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United Power of Asia Public Company Limited\United Power of Asia (UPA)_June2020'Q2 (YWM) เตรียม\"/>
    </mc:Choice>
  </mc:AlternateContent>
  <xr:revisionPtr revIDLastSave="0" documentId="13_ncr:1_{5DA88731-DDB4-4E57-9C2B-722063333E28}" xr6:coauthVersionLast="45" xr6:coauthVersionMax="45" xr10:uidLastSave="{00000000-0000-0000-0000-000000000000}"/>
  <bookViews>
    <workbookView xWindow="-108" yWindow="-108" windowWidth="23256" windowHeight="12576" tabRatio="511" activeTab="2" xr2:uid="{00000000-000D-0000-FFFF-FFFF00000000}"/>
  </bookViews>
  <sheets>
    <sheet name="2-4" sheetId="1" r:id="rId1"/>
    <sheet name="5 (3m)" sheetId="6" r:id="rId2"/>
    <sheet name="6 (6m)" sheetId="10" r:id="rId3"/>
    <sheet name="7" sheetId="7" r:id="rId4"/>
    <sheet name="8" sheetId="8" r:id="rId5"/>
    <sheet name="9-11" sheetId="9" r:id="rId6"/>
  </sheets>
  <definedNames>
    <definedName name="OLE_LINK2" localSheetId="1">'5 (3m)'!#REF!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6" i="9" l="1"/>
  <c r="K96" i="9"/>
  <c r="I96" i="9"/>
  <c r="G96" i="9"/>
  <c r="G71" i="9" l="1"/>
  <c r="I71" i="9"/>
  <c r="K71" i="9"/>
  <c r="M71" i="9"/>
  <c r="M77" i="9"/>
  <c r="K77" i="9"/>
  <c r="G77" i="9"/>
  <c r="I77" i="9"/>
  <c r="N26" i="8"/>
  <c r="L26" i="8"/>
  <c r="J26" i="8"/>
  <c r="H26" i="8"/>
  <c r="F26" i="8"/>
  <c r="D26" i="8"/>
  <c r="V28" i="7"/>
  <c r="V34" i="7" s="1"/>
  <c r="P28" i="7"/>
  <c r="P34" i="7" s="1"/>
  <c r="N28" i="7"/>
  <c r="N34" i="7" s="1"/>
  <c r="L28" i="7"/>
  <c r="L34" i="7" s="1"/>
  <c r="J28" i="7"/>
  <c r="J34" i="7" s="1"/>
  <c r="H28" i="7"/>
  <c r="H34" i="7" s="1"/>
  <c r="F28" i="7"/>
  <c r="F34" i="7" s="1"/>
  <c r="D28" i="7"/>
  <c r="D34" i="7" s="1"/>
  <c r="A3" i="9" l="1"/>
  <c r="A3" i="8"/>
  <c r="A3" i="7"/>
  <c r="A58" i="10"/>
  <c r="K53" i="10"/>
  <c r="I53" i="10"/>
  <c r="G53" i="10"/>
  <c r="E53" i="10"/>
  <c r="K14" i="10"/>
  <c r="K23" i="10" s="1"/>
  <c r="K26" i="10" s="1"/>
  <c r="I14" i="10"/>
  <c r="I23" i="10" s="1"/>
  <c r="I26" i="10" s="1"/>
  <c r="G14" i="10"/>
  <c r="G23" i="10" s="1"/>
  <c r="G26" i="10" s="1"/>
  <c r="E14" i="10"/>
  <c r="E23" i="10" s="1"/>
  <c r="E26" i="10" s="1"/>
  <c r="A1" i="10"/>
  <c r="I12" i="9" l="1"/>
  <c r="M12" i="9"/>
  <c r="G43" i="10"/>
  <c r="G37" i="10"/>
  <c r="G49" i="10" s="1"/>
  <c r="K37" i="10"/>
  <c r="K49" i="10" s="1"/>
  <c r="K43" i="10"/>
  <c r="E43" i="10"/>
  <c r="E37" i="10"/>
  <c r="E49" i="10" s="1"/>
  <c r="I43" i="10"/>
  <c r="I37" i="10"/>
  <c r="I49" i="10" s="1"/>
  <c r="R24" i="7" l="1"/>
  <c r="R28" i="7" s="1"/>
  <c r="R34" i="7" s="1"/>
  <c r="K84" i="1" l="1"/>
  <c r="I84" i="1"/>
  <c r="G84" i="1"/>
  <c r="E84" i="1"/>
  <c r="L32" i="8" l="1"/>
  <c r="H32" i="8"/>
  <c r="F32" i="8"/>
  <c r="D32" i="8"/>
  <c r="K14" i="6" l="1"/>
  <c r="K23" i="6" s="1"/>
  <c r="N17" i="8" l="1"/>
  <c r="N13" i="8"/>
  <c r="T24" i="7"/>
  <c r="T28" i="7" s="1"/>
  <c r="T34" i="7" s="1"/>
  <c r="R19" i="7"/>
  <c r="T19" i="7" s="1"/>
  <c r="X19" i="7" s="1"/>
  <c r="R15" i="7"/>
  <c r="T15" i="7" s="1"/>
  <c r="X15" i="7" s="1"/>
  <c r="K53" i="6"/>
  <c r="K26" i="6"/>
  <c r="A59" i="6"/>
  <c r="A1" i="6"/>
  <c r="X24" i="7" l="1"/>
  <c r="X28" i="7" s="1"/>
  <c r="X34" i="7" s="1"/>
  <c r="K43" i="6"/>
  <c r="K37" i="6" l="1"/>
  <c r="K49" i="6" s="1"/>
  <c r="M34" i="9" l="1"/>
  <c r="M38" i="9" s="1"/>
  <c r="D19" i="8"/>
  <c r="F19" i="8"/>
  <c r="H19" i="8"/>
  <c r="J19" i="8"/>
  <c r="L19" i="8"/>
  <c r="N19" i="8"/>
  <c r="G53" i="6"/>
  <c r="G14" i="6"/>
  <c r="G23" i="6" s="1"/>
  <c r="D21" i="7"/>
  <c r="F21" i="7"/>
  <c r="H21" i="7"/>
  <c r="J21" i="7"/>
  <c r="L21" i="7"/>
  <c r="N21" i="7"/>
  <c r="P21" i="7"/>
  <c r="R21" i="7"/>
  <c r="T21" i="7"/>
  <c r="V21" i="7"/>
  <c r="X21" i="7"/>
  <c r="M79" i="9" l="1"/>
  <c r="M83" i="9" s="1"/>
  <c r="G26" i="6"/>
  <c r="G37" i="6" s="1"/>
  <c r="G49" i="6" s="1"/>
  <c r="I34" i="9"/>
  <c r="I38" i="9" s="1"/>
  <c r="I79" i="9" s="1"/>
  <c r="I83" i="9" s="1"/>
  <c r="G43" i="6" l="1"/>
  <c r="A36" i="8"/>
  <c r="A1" i="8"/>
  <c r="A44" i="7"/>
  <c r="A1" i="7"/>
  <c r="I75" i="1" l="1"/>
  <c r="A103" i="9"/>
  <c r="A55" i="9"/>
  <c r="A106" i="9" s="1"/>
  <c r="I14" i="6"/>
  <c r="I23" i="6" s="1"/>
  <c r="K34" i="9" s="1"/>
  <c r="E14" i="6"/>
  <c r="K26" i="1"/>
  <c r="I26" i="1"/>
  <c r="I38" i="1"/>
  <c r="K135" i="1"/>
  <c r="K138" i="1" s="1"/>
  <c r="G135" i="1"/>
  <c r="G138" i="1" s="1"/>
  <c r="K75" i="1"/>
  <c r="G75" i="1"/>
  <c r="E75" i="1"/>
  <c r="K38" i="1"/>
  <c r="G38" i="1"/>
  <c r="E38" i="1"/>
  <c r="G26" i="1"/>
  <c r="E26" i="1"/>
  <c r="E23" i="6" l="1"/>
  <c r="E26" i="6" s="1"/>
  <c r="E37" i="6" s="1"/>
  <c r="I26" i="6"/>
  <c r="I43" i="6" s="1"/>
  <c r="K38" i="9"/>
  <c r="K79" i="9" s="1"/>
  <c r="K83" i="9" s="1"/>
  <c r="A154" i="9"/>
  <c r="I86" i="1"/>
  <c r="E86" i="1"/>
  <c r="E40" i="1"/>
  <c r="K86" i="1"/>
  <c r="K140" i="1" s="1"/>
  <c r="K40" i="1"/>
  <c r="G86" i="1"/>
  <c r="G140" i="1" s="1"/>
  <c r="I40" i="1"/>
  <c r="G40" i="1"/>
  <c r="E49" i="6" l="1"/>
  <c r="E43" i="6"/>
  <c r="G34" i="9"/>
  <c r="G38" i="9" s="1"/>
  <c r="G79" i="9" s="1"/>
  <c r="G83" i="9" s="1"/>
  <c r="I37" i="6"/>
  <c r="I49" i="6" s="1"/>
  <c r="I53" i="6" l="1"/>
  <c r="E135" i="1"/>
  <c r="E138" i="1" s="1"/>
  <c r="E140" i="1" s="1"/>
  <c r="E53" i="6"/>
  <c r="J32" i="8" l="1"/>
  <c r="I135" i="1" s="1"/>
  <c r="I138" i="1" s="1"/>
  <c r="I140" i="1" s="1"/>
  <c r="N32" i="8"/>
</calcChain>
</file>

<file path=xl/sharedStrings.xml><?xml version="1.0" encoding="utf-8"?>
<sst xmlns="http://schemas.openxmlformats.org/spreadsheetml/2006/main" count="425" uniqueCount="213">
  <si>
    <t>United Power of Asia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</si>
  <si>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</si>
  <si>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</si>
  <si>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</si>
  <si>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</si>
  <si>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</si>
  <si>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</si>
  <si>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</si>
  <si>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2019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</si>
  <si>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</si>
  <si>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</si>
  <si>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</si>
  <si>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</si>
  <si>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</si>
  <si>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</si>
  <si>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receivables, net</t>
  </si>
  <si>
    <t>Real estate development cost, net</t>
  </si>
  <si>
    <t>Other current assets</t>
  </si>
  <si>
    <t>Total current assets</t>
  </si>
  <si>
    <t>Non-current assets</t>
  </si>
  <si>
    <t>Investments in subsidiaries, net</t>
  </si>
  <si>
    <t>Intangible assets, net</t>
  </si>
  <si>
    <t>Other non-current assets</t>
  </si>
  <si>
    <t>Total non-current assets</t>
  </si>
  <si>
    <t>Total assets</t>
  </si>
  <si>
    <t>The accompanying notes form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</si>
  <si>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</si>
  <si>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financial information</t>
  </si>
  <si>
    <t>Liabilities and equity</t>
  </si>
  <si>
    <t>Current liabilities</t>
  </si>
  <si>
    <t>Bank overdrafts</t>
  </si>
  <si>
    <t>Trade and other payables</t>
  </si>
  <si>
    <t>Share subscriptions payable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</si>
  <si>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</si>
  <si>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</si>
  <si>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</si>
  <si>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</si>
  <si>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</si>
  <si>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</si>
  <si>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</si>
  <si>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</si>
  <si>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</si>
  <si>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</si>
  <si>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</si>
  <si>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</si>
  <si>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   of par Baht 0.5 each </t>
  </si>
  <si>
    <t xml:space="preserve">   </t>
  </si>
  <si>
    <t>Issued and paid-up share capital</t>
  </si>
  <si>
    <t xml:space="preserve">   Ordinary shares, 6,670,000,175 shares</t>
  </si>
  <si>
    <t>Share premium</t>
  </si>
  <si>
    <t>Retained earnings</t>
  </si>
  <si>
    <t>Appropriated - legal reserve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</si>
  <si>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</si>
  <si>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</si>
  <si>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</si>
  <si>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</si>
  <si>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</si>
  <si>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</si>
  <si>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</si>
  <si>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Other income</t>
  </si>
  <si>
    <t>Selling expenses</t>
  </si>
  <si>
    <t>Administrative expenses</t>
  </si>
  <si>
    <t>Finance costs</t>
  </si>
  <si>
    <t>Other comprehensive income (expense)</t>
  </si>
  <si>
    <t>Items that will be reclassified subsequently to profit or loss:</t>
  </si>
  <si>
    <t>Currency translation differences</t>
  </si>
  <si>
    <t>Owners of the parent</t>
  </si>
  <si>
    <t xml:space="preserve">Owners of the parent </t>
  </si>
  <si>
    <t>Consolidated financial information</t>
  </si>
  <si>
    <t>Attributable to owners of the parent</t>
  </si>
  <si>
    <t>Change in</t>
  </si>
  <si>
    <t>parent’s</t>
  </si>
  <si>
    <t>Issued</t>
  </si>
  <si>
    <t>ownership</t>
  </si>
  <si>
    <t>Total other</t>
  </si>
  <si>
    <t>Non-</t>
  </si>
  <si>
    <t>and paid-up</t>
  </si>
  <si>
    <t>Share</t>
  </si>
  <si>
    <t>interests in</t>
  </si>
  <si>
    <t>components</t>
  </si>
  <si>
    <t>controlling</t>
  </si>
  <si>
    <t>share capital</t>
  </si>
  <si>
    <t>premium</t>
  </si>
  <si>
    <t>legal reserve</t>
  </si>
  <si>
    <t>subsidiary</t>
  </si>
  <si>
    <t>statements</t>
  </si>
  <si>
    <t>of equity</t>
  </si>
  <si>
    <t>interests</t>
  </si>
  <si>
    <t>Comprehensive income (expense) for the period</t>
  </si>
  <si>
    <t>Opening balance at 1 January 2019</t>
  </si>
  <si>
    <t>Separate financial information</t>
  </si>
  <si>
    <t>Other components</t>
  </si>
  <si>
    <t xml:space="preserve"> of equity</t>
  </si>
  <si>
    <t xml:space="preserve">Share </t>
  </si>
  <si>
    <t>Total</t>
  </si>
  <si>
    <t>Statements of Cash Flows (Unaudited)</t>
  </si>
  <si>
    <t>Note</t>
  </si>
  <si>
    <t>Cash flows from operating activities</t>
  </si>
  <si>
    <t>Employee benefits expense</t>
  </si>
  <si>
    <t>Interest income</t>
  </si>
  <si>
    <t>Interest expense</t>
  </si>
  <si>
    <t>Change in operating assets and liabilities</t>
  </si>
  <si>
    <t>-  Trade and other receivables, net</t>
  </si>
  <si>
    <t>-  Other current assets</t>
  </si>
  <si>
    <t>-  Other non-current assets</t>
  </si>
  <si>
    <t>-  Trade and other payables</t>
  </si>
  <si>
    <t>-  Other current liabilities</t>
  </si>
  <si>
    <t>Interest paid</t>
  </si>
  <si>
    <t>Net cash used in operating activities</t>
  </si>
  <si>
    <t>Cash flows from investing activities</t>
  </si>
  <si>
    <t>Director   ______________________________               Director   ______________________________</t>
  </si>
  <si>
    <t>Cash and cash equivalents at beginning of the period</t>
  </si>
  <si>
    <t>Cash and cash equivalents at end of the period</t>
  </si>
  <si>
    <t>Gross profit</t>
  </si>
  <si>
    <t>Income tax</t>
  </si>
  <si>
    <t xml:space="preserve">Director   _______________________________         </t>
  </si>
  <si>
    <t>Translation of</t>
  </si>
  <si>
    <t>Appropriated-</t>
  </si>
  <si>
    <t>financial</t>
  </si>
  <si>
    <t xml:space="preserve"> owners of</t>
  </si>
  <si>
    <t xml:space="preserve"> the parent</t>
  </si>
  <si>
    <t xml:space="preserve"> Total equity</t>
  </si>
  <si>
    <t xml:space="preserve">Comprehensive income (expense) for the period </t>
  </si>
  <si>
    <t xml:space="preserve">                                                                                                   Director   _______________________________         </t>
  </si>
  <si>
    <t>Cash flows from financing activities</t>
  </si>
  <si>
    <t>Cash and cash equivalents for the purpose of the statement of cash flows comprise:</t>
  </si>
  <si>
    <t>Non-cash transactions</t>
  </si>
  <si>
    <r>
      <t xml:space="preserve">Statements of Cash Flows (Unaudited) </t>
    </r>
    <r>
      <rPr>
        <sz val="9"/>
        <color indexed="8"/>
        <rFont val="Arial"/>
        <family val="2"/>
      </rPr>
      <t>(Cont’d)</t>
    </r>
  </si>
  <si>
    <t xml:space="preserve">  (Increase) decrease in operating assets :</t>
  </si>
  <si>
    <t>Net decrease in cash and cash equivalents</t>
  </si>
  <si>
    <t>Payables arising from purchases of equipment</t>
  </si>
  <si>
    <t xml:space="preserve">      of fully-paid</t>
  </si>
  <si>
    <t>2020</t>
  </si>
  <si>
    <t>Investment in joint venture, net</t>
  </si>
  <si>
    <t xml:space="preserve">Financial assets measured at fair value </t>
  </si>
  <si>
    <t>-</t>
  </si>
  <si>
    <t>12 v)</t>
  </si>
  <si>
    <t>12 iv)</t>
  </si>
  <si>
    <t xml:space="preserve">Unrealised (gain) loss from exchange difference </t>
  </si>
  <si>
    <t>Right-of-use assets, net</t>
  </si>
  <si>
    <t>Cash payment for lease liabilities</t>
  </si>
  <si>
    <t>Net cash used in financing activities</t>
  </si>
  <si>
    <t>Share of profit from joint venture</t>
  </si>
  <si>
    <t>Depreciation</t>
  </si>
  <si>
    <t>Amortisation</t>
  </si>
  <si>
    <t>Revenues from sales</t>
  </si>
  <si>
    <t>Cost of sales</t>
  </si>
  <si>
    <t>Short-term loans to related parties, net</t>
  </si>
  <si>
    <t>Long-term loans to related parties, net</t>
  </si>
  <si>
    <t>Adjustments for :</t>
  </si>
  <si>
    <t xml:space="preserve">  Increase (decrease) in operating liabilities :</t>
  </si>
  <si>
    <t>recognised under equity</t>
  </si>
  <si>
    <t>Current portion of lease liabilities</t>
  </si>
  <si>
    <t>Lease liabilities</t>
  </si>
  <si>
    <t>Change in fair value of available-for-sale investments, net of tax</t>
  </si>
  <si>
    <t>Statements of Changes in Equity (Unaudited)</t>
  </si>
  <si>
    <r>
      <t>Statements of Changes in Equity (Unaudited)</t>
    </r>
    <r>
      <rPr>
        <sz val="9"/>
        <color indexed="8"/>
        <rFont val="Arial"/>
        <family val="2"/>
      </rPr>
      <t xml:space="preserve"> (Cont’d)</t>
    </r>
  </si>
  <si>
    <t>Increase in fair value of short-term investments,</t>
  </si>
  <si>
    <t>Gain (loss) on exchange rate</t>
  </si>
  <si>
    <t>Earnings per share</t>
  </si>
  <si>
    <t xml:space="preserve">Profit (loss) before income tax </t>
  </si>
  <si>
    <t>Profit (loss) attributable to :</t>
  </si>
  <si>
    <t>Total comprehensive income (expense) for the period</t>
  </si>
  <si>
    <t>Total comprehensive income (expense) attributable to :</t>
  </si>
  <si>
    <t>Profit (loss) before income tax</t>
  </si>
  <si>
    <t>Interest received</t>
  </si>
  <si>
    <t>Cash payment for capital increase in subsidiaries</t>
  </si>
  <si>
    <t>Cash receipt from disposals of short-term investments</t>
  </si>
  <si>
    <t>Cash payment for short-term loans to related parties</t>
  </si>
  <si>
    <t>Cash repayment to long-term borrowings from related parties</t>
  </si>
  <si>
    <t>As at 30 June 2020</t>
  </si>
  <si>
    <t>30 June</t>
  </si>
  <si>
    <t>For the three-month period ended 30 June 2020</t>
  </si>
  <si>
    <t xml:space="preserve">     ended 30 June 2019</t>
  </si>
  <si>
    <t>Closing balance at 30 June 2019</t>
  </si>
  <si>
    <t xml:space="preserve">     ended 30 June 2020</t>
  </si>
  <si>
    <t>Closing balance at 30 June 2020</t>
  </si>
  <si>
    <t xml:space="preserve">   ended 30 June 2019</t>
  </si>
  <si>
    <t xml:space="preserve">   period ended 30 June 2020</t>
  </si>
  <si>
    <t>Items that will not be reclassified to profit or loss:</t>
  </si>
  <si>
    <t>For the six-month period ended 30 June 2020</t>
  </si>
  <si>
    <t>Impact of first-time adoption of new</t>
  </si>
  <si>
    <t xml:space="preserve">     financial reporting standards</t>
  </si>
  <si>
    <t>Opening balance at 1 January 2020 - restated</t>
  </si>
  <si>
    <t>Opening balance at 1 January 2020 - previously reported</t>
  </si>
  <si>
    <t>Gain from disposals of short-term investments</t>
  </si>
  <si>
    <t>Realised fair value adjustment due to disposal of</t>
  </si>
  <si>
    <t xml:space="preserve">   available-for-sale investments, net of tax</t>
  </si>
  <si>
    <t>Remeasurements of retirement benefit obligations</t>
  </si>
  <si>
    <t>Change in fair value</t>
  </si>
  <si>
    <t>of available-for-sale</t>
  </si>
  <si>
    <t xml:space="preserve">Change in fair </t>
  </si>
  <si>
    <t xml:space="preserve">value of </t>
  </si>
  <si>
    <t>available-for-sale</t>
  </si>
  <si>
    <t>investments</t>
  </si>
  <si>
    <t>Changes in equity for the six-month period</t>
  </si>
  <si>
    <t xml:space="preserve">Changes in equity for the six-month period </t>
  </si>
  <si>
    <t xml:space="preserve">Comprehensive expense for the period </t>
  </si>
  <si>
    <t>Comprehensive income for the period</t>
  </si>
  <si>
    <t>Cash payment for purchases of property and equipment</t>
  </si>
  <si>
    <t>Exchange loss on cash and cash equivalents</t>
  </si>
  <si>
    <t>Significant non-cash transactions during the six-month period ended 30 June are as follows:</t>
  </si>
  <si>
    <t>through profit or loss</t>
  </si>
  <si>
    <t>Loss on exchange rate</t>
  </si>
  <si>
    <t>Profit (loss) for the period</t>
  </si>
  <si>
    <t>Repayment received from long-term loans to related parties</t>
  </si>
  <si>
    <t>Property, plant and equipment, net</t>
  </si>
  <si>
    <t>Basic earnings (loss) per share (Baht)</t>
  </si>
  <si>
    <t>Cash payment for investment deposits</t>
  </si>
  <si>
    <t>Net cash generated from (used in) investing activities</t>
  </si>
  <si>
    <t>Loss from changes in fair value of financial assets</t>
  </si>
  <si>
    <t xml:space="preserve">Gain from disposals of financial assets measured at fair value </t>
  </si>
  <si>
    <t>Unrealised loss from changes in fair value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</si>
</sst>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6" formatCode="&quot;£&quot;#,##0;[Red]\-&quot;£&quot;#,##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\(&quot;$&quot;#,##0\)"/>
    <numFmt numFmtId="166" formatCode="#,##0;\(#,##0\);&quot;-&quot;;@"/>
    <numFmt numFmtId="167" formatCode="_(* #,##0_);_(* \(#,##0\);_(* &quot;-&quot;??_);_(@_)"/>
    <numFmt numFmtId="168" formatCode="#,##0;\(#,##0\)"/>
    <numFmt numFmtId="169" formatCode="#,##0;\(#,##0\);\-"/>
    <numFmt numFmtId="170" formatCode="_-* #,##0_-;\-* #,##0_-;_-* &quot;-&quot;??_-;_-@_-"/>
    <numFmt numFmtId="171" formatCode="_(* #,##0.0000_);_(* \(#,##0.0000\);_(* &quot;-&quot;??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0.0%"/>
    <numFmt numFmtId="175" formatCode="_-* #,##0.00_-;\-* #,##0.00_-;_-* \-??_-;_-@_-"/>
    <numFmt numFmtId="176" formatCode="_(* #,##0.000000_);_(* \(#,##0.000000\);_(* &quot;-&quot;??_);_(@_)"/>
    <numFmt numFmtId="177" formatCode="_(* #,##0.00_);_(* \(#,##0.00\);_(* \-??_);_(@_)"/>
    <numFmt numFmtId="178" formatCode="[$-409]d\-mmm\-yy;@"/>
    <numFmt numFmtId="179" formatCode="_(&quot;$&quot;* #,##0_);_(&quot;$&quot;* \(#,##0\);_(&quot;$&quot;* &quot;-&quot;_);_(@_)"/>
    <numFmt numFmtId="180" formatCode="&quot;฿&quot;#,##0.00;[Red]\-&quot;฿&quot;#,##0.00"/>
    <numFmt numFmtId="181" formatCode="_-&quot;฿&quot;* #,##0_-;\-&quot;฿&quot;* #,##0_-;_-&quot;฿&quot;* &quot;-&quot;_-;_-@_-"/>
    <numFmt numFmtId="182" formatCode="\t&quot;฿&quot;#,##0.00_);[Red]\(\t&quot;฿&quot;#,##0.00\)"/>
    <numFmt numFmtId="183" formatCode="0.00_)"/>
    <numFmt numFmtId="184" formatCode="#,##0\ &quot;FB&quot;;\-#,##0\ &quot;FB&quot;"/>
    <numFmt numFmtId="185" formatCode="#,##0\ &quot;F&quot;;[Red]\-#,##0\ &quot;F&quot;"/>
    <numFmt numFmtId="186" formatCode="#,##0.00;[Red]\(#,##0.00\)"/>
    <numFmt numFmtId="187" formatCode="d/mm/yy\ "/>
    <numFmt numFmtId="188" formatCode="#,##0;[Red]\(#,##0\)"/>
    <numFmt numFmtId="189" formatCode="\$#,##0;\(\$#,##0\)"/>
    <numFmt numFmtId="190" formatCode="\t&quot;£&quot;#,##0_);[Red]\(\t&quot;£&quot;#,##0\)"/>
    <numFmt numFmtId="191" formatCode="\$#,##0.00;\(\$#,##0.00\)"/>
    <numFmt numFmtId="192" formatCode="#,##0.0_);[Red]\(#,##0.0\)"/>
    <numFmt numFmtId="193" formatCode="\t&quot;$&quot;#,##0_);\(\t&quot;$&quot;#,##0\)"/>
    <numFmt numFmtId="194" formatCode="#,###.00"/>
    <numFmt numFmtId="195" formatCode="_-* #,##0_-;\-* #,##0_-;_-* \-_-;_-@_-"/>
    <numFmt numFmtId="196" formatCode="_-\?* #,##0_-;&quot;-?&quot;* #,##0_-;_-\?* \-_-;_-@_-"/>
    <numFmt numFmtId="197" formatCode="_-\?* #,##0.00_-;&quot;-?&quot;* #,##0.00_-;_-\?* \-??_-;_-@_-"/>
    <numFmt numFmtId="198" formatCode="0.000_)"/>
    <numFmt numFmtId="199" formatCode="_ * #,##0.00_ ;_ * \-#,##0.00_ ;_ * \-??_ ;_ @_ "/>
    <numFmt numFmtId="200" formatCode="d\-mmm\-yy;@"/>
    <numFmt numFmtId="201" formatCode="#,##0&quot; F&quot;;[Red]\-#,##0&quot; F&quot;"/>
    <numFmt numFmtId="202" formatCode="_-[$€-2]* #,##0.00_-;\-[$€-2]* #,##0.00_-;_-[$€-2]* \-??_-"/>
    <numFmt numFmtId="203" formatCode="#,##0&quot; FB&quot;;\-#,##0&quot; FB&quot;"/>
    <numFmt numFmtId="204" formatCode="\$#,##0_);[Red]&quot;($&quot;#,##0\)"/>
    <numFmt numFmtId="205" formatCode="_-\฿* #,##0.00_-;&quot;-฿&quot;* #,##0.00_-;_-\฿* \-??_-;_-@_-"/>
    <numFmt numFmtId="206" formatCode="#,##0.00;\(#,##0.00\);\-\ \ \ "/>
    <numFmt numFmtId="207" formatCode="_-&quot;฿&quot;* #,##0.00_-;\-&quot;฿&quot;* #,##0.00_-;_-&quot;฿&quot;* &quot;-&quot;??_-;_-@_-"/>
    <numFmt numFmtId="208" formatCode="&quot;$&quot;#,##0_);[Red]\(&quot;$&quot;#,##0\)"/>
    <numFmt numFmtId="209" formatCode="&quot;$&quot;#,##0.00_);[Red]\(&quot;$&quot;#,##0.00\)"/>
    <numFmt numFmtId="210" formatCode="_(&quot;$&quot;* #,##0.00_);_(&quot;$&quot;* \(#,##0.00\);_(&quot;$&quot;* &quot;-&quot;??_);_(@_)"/>
    <numFmt numFmtId="211" formatCode="_(* #,##0.0_);_(* \(#,##0.0\);_(* &quot;-&quot;??_);_(@_)"/>
    <numFmt numFmtId="212" formatCode="#,##0.00;\(#,##0.00\)"/>
    <numFmt numFmtId="213" formatCode="&quot;$&quot;#,##0;[Red]\-&quot;$&quot;#,##0"/>
    <numFmt numFmtId="214" formatCode="&quot;\&quot;#,##0.00;[Red]&quot;\&quot;&quot;-&quot;#,##0.00"/>
    <numFmt numFmtId="215" formatCode="_ * #,##0_ ;_ * \-#,##0_ ;_ * &quot;-&quot;_ ;_ @_ "/>
    <numFmt numFmtId="216" formatCode="_ * #,##0.00_ ;_ * \-#,##0.00_ ;_ * &quot;-&quot;??_ ;_ @_ 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d\.m\.yy\ h:mm"/>
    <numFmt numFmtId="226" formatCode="0.00_);\(0.00\)"/>
    <numFmt numFmtId="227" formatCode="0.0_);\(0.0\)"/>
    <numFmt numFmtId="228" formatCode="\t&quot;฿&quot;#,##0_);\(\t&quot;฿&quot;#,##0\)"/>
    <numFmt numFmtId="229" formatCode="_-* #,##0\ &quot;F&quot;_-;\-* #,##0\ &quot;F&quot;_-;_-* &quot;-&quot;\ &quot;F&quot;_-;_-@_-"/>
    <numFmt numFmtId="230" formatCode="#,##0\ \ ;\(#,##0\)\ ;\—\ \ \ \ "/>
    <numFmt numFmtId="231" formatCode="_-* #,##0&quot; F&quot;_-;\-* #,##0&quot; F&quot;_-;_-* &quot;-&quot;&quot; F&quot;_-;_-@_-"/>
    <numFmt numFmtId="232" formatCode="_-* #,##0.00&quot; F&quot;_-;\-* #,##0.00&quot; F&quot;_-;_-* &quot;-&quot;??&quot; F&quot;_-;_-@_-"/>
    <numFmt numFmtId="233" formatCode="mm/dd/yy"/>
    <numFmt numFmtId="234" formatCode="0_);\(0\)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_-* #,##0.00\ _F_-;\-* #,##0.00\ _F_-;_-* &quot;-&quot;??\ _F_-;_-@_-"/>
    <numFmt numFmtId="238" formatCode="0.00\ [$EUR]"/>
    <numFmt numFmtId="239" formatCode="0.00000000000"/>
    <numFmt numFmtId="240" formatCode="#,##0.00\ ;\(#,##0.00\)"/>
    <numFmt numFmtId="241" formatCode="B1d/m/yyyy"/>
    <numFmt numFmtId="242" formatCode="_(* #,##0.00_);_(* \(#,##0.00\);_(* &quot;-&quot;_);_(@_)"/>
    <numFmt numFmtId="243" formatCode="#,##0.00\ &quot;F&quot;;\-#,##0.00\ &quot;F&quot;"/>
    <numFmt numFmtId="244" formatCode="dd\-mmm\-yy_)"/>
    <numFmt numFmtId="245" formatCode="_-[$€-2]* #,##0.00_-;\-[$€-2]* #,##0.00_-;_-[$€-2]* &quot;-&quot;??_-"/>
    <numFmt numFmtId="246" formatCode="_-* #,##0_-;&quot;\&quot;&quot;\&quot;&quot;\&quot;\-* #,##0_-;_-* &quot;-&quot;_-;_-@_-"/>
    <numFmt numFmtId="247" formatCode="&quot;US$&quot;#,##0_);[Red]\(&quot;US$&quot;#,##0\)"/>
    <numFmt numFmtId="248" formatCode="0.00000%"/>
    <numFmt numFmtId="249" formatCode="&quot;฿&quot;\t#,##0_);[Red]\(&quot;฿&quot;\t#,##0\)"/>
    <numFmt numFmtId="250" formatCode="_-* #,##0.000_-;\-* #,##0.000_-;_-* &quot;-&quot;??_-;_-@_-"/>
    <numFmt numFmtId="251" formatCode="\t&quot; &quot;#,##0_);[Red]\(\t&quot; &quot;#,##0\)"/>
    <numFmt numFmtId="252" formatCode="_(&quot;฿&quot;* #,##0_);_(&quot;฿&quot;* \(#,##0\);_(&quot;฿&quot;* &quot;-&quot;_);_(@_)"/>
    <numFmt numFmtId="253" formatCode="#,##0.0000;\(#,##0.0000\);&quot;-&quot;;@"/>
  </numFmts>
  <fonts count="22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9C5700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rgb="FF0000FF"/>
      <name val="Georgia"/>
      <family val="1"/>
    </font>
    <font>
      <b/>
      <sz val="12"/>
      <name val="Arial"/>
      <family val="2"/>
    </font>
    <font>
      <sz val="12"/>
      <name val="Arial"/>
      <family val="2"/>
    </font>
    <font>
      <u/>
      <sz val="14"/>
      <color indexed="12"/>
      <name val="Cordia New"/>
      <family val="2"/>
    </font>
    <font>
      <b/>
      <i/>
      <sz val="8"/>
      <name val="Arial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sz val="12"/>
      <name val="Tms Rmn"/>
    </font>
    <font>
      <b/>
      <sz val="12"/>
      <name val="Helv"/>
    </font>
    <font>
      <b/>
      <i/>
      <sz val="16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28"/>
      <name val="Angsana New"/>
      <family val="1"/>
      <charset val="22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4"/>
      <name val="CordiaUPC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name val="Arial"/>
      <family val="2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0"/>
      <name val="Courier"/>
      <family val="3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u/>
      <sz val="9"/>
      <color theme="10"/>
      <name val="Arial"/>
      <family val="2"/>
    </font>
    <font>
      <sz val="9"/>
      <color rgb="FF0070C0"/>
      <name val="Arial"/>
      <family val="2"/>
    </font>
  </fonts>
  <fills count="11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9986">
    <xf numFmtId="0" fontId="0" fillId="0" borderId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2" fillId="49" borderId="17" applyNumberFormat="0" applyAlignment="0" applyProtection="0"/>
    <xf numFmtId="0" fontId="33" fillId="50" borderId="18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51" borderId="0" applyNumberFormat="0" applyBorder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52" borderId="17" applyNumberFormat="0" applyAlignment="0" applyProtection="0"/>
    <xf numFmtId="0" fontId="41" fillId="0" borderId="22" applyNumberFormat="0" applyFill="0" applyAlignment="0" applyProtection="0"/>
    <xf numFmtId="0" fontId="42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9" fillId="54" borderId="23" applyNumberFormat="0" applyFont="0" applyAlignment="0" applyProtection="0"/>
    <xf numFmtId="0" fontId="43" fillId="49" borderId="24" applyNumberFormat="0" applyAlignment="0" applyProtection="0"/>
    <xf numFmtId="9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5" applyNumberFormat="0" applyFill="0" applyAlignment="0" applyProtection="0"/>
    <xf numFmtId="0" fontId="46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3" fillId="21" borderId="2" applyNumberFormat="0" applyAlignment="0" applyProtection="0"/>
    <xf numFmtId="0" fontId="14" fillId="0" borderId="3" applyNumberFormat="0" applyFill="0" applyAlignment="0" applyProtection="0"/>
    <xf numFmtId="0" fontId="15" fillId="7" borderId="0" applyNumberFormat="0" applyBorder="0" applyAlignment="0" applyProtection="0"/>
    <xf numFmtId="0" fontId="16" fillId="10" borderId="5" applyNumberFormat="0" applyAlignment="0" applyProtection="0"/>
    <xf numFmtId="0" fontId="17" fillId="10" borderId="1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5" fillId="0" borderId="0"/>
    <xf numFmtId="39" fontId="6" fillId="0" borderId="0"/>
    <xf numFmtId="0" fontId="22" fillId="3" borderId="1" applyNumberFormat="0" applyAlignment="0" applyProtection="0"/>
    <xf numFmtId="0" fontId="23" fillId="11" borderId="0" applyNumberFormat="0" applyBorder="0" applyAlignment="0" applyProtection="0"/>
    <xf numFmtId="0" fontId="24" fillId="0" borderId="6" applyNumberFormat="0" applyFill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3" fillId="4" borderId="4" applyNumberFormat="0" applyFont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0" borderId="0"/>
    <xf numFmtId="0" fontId="34" fillId="0" borderId="0"/>
    <xf numFmtId="0" fontId="51" fillId="0" borderId="0" applyNumberFormat="0" applyFill="0" applyBorder="0" applyAlignment="0">
      <alignment vertical="top"/>
      <protection locked="0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" fillId="86" borderId="60" applyNumberFormat="0" applyAlignment="0" applyProtection="0"/>
    <xf numFmtId="0" fontId="65" fillId="86" borderId="60" applyNumberFormat="0" applyAlignment="0" applyProtection="0"/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0" fontId="17" fillId="86" borderId="60" applyNumberFormat="0" applyAlignment="0" applyProtection="0"/>
    <xf numFmtId="0" fontId="210" fillId="10" borderId="60" applyNumberFormat="0" applyAlignment="0" applyProtection="0"/>
    <xf numFmtId="178" fontId="22" fillId="3" borderId="60" applyNumberFormat="0" applyAlignment="0" applyProtection="0"/>
    <xf numFmtId="178" fontId="22" fillId="3" borderId="60" applyNumberFormat="0" applyAlignment="0" applyProtection="0"/>
    <xf numFmtId="0" fontId="53" fillId="53" borderId="0" applyNumberFormat="0" applyBorder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3" fillId="4" borderId="61" applyNumberFormat="0" applyFont="0" applyAlignment="0" applyProtection="0"/>
    <xf numFmtId="0" fontId="189" fillId="0" borderId="57">
      <alignment horizontal="left" vertical="center"/>
    </xf>
    <xf numFmtId="178" fontId="17" fillId="10" borderId="60" applyNumberFormat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178" fontId="3" fillId="4" borderId="61" applyNumberFormat="0" applyFont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2" fillId="61" borderId="60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3" fillId="4" borderId="61" applyNumberFormat="0" applyFont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4" fontId="98" fillId="93" borderId="62" applyNumberFormat="0" applyProtection="0">
      <alignment horizontal="left" vertical="center" indent="1"/>
    </xf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4" fillId="0" borderId="63" applyNumberFormat="0" applyFill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10" fillId="10" borderId="60" applyNumberFormat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6" fillId="0" borderId="26" applyNumberFormat="0" applyFill="0" applyAlignment="0">
      <protection locked="0"/>
    </xf>
    <xf numFmtId="43" fontId="50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0" fillId="0" borderId="0"/>
    <xf numFmtId="175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43" fontId="2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8" fillId="0" borderId="0"/>
    <xf numFmtId="43" fontId="59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0" fontId="34" fillId="0" borderId="0"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" fontId="98" fillId="97" borderId="62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26" applyNumberFormat="0" applyFill="0" applyBorder="0" applyAlignment="0">
      <alignment wrapText="1"/>
      <protection locked="0"/>
    </xf>
    <xf numFmtId="43" fontId="50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43" fontId="5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>
      <protection locked="0"/>
    </xf>
    <xf numFmtId="43" fontId="34" fillId="0" borderId="0" applyFont="0" applyFill="0" applyBorder="0" applyAlignment="0" applyProtection="0"/>
    <xf numFmtId="0" fontId="5" fillId="4" borderId="6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56" fillId="0" borderId="26" applyNumberFormat="0" applyFill="0" applyAlignment="0">
      <protection locked="0"/>
    </xf>
    <xf numFmtId="178" fontId="63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" fontId="98" fillId="92" borderId="62" applyNumberFormat="0" applyProtection="0">
      <alignment vertical="center"/>
    </xf>
    <xf numFmtId="178" fontId="11" fillId="4" borderId="61" applyNumberFormat="0" applyFont="0" applyAlignment="0" applyProtection="0"/>
    <xf numFmtId="0" fontId="208" fillId="10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209" fillId="0" borderId="69" applyNumberFormat="0" applyFill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9" fontId="3" fillId="0" borderId="0" applyFont="0" applyFill="0" applyBorder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3" borderId="30" applyNumberFormat="0" applyAlignment="0" applyProtection="0"/>
    <xf numFmtId="0" fontId="3" fillId="94" borderId="61" applyNumberFormat="0" applyAlignment="0" applyProtection="0"/>
    <xf numFmtId="0" fontId="24" fillId="0" borderId="3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3" fillId="4" borderId="3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34" fillId="0" borderId="0">
      <protection locked="0"/>
    </xf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protection locked="0"/>
    </xf>
    <xf numFmtId="0" fontId="4" fillId="0" borderId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84" fillId="0" borderId="0" applyNumberFormat="0" applyFill="0" applyBorder="0" applyAlignment="0" applyProtection="0"/>
    <xf numFmtId="195" fontId="3" fillId="0" borderId="0" applyFill="0" applyBorder="0" applyAlignment="0" applyProtection="0"/>
    <xf numFmtId="196" fontId="3" fillId="0" borderId="0" applyFill="0" applyBorder="0" applyAlignment="0" applyProtection="0"/>
    <xf numFmtId="0" fontId="85" fillId="0" borderId="0" applyNumberFormat="0" applyFill="0" applyBorder="0" applyAlignment="0" applyProtection="0"/>
    <xf numFmtId="197" fontId="3" fillId="0" borderId="0" applyFill="0" applyBorder="0" applyAlignment="0" applyProtection="0"/>
    <xf numFmtId="0" fontId="86" fillId="0" borderId="0" applyNumberFormat="0" applyFill="0" applyBorder="0" applyAlignment="0" applyProtection="0"/>
    <xf numFmtId="0" fontId="6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7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7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7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7" fillId="2" borderId="0" applyNumberFormat="0" applyBorder="0" applyAlignment="0" applyProtection="0"/>
    <xf numFmtId="0" fontId="67" fillId="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67" fillId="2" borderId="0" applyNumberFormat="0" applyBorder="0" applyAlignment="0" applyProtection="0"/>
    <xf numFmtId="0" fontId="67" fillId="12" borderId="0" applyNumberFormat="0" applyBorder="0" applyAlignment="0" applyProtection="0"/>
    <xf numFmtId="0" fontId="67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7" fillId="7" borderId="0" applyNumberFormat="0" applyBorder="0" applyAlignment="0" applyProtection="0"/>
    <xf numFmtId="0" fontId="67" fillId="2" borderId="0" applyNumberFormat="0" applyBorder="0" applyAlignment="0" applyProtection="0"/>
    <xf numFmtId="0" fontId="67" fillId="4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59" borderId="0" applyNumberFormat="0" applyBorder="0" applyAlignment="0" applyProtection="0"/>
    <xf numFmtId="0" fontId="11" fillId="62" borderId="0" applyNumberFormat="0" applyBorder="0" applyAlignment="0" applyProtection="0"/>
    <xf numFmtId="0" fontId="11" fillId="65" borderId="0" applyNumberFormat="0" applyBorder="0" applyAlignment="0" applyProtection="0"/>
    <xf numFmtId="0" fontId="68" fillId="2" borderId="0" applyNumberFormat="0" applyBorder="0" applyAlignment="0" applyProtection="0"/>
    <xf numFmtId="0" fontId="68" fillId="20" borderId="0" applyNumberFormat="0" applyBorder="0" applyAlignment="0" applyProtection="0"/>
    <xf numFmtId="0" fontId="68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8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8" fillId="2" borderId="0" applyNumberFormat="0" applyBorder="0" applyAlignment="0" applyProtection="0"/>
    <xf numFmtId="0" fontId="68" fillId="12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66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9" fontId="5" fillId="0" borderId="0"/>
    <xf numFmtId="9" fontId="87" fillId="0" borderId="0"/>
    <xf numFmtId="9" fontId="87" fillId="0" borderId="0"/>
    <xf numFmtId="0" fontId="68" fillId="70" borderId="0" applyNumberFormat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0" fontId="68" fillId="73" borderId="0" applyNumberFormat="0" applyBorder="0" applyAlignment="0" applyProtection="0"/>
    <xf numFmtId="0" fontId="68" fillId="20" borderId="0" applyNumberFormat="0" applyBorder="0" applyAlignment="0" applyProtection="0"/>
    <xf numFmtId="0" fontId="67" fillId="74" borderId="0" applyNumberFormat="0" applyBorder="0" applyAlignment="0" applyProtection="0"/>
    <xf numFmtId="0" fontId="67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14" borderId="0" applyNumberFormat="0" applyBorder="0" applyAlignment="0" applyProtection="0"/>
    <xf numFmtId="0" fontId="67" fillId="76" borderId="0" applyNumberFormat="0" applyBorder="0" applyAlignment="0" applyProtection="0"/>
    <xf numFmtId="0" fontId="67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8" borderId="0" applyNumberFormat="0" applyBorder="0" applyAlignment="0" applyProtection="0"/>
    <xf numFmtId="0" fontId="67" fillId="79" borderId="0" applyNumberFormat="0" applyBorder="0" applyAlignment="0" applyProtection="0"/>
    <xf numFmtId="0" fontId="67" fillId="79" borderId="0" applyNumberFormat="0" applyBorder="0" applyAlignment="0" applyProtection="0"/>
    <xf numFmtId="0" fontId="68" fillId="80" borderId="0" applyNumberFormat="0" applyBorder="0" applyAlignment="0" applyProtection="0"/>
    <xf numFmtId="0" fontId="68" fillId="15" borderId="0" applyNumberFormat="0" applyBorder="0" applyAlignment="0" applyProtection="0"/>
    <xf numFmtId="0" fontId="67" fillId="81" borderId="0" applyNumberFormat="0" applyBorder="0" applyAlignment="0" applyProtection="0"/>
    <xf numFmtId="0" fontId="67" fillId="72" borderId="0" applyNumberFormat="0" applyBorder="0" applyAlignment="0" applyProtection="0"/>
    <xf numFmtId="0" fontId="68" fillId="82" borderId="0" applyNumberFormat="0" applyBorder="0" applyAlignment="0" applyProtection="0"/>
    <xf numFmtId="0" fontId="68" fillId="23" borderId="0" applyNumberFormat="0" applyBorder="0" applyAlignment="0" applyProtection="0"/>
    <xf numFmtId="0" fontId="67" fillId="83" borderId="0" applyNumberFormat="0" applyBorder="0" applyAlignment="0" applyProtection="0"/>
    <xf numFmtId="0" fontId="67" fillId="84" borderId="0" applyNumberFormat="0" applyBorder="0" applyAlignment="0" applyProtection="0"/>
    <xf numFmtId="0" fontId="68" fillId="85" borderId="0" applyNumberFormat="0" applyBorder="0" applyAlignment="0" applyProtection="0"/>
    <xf numFmtId="0" fontId="69" fillId="8" borderId="0" applyNumberFormat="0" applyBorder="0" applyAlignment="0" applyProtection="0"/>
    <xf numFmtId="0" fontId="65" fillId="86" borderId="30" applyNumberFormat="0" applyAlignment="0" applyProtection="0"/>
    <xf numFmtId="0" fontId="66" fillId="21" borderId="2" applyNumberFormat="0" applyAlignment="0" applyProtection="0"/>
    <xf numFmtId="43" fontId="5" fillId="0" borderId="0" applyFont="0" applyFill="0" applyBorder="0" applyAlignment="0" applyProtection="0"/>
    <xf numFmtId="198" fontId="88" fillId="0" borderId="0"/>
    <xf numFmtId="198" fontId="88" fillId="0" borderId="0"/>
    <xf numFmtId="198" fontId="88" fillId="0" borderId="0"/>
    <xf numFmtId="198" fontId="88" fillId="0" borderId="0"/>
    <xf numFmtId="198" fontId="88" fillId="0" borderId="0"/>
    <xf numFmtId="198" fontId="88" fillId="0" borderId="0"/>
    <xf numFmtId="198" fontId="88" fillId="0" borderId="0"/>
    <xf numFmtId="198" fontId="88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9" fontId="3" fillId="0" borderId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9" fontId="3" fillId="0" borderId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188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3" fillId="0" borderId="0" applyFill="0" applyBorder="0" applyAlignment="0" applyProtection="0"/>
    <xf numFmtId="43" fontId="90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89" fontId="9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" fillId="0" borderId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0" fontId="3" fillId="0" borderId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7" fontId="3" fillId="0" borderId="0" applyFill="0" applyBorder="0" applyAlignment="0" applyProtection="0"/>
    <xf numFmtId="187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9" fontId="3" fillId="0" borderId="0" applyFill="0" applyBorder="0" applyAlignment="0" applyProtection="0"/>
    <xf numFmtId="187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68" fontId="70" fillId="0" borderId="0"/>
    <xf numFmtId="0" fontId="87" fillId="0" borderId="0"/>
    <xf numFmtId="0" fontId="87" fillId="0" borderId="0"/>
    <xf numFmtId="0" fontId="92" fillId="0" borderId="0" applyNumberFormat="0" applyFill="0" applyBorder="0" applyProtection="0">
      <alignment horizontal="center" vertical="center"/>
    </xf>
    <xf numFmtId="183" fontId="5" fillId="0" borderId="0"/>
    <xf numFmtId="0" fontId="87" fillId="0" borderId="0"/>
    <xf numFmtId="0" fontId="87" fillId="0" borderId="0"/>
    <xf numFmtId="183" fontId="5" fillId="0" borderId="0"/>
    <xf numFmtId="185" fontId="5" fillId="0" borderId="0"/>
    <xf numFmtId="174" fontId="87" fillId="0" borderId="0"/>
    <xf numFmtId="174" fontId="87" fillId="0" borderId="0"/>
    <xf numFmtId="201" fontId="5" fillId="0" borderId="0"/>
    <xf numFmtId="0" fontId="93" fillId="0" borderId="0" applyNumberFormat="0" applyFill="0" applyBorder="0" applyAlignment="0" applyProtection="0"/>
    <xf numFmtId="0" fontId="82" fillId="87" borderId="0" applyNumberFormat="0" applyBorder="0" applyAlignment="0" applyProtection="0"/>
    <xf numFmtId="0" fontId="82" fillId="88" borderId="0" applyNumberFormat="0" applyBorder="0" applyAlignment="0" applyProtection="0"/>
    <xf numFmtId="0" fontId="82" fillId="89" borderId="0" applyNumberFormat="0" applyBorder="0" applyAlignment="0" applyProtection="0"/>
    <xf numFmtId="202" fontId="3" fillId="0" borderId="0" applyFill="0" applyBorder="0" applyAlignment="0" applyProtection="0"/>
    <xf numFmtId="0" fontId="71" fillId="0" borderId="0" applyNumberFormat="0" applyFill="0" applyBorder="0" applyAlignment="0" applyProtection="0"/>
    <xf numFmtId="0" fontId="72" fillId="2" borderId="0" applyNumberFormat="0" applyBorder="0" applyAlignment="0" applyProtection="0"/>
    <xf numFmtId="38" fontId="59" fillId="55" borderId="0" applyNumberFormat="0" applyBorder="0" applyAlignment="0" applyProtection="0"/>
    <xf numFmtId="0" fontId="59" fillId="90" borderId="0" applyNumberFormat="0" applyBorder="0" applyAlignment="0" applyProtection="0"/>
    <xf numFmtId="0" fontId="94" fillId="91" borderId="34"/>
    <xf numFmtId="0" fontId="61" fillId="0" borderId="35" applyNumberFormat="0" applyAlignment="0" applyProtection="0">
      <alignment horizontal="left" vertical="center"/>
    </xf>
    <xf numFmtId="0" fontId="61" fillId="0" borderId="36" applyNumberFormat="0" applyAlignment="0" applyProtection="0"/>
    <xf numFmtId="0" fontId="61" fillId="0" borderId="16">
      <alignment horizontal="left" vertical="center"/>
    </xf>
    <xf numFmtId="0" fontId="61" fillId="0" borderId="37">
      <alignment horizontal="left" vertical="center"/>
    </xf>
    <xf numFmtId="0" fontId="83" fillId="92" borderId="38">
      <alignment vertical="center" wrapText="1"/>
    </xf>
    <xf numFmtId="0" fontId="73" fillId="0" borderId="39" applyNumberFormat="0" applyFill="0" applyAlignment="0" applyProtection="0"/>
    <xf numFmtId="0" fontId="74" fillId="0" borderId="40" applyNumberFormat="0" applyFill="0" applyAlignment="0" applyProtection="0"/>
    <xf numFmtId="0" fontId="75" fillId="0" borderId="41" applyNumberFormat="0" applyFill="0" applyAlignment="0" applyProtection="0"/>
    <xf numFmtId="0" fontId="75" fillId="0" borderId="0" applyNumberFormat="0" applyFill="0" applyBorder="0" applyAlignment="0" applyProtection="0"/>
    <xf numFmtId="0" fontId="95" fillId="0" borderId="0">
      <alignment horizontal="center" textRotation="90"/>
    </xf>
    <xf numFmtId="0" fontId="96" fillId="0" borderId="0" applyNumberFormat="0" applyFill="0" applyBorder="0" applyAlignment="0" applyProtection="0">
      <alignment vertical="top"/>
      <protection locked="0"/>
    </xf>
    <xf numFmtId="0" fontId="76" fillId="11" borderId="30" applyNumberFormat="0" applyAlignment="0" applyProtection="0"/>
    <xf numFmtId="10" fontId="59" fillId="93" borderId="28" applyNumberFormat="0" applyBorder="0" applyAlignment="0" applyProtection="0"/>
    <xf numFmtId="0" fontId="59" fillId="94" borderId="0" applyNumberFormat="0" applyBorder="0" applyAlignment="0" applyProtection="0"/>
    <xf numFmtId="0" fontId="77" fillId="0" borderId="42" applyNumberFormat="0" applyFill="0" applyAlignment="0" applyProtection="0"/>
    <xf numFmtId="0" fontId="78" fillId="11" borderId="0" applyNumberFormat="0" applyBorder="0" applyAlignment="0" applyProtection="0"/>
    <xf numFmtId="37" fontId="79" fillId="0" borderId="0"/>
    <xf numFmtId="184" fontId="5" fillId="0" borderId="0"/>
    <xf numFmtId="203" fontId="5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>
      <alignment vertical="top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89" fillId="0" borderId="0"/>
    <xf numFmtId="0" fontId="11" fillId="0" borderId="0"/>
    <xf numFmtId="0" fontId="99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4" fillId="0" borderId="0"/>
    <xf numFmtId="0" fontId="4" fillId="0" borderId="0"/>
    <xf numFmtId="0" fontId="4" fillId="0" borderId="0"/>
    <xf numFmtId="0" fontId="3" fillId="0" borderId="0"/>
    <xf numFmtId="0" fontId="98" fillId="0" borderId="0">
      <alignment vertical="top"/>
    </xf>
    <xf numFmtId="0" fontId="3" fillId="0" borderId="0"/>
    <xf numFmtId="0" fontId="4" fillId="0" borderId="0"/>
    <xf numFmtId="0" fontId="4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>
      <alignment vertical="top"/>
    </xf>
    <xf numFmtId="0" fontId="98" fillId="0" borderId="0">
      <alignment vertical="top"/>
    </xf>
    <xf numFmtId="0" fontId="11" fillId="0" borderId="0"/>
    <xf numFmtId="0" fontId="3" fillId="0" borderId="0"/>
    <xf numFmtId="0" fontId="11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 applyFont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>
      <alignment vertical="top"/>
    </xf>
    <xf numFmtId="0" fontId="4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90" fillId="0" borderId="0"/>
    <xf numFmtId="0" fontId="4" fillId="0" borderId="0"/>
    <xf numFmtId="0" fontId="98" fillId="0" borderId="0">
      <alignment vertical="top"/>
    </xf>
    <xf numFmtId="0" fontId="4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11" fillId="0" borderId="0"/>
    <xf numFmtId="0" fontId="4" fillId="0" borderId="0"/>
    <xf numFmtId="0" fontId="90" fillId="0" borderId="0"/>
    <xf numFmtId="0" fontId="90" fillId="0" borderId="0"/>
    <xf numFmtId="0" fontId="1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101" fillId="0" borderId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98" fillId="0" borderId="0" applyFont="0" applyFill="0" applyBorder="0" applyAlignment="0" applyProtection="0">
      <alignment vertical="top"/>
    </xf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ont="0" applyFill="0" applyBorder="0" applyAlignment="0" applyProtection="0">
      <alignment horizontal="left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0" fontId="4" fillId="0" borderId="34" applyNumberFormat="0" applyFill="0" applyAlignment="0" applyProtection="0"/>
    <xf numFmtId="0" fontId="104" fillId="0" borderId="0"/>
    <xf numFmtId="0" fontId="104" fillId="0" borderId="0"/>
    <xf numFmtId="192" fontId="4" fillId="0" borderId="0"/>
    <xf numFmtId="4" fontId="98" fillId="92" borderId="32" applyNumberFormat="0" applyProtection="0">
      <alignment vertical="center"/>
    </xf>
    <xf numFmtId="4" fontId="98" fillId="92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5" fillId="96" borderId="32" applyNumberFormat="0" applyProtection="0">
      <alignment horizontal="left" vertical="center" indent="1"/>
    </xf>
    <xf numFmtId="4" fontId="98" fillId="97" borderId="43" applyNumberFormat="0" applyProtection="0">
      <alignment horizontal="left" vertical="center" indent="1"/>
    </xf>
    <xf numFmtId="4" fontId="54" fillId="97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106" fillId="0" borderId="0" applyNumberFormat="0" applyProtection="0"/>
    <xf numFmtId="4" fontId="107" fillId="97" borderId="32" applyNumberFormat="0" applyProtection="0">
      <alignment horizontal="right" vertical="center"/>
    </xf>
    <xf numFmtId="0" fontId="108" fillId="0" borderId="0" applyNumberFormat="0" applyFill="0" applyBorder="0" applyAlignment="0" applyProtection="0"/>
    <xf numFmtId="1" fontId="109" fillId="0" borderId="0"/>
    <xf numFmtId="0" fontId="4" fillId="0" borderId="0"/>
    <xf numFmtId="3" fontId="4" fillId="0" borderId="28" applyNumberFormat="0" applyFont="0" applyFill="0" applyAlignment="0" applyProtection="0">
      <alignment vertical="center"/>
    </xf>
    <xf numFmtId="40" fontId="110" fillId="0" borderId="0"/>
    <xf numFmtId="0" fontId="81" fillId="0" borderId="0" applyNumberFormat="0" applyFill="0" applyBorder="0" applyAlignment="0" applyProtection="0"/>
    <xf numFmtId="0" fontId="82" fillId="0" borderId="44" applyNumberFormat="0" applyFill="0" applyAlignment="0" applyProtection="0"/>
    <xf numFmtId="41" fontId="4" fillId="0" borderId="0" applyFont="0" applyFill="0" applyBorder="0" applyAlignment="0" applyProtection="0"/>
    <xf numFmtId="40" fontId="101" fillId="0" borderId="0" applyFont="0" applyFill="0" applyBorder="0" applyAlignment="0" applyProtection="0"/>
    <xf numFmtId="180" fontId="11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12" fillId="0" borderId="45"/>
    <xf numFmtId="0" fontId="17" fillId="90" borderId="30" applyNumberFormat="0" applyAlignment="0" applyProtection="0"/>
    <xf numFmtId="19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168" fontId="4" fillId="0" borderId="0" applyFont="0" applyFill="0" applyBorder="0" applyAlignment="0" applyProtection="0"/>
    <xf numFmtId="18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5" fontId="3" fillId="0" borderId="0" applyFill="0" applyBorder="0" applyAlignment="0" applyProtection="0"/>
    <xf numFmtId="43" fontId="87" fillId="0" borderId="0" applyFont="0" applyFill="0" applyBorder="0" applyAlignment="0" applyProtection="0"/>
    <xf numFmtId="186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4" fillId="0" borderId="0" applyFont="0" applyFill="0" applyBorder="0" applyAlignment="0" applyProtection="0"/>
    <xf numFmtId="17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177" fontId="3" fillId="0" borderId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175" fontId="3" fillId="0" borderId="0" applyFill="0" applyBorder="0" applyAlignment="0" applyProtection="0"/>
    <xf numFmtId="170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77" fontId="3" fillId="0" borderId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20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204" fontId="3" fillId="0" borderId="0" applyFill="0" applyBorder="0" applyAlignment="0" applyProtection="0"/>
    <xf numFmtId="43" fontId="89" fillId="0" borderId="0" applyFont="0" applyFill="0" applyBorder="0" applyAlignment="0" applyProtection="0"/>
    <xf numFmtId="20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177" fontId="3" fillId="0" borderId="0" applyFill="0" applyBorder="0" applyAlignment="0" applyProtection="0"/>
    <xf numFmtId="43" fontId="89" fillId="0" borderId="0" applyFont="0" applyFill="0" applyBorder="0" applyAlignment="0" applyProtection="0"/>
    <xf numFmtId="205" fontId="3" fillId="0" borderId="0" applyFill="0" applyBorder="0" applyAlignment="0" applyProtection="0"/>
    <xf numFmtId="178" fontId="24" fillId="0" borderId="33" applyNumberFormat="0" applyFill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3" fillId="100" borderId="2" applyNumberFormat="0" applyAlignment="0" applyProtection="0"/>
    <xf numFmtId="0" fontId="21" fillId="5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7" fillId="0" borderId="0"/>
    <xf numFmtId="0" fontId="89" fillId="0" borderId="0"/>
    <xf numFmtId="0" fontId="89" fillId="0" borderId="0"/>
    <xf numFmtId="0" fontId="98" fillId="0" borderId="0">
      <alignment vertical="top"/>
    </xf>
    <xf numFmtId="0" fontId="89" fillId="0" borderId="0"/>
    <xf numFmtId="0" fontId="98" fillId="0" borderId="0">
      <alignment vertical="top"/>
    </xf>
    <xf numFmtId="0" fontId="98" fillId="0" borderId="0">
      <alignment vertical="top"/>
    </xf>
    <xf numFmtId="0" fontId="89" fillId="0" borderId="0"/>
    <xf numFmtId="0" fontId="98" fillId="0" borderId="0">
      <alignment vertical="top"/>
    </xf>
    <xf numFmtId="0" fontId="3" fillId="0" borderId="0"/>
    <xf numFmtId="0" fontId="4" fillId="0" borderId="0"/>
    <xf numFmtId="0" fontId="67" fillId="0" borderId="0"/>
    <xf numFmtId="0" fontId="3" fillId="0" borderId="0"/>
    <xf numFmtId="0" fontId="11" fillId="0" borderId="0"/>
    <xf numFmtId="0" fontId="11" fillId="0" borderId="0"/>
    <xf numFmtId="0" fontId="87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" fillId="0" borderId="0"/>
    <xf numFmtId="6" fontId="118" fillId="0" borderId="29"/>
    <xf numFmtId="0" fontId="87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4" fillId="0" borderId="0"/>
    <xf numFmtId="0" fontId="89" fillId="0" borderId="0"/>
    <xf numFmtId="0" fontId="4" fillId="0" borderId="0" applyFont="0"/>
    <xf numFmtId="0" fontId="3" fillId="0" borderId="0"/>
    <xf numFmtId="0" fontId="3" fillId="0" borderId="0"/>
    <xf numFmtId="0" fontId="4" fillId="0" borderId="0"/>
    <xf numFmtId="0" fontId="3" fillId="0" borderId="0"/>
    <xf numFmtId="0" fontId="100" fillId="0" borderId="0"/>
    <xf numFmtId="0" fontId="3" fillId="0" borderId="0"/>
    <xf numFmtId="0" fontId="89" fillId="0" borderId="0"/>
    <xf numFmtId="0" fontId="98" fillId="0" borderId="0">
      <alignment vertical="top"/>
    </xf>
    <xf numFmtId="0" fontId="3" fillId="0" borderId="0"/>
    <xf numFmtId="0" fontId="4" fillId="0" borderId="0"/>
    <xf numFmtId="0" fontId="98" fillId="0" borderId="0">
      <alignment vertical="top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8" fillId="0" borderId="0">
      <alignment vertical="top"/>
    </xf>
    <xf numFmtId="0" fontId="22" fillId="61" borderId="30" applyNumberFormat="0" applyAlignment="0" applyProtection="0"/>
    <xf numFmtId="0" fontId="23" fillId="101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9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5" fillId="57" borderId="0" applyNumberFormat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2" fillId="102" borderId="0" applyNumberFormat="0" applyBorder="0" applyAlignment="0" applyProtection="0"/>
    <xf numFmtId="0" fontId="12" fillId="103" borderId="0" applyNumberFormat="0" applyBorder="0" applyAlignment="0" applyProtection="0"/>
    <xf numFmtId="0" fontId="12" fillId="10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105" borderId="0" applyNumberFormat="0" applyBorder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34" fillId="0" borderId="0">
      <protection locked="0"/>
    </xf>
    <xf numFmtId="0" fontId="58" fillId="0" borderId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1" fillId="0" borderId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31" fillId="48" borderId="0" applyNumberFormat="0" applyBorder="0" applyAlignment="0" applyProtection="0"/>
    <xf numFmtId="9" fontId="2" fillId="0" borderId="0" applyFont="0" applyFill="0" applyBorder="0" applyAlignment="0" applyProtection="0"/>
    <xf numFmtId="0" fontId="68" fillId="70" borderId="0" applyNumberFormat="0" applyBorder="0" applyAlignment="0" applyProtection="0"/>
    <xf numFmtId="0" fontId="68" fillId="20" borderId="0" applyNumberFormat="0" applyBorder="0" applyAlignment="0" applyProtection="0"/>
    <xf numFmtId="0" fontId="68" fillId="14" borderId="0" applyNumberFormat="0" applyBorder="0" applyAlignment="0" applyProtection="0"/>
    <xf numFmtId="0" fontId="68" fillId="78" borderId="0" applyNumberFormat="0" applyBorder="0" applyAlignment="0" applyProtection="0"/>
    <xf numFmtId="0" fontId="68" fillId="15" borderId="0" applyNumberFormat="0" applyBorder="0" applyAlignment="0" applyProtection="0"/>
    <xf numFmtId="0" fontId="68" fillId="23" borderId="0" applyNumberFormat="0" applyBorder="0" applyAlignment="0" applyProtection="0"/>
    <xf numFmtId="0" fontId="65" fillId="86" borderId="30" applyNumberForma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1" fillId="0" borderId="16">
      <alignment horizontal="left" vertical="center"/>
    </xf>
    <xf numFmtId="0" fontId="61" fillId="0" borderId="37">
      <alignment horizontal="left" vertical="center"/>
    </xf>
    <xf numFmtId="0" fontId="76" fillId="11" borderId="30" applyNumberFormat="0" applyAlignment="0" applyProtection="0"/>
    <xf numFmtId="0" fontId="5" fillId="0" borderId="0"/>
    <xf numFmtId="0" fontId="5" fillId="0" borderId="0"/>
    <xf numFmtId="0" fontId="76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9" fontId="5" fillId="0" borderId="0" applyFont="0" applyFill="0" applyBorder="0" applyAlignment="0" applyProtection="0"/>
    <xf numFmtId="4" fontId="98" fillId="92" borderId="32" applyNumberFormat="0" applyProtection="0">
      <alignment vertical="center"/>
    </xf>
    <xf numFmtId="4" fontId="98" fillId="92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5" fillId="96" borderId="32" applyNumberFormat="0" applyProtection="0">
      <alignment horizontal="left" vertical="center" indent="1"/>
    </xf>
    <xf numFmtId="4" fontId="54" fillId="97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0" fontId="82" fillId="0" borderId="44" applyNumberFormat="0" applyFill="0" applyAlignment="0" applyProtection="0"/>
    <xf numFmtId="0" fontId="17" fillId="90" borderId="30" applyNumberFormat="0" applyAlignment="0" applyProtection="0"/>
    <xf numFmtId="43" fontId="5" fillId="0" borderId="0" applyFont="0" applyFill="0" applyBorder="0" applyAlignment="0" applyProtection="0"/>
    <xf numFmtId="0" fontId="68" fillId="23" borderId="0" applyNumberFormat="0" applyBorder="0" applyAlignment="0" applyProtection="0"/>
    <xf numFmtId="0" fontId="68" fillId="15" borderId="0" applyNumberFormat="0" applyBorder="0" applyAlignment="0" applyProtection="0"/>
    <xf numFmtId="0" fontId="68" fillId="78" borderId="0" applyNumberFormat="0" applyBorder="0" applyAlignment="0" applyProtection="0"/>
    <xf numFmtId="0" fontId="68" fillId="14" borderId="0" applyNumberFormat="0" applyBorder="0" applyAlignment="0" applyProtection="0"/>
    <xf numFmtId="0" fontId="68" fillId="20" borderId="0" applyNumberFormat="0" applyBorder="0" applyAlignment="0" applyProtection="0"/>
    <xf numFmtId="0" fontId="68" fillId="70" borderId="0" applyNumberFormat="0" applyBorder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5" fillId="0" borderId="0"/>
    <xf numFmtId="0" fontId="5" fillId="0" borderId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0" fontId="51" fillId="0" borderId="4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0" borderId="46" applyNumberFormat="0" applyFill="0" applyBorder="0" applyAlignment="0">
      <alignment wrapText="1"/>
      <protection locked="0"/>
    </xf>
    <xf numFmtId="43" fontId="50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70" borderId="0" applyNumberFormat="0" applyBorder="0" applyAlignment="0" applyProtection="0"/>
    <xf numFmtId="0" fontId="68" fillId="20" borderId="0" applyNumberFormat="0" applyBorder="0" applyAlignment="0" applyProtection="0"/>
    <xf numFmtId="0" fontId="68" fillId="14" borderId="0" applyNumberFormat="0" applyBorder="0" applyAlignment="0" applyProtection="0"/>
    <xf numFmtId="0" fontId="68" fillId="78" borderId="0" applyNumberFormat="0" applyBorder="0" applyAlignment="0" applyProtection="0"/>
    <xf numFmtId="0" fontId="68" fillId="15" borderId="0" applyNumberFormat="0" applyBorder="0" applyAlignment="0" applyProtection="0"/>
    <xf numFmtId="0" fontId="68" fillId="23" borderId="0" applyNumberFormat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11" borderId="30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6" fillId="0" borderId="46" applyNumberFormat="0" applyFill="0" applyAlignment="0">
      <protection locked="0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21" borderId="2" applyNumberFormat="0" applyAlignment="0" applyProtection="0"/>
    <xf numFmtId="0" fontId="15" fillId="7" borderId="0" applyNumberFormat="0" applyBorder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21" fillId="6" borderId="0" applyNumberFormat="0" applyBorder="0" applyAlignment="0" applyProtection="0"/>
    <xf numFmtId="0" fontId="22" fillId="3" borderId="30" applyNumberFormat="0" applyAlignment="0" applyProtection="0"/>
    <xf numFmtId="0" fontId="23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3" fillId="4" borderId="31" applyNumberFormat="0" applyFont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2" borderId="0" applyNumberFormat="0" applyBorder="0" applyAlignment="0" applyProtection="0"/>
    <xf numFmtId="0" fontId="67" fillId="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60" borderId="0" applyNumberFormat="0" applyBorder="0" applyAlignment="0" applyProtection="0"/>
    <xf numFmtId="0" fontId="11" fillId="61" borderId="0" applyNumberFormat="0" applyBorder="0" applyAlignment="0" applyProtection="0"/>
    <xf numFmtId="0" fontId="67" fillId="2" borderId="0" applyNumberFormat="0" applyBorder="0" applyAlignment="0" applyProtection="0"/>
    <xf numFmtId="0" fontId="67" fillId="12" borderId="0" applyNumberFormat="0" applyBorder="0" applyAlignment="0" applyProtection="0"/>
    <xf numFmtId="43" fontId="3" fillId="0" borderId="0" applyFont="0" applyFill="0" applyBorder="0" applyAlignment="0" applyProtection="0"/>
    <xf numFmtId="0" fontId="67" fillId="7" borderId="0" applyNumberFormat="0" applyBorder="0" applyAlignment="0" applyProtection="0"/>
    <xf numFmtId="0" fontId="67" fillId="2" borderId="0" applyNumberFormat="0" applyBorder="0" applyAlignment="0" applyProtection="0"/>
    <xf numFmtId="0" fontId="67" fillId="4" borderId="0" applyNumberFormat="0" applyBorder="0" applyAlignment="0" applyProtection="0"/>
    <xf numFmtId="0" fontId="11" fillId="62" borderId="0" applyNumberFormat="0" applyBorder="0" applyAlignment="0" applyProtection="0"/>
    <xf numFmtId="0" fontId="11" fillId="63" borderId="0" applyNumberFormat="0" applyBorder="0" applyAlignment="0" applyProtection="0"/>
    <xf numFmtId="0" fontId="11" fillId="64" borderId="0" applyNumberFormat="0" applyBorder="0" applyAlignment="0" applyProtection="0"/>
    <xf numFmtId="0" fontId="11" fillId="59" borderId="0" applyNumberFormat="0" applyBorder="0" applyAlignment="0" applyProtection="0"/>
    <xf numFmtId="0" fontId="11" fillId="62" borderId="0" applyNumberFormat="0" applyBorder="0" applyAlignment="0" applyProtection="0"/>
    <xf numFmtId="0" fontId="11" fillId="65" borderId="0" applyNumberFormat="0" applyBorder="0" applyAlignment="0" applyProtection="0"/>
    <xf numFmtId="0" fontId="68" fillId="2" borderId="0" applyNumberFormat="0" applyBorder="0" applyAlignment="0" applyProtection="0"/>
    <xf numFmtId="0" fontId="68" fillId="20" borderId="0" applyNumberFormat="0" applyBorder="0" applyAlignment="0" applyProtection="0"/>
    <xf numFmtId="0" fontId="68" fillId="2" borderId="0" applyNumberFormat="0" applyBorder="0" applyAlignment="0" applyProtection="0"/>
    <xf numFmtId="0" fontId="12" fillId="66" borderId="0" applyNumberFormat="0" applyBorder="0" applyAlignment="0" applyProtection="0"/>
    <xf numFmtId="0" fontId="12" fillId="63" borderId="0" applyNumberFormat="0" applyBorder="0" applyAlignment="0" applyProtection="0"/>
    <xf numFmtId="0" fontId="12" fillId="6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0" fontId="68" fillId="70" borderId="0" applyNumberFormat="0" applyBorder="0" applyAlignment="0" applyProtection="0"/>
    <xf numFmtId="0" fontId="68" fillId="20" borderId="0" applyNumberFormat="0" applyBorder="0" applyAlignment="0" applyProtection="0"/>
    <xf numFmtId="6" fontId="118" fillId="0" borderId="29"/>
    <xf numFmtId="0" fontId="68" fillId="14" borderId="0" applyNumberFormat="0" applyBorder="0" applyAlignment="0" applyProtection="0"/>
    <xf numFmtId="0" fontId="68" fillId="78" borderId="0" applyNumberFormat="0" applyBorder="0" applyAlignment="0" applyProtection="0"/>
    <xf numFmtId="0" fontId="68" fillId="15" borderId="0" applyNumberFormat="0" applyBorder="0" applyAlignment="0" applyProtection="0"/>
    <xf numFmtId="0" fontId="68" fillId="23" borderId="0" applyNumberFormat="0" applyBorder="0" applyAlignment="0" applyProtection="0"/>
    <xf numFmtId="0" fontId="69" fillId="8" borderId="0" applyNumberFormat="0" applyBorder="0" applyAlignment="0" applyProtection="0"/>
    <xf numFmtId="0" fontId="65" fillId="86" borderId="30" applyNumberFormat="0" applyAlignment="0" applyProtection="0"/>
    <xf numFmtId="0" fontId="66" fillId="21" borderId="2" applyNumberForma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71" fillId="0" borderId="0" applyNumberFormat="0" applyFill="0" applyBorder="0" applyAlignment="0" applyProtection="0"/>
    <xf numFmtId="0" fontId="72" fillId="2" borderId="0" applyNumberFormat="0" applyBorder="0" applyAlignment="0" applyProtection="0"/>
    <xf numFmtId="0" fontId="73" fillId="0" borderId="39" applyNumberFormat="0" applyFill="0" applyAlignment="0" applyProtection="0"/>
    <xf numFmtId="0" fontId="74" fillId="0" borderId="40" applyNumberFormat="0" applyFill="0" applyAlignment="0" applyProtection="0"/>
    <xf numFmtId="0" fontId="75" fillId="0" borderId="41" applyNumberFormat="0" applyFill="0" applyAlignment="0" applyProtection="0"/>
    <xf numFmtId="0" fontId="75" fillId="0" borderId="0" applyNumberFormat="0" applyFill="0" applyBorder="0" applyAlignment="0" applyProtection="0"/>
    <xf numFmtId="0" fontId="76" fillId="11" borderId="30" applyNumberFormat="0" applyAlignment="0" applyProtection="0"/>
    <xf numFmtId="0" fontId="77" fillId="0" borderId="42" applyNumberFormat="0" applyFill="0" applyAlignment="0" applyProtection="0"/>
    <xf numFmtId="0" fontId="78" fillId="11" borderId="0" applyNumberFormat="0" applyBorder="0" applyAlignment="0" applyProtection="0"/>
    <xf numFmtId="0" fontId="4" fillId="0" borderId="0"/>
    <xf numFmtId="0" fontId="4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>
      <alignment vertical="top"/>
    </xf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80" fillId="86" borderId="32" applyNumberFormat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44" applyNumberFormat="0" applyFill="0" applyAlignment="0" applyProtection="0"/>
    <xf numFmtId="0" fontId="77" fillId="0" borderId="0" applyNumberFormat="0" applyFill="0" applyBorder="0" applyAlignment="0" applyProtection="0"/>
    <xf numFmtId="0" fontId="17" fillId="90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100" borderId="2" applyNumberFormat="0" applyAlignment="0" applyProtection="0"/>
    <xf numFmtId="0" fontId="21" fillId="58" borderId="0" applyNumberFormat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61" borderId="30" applyNumberFormat="0" applyAlignment="0" applyProtection="0"/>
    <xf numFmtId="0" fontId="23" fillId="101" borderId="0" applyNumberFormat="0" applyBorder="0" applyAlignment="0" applyProtection="0"/>
    <xf numFmtId="0" fontId="3" fillId="0" borderId="0"/>
    <xf numFmtId="0" fontId="15" fillId="57" borderId="0" applyNumberFormat="0" applyBorder="0" applyAlignment="0" applyProtection="0"/>
    <xf numFmtId="0" fontId="12" fillId="102" borderId="0" applyNumberFormat="0" applyBorder="0" applyAlignment="0" applyProtection="0"/>
    <xf numFmtId="0" fontId="12" fillId="103" borderId="0" applyNumberFormat="0" applyBorder="0" applyAlignment="0" applyProtection="0"/>
    <xf numFmtId="0" fontId="12" fillId="104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105" borderId="0" applyNumberFormat="0" applyBorder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3" fontId="103" fillId="0" borderId="0"/>
    <xf numFmtId="213" fontId="144" fillId="0" borderId="0" applyFont="0" applyFill="0" applyBorder="0" applyAlignment="0" applyProtection="0"/>
    <xf numFmtId="214" fontId="101" fillId="0" borderId="0" applyFont="0" applyFill="0" applyBorder="0" applyAlignment="0" applyProtection="0"/>
    <xf numFmtId="0" fontId="4" fillId="0" borderId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" fontId="103" fillId="0" borderId="0"/>
    <xf numFmtId="3" fontId="101" fillId="0" borderId="0"/>
    <xf numFmtId="3" fontId="103" fillId="0" borderId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3" fontId="101" fillId="0" borderId="0"/>
    <xf numFmtId="38" fontId="59" fillId="106" borderId="0" applyNumberFormat="0" applyBorder="0" applyAlignment="0" applyProtection="0"/>
    <xf numFmtId="10" fontId="59" fillId="106" borderId="28" applyNumberFormat="0" applyBorder="0" applyAlignment="0" applyProtection="0"/>
    <xf numFmtId="3" fontId="101" fillId="0" borderId="0"/>
    <xf numFmtId="3" fontId="101" fillId="0" borderId="0"/>
    <xf numFmtId="3" fontId="101" fillId="0" borderId="0"/>
    <xf numFmtId="3" fontId="101" fillId="0" borderId="0"/>
    <xf numFmtId="0" fontId="146" fillId="0" borderId="0"/>
    <xf numFmtId="0" fontId="58" fillId="0" borderId="0"/>
    <xf numFmtId="0" fontId="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3" fontId="101" fillId="0" borderId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145" fillId="0" borderId="0"/>
    <xf numFmtId="9" fontId="145" fillId="0" borderId="0" applyFont="0" applyFill="0" applyBorder="0" applyAlignment="0" applyProtection="0"/>
    <xf numFmtId="0" fontId="100" fillId="0" borderId="0"/>
    <xf numFmtId="3" fontId="101" fillId="0" borderId="0"/>
    <xf numFmtId="0" fontId="4" fillId="0" borderId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150" fillId="0" borderId="0"/>
    <xf numFmtId="221" fontId="150" fillId="0" borderId="0"/>
    <xf numFmtId="0" fontId="137" fillId="0" borderId="0"/>
    <xf numFmtId="0" fontId="137" fillId="0" borderId="0"/>
    <xf numFmtId="0" fontId="101" fillId="0" borderId="0"/>
    <xf numFmtId="0" fontId="10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1" fillId="0" borderId="0"/>
    <xf numFmtId="0" fontId="101" fillId="0" borderId="0"/>
    <xf numFmtId="221" fontId="15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222" fontId="101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21" fontId="150" fillId="0" borderId="0"/>
    <xf numFmtId="223" fontId="151" fillId="0" borderId="0" applyFont="0" applyFill="0" applyBorder="0" applyAlignment="0" applyProtection="0"/>
    <xf numFmtId="224" fontId="151" fillId="0" borderId="0" applyFont="0" applyFill="0" applyBorder="0" applyAlignment="0" applyProtection="0"/>
    <xf numFmtId="0" fontId="151" fillId="0" borderId="0"/>
    <xf numFmtId="0" fontId="11" fillId="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8" fillId="24" borderId="0" applyNumberFormat="0" applyBorder="0" applyAlignment="0" applyProtection="0"/>
    <xf numFmtId="0" fontId="11" fillId="12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8" fillId="25" borderId="0" applyNumberFormat="0" applyBorder="0" applyAlignment="0" applyProtection="0"/>
    <xf numFmtId="0" fontId="11" fillId="4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8" fillId="26" borderId="0" applyNumberFormat="0" applyBorder="0" applyAlignment="0" applyProtection="0"/>
    <xf numFmtId="0" fontId="11" fillId="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8" fillId="2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8" fillId="28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8" fillId="29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8" fillId="3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8" fillId="31" borderId="0" applyNumberFormat="0" applyBorder="0" applyAlignment="0" applyProtection="0"/>
    <xf numFmtId="0" fontId="11" fillId="1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8" fillId="32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8" fillId="3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8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58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136" fillId="3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136" fillId="37" borderId="0" applyNumberFormat="0" applyBorder="0" applyAlignment="0" applyProtection="0"/>
    <xf numFmtId="0" fontId="12" fillId="11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136" fillId="38" borderId="0" applyNumberFormat="0" applyBorder="0" applyAlignment="0" applyProtection="0"/>
    <xf numFmtId="0" fontId="12" fillId="10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136" fillId="3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136" fillId="40" borderId="0" applyNumberFormat="0" applyBorder="0" applyAlignment="0" applyProtection="0"/>
    <xf numFmtId="0" fontId="12" fillId="1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136" fillId="41" borderId="0" applyNumberFormat="0" applyBorder="0" applyAlignment="0" applyProtection="0"/>
    <xf numFmtId="9" fontId="5" fillId="0" borderId="0"/>
    <xf numFmtId="0" fontId="152" fillId="71" borderId="0" applyNumberFormat="0" applyBorder="0" applyAlignment="0" applyProtection="0"/>
    <xf numFmtId="0" fontId="152" fillId="71" borderId="0" applyNumberFormat="0" applyBorder="0" applyAlignment="0" applyProtection="0"/>
    <xf numFmtId="0" fontId="153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36" fillId="42" borderId="0" applyNumberFormat="0" applyBorder="0" applyAlignment="0" applyProtection="0"/>
    <xf numFmtId="0" fontId="152" fillId="107" borderId="0" applyNumberFormat="0" applyBorder="0" applyAlignment="0" applyProtection="0"/>
    <xf numFmtId="0" fontId="152" fillId="108" borderId="0" applyNumberFormat="0" applyBorder="0" applyAlignment="0" applyProtection="0"/>
    <xf numFmtId="0" fontId="153" fillId="10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136" fillId="43" borderId="0" applyNumberFormat="0" applyBorder="0" applyAlignment="0" applyProtection="0"/>
    <xf numFmtId="0" fontId="152" fillId="107" borderId="0" applyNumberFormat="0" applyBorder="0" applyAlignment="0" applyProtection="0"/>
    <xf numFmtId="0" fontId="152" fillId="76" borderId="0" applyNumberFormat="0" applyBorder="0" applyAlignment="0" applyProtection="0"/>
    <xf numFmtId="0" fontId="153" fillId="108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136" fillId="44" borderId="0" applyNumberFormat="0" applyBorder="0" applyAlignment="0" applyProtection="0"/>
    <xf numFmtId="0" fontId="152" fillId="71" borderId="0" applyNumberFormat="0" applyBorder="0" applyAlignment="0" applyProtection="0"/>
    <xf numFmtId="0" fontId="152" fillId="108" borderId="0" applyNumberFormat="0" applyBorder="0" applyAlignment="0" applyProtection="0"/>
    <xf numFmtId="0" fontId="153" fillId="108" borderId="0" applyNumberFormat="0" applyBorder="0" applyAlignment="0" applyProtection="0"/>
    <xf numFmtId="0" fontId="12" fillId="78" borderId="0" applyNumberFormat="0" applyBorder="0" applyAlignment="0" applyProtection="0"/>
    <xf numFmtId="0" fontId="12" fillId="1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136" fillId="45" borderId="0" applyNumberFormat="0" applyBorder="0" applyAlignment="0" applyProtection="0"/>
    <xf numFmtId="0" fontId="152" fillId="81" borderId="0" applyNumberFormat="0" applyBorder="0" applyAlignment="0" applyProtection="0"/>
    <xf numFmtId="0" fontId="152" fillId="71" borderId="0" applyNumberFormat="0" applyBorder="0" applyAlignment="0" applyProtection="0"/>
    <xf numFmtId="0" fontId="153" fillId="7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36" fillId="46" borderId="0" applyNumberFormat="0" applyBorder="0" applyAlignment="0" applyProtection="0"/>
    <xf numFmtId="0" fontId="152" fillId="107" borderId="0" applyNumberFormat="0" applyBorder="0" applyAlignment="0" applyProtection="0"/>
    <xf numFmtId="0" fontId="152" fillId="83" borderId="0" applyNumberFormat="0" applyBorder="0" applyAlignment="0" applyProtection="0"/>
    <xf numFmtId="0" fontId="153" fillId="8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136" fillId="47" borderId="0" applyNumberFormat="0" applyBorder="0" applyAlignment="0" applyProtection="0"/>
    <xf numFmtId="38" fontId="101" fillId="0" borderId="0" applyFill="0" applyBorder="0" applyAlignment="0" applyProtection="0"/>
    <xf numFmtId="3" fontId="101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126" fillId="48" borderId="0" applyNumberFormat="0" applyBorder="0" applyAlignment="0" applyProtection="0"/>
    <xf numFmtId="216" fontId="4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3" fontId="103" fillId="0" borderId="0"/>
    <xf numFmtId="43" fontId="4" fillId="0" borderId="0" applyFont="0" applyFill="0" applyBorder="0" applyAlignment="0" applyProtection="0"/>
    <xf numFmtId="225" fontId="154" fillId="0" borderId="0" applyFill="0" applyBorder="0" applyAlignment="0"/>
    <xf numFmtId="21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211" fontId="4" fillId="0" borderId="0" applyFill="0" applyBorder="0" applyAlignment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32" fillId="49" borderId="17" applyNumberFormat="0" applyAlignment="0" applyProtection="0"/>
    <xf numFmtId="0" fontId="32" fillId="49" borderId="17" applyNumberFormat="0" applyAlignment="0" applyProtection="0"/>
    <xf numFmtId="0" fontId="130" fillId="49" borderId="17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33" fillId="50" borderId="18" applyNumberFormat="0" applyAlignment="0" applyProtection="0"/>
    <xf numFmtId="0" fontId="33" fillId="50" borderId="18" applyNumberFormat="0" applyAlignment="0" applyProtection="0"/>
    <xf numFmtId="0" fontId="132" fillId="50" borderId="18" applyNumberFormat="0" applyAlignment="0" applyProtection="0"/>
    <xf numFmtId="0" fontId="155" fillId="0" borderId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9" fillId="0" borderId="0" applyFill="0" applyBorder="0" applyAlignment="0" applyProtection="0"/>
    <xf numFmtId="167" fontId="99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7" fillId="0" borderId="0"/>
    <xf numFmtId="9" fontId="5" fillId="0" borderId="0"/>
    <xf numFmtId="9" fontId="5" fillId="0" borderId="0"/>
    <xf numFmtId="9" fontId="5" fillId="0" borderId="0"/>
    <xf numFmtId="168" fontId="70" fillId="0" borderId="0"/>
    <xf numFmtId="168" fontId="70" fillId="0" borderId="0"/>
    <xf numFmtId="0" fontId="157" fillId="0" borderId="0" applyNumberFormat="0" applyAlignment="0">
      <alignment horizontal="left"/>
    </xf>
    <xf numFmtId="0" fontId="157" fillId="0" borderId="0" applyNumberFormat="0" applyAlignment="0">
      <alignment horizontal="left"/>
    </xf>
    <xf numFmtId="0" fontId="155" fillId="0" borderId="0"/>
    <xf numFmtId="0" fontId="155" fillId="0" borderId="0"/>
    <xf numFmtId="0" fontId="93" fillId="0" borderId="28"/>
    <xf numFmtId="211" fontId="4" fillId="0" borderId="0" applyFont="0" applyFill="0" applyBorder="0" applyAlignment="0" applyProtection="0"/>
    <xf numFmtId="207" fontId="11" fillId="0" borderId="0" applyFont="0" applyFill="0" applyBorder="0" applyAlignment="0" applyProtection="0"/>
    <xf numFmtId="229" fontId="87" fillId="0" borderId="0"/>
    <xf numFmtId="229" fontId="5" fillId="0" borderId="0"/>
    <xf numFmtId="229" fontId="5" fillId="0" borderId="0"/>
    <xf numFmtId="229" fontId="5" fillId="0" borderId="0"/>
    <xf numFmtId="191" fontId="70" fillId="0" borderId="0"/>
    <xf numFmtId="191" fontId="70" fillId="0" borderId="0"/>
    <xf numFmtId="14" fontId="98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87" fillId="0" borderId="0"/>
    <xf numFmtId="185" fontId="5" fillId="0" borderId="0"/>
    <xf numFmtId="185" fontId="5" fillId="0" borderId="0"/>
    <xf numFmtId="185" fontId="5" fillId="0" borderId="0"/>
    <xf numFmtId="189" fontId="70" fillId="0" borderId="0"/>
    <xf numFmtId="189" fontId="70" fillId="0" borderId="0"/>
    <xf numFmtId="0" fontId="158" fillId="0" borderId="0"/>
    <xf numFmtId="0" fontId="159" fillId="110" borderId="0" applyNumberFormat="0" applyBorder="0" applyAlignment="0" applyProtection="0"/>
    <xf numFmtId="0" fontId="159" fillId="111" borderId="0" applyNumberFormat="0" applyBorder="0" applyAlignment="0" applyProtection="0"/>
    <xf numFmtId="0" fontId="159" fillId="112" borderId="0" applyNumberFormat="0" applyBorder="0" applyAlignment="0" applyProtection="0"/>
    <xf numFmtId="0" fontId="4" fillId="0" borderId="0" applyFill="0" applyBorder="0" applyAlignment="0"/>
    <xf numFmtId="211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211" fontId="4" fillId="0" borderId="0" applyFill="0" applyBorder="0" applyAlignment="0"/>
    <xf numFmtId="0" fontId="160" fillId="0" borderId="0" applyNumberFormat="0" applyAlignment="0">
      <alignment horizontal="left"/>
    </xf>
    <xf numFmtId="0" fontId="160" fillId="0" borderId="0" applyNumberFormat="0" applyAlignment="0">
      <alignment horizontal="left"/>
    </xf>
    <xf numFmtId="0" fontId="161" fillId="0" borderId="28">
      <alignment horizontal="center"/>
    </xf>
    <xf numFmtId="0" fontId="161" fillId="0" borderId="28">
      <alignment horizontal="center"/>
    </xf>
    <xf numFmtId="0" fontId="16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30" fontId="88" fillId="0" borderId="0">
      <alignment horizontal="right"/>
    </xf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25" fillId="51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70" fillId="0" borderId="0"/>
    <xf numFmtId="0" fontId="61" fillId="0" borderId="35" applyNumberFormat="0" applyAlignment="0" applyProtection="0">
      <alignment horizontal="left" vertical="center"/>
    </xf>
    <xf numFmtId="0" fontId="61" fillId="0" borderId="16">
      <alignment horizontal="left" vertical="center"/>
    </xf>
    <xf numFmtId="0" fontId="163" fillId="0" borderId="48" applyNumberFormat="0" applyFill="0" applyAlignment="0" applyProtection="0"/>
    <xf numFmtId="0" fontId="25" fillId="0" borderId="7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22" fillId="0" borderId="19" applyNumberFormat="0" applyFill="0" applyAlignment="0" applyProtection="0"/>
    <xf numFmtId="0" fontId="164" fillId="0" borderId="8" applyNumberFormat="0" applyFill="0" applyAlignment="0" applyProtection="0"/>
    <xf numFmtId="0" fontId="26" fillId="0" borderId="8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123" fillId="0" borderId="20" applyNumberFormat="0" applyFill="0" applyAlignment="0" applyProtection="0"/>
    <xf numFmtId="0" fontId="165" fillId="0" borderId="49" applyNumberFormat="0" applyFill="0" applyAlignment="0" applyProtection="0"/>
    <xf numFmtId="0" fontId="27" fillId="0" borderId="9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124" fillId="0" borderId="21" applyNumberFormat="0" applyFill="0" applyAlignment="0" applyProtection="0"/>
    <xf numFmtId="0" fontId="1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128" fillId="52" borderId="17" applyNumberFormat="0" applyAlignment="0" applyProtection="0"/>
    <xf numFmtId="0" fontId="128" fillId="52" borderId="17" applyNumberFormat="0" applyAlignment="0" applyProtection="0"/>
    <xf numFmtId="3" fontId="101" fillId="0" borderId="0"/>
    <xf numFmtId="0" fontId="70" fillId="0" borderId="0" applyNumberFormat="0" applyFont="0" applyFill="0" applyBorder="0" applyProtection="0">
      <alignment horizontal="left" vertical="center"/>
    </xf>
    <xf numFmtId="0" fontId="166" fillId="0" borderId="0"/>
    <xf numFmtId="0" fontId="4" fillId="0" borderId="0" applyFill="0" applyBorder="0" applyAlignment="0"/>
    <xf numFmtId="211" fontId="4" fillId="0" borderId="0" applyFill="0" applyBorder="0" applyAlignment="0"/>
    <xf numFmtId="211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211" fontId="4" fillId="0" borderId="0" applyFill="0" applyBorder="0" applyAlignment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131" fillId="0" borderId="22" applyNumberFormat="0" applyFill="0" applyAlignment="0" applyProtection="0"/>
    <xf numFmtId="0" fontId="101" fillId="0" borderId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31" fontId="167" fillId="0" borderId="0" applyFont="0" applyFill="0" applyBorder="0" applyAlignment="0" applyProtection="0"/>
    <xf numFmtId="232" fontId="16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3" fontId="101" fillId="0" borderId="0"/>
    <xf numFmtId="3" fontId="101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27" fillId="53" borderId="0" applyNumberFormat="0" applyBorder="0" applyAlignment="0" applyProtection="0"/>
    <xf numFmtId="37" fontId="79" fillId="0" borderId="0"/>
    <xf numFmtId="37" fontId="79" fillId="0" borderId="0"/>
    <xf numFmtId="37" fontId="79" fillId="0" borderId="0"/>
    <xf numFmtId="37" fontId="79" fillId="0" borderId="0"/>
    <xf numFmtId="184" fontId="5" fillId="0" borderId="0"/>
    <xf numFmtId="184" fontId="5" fillId="0" borderId="0"/>
    <xf numFmtId="184" fontId="5" fillId="0" borderId="0"/>
    <xf numFmtId="0" fontId="97" fillId="0" borderId="0"/>
    <xf numFmtId="0" fontId="9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3" fillId="0" borderId="0"/>
    <xf numFmtId="0" fontId="58" fillId="0" borderId="0"/>
    <xf numFmtId="0" fontId="113" fillId="0" borderId="0"/>
    <xf numFmtId="0" fontId="99" fillId="0" borderId="0"/>
    <xf numFmtId="0" fontId="5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43" fillId="0" borderId="0"/>
    <xf numFmtId="0" fontId="4" fillId="0" borderId="0" applyNumberFormat="0" applyFill="0" applyBorder="0" applyAlignment="0" applyProtection="0"/>
    <xf numFmtId="0" fontId="113" fillId="0" borderId="0"/>
    <xf numFmtId="0" fontId="4" fillId="0" borderId="0"/>
    <xf numFmtId="0" fontId="4" fillId="0" borderId="0"/>
    <xf numFmtId="0" fontId="113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" fillId="0" borderId="0"/>
    <xf numFmtId="0" fontId="5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4" fillId="0" borderId="0"/>
    <xf numFmtId="0" fontId="143" fillId="0" borderId="0"/>
    <xf numFmtId="0" fontId="143" fillId="0" borderId="0"/>
    <xf numFmtId="0" fontId="4" fillId="0" borderId="0"/>
    <xf numFmtId="0" fontId="4" fillId="0" borderId="0"/>
    <xf numFmtId="0" fontId="4" fillId="0" borderId="0"/>
    <xf numFmtId="0" fontId="143" fillId="0" borderId="0"/>
    <xf numFmtId="0" fontId="87" fillId="0" borderId="0"/>
    <xf numFmtId="0" fontId="58" fillId="0" borderId="0"/>
    <xf numFmtId="0" fontId="4" fillId="0" borderId="0"/>
    <xf numFmtId="0" fontId="4" fillId="0" borderId="0"/>
    <xf numFmtId="0" fontId="169" fillId="0" borderId="0"/>
    <xf numFmtId="0" fontId="4" fillId="0" borderId="0"/>
    <xf numFmtId="0" fontId="4" fillId="0" borderId="0"/>
    <xf numFmtId="0" fontId="90" fillId="0" borderId="0"/>
    <xf numFmtId="0" fontId="67" fillId="0" borderId="0"/>
    <xf numFmtId="0" fontId="67" fillId="0" borderId="0"/>
    <xf numFmtId="0" fontId="143" fillId="0" borderId="0"/>
    <xf numFmtId="0" fontId="4" fillId="0" borderId="0"/>
    <xf numFmtId="0" fontId="4" fillId="0" borderId="0"/>
    <xf numFmtId="0" fontId="156" fillId="0" borderId="0"/>
    <xf numFmtId="0" fontId="4" fillId="0" borderId="0"/>
    <xf numFmtId="0" fontId="3" fillId="0" borderId="0"/>
    <xf numFmtId="0" fontId="58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3" fillId="0" borderId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" fillId="54" borderId="23" applyNumberFormat="0" applyFont="0" applyAlignment="0" applyProtection="0"/>
    <xf numFmtId="0" fontId="3" fillId="4" borderId="31" applyNumberFormat="0" applyFont="0" applyAlignment="0" applyProtection="0"/>
    <xf numFmtId="0" fontId="2" fillId="54" borderId="23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38" fontId="101" fillId="0" borderId="0" applyFill="0" applyBorder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43" fillId="49" borderId="24" applyNumberFormat="0" applyAlignment="0" applyProtection="0"/>
    <xf numFmtId="0" fontId="43" fillId="49" borderId="24" applyNumberFormat="0" applyAlignment="0" applyProtection="0"/>
    <xf numFmtId="0" fontId="129" fillId="49" borderId="24" applyNumberFormat="0" applyAlignment="0" applyProtection="0"/>
    <xf numFmtId="22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03" fillId="0" borderId="47" applyNumberFormat="0" applyBorder="0"/>
    <xf numFmtId="0" fontId="4" fillId="0" borderId="0" applyFill="0" applyBorder="0" applyAlignment="0"/>
    <xf numFmtId="21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211" fontId="4" fillId="0" borderId="0" applyFill="0" applyBorder="0" applyAlignment="0"/>
    <xf numFmtId="0" fontId="4" fillId="0" borderId="28" applyNumberFormat="0" applyFont="0"/>
    <xf numFmtId="0" fontId="4" fillId="0" borderId="28" applyNumberFormat="0" applyFont="0"/>
    <xf numFmtId="37" fontId="170" fillId="0" borderId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33" fontId="171" fillId="0" borderId="0" applyNumberFormat="0" applyFill="0" applyBorder="0" applyAlignment="0" applyProtection="0">
      <alignment horizontal="left"/>
    </xf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4" fillId="0" borderId="28" applyNumberFormat="0"/>
    <xf numFmtId="0" fontId="4" fillId="0" borderId="28" applyNumberFormat="0"/>
    <xf numFmtId="0" fontId="64" fillId="0" borderId="50"/>
    <xf numFmtId="0" fontId="172" fillId="0" borderId="0" applyNumberFormat="0" applyFill="0" applyBorder="0" applyAlignment="0" applyProtection="0"/>
    <xf numFmtId="0" fontId="173" fillId="2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173" fillId="22" borderId="0" applyNumberFormat="0" applyBorder="0" applyAlignment="0" applyProtection="0"/>
    <xf numFmtId="0" fontId="4" fillId="4" borderId="0" applyNumberFormat="0" applyAlignment="0" applyProtection="0"/>
    <xf numFmtId="3" fontId="4" fillId="0" borderId="0" applyNumberFormat="0" applyFont="0" applyFill="0" applyBorder="0" applyAlignment="0" applyProtection="0"/>
    <xf numFmtId="0" fontId="173" fillId="22" borderId="0" applyNumberFormat="0" applyBorder="0" applyAlignment="0" applyProtection="0"/>
    <xf numFmtId="0" fontId="4" fillId="4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17" borderId="0" applyNumberFormat="0" applyBorder="0" applyAlignment="0" applyProtection="0"/>
    <xf numFmtId="0" fontId="173" fillId="17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3" fillId="113" borderId="0" applyNumberFormat="0" applyBorder="0" applyAlignment="0" applyProtection="0"/>
    <xf numFmtId="3" fontId="173" fillId="113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173" fillId="12" borderId="0" applyNumberFormat="0" applyBorder="0" applyAlignment="0" applyProtection="0"/>
    <xf numFmtId="3" fontId="173" fillId="12" borderId="0" applyNumberFormat="0" applyBorder="0" applyAlignment="0" applyProtection="0"/>
    <xf numFmtId="0" fontId="4" fillId="0" borderId="0" applyFont="0" applyFill="0" applyBorder="0" applyAlignment="0" applyProtection="0"/>
    <xf numFmtId="3" fontId="4" fillId="10" borderId="0" applyFont="0" applyBorder="0" applyAlignment="0" applyProtection="0"/>
    <xf numFmtId="0" fontId="4" fillId="12" borderId="0" applyNumberFormat="0" applyFont="0" applyBorder="0" applyAlignment="0" applyProtection="0"/>
    <xf numFmtId="4" fontId="4" fillId="10" borderId="0" applyFont="0" applyBorder="0" applyAlignment="0" applyProtection="0"/>
    <xf numFmtId="0" fontId="4" fillId="114" borderId="0"/>
    <xf numFmtId="0" fontId="4" fillId="0" borderId="0" applyNumberFormat="0" applyFill="0" applyBorder="0" applyAlignment="0" applyProtection="0"/>
    <xf numFmtId="0" fontId="70" fillId="0" borderId="0"/>
    <xf numFmtId="0" fontId="137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4" fillId="0" borderId="0" applyNumberFormat="0" applyFont="0" applyBorder="0"/>
    <xf numFmtId="0" fontId="8" fillId="0" borderId="51"/>
    <xf numFmtId="40" fontId="175" fillId="0" borderId="0" applyBorder="0">
      <alignment horizontal="right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49" fontId="98" fillId="0" borderId="0" applyFill="0" applyBorder="0" applyAlignment="0"/>
    <xf numFmtId="234" fontId="4" fillId="0" borderId="0" applyFill="0" applyBorder="0" applyAlignment="0"/>
    <xf numFmtId="0" fontId="4" fillId="0" borderId="0" applyFill="0" applyBorder="0" applyAlignment="0"/>
    <xf numFmtId="0" fontId="176" fillId="115" borderId="28"/>
    <xf numFmtId="0" fontId="17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35" fillId="0" borderId="25" applyNumberFormat="0" applyFill="0" applyAlignment="0" applyProtection="0"/>
    <xf numFmtId="0" fontId="4" fillId="0" borderId="0" applyFont="0" applyFill="0" applyBorder="0" applyAlignment="0" applyProtection="0"/>
    <xf numFmtId="0" fontId="70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0" fillId="0" borderId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4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8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215" fontId="182" fillId="0" borderId="0" applyFont="0" applyFill="0" applyBorder="0" applyAlignment="0" applyProtection="0"/>
    <xf numFmtId="216" fontId="182" fillId="0" borderId="0" applyFont="0" applyFill="0" applyBorder="0" applyAlignment="0" applyProtection="0"/>
    <xf numFmtId="0" fontId="4" fillId="0" borderId="0"/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4" fillId="0" borderId="0"/>
    <xf numFmtId="235" fontId="170" fillId="0" borderId="0" applyFont="0" applyFill="0" applyBorder="0" applyAlignment="0" applyProtection="0"/>
    <xf numFmtId="235" fontId="183" fillId="0" borderId="0" applyFont="0" applyFill="0" applyBorder="0" applyAlignment="0" applyProtection="0"/>
    <xf numFmtId="236" fontId="170" fillId="0" borderId="0" applyFont="0" applyFill="0" applyBorder="0" applyAlignment="0" applyProtection="0"/>
    <xf numFmtId="0" fontId="18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237" fontId="70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70" fillId="0" borderId="0"/>
    <xf numFmtId="0" fontId="91" fillId="0" borderId="0"/>
    <xf numFmtId="0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0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178" fontId="83" fillId="0" borderId="0">
      <alignment horizontal="center"/>
    </xf>
    <xf numFmtId="0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23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14" fontId="83" fillId="0" borderId="0">
      <alignment horizontal="right"/>
    </xf>
    <xf numFmtId="0" fontId="11" fillId="3" borderId="0" applyNumberFormat="0" applyBorder="0" applyAlignment="0" applyProtection="0"/>
    <xf numFmtId="178" fontId="11" fillId="5" borderId="0" applyNumberFormat="0" applyBorder="0" applyAlignment="0" applyProtection="0"/>
    <xf numFmtId="178" fontId="11" fillId="5" borderId="0" applyNumberFormat="0" applyBorder="0" applyAlignment="0" applyProtection="0"/>
    <xf numFmtId="178" fontId="11" fillId="5" borderId="0" applyNumberFormat="0" applyBorder="0" applyAlignment="0" applyProtection="0"/>
    <xf numFmtId="178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2" borderId="0" applyNumberFormat="0" applyBorder="0" applyAlignment="0" applyProtection="0"/>
    <xf numFmtId="178" fontId="11" fillId="7" borderId="0" applyNumberFormat="0" applyBorder="0" applyAlignment="0" applyProtection="0"/>
    <xf numFmtId="178" fontId="11" fillId="7" borderId="0" applyNumberFormat="0" applyBorder="0" applyAlignment="0" applyProtection="0"/>
    <xf numFmtId="178" fontId="11" fillId="7" borderId="0" applyNumberFormat="0" applyBorder="0" applyAlignment="0" applyProtection="0"/>
    <xf numFmtId="178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178" fontId="11" fillId="6" borderId="0" applyNumberFormat="0" applyBorder="0" applyAlignment="0" applyProtection="0"/>
    <xf numFmtId="178" fontId="11" fillId="6" borderId="0" applyNumberFormat="0" applyBorder="0" applyAlignment="0" applyProtection="0"/>
    <xf numFmtId="178" fontId="11" fillId="6" borderId="0" applyNumberFormat="0" applyBorder="0" applyAlignment="0" applyProtection="0"/>
    <xf numFmtId="178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178" fontId="11" fillId="8" borderId="0" applyNumberFormat="0" applyBorder="0" applyAlignment="0" applyProtection="0"/>
    <xf numFmtId="178" fontId="11" fillId="8" borderId="0" applyNumberFormat="0" applyBorder="0" applyAlignment="0" applyProtection="0"/>
    <xf numFmtId="178" fontId="11" fillId="8" borderId="0" applyNumberFormat="0" applyBorder="0" applyAlignment="0" applyProtection="0"/>
    <xf numFmtId="178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178" fontId="11" fillId="2" borderId="0" applyNumberFormat="0" applyBorder="0" applyAlignment="0" applyProtection="0"/>
    <xf numFmtId="178" fontId="11" fillId="2" borderId="0" applyNumberFormat="0" applyBorder="0" applyAlignment="0" applyProtection="0"/>
    <xf numFmtId="178" fontId="11" fillId="2" borderId="0" applyNumberFormat="0" applyBorder="0" applyAlignment="0" applyProtection="0"/>
    <xf numFmtId="178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178" fontId="11" fillId="3" borderId="0" applyNumberFormat="0" applyBorder="0" applyAlignment="0" applyProtection="0"/>
    <xf numFmtId="178" fontId="11" fillId="3" borderId="0" applyNumberFormat="0" applyBorder="0" applyAlignment="0" applyProtection="0"/>
    <xf numFmtId="178" fontId="11" fillId="3" borderId="0" applyNumberFormat="0" applyBorder="0" applyAlignment="0" applyProtection="0"/>
    <xf numFmtId="17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67" fillId="9" borderId="0" applyNumberFormat="0" applyBorder="0" applyAlignment="0" applyProtection="0"/>
    <xf numFmtId="0" fontId="11" fillId="7" borderId="0" applyNumberFormat="0" applyBorder="0" applyAlignment="0" applyProtection="0"/>
    <xf numFmtId="0" fontId="67" fillId="12" borderId="0" applyNumberFormat="0" applyBorder="0" applyAlignment="0" applyProtection="0"/>
    <xf numFmtId="0" fontId="11" fillId="6" borderId="0" applyNumberFormat="0" applyBorder="0" applyAlignment="0" applyProtection="0"/>
    <xf numFmtId="0" fontId="67" fillId="4" borderId="0" applyNumberFormat="0" applyBorder="0" applyAlignment="0" applyProtection="0"/>
    <xf numFmtId="0" fontId="11" fillId="8" borderId="0" applyNumberFormat="0" applyBorder="0" applyAlignment="0" applyProtection="0"/>
    <xf numFmtId="0" fontId="67" fillId="3" borderId="0" applyNumberFormat="0" applyBorder="0" applyAlignment="0" applyProtection="0"/>
    <xf numFmtId="0" fontId="11" fillId="2" borderId="0" applyNumberFormat="0" applyBorder="0" applyAlignment="0" applyProtection="0"/>
    <xf numFmtId="0" fontId="67" fillId="2" borderId="0" applyNumberFormat="0" applyBorder="0" applyAlignment="0" applyProtection="0"/>
    <xf numFmtId="0" fontId="11" fillId="3" borderId="0" applyNumberFormat="0" applyBorder="0" applyAlignment="0" applyProtection="0"/>
    <xf numFmtId="0" fontId="67" fillId="4" borderId="0" applyNumberFormat="0" applyBorder="0" applyAlignment="0" applyProtection="0"/>
    <xf numFmtId="239" fontId="87" fillId="0" borderId="0" applyFont="0" applyFill="0" applyBorder="0" applyAlignment="0" applyProtection="0"/>
    <xf numFmtId="17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11" fillId="10" borderId="0" applyNumberFormat="0" applyBorder="0" applyAlignment="0" applyProtection="0"/>
    <xf numFmtId="178" fontId="11" fillId="9" borderId="0" applyNumberFormat="0" applyBorder="0" applyAlignment="0" applyProtection="0"/>
    <xf numFmtId="178" fontId="11" fillId="9" borderId="0" applyNumberFormat="0" applyBorder="0" applyAlignment="0" applyProtection="0"/>
    <xf numFmtId="178" fontId="11" fillId="9" borderId="0" applyNumberFormat="0" applyBorder="0" applyAlignment="0" applyProtection="0"/>
    <xf numFmtId="178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178" fontId="11" fillId="12" borderId="0" applyNumberFormat="0" applyBorder="0" applyAlignment="0" applyProtection="0"/>
    <xf numFmtId="178" fontId="11" fillId="12" borderId="0" applyNumberFormat="0" applyBorder="0" applyAlignment="0" applyProtection="0"/>
    <xf numFmtId="178" fontId="11" fillId="12" borderId="0" applyNumberFormat="0" applyBorder="0" applyAlignment="0" applyProtection="0"/>
    <xf numFmtId="178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1" borderId="0" applyNumberFormat="0" applyBorder="0" applyAlignment="0" applyProtection="0"/>
    <xf numFmtId="178" fontId="11" fillId="13" borderId="0" applyNumberFormat="0" applyBorder="0" applyAlignment="0" applyProtection="0"/>
    <xf numFmtId="178" fontId="11" fillId="13" borderId="0" applyNumberFormat="0" applyBorder="0" applyAlignment="0" applyProtection="0"/>
    <xf numFmtId="178" fontId="11" fillId="13" borderId="0" applyNumberFormat="0" applyBorder="0" applyAlignment="0" applyProtection="0"/>
    <xf numFmtId="178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178" fontId="11" fillId="8" borderId="0" applyNumberFormat="0" applyBorder="0" applyAlignment="0" applyProtection="0"/>
    <xf numFmtId="178" fontId="11" fillId="8" borderId="0" applyNumberFormat="0" applyBorder="0" applyAlignment="0" applyProtection="0"/>
    <xf numFmtId="178" fontId="11" fillId="8" borderId="0" applyNumberFormat="0" applyBorder="0" applyAlignment="0" applyProtection="0"/>
    <xf numFmtId="178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178" fontId="11" fillId="9" borderId="0" applyNumberFormat="0" applyBorder="0" applyAlignment="0" applyProtection="0"/>
    <xf numFmtId="178" fontId="11" fillId="9" borderId="0" applyNumberFormat="0" applyBorder="0" applyAlignment="0" applyProtection="0"/>
    <xf numFmtId="178" fontId="11" fillId="9" borderId="0" applyNumberFormat="0" applyBorder="0" applyAlignment="0" applyProtection="0"/>
    <xf numFmtId="178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178" fontId="11" fillId="14" borderId="0" applyNumberFormat="0" applyBorder="0" applyAlignment="0" applyProtection="0"/>
    <xf numFmtId="178" fontId="11" fillId="14" borderId="0" applyNumberFormat="0" applyBorder="0" applyAlignment="0" applyProtection="0"/>
    <xf numFmtId="178" fontId="11" fillId="14" borderId="0" applyNumberFormat="0" applyBorder="0" applyAlignment="0" applyProtection="0"/>
    <xf numFmtId="178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67" fillId="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11" fillId="13" borderId="0" applyNumberFormat="0" applyBorder="0" applyAlignment="0" applyProtection="0"/>
    <xf numFmtId="0" fontId="67" fillId="11" borderId="0" applyNumberFormat="0" applyBorder="0" applyAlignment="0" applyProtection="0"/>
    <xf numFmtId="0" fontId="11" fillId="8" borderId="0" applyNumberFormat="0" applyBorder="0" applyAlignment="0" applyProtection="0"/>
    <xf numFmtId="0" fontId="67" fillId="7" borderId="0" applyNumberFormat="0" applyBorder="0" applyAlignment="0" applyProtection="0"/>
    <xf numFmtId="0" fontId="11" fillId="9" borderId="0" applyNumberFormat="0" applyBorder="0" applyAlignment="0" applyProtection="0"/>
    <xf numFmtId="0" fontId="67" fillId="2" borderId="0" applyNumberFormat="0" applyBorder="0" applyAlignment="0" applyProtection="0"/>
    <xf numFmtId="0" fontId="11" fillId="14" borderId="0" applyNumberFormat="0" applyBorder="0" applyAlignment="0" applyProtection="0"/>
    <xf numFmtId="0" fontId="67" fillId="4" borderId="0" applyNumberFormat="0" applyBorder="0" applyAlignment="0" applyProtection="0"/>
    <xf numFmtId="0" fontId="12" fillId="15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1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68" fillId="2" borderId="0" applyNumberFormat="0" applyBorder="0" applyAlignment="0" applyProtection="0"/>
    <xf numFmtId="0" fontId="12" fillId="12" borderId="0" applyNumberFormat="0" applyBorder="0" applyAlignment="0" applyProtection="0"/>
    <xf numFmtId="0" fontId="68" fillId="20" borderId="0" applyNumberFormat="0" applyBorder="0" applyAlignment="0" applyProtection="0"/>
    <xf numFmtId="0" fontId="12" fillId="13" borderId="0" applyNumberFormat="0" applyBorder="0" applyAlignment="0" applyProtection="0"/>
    <xf numFmtId="0" fontId="68" fillId="14" borderId="0" applyNumberFormat="0" applyBorder="0" applyAlignment="0" applyProtection="0"/>
    <xf numFmtId="0" fontId="12" fillId="18" borderId="0" applyNumberFormat="0" applyBorder="0" applyAlignment="0" applyProtection="0"/>
    <xf numFmtId="0" fontId="68" fillId="7" borderId="0" applyNumberFormat="0" applyBorder="0" applyAlignment="0" applyProtection="0"/>
    <xf numFmtId="0" fontId="12" fillId="15" borderId="0" applyNumberFormat="0" applyBorder="0" applyAlignment="0" applyProtection="0"/>
    <xf numFmtId="0" fontId="68" fillId="2" borderId="0" applyNumberFormat="0" applyBorder="0" applyAlignment="0" applyProtection="0"/>
    <xf numFmtId="0" fontId="12" fillId="19" borderId="0" applyNumberFormat="0" applyBorder="0" applyAlignment="0" applyProtection="0"/>
    <xf numFmtId="0" fontId="68" fillId="12" borderId="0" applyNumberFormat="0" applyBorder="0" applyAlignment="0" applyProtection="0"/>
    <xf numFmtId="239" fontId="87" fillId="0" borderId="0" applyFont="0" applyFill="0" applyBorder="0" applyAlignment="0" applyProtection="0"/>
    <xf numFmtId="0" fontId="12" fillId="15" borderId="0" applyNumberFormat="0" applyBorder="0" applyAlignment="0" applyProtection="0"/>
    <xf numFmtId="178" fontId="12" fillId="22" borderId="0" applyNumberFormat="0" applyBorder="0" applyAlignment="0" applyProtection="0"/>
    <xf numFmtId="178" fontId="12" fillId="22" borderId="0" applyNumberFormat="0" applyBorder="0" applyAlignment="0" applyProtection="0"/>
    <xf numFmtId="178" fontId="12" fillId="22" borderId="0" applyNumberFormat="0" applyBorder="0" applyAlignment="0" applyProtection="0"/>
    <xf numFmtId="178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178" fontId="12" fillId="23" borderId="0" applyNumberFormat="0" applyBorder="0" applyAlignment="0" applyProtection="0"/>
    <xf numFmtId="178" fontId="12" fillId="23" borderId="0" applyNumberFormat="0" applyBorder="0" applyAlignment="0" applyProtection="0"/>
    <xf numFmtId="178" fontId="12" fillId="23" borderId="0" applyNumberFormat="0" applyBorder="0" applyAlignment="0" applyProtection="0"/>
    <xf numFmtId="178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7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78" borderId="0" applyNumberFormat="0" applyBorder="0" applyAlignment="0" applyProtection="0"/>
    <xf numFmtId="0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178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5" fillId="7" borderId="0" applyNumberFormat="0" applyBorder="0" applyAlignment="0" applyProtection="0"/>
    <xf numFmtId="178" fontId="15" fillId="7" borderId="0" applyNumberFormat="0" applyBorder="0" applyAlignment="0" applyProtection="0"/>
    <xf numFmtId="178" fontId="15" fillId="7" borderId="0" applyNumberFormat="0" applyBorder="0" applyAlignment="0" applyProtection="0"/>
    <xf numFmtId="178" fontId="15" fillId="7" borderId="0" applyNumberFormat="0" applyBorder="0" applyAlignment="0" applyProtection="0"/>
    <xf numFmtId="178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86" fillId="0" borderId="0" applyNumberFormat="0" applyFill="0" applyBorder="0" applyAlignment="0" applyProtection="0"/>
    <xf numFmtId="0" fontId="17" fillId="86" borderId="30" applyNumberFormat="0" applyAlignment="0" applyProtection="0"/>
    <xf numFmtId="178" fontId="17" fillId="10" borderId="30" applyNumberFormat="0" applyAlignment="0" applyProtection="0"/>
    <xf numFmtId="178" fontId="17" fillId="10" borderId="30" applyNumberFormat="0" applyAlignment="0" applyProtection="0"/>
    <xf numFmtId="178" fontId="17" fillId="10" borderId="30" applyNumberFormat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3" fillId="21" borderId="2" applyNumberFormat="0" applyAlignment="0" applyProtection="0"/>
    <xf numFmtId="178" fontId="13" fillId="21" borderId="2" applyNumberFormat="0" applyAlignment="0" applyProtection="0"/>
    <xf numFmtId="178" fontId="13" fillId="21" borderId="2" applyNumberFormat="0" applyAlignment="0" applyProtection="0"/>
    <xf numFmtId="178" fontId="13" fillId="21" borderId="2" applyNumberFormat="0" applyAlignment="0" applyProtection="0"/>
    <xf numFmtId="178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212" fontId="88" fillId="0" borderId="0"/>
    <xf numFmtId="212" fontId="88" fillId="0" borderId="0"/>
    <xf numFmtId="212" fontId="88" fillId="0" borderId="0"/>
    <xf numFmtId="212" fontId="88" fillId="0" borderId="0"/>
    <xf numFmtId="212" fontId="88" fillId="0" borderId="0"/>
    <xf numFmtId="212" fontId="88" fillId="0" borderId="0"/>
    <xf numFmtId="212" fontId="88" fillId="0" borderId="0"/>
    <xf numFmtId="212" fontId="88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241" fontId="4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87" fillId="0" borderId="0" applyFill="0" applyBorder="0" applyAlignment="0" applyProtection="0"/>
    <xf numFmtId="175" fontId="187" fillId="0" borderId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0" fontId="100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5" fillId="0" borderId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5" fillId="0" borderId="0"/>
    <xf numFmtId="9" fontId="5" fillId="0" borderId="0"/>
    <xf numFmtId="9" fontId="87" fillId="0" borderId="0"/>
    <xf numFmtId="9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243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5" fillId="0" borderId="0"/>
    <xf numFmtId="243" fontId="87" fillId="0" borderId="0"/>
    <xf numFmtId="181" fontId="58" fillId="0" borderId="0" applyFont="0" applyFill="0" applyBorder="0" applyAlignment="0" applyProtection="0"/>
    <xf numFmtId="210" fontId="4" fillId="0" borderId="0" applyFont="0" applyFill="0" applyBorder="0" applyAlignment="0" applyProtection="0"/>
    <xf numFmtId="207" fontId="3" fillId="0" borderId="0" applyFont="0" applyFill="0" applyBorder="0" applyAlignment="0" applyProtection="0"/>
    <xf numFmtId="229" fontId="5" fillId="0" borderId="0"/>
    <xf numFmtId="229" fontId="5" fillId="0" borderId="0"/>
    <xf numFmtId="229" fontId="87" fillId="0" borderId="0"/>
    <xf numFmtId="229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44" fontId="87" fillId="0" borderId="0"/>
    <xf numFmtId="229" fontId="87" fillId="0" borderId="0"/>
    <xf numFmtId="229" fontId="87" fillId="0" borderId="0"/>
    <xf numFmtId="229" fontId="87" fillId="0" borderId="0"/>
    <xf numFmtId="229" fontId="87" fillId="0" borderId="0"/>
    <xf numFmtId="229" fontId="5" fillId="0" borderId="0"/>
    <xf numFmtId="244" fontId="87" fillId="0" borderId="0"/>
    <xf numFmtId="0" fontId="62" fillId="0" borderId="0" applyProtection="0"/>
    <xf numFmtId="185" fontId="5" fillId="0" borderId="0"/>
    <xf numFmtId="185" fontId="5" fillId="0" borderId="0"/>
    <xf numFmtId="185" fontId="87" fillId="0" borderId="0"/>
    <xf numFmtId="185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74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185" fontId="5" fillId="0" borderId="0"/>
    <xf numFmtId="174" fontId="87" fillId="0" borderId="0"/>
    <xf numFmtId="245" fontId="87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 applyProtection="0"/>
    <xf numFmtId="178" fontId="19" fillId="0" borderId="0" applyNumberFormat="0" applyFill="0" applyBorder="0" applyAlignment="0" applyProtection="0"/>
    <xf numFmtId="178" fontId="19" fillId="0" borderId="0" applyNumberFormat="0" applyFill="0" applyBorder="0" applyAlignment="0" applyProtection="0"/>
    <xf numFmtId="178" fontId="19" fillId="0" borderId="0" applyNumberFormat="0" applyFill="0" applyBorder="0" applyAlignment="0" applyProtection="0"/>
    <xf numFmtId="17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2" fillId="0" borderId="0" applyProtection="0"/>
    <xf numFmtId="0" fontId="21" fillId="6" borderId="0" applyNumberFormat="0" applyBorder="0" applyAlignment="0" applyProtection="0"/>
    <xf numFmtId="178" fontId="21" fillId="6" borderId="0" applyNumberFormat="0" applyBorder="0" applyAlignment="0" applyProtection="0"/>
    <xf numFmtId="178" fontId="21" fillId="6" borderId="0" applyNumberFormat="0" applyBorder="0" applyAlignment="0" applyProtection="0"/>
    <xf numFmtId="178" fontId="21" fillId="6" borderId="0" applyNumberFormat="0" applyBorder="0" applyAlignment="0" applyProtection="0"/>
    <xf numFmtId="178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59" fillId="55" borderId="0" applyNumberFormat="0" applyBorder="0" applyAlignment="0" applyProtection="0"/>
    <xf numFmtId="0" fontId="189" fillId="0" borderId="35" applyNumberFormat="0" applyAlignment="0" applyProtection="0">
      <alignment horizontal="left" vertical="center"/>
    </xf>
    <xf numFmtId="0" fontId="189" fillId="0" borderId="16">
      <alignment horizontal="left" vertical="center"/>
    </xf>
    <xf numFmtId="0" fontId="83" fillId="0" borderId="0">
      <alignment horizontal="left"/>
    </xf>
    <xf numFmtId="178" fontId="83" fillId="0" borderId="0">
      <alignment horizontal="left"/>
    </xf>
    <xf numFmtId="178" fontId="83" fillId="0" borderId="0">
      <alignment horizontal="left"/>
    </xf>
    <xf numFmtId="178" fontId="83" fillId="0" borderId="0">
      <alignment horizontal="left"/>
    </xf>
    <xf numFmtId="0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178" fontId="83" fillId="0" borderId="0">
      <alignment horizontal="right"/>
    </xf>
    <xf numFmtId="0" fontId="163" fillId="0" borderId="48" applyNumberFormat="0" applyFill="0" applyAlignment="0" applyProtection="0"/>
    <xf numFmtId="178" fontId="25" fillId="0" borderId="7" applyNumberFormat="0" applyFill="0" applyAlignment="0" applyProtection="0"/>
    <xf numFmtId="178" fontId="25" fillId="0" borderId="7" applyNumberFormat="0" applyFill="0" applyAlignment="0" applyProtection="0"/>
    <xf numFmtId="178" fontId="25" fillId="0" borderId="7" applyNumberFormat="0" applyFill="0" applyAlignment="0" applyProtection="0"/>
    <xf numFmtId="178" fontId="25" fillId="0" borderId="7" applyNumberFormat="0" applyFill="0" applyAlignment="0" applyProtection="0"/>
    <xf numFmtId="0" fontId="25" fillId="0" borderId="7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3" fillId="0" borderId="48" applyNumberFormat="0" applyFill="0" applyAlignment="0" applyProtection="0"/>
    <xf numFmtId="0" fontId="164" fillId="0" borderId="8" applyNumberFormat="0" applyFill="0" applyAlignment="0" applyProtection="0"/>
    <xf numFmtId="178" fontId="26" fillId="0" borderId="8" applyNumberFormat="0" applyFill="0" applyAlignment="0" applyProtection="0"/>
    <xf numFmtId="178" fontId="26" fillId="0" borderId="8" applyNumberFormat="0" applyFill="0" applyAlignment="0" applyProtection="0"/>
    <xf numFmtId="178" fontId="26" fillId="0" borderId="8" applyNumberFormat="0" applyFill="0" applyAlignment="0" applyProtection="0"/>
    <xf numFmtId="178" fontId="26" fillId="0" borderId="8" applyNumberFormat="0" applyFill="0" applyAlignment="0" applyProtection="0"/>
    <xf numFmtId="0" fontId="26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4" fillId="0" borderId="8" applyNumberFormat="0" applyFill="0" applyAlignment="0" applyProtection="0"/>
    <xf numFmtId="0" fontId="165" fillId="0" borderId="49" applyNumberFormat="0" applyFill="0" applyAlignment="0" applyProtection="0"/>
    <xf numFmtId="178" fontId="27" fillId="0" borderId="9" applyNumberFormat="0" applyFill="0" applyAlignment="0" applyProtection="0"/>
    <xf numFmtId="178" fontId="27" fillId="0" borderId="9" applyNumberFormat="0" applyFill="0" applyAlignment="0" applyProtection="0"/>
    <xf numFmtId="178" fontId="27" fillId="0" borderId="9" applyNumberFormat="0" applyFill="0" applyAlignment="0" applyProtection="0"/>
    <xf numFmtId="178" fontId="27" fillId="0" borderId="9" applyNumberFormat="0" applyFill="0" applyAlignment="0" applyProtection="0"/>
    <xf numFmtId="0" fontId="27" fillId="0" borderId="9" applyNumberFormat="0" applyFill="0" applyAlignment="0" applyProtection="0"/>
    <xf numFmtId="0" fontId="165" fillId="0" borderId="49" applyNumberFormat="0" applyFill="0" applyAlignment="0" applyProtection="0"/>
    <xf numFmtId="0" fontId="165" fillId="0" borderId="49" applyNumberFormat="0" applyFill="0" applyAlignment="0" applyProtection="0"/>
    <xf numFmtId="0" fontId="165" fillId="0" borderId="49" applyNumberFormat="0" applyFill="0" applyAlignment="0" applyProtection="0"/>
    <xf numFmtId="0" fontId="165" fillId="0" borderId="49" applyNumberFormat="0" applyFill="0" applyAlignment="0" applyProtection="0"/>
    <xf numFmtId="0" fontId="165" fillId="0" borderId="49" applyNumberFormat="0" applyFill="0" applyAlignment="0" applyProtection="0"/>
    <xf numFmtId="0" fontId="165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90" fillId="0" borderId="0" applyProtection="0"/>
    <xf numFmtId="0" fontId="61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78" fontId="63" fillId="0" borderId="0" applyNumberFormat="0" applyFill="0" applyBorder="0" applyAlignment="0" applyProtection="0">
      <alignment vertical="top"/>
      <protection locked="0"/>
    </xf>
    <xf numFmtId="178" fontId="63" fillId="0" borderId="0" applyNumberFormat="0" applyFill="0" applyBorder="0" applyAlignment="0" applyProtection="0">
      <alignment vertical="top"/>
      <protection locked="0"/>
    </xf>
    <xf numFmtId="178" fontId="63" fillId="0" borderId="0" applyNumberFormat="0" applyFill="0" applyBorder="0" applyAlignment="0" applyProtection="0">
      <alignment vertical="top"/>
      <protection locked="0"/>
    </xf>
    <xf numFmtId="178" fontId="96" fillId="0" borderId="0" applyNumberFormat="0" applyFill="0" applyBorder="0" applyAlignment="0" applyProtection="0">
      <alignment vertical="top"/>
      <protection locked="0"/>
    </xf>
    <xf numFmtId="10" fontId="59" fillId="93" borderId="28" applyNumberFormat="0" applyBorder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178" fontId="59" fillId="116" borderId="28">
      <alignment horizontal="center" vertical="center"/>
    </xf>
    <xf numFmtId="41" fontId="88" fillId="0" borderId="0">
      <alignment vertical="top"/>
    </xf>
    <xf numFmtId="0" fontId="14" fillId="0" borderId="3" applyNumberFormat="0" applyFill="0" applyAlignment="0" applyProtection="0"/>
    <xf numFmtId="178" fontId="14" fillId="0" borderId="3" applyNumberFormat="0" applyFill="0" applyAlignment="0" applyProtection="0"/>
    <xf numFmtId="178" fontId="14" fillId="0" borderId="3" applyNumberFormat="0" applyFill="0" applyAlignment="0" applyProtection="0"/>
    <xf numFmtId="178" fontId="14" fillId="0" borderId="3" applyNumberFormat="0" applyFill="0" applyAlignment="0" applyProtection="0"/>
    <xf numFmtId="178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23" fillId="11" borderId="0" applyNumberFormat="0" applyBorder="0" applyAlignment="0" applyProtection="0"/>
    <xf numFmtId="178" fontId="23" fillId="11" borderId="0" applyNumberFormat="0" applyBorder="0" applyAlignment="0" applyProtection="0"/>
    <xf numFmtId="178" fontId="23" fillId="11" borderId="0" applyNumberFormat="0" applyBorder="0" applyAlignment="0" applyProtection="0"/>
    <xf numFmtId="178" fontId="23" fillId="11" borderId="0" applyNumberFormat="0" applyBorder="0" applyAlignment="0" applyProtection="0"/>
    <xf numFmtId="178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70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4" fontId="5" fillId="0" borderId="0"/>
    <xf numFmtId="184" fontId="5" fillId="0" borderId="0"/>
    <xf numFmtId="184" fontId="87" fillId="0" borderId="0"/>
    <xf numFmtId="184" fontId="87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184" fontId="87" fillId="0" borderId="0"/>
    <xf numFmtId="184" fontId="87" fillId="0" borderId="0"/>
    <xf numFmtId="184" fontId="87" fillId="0" borderId="0"/>
    <xf numFmtId="184" fontId="87" fillId="0" borderId="0"/>
    <xf numFmtId="184" fontId="5" fillId="0" borderId="0"/>
    <xf numFmtId="0" fontId="191" fillId="0" borderId="0"/>
    <xf numFmtId="0" fontId="4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78" fontId="3" fillId="0" borderId="0"/>
    <xf numFmtId="0" fontId="5" fillId="0" borderId="0"/>
    <xf numFmtId="178" fontId="3" fillId="0" borderId="0"/>
    <xf numFmtId="178" fontId="90" fillId="0" borderId="0"/>
    <xf numFmtId="246" fontId="3" fillId="0" borderId="0"/>
    <xf numFmtId="0" fontId="3" fillId="0" borderId="0"/>
    <xf numFmtId="0" fontId="11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0" fontId="11" fillId="0" borderId="0"/>
    <xf numFmtId="178" fontId="90" fillId="0" borderId="0"/>
    <xf numFmtId="0" fontId="3" fillId="0" borderId="0"/>
    <xf numFmtId="178" fontId="4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0" fontId="5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0"/>
    <xf numFmtId="0" fontId="1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8" fontId="101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0" fontId="100" fillId="0" borderId="0"/>
    <xf numFmtId="0" fontId="100" fillId="0" borderId="0"/>
    <xf numFmtId="0" fontId="4" fillId="0" borderId="0"/>
    <xf numFmtId="0" fontId="58" fillId="0" borderId="0"/>
    <xf numFmtId="0" fontId="5" fillId="0" borderId="0"/>
    <xf numFmtId="0" fontId="4" fillId="0" borderId="0"/>
    <xf numFmtId="0" fontId="4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78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247" fontId="137" fillId="0" borderId="0" applyFont="0" applyFill="0" applyBorder="0" applyAlignment="0" applyProtection="0"/>
    <xf numFmtId="210" fontId="13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178" fontId="16" fillId="10" borderId="32" applyNumberFormat="0" applyAlignment="0" applyProtection="0"/>
    <xf numFmtId="178" fontId="16" fillId="10" borderId="32" applyNumberFormat="0" applyAlignment="0" applyProtection="0"/>
    <xf numFmtId="178" fontId="16" fillId="10" borderId="32" applyNumberForma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98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87" fillId="0" borderId="0" applyFill="0" applyBorder="0" applyAlignment="0" applyProtection="0"/>
    <xf numFmtId="9" fontId="1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178" fontId="4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7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4" fillId="0" borderId="52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3" fontId="193" fillId="0" borderId="53">
      <alignment horizontal="center"/>
    </xf>
    <xf numFmtId="0" fontId="24" fillId="0" borderId="33" applyNumberFormat="0" applyFill="0" applyAlignment="0" applyProtection="0"/>
    <xf numFmtId="3" fontId="193" fillId="0" borderId="53">
      <alignment horizontal="center"/>
    </xf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18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17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10" borderId="30" applyNumberFormat="0" applyAlignment="0" applyProtection="0"/>
    <xf numFmtId="0" fontId="65" fillId="86" borderId="30" applyNumberFormat="0" applyAlignment="0" applyProtection="0"/>
    <xf numFmtId="0" fontId="7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" fillId="21" borderId="2" applyNumberFormat="0" applyAlignment="0" applyProtection="0"/>
    <xf numFmtId="0" fontId="66" fillId="21" borderId="2" applyNumberFormat="0" applyAlignment="0" applyProtection="0"/>
    <xf numFmtId="0" fontId="77" fillId="0" borderId="42" applyNumberFormat="0" applyFill="0" applyAlignment="0" applyProtection="0"/>
    <xf numFmtId="0" fontId="21" fillId="6" borderId="0" applyNumberFormat="0" applyBorder="0" applyAlignment="0" applyProtection="0"/>
    <xf numFmtId="0" fontId="72" fillId="2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58" fillId="0" borderId="0"/>
    <xf numFmtId="178" fontId="3" fillId="0" borderId="0"/>
    <xf numFmtId="0" fontId="3" fillId="0" borderId="0"/>
    <xf numFmtId="178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98" fillId="0" borderId="0">
      <alignment vertical="top"/>
    </xf>
    <xf numFmtId="0" fontId="22" fillId="3" borderId="30" applyNumberFormat="0" applyAlignment="0" applyProtection="0"/>
    <xf numFmtId="0" fontId="76" fillId="11" borderId="30" applyNumberFormat="0" applyAlignment="0" applyProtection="0"/>
    <xf numFmtId="0" fontId="23" fillId="11" borderId="0" applyNumberFormat="0" applyBorder="0" applyAlignment="0" applyProtection="0"/>
    <xf numFmtId="0" fontId="78" fillId="11" borderId="0" applyNumberFormat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2" fillId="0" borderId="44" applyNumberFormat="0" applyFill="0" applyAlignment="0" applyProtection="0"/>
    <xf numFmtId="0" fontId="15" fillId="7" borderId="0" applyNumberFormat="0" applyBorder="0" applyAlignment="0" applyProtection="0"/>
    <xf numFmtId="0" fontId="69" fillId="8" borderId="0" applyNumberFormat="0" applyBorder="0" applyAlignment="0" applyProtection="0"/>
    <xf numFmtId="0" fontId="4" fillId="0" borderId="0"/>
    <xf numFmtId="0" fontId="12" fillId="22" borderId="0" applyNumberFormat="0" applyBorder="0" applyAlignment="0" applyProtection="0"/>
    <xf numFmtId="0" fontId="68" fillId="70" borderId="0" applyNumberFormat="0" applyBorder="0" applyAlignment="0" applyProtection="0"/>
    <xf numFmtId="0" fontId="12" fillId="23" borderId="0" applyNumberFormat="0" applyBorder="0" applyAlignment="0" applyProtection="0"/>
    <xf numFmtId="0" fontId="68" fillId="20" borderId="0" applyNumberFormat="0" applyBorder="0" applyAlignment="0" applyProtection="0"/>
    <xf numFmtId="0" fontId="12" fillId="16" borderId="0" applyNumberFormat="0" applyBorder="0" applyAlignment="0" applyProtection="0"/>
    <xf numFmtId="0" fontId="68" fillId="14" borderId="0" applyNumberFormat="0" applyBorder="0" applyAlignment="0" applyProtection="0"/>
    <xf numFmtId="0" fontId="12" fillId="18" borderId="0" applyNumberFormat="0" applyBorder="0" applyAlignment="0" applyProtection="0"/>
    <xf numFmtId="0" fontId="68" fillId="78" borderId="0" applyNumberFormat="0" applyBorder="0" applyAlignment="0" applyProtection="0"/>
    <xf numFmtId="0" fontId="12" fillId="15" borderId="0" applyNumberFormat="0" applyBorder="0" applyAlignment="0" applyProtection="0"/>
    <xf numFmtId="0" fontId="68" fillId="15" borderId="0" applyNumberFormat="0" applyBorder="0" applyAlignment="0" applyProtection="0"/>
    <xf numFmtId="0" fontId="12" fillId="20" borderId="0" applyNumberFormat="0" applyBorder="0" applyAlignment="0" applyProtection="0"/>
    <xf numFmtId="0" fontId="68" fillId="23" borderId="0" applyNumberFormat="0" applyBorder="0" applyAlignment="0" applyProtection="0"/>
    <xf numFmtId="0" fontId="16" fillId="10" borderId="32" applyNumberFormat="0" applyAlignment="0" applyProtection="0"/>
    <xf numFmtId="0" fontId="80" fillId="86" borderId="32" applyNumberFormat="0" applyAlignment="0" applyProtection="0"/>
    <xf numFmtId="0" fontId="4" fillId="4" borderId="31" applyNumberFormat="0" applyFont="0" applyAlignment="0" applyProtection="0"/>
    <xf numFmtId="0" fontId="139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73" fillId="0" borderId="39" applyNumberFormat="0" applyFill="0" applyAlignment="0" applyProtection="0"/>
    <xf numFmtId="0" fontId="74" fillId="0" borderId="40" applyNumberFormat="0" applyFill="0" applyAlignment="0" applyProtection="0"/>
    <xf numFmtId="0" fontId="75" fillId="0" borderId="41" applyNumberFormat="0" applyFill="0" applyAlignment="0" applyProtection="0"/>
    <xf numFmtId="0" fontId="75" fillId="0" borderId="0" applyNumberFormat="0" applyFill="0" applyBorder="0" applyAlignment="0" applyProtection="0"/>
    <xf numFmtId="0" fontId="194" fillId="0" borderId="0"/>
    <xf numFmtId="0" fontId="195" fillId="0" borderId="0"/>
    <xf numFmtId="0" fontId="100" fillId="0" borderId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98" fillId="0" borderId="0"/>
    <xf numFmtId="0" fontId="100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40" fillId="0" borderId="0"/>
    <xf numFmtId="0" fontId="3" fillId="0" borderId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2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13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201" fillId="17" borderId="0" applyNumberFormat="0" applyBorder="0" applyAlignment="0" applyProtection="0"/>
    <xf numFmtId="0" fontId="201" fillId="17" borderId="0" applyNumberFormat="0" applyBorder="0" applyAlignment="0" applyProtection="0"/>
    <xf numFmtId="0" fontId="201" fillId="12" borderId="0" applyNumberFormat="0" applyBorder="0" applyAlignment="0" applyProtection="0"/>
    <xf numFmtId="0" fontId="201" fillId="12" borderId="0" applyNumberFormat="0" applyBorder="0" applyAlignment="0" applyProtection="0"/>
    <xf numFmtId="0" fontId="201" fillId="13" borderId="0" applyNumberFormat="0" applyBorder="0" applyAlignment="0" applyProtection="0"/>
    <xf numFmtId="0" fontId="201" fillId="13" borderId="0" applyNumberFormat="0" applyBorder="0" applyAlignment="0" applyProtection="0"/>
    <xf numFmtId="0" fontId="201" fillId="18" borderId="0" applyNumberFormat="0" applyBorder="0" applyAlignment="0" applyProtection="0"/>
    <xf numFmtId="0" fontId="201" fillId="18" borderId="0" applyNumberFormat="0" applyBorder="0" applyAlignment="0" applyProtection="0"/>
    <xf numFmtId="0" fontId="201" fillId="15" borderId="0" applyNumberFormat="0" applyBorder="0" applyAlignment="0" applyProtection="0"/>
    <xf numFmtId="0" fontId="201" fillId="15" borderId="0" applyNumberFormat="0" applyBorder="0" applyAlignment="0" applyProtection="0"/>
    <xf numFmtId="0" fontId="201" fillId="19" borderId="0" applyNumberFormat="0" applyBorder="0" applyAlignment="0" applyProtection="0"/>
    <xf numFmtId="0" fontId="201" fillId="19" borderId="0" applyNumberFormat="0" applyBorder="0" applyAlignment="0" applyProtection="0"/>
    <xf numFmtId="0" fontId="201" fillId="22" borderId="0" applyNumberFormat="0" applyBorder="0" applyAlignment="0" applyProtection="0"/>
    <xf numFmtId="0" fontId="201" fillId="22" borderId="0" applyNumberFormat="0" applyBorder="0" applyAlignment="0" applyProtection="0"/>
    <xf numFmtId="0" fontId="201" fillId="23" borderId="0" applyNumberFormat="0" applyBorder="0" applyAlignment="0" applyProtection="0"/>
    <xf numFmtId="0" fontId="201" fillId="23" borderId="0" applyNumberFormat="0" applyBorder="0" applyAlignment="0" applyProtection="0"/>
    <xf numFmtId="0" fontId="201" fillId="16" borderId="0" applyNumberFormat="0" applyBorder="0" applyAlignment="0" applyProtection="0"/>
    <xf numFmtId="0" fontId="201" fillId="16" borderId="0" applyNumberFormat="0" applyBorder="0" applyAlignment="0" applyProtection="0"/>
    <xf numFmtId="0" fontId="201" fillId="18" borderId="0" applyNumberFormat="0" applyBorder="0" applyAlignment="0" applyProtection="0"/>
    <xf numFmtId="0" fontId="201" fillId="18" borderId="0" applyNumberFormat="0" applyBorder="0" applyAlignment="0" applyProtection="0"/>
    <xf numFmtId="0" fontId="201" fillId="15" borderId="0" applyNumberFormat="0" applyBorder="0" applyAlignment="0" applyProtection="0"/>
    <xf numFmtId="0" fontId="201" fillId="15" borderId="0" applyNumberFormat="0" applyBorder="0" applyAlignment="0" applyProtection="0"/>
    <xf numFmtId="0" fontId="201" fillId="20" borderId="0" applyNumberFormat="0" applyBorder="0" applyAlignment="0" applyProtection="0"/>
    <xf numFmtId="0" fontId="201" fillId="20" borderId="0" applyNumberFormat="0" applyBorder="0" applyAlignment="0" applyProtection="0"/>
    <xf numFmtId="0" fontId="202" fillId="7" borderId="0" applyNumberFormat="0" applyBorder="0" applyAlignment="0" applyProtection="0"/>
    <xf numFmtId="0" fontId="202" fillId="7" borderId="0" applyNumberFormat="0" applyBorder="0" applyAlignment="0" applyProtection="0"/>
    <xf numFmtId="206" fontId="3" fillId="0" borderId="0"/>
    <xf numFmtId="0" fontId="210" fillId="10" borderId="30" applyNumberFormat="0" applyAlignment="0" applyProtection="0"/>
    <xf numFmtId="0" fontId="210" fillId="10" borderId="30" applyNumberFormat="0" applyAlignment="0" applyProtection="0"/>
    <xf numFmtId="37" fontId="211" fillId="0" borderId="0"/>
    <xf numFmtId="0" fontId="203" fillId="21" borderId="2" applyNumberFormat="0" applyAlignment="0" applyProtection="0"/>
    <xf numFmtId="0" fontId="203" fillId="21" borderId="2" applyNumberFormat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87" fillId="0" borderId="0"/>
    <xf numFmtId="248" fontId="121" fillId="0" borderId="0"/>
    <xf numFmtId="9" fontId="87" fillId="0" borderId="0"/>
    <xf numFmtId="248" fontId="121" fillId="0" borderId="0"/>
    <xf numFmtId="9" fontId="87" fillId="0" borderId="0"/>
    <xf numFmtId="248" fontId="121" fillId="0" borderId="0"/>
    <xf numFmtId="248" fontId="121" fillId="0" borderId="0"/>
    <xf numFmtId="168" fontId="70" fillId="0" borderId="0"/>
    <xf numFmtId="243" fontId="5" fillId="0" borderId="0"/>
    <xf numFmtId="207" fontId="3" fillId="0" borderId="0" applyFont="0" applyFill="0" applyBorder="0" applyAlignment="0" applyProtection="0"/>
    <xf numFmtId="183" fontId="87" fillId="0" borderId="0"/>
    <xf numFmtId="229" fontId="87" fillId="0" borderId="0"/>
    <xf numFmtId="0" fontId="121" fillId="0" borderId="0"/>
    <xf numFmtId="229" fontId="87" fillId="0" borderId="0"/>
    <xf numFmtId="0" fontId="121" fillId="0" borderId="0"/>
    <xf numFmtId="229" fontId="87" fillId="0" borderId="0"/>
    <xf numFmtId="0" fontId="121" fillId="0" borderId="0"/>
    <xf numFmtId="0" fontId="121" fillId="0" borderId="0"/>
    <xf numFmtId="183" fontId="87" fillId="0" borderId="0"/>
    <xf numFmtId="183" fontId="5" fillId="0" borderId="0"/>
    <xf numFmtId="183" fontId="87" fillId="0" borderId="0"/>
    <xf numFmtId="244" fontId="5" fillId="0" borderId="0"/>
    <xf numFmtId="15" fontId="4" fillId="0" borderId="47" applyBorder="0">
      <protection locked="0"/>
    </xf>
    <xf numFmtId="174" fontId="87" fillId="0" borderId="0"/>
    <xf numFmtId="185" fontId="87" fillId="0" borderId="0"/>
    <xf numFmtId="185" fontId="5" fillId="0" borderId="0"/>
    <xf numFmtId="185" fontId="87" fillId="0" borderId="0"/>
    <xf numFmtId="174" fontId="5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6" borderId="0" applyNumberFormat="0" applyBorder="0" applyAlignment="0" applyProtection="0"/>
    <xf numFmtId="0" fontId="205" fillId="6" borderId="0" applyNumberFormat="0" applyBorder="0" applyAlignment="0" applyProtection="0"/>
    <xf numFmtId="0" fontId="213" fillId="0" borderId="7" applyNumberFormat="0" applyFill="0" applyAlignment="0" applyProtection="0"/>
    <xf numFmtId="0" fontId="213" fillId="0" borderId="7" applyNumberFormat="0" applyFill="0" applyAlignment="0" applyProtection="0"/>
    <xf numFmtId="0" fontId="214" fillId="0" borderId="8" applyNumberFormat="0" applyFill="0" applyAlignment="0" applyProtection="0"/>
    <xf numFmtId="0" fontId="214" fillId="0" borderId="8" applyNumberFormat="0" applyFill="0" applyAlignment="0" applyProtection="0"/>
    <xf numFmtId="0" fontId="215" fillId="0" borderId="9" applyNumberFormat="0" applyFill="0" applyAlignment="0" applyProtection="0"/>
    <xf numFmtId="0" fontId="215" fillId="0" borderId="9" applyNumberFormat="0" applyFill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6" fillId="3" borderId="30" applyNumberFormat="0" applyAlignment="0" applyProtection="0"/>
    <xf numFmtId="0" fontId="206" fillId="3" borderId="30" applyNumberFormat="0" applyAlignment="0" applyProtection="0"/>
    <xf numFmtId="0" fontId="216" fillId="0" borderId="3" applyNumberFormat="0" applyFill="0" applyAlignment="0" applyProtection="0"/>
    <xf numFmtId="0" fontId="216" fillId="0" borderId="3" applyNumberFormat="0" applyFill="0" applyAlignment="0" applyProtection="0"/>
    <xf numFmtId="249" fontId="121" fillId="0" borderId="0" applyFont="0" applyFill="0" applyBorder="0" applyAlignment="0" applyProtection="0"/>
    <xf numFmtId="0" fontId="217" fillId="11" borderId="0" applyNumberFormat="0" applyBorder="0" applyAlignment="0" applyProtection="0"/>
    <xf numFmtId="0" fontId="217" fillId="11" borderId="0" applyNumberFormat="0" applyBorder="0" applyAlignment="0" applyProtection="0"/>
    <xf numFmtId="37" fontId="79" fillId="0" borderId="0"/>
    <xf numFmtId="183" fontId="97" fillId="0" borderId="0"/>
    <xf numFmtId="183" fontId="97" fillId="0" borderId="0"/>
    <xf numFmtId="184" fontId="87" fillId="0" borderId="0"/>
    <xf numFmtId="184" fontId="87" fillId="0" borderId="0"/>
    <xf numFmtId="183" fontId="97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1" fillId="0" borderId="0"/>
    <xf numFmtId="0" fontId="140" fillId="0" borderId="0"/>
    <xf numFmtId="0" fontId="140" fillId="0" borderId="0"/>
    <xf numFmtId="0" fontId="58" fillId="0" borderId="0"/>
    <xf numFmtId="0" fontId="138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12" fillId="0" borderId="0"/>
    <xf numFmtId="0" fontId="4" fillId="0" borderId="0"/>
    <xf numFmtId="0" fontId="140" fillId="0" borderId="0"/>
    <xf numFmtId="0" fontId="140" fillId="0" borderId="0"/>
    <xf numFmtId="0" fontId="208" fillId="10" borderId="32" applyNumberFormat="0" applyAlignment="0" applyProtection="0"/>
    <xf numFmtId="0" fontId="208" fillId="10" borderId="32" applyNumberFormat="0" applyAlignment="0" applyProtection="0"/>
    <xf numFmtId="43" fontId="1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140" fillId="0" borderId="0"/>
    <xf numFmtId="0" fontId="70" fillId="0" borderId="29" applyAlignment="0">
      <alignment horizontal="centerContinuous"/>
    </xf>
    <xf numFmtId="4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09" fillId="0" borderId="33" applyNumberFormat="0" applyFill="0" applyAlignment="0" applyProtection="0"/>
    <xf numFmtId="0" fontId="209" fillId="0" borderId="33" applyNumberFormat="0" applyFill="0" applyAlignment="0" applyProtection="0"/>
    <xf numFmtId="208" fontId="101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40" fillId="0" borderId="0"/>
    <xf numFmtId="0" fontId="140" fillId="0" borderId="0"/>
    <xf numFmtId="0" fontId="148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40" fillId="0" borderId="0"/>
    <xf numFmtId="0" fontId="11" fillId="0" borderId="0"/>
    <xf numFmtId="0" fontId="140" fillId="0" borderId="0"/>
    <xf numFmtId="0" fontId="148" fillId="0" borderId="0"/>
    <xf numFmtId="0" fontId="140" fillId="0" borderId="0"/>
    <xf numFmtId="0" fontId="140" fillId="0" borderId="0"/>
    <xf numFmtId="9" fontId="14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0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8" fillId="0" borderId="0"/>
    <xf numFmtId="0" fontId="148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40" fillId="0" borderId="0"/>
    <xf numFmtId="0" fontId="140" fillId="0" borderId="0"/>
    <xf numFmtId="0" fontId="140" fillId="0" borderId="0"/>
    <xf numFmtId="0" fontId="140" fillId="0" borderId="0"/>
    <xf numFmtId="0" fontId="58" fillId="0" borderId="0"/>
    <xf numFmtId="43" fontId="5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70" borderId="0" applyNumberFormat="0" applyBorder="0" applyAlignment="0" applyProtection="0"/>
    <xf numFmtId="0" fontId="68" fillId="20" borderId="0" applyNumberFormat="0" applyBorder="0" applyAlignment="0" applyProtection="0"/>
    <xf numFmtId="0" fontId="68" fillId="14" borderId="0" applyNumberFormat="0" applyBorder="0" applyAlignment="0" applyProtection="0"/>
    <xf numFmtId="0" fontId="68" fillId="78" borderId="0" applyNumberFormat="0" applyBorder="0" applyAlignment="0" applyProtection="0"/>
    <xf numFmtId="0" fontId="68" fillId="15" borderId="0" applyNumberFormat="0" applyBorder="0" applyAlignment="0" applyProtection="0"/>
    <xf numFmtId="0" fontId="68" fillId="23" borderId="0" applyNumberFormat="0" applyBorder="0" applyAlignment="0" applyProtection="0"/>
    <xf numFmtId="43" fontId="5" fillId="0" borderId="0" applyFont="0" applyFill="0" applyBorder="0" applyAlignment="0" applyProtection="0"/>
    <xf numFmtId="0" fontId="76" fillId="11" borderId="30" applyNumberFormat="0" applyAlignment="0" applyProtection="0"/>
    <xf numFmtId="9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210" fillId="10" borderId="30" applyNumberFormat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2" fillId="31" borderId="0" applyNumberFormat="0" applyBorder="0" applyAlignment="0" applyProtection="0"/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0" fontId="17" fillId="10" borderId="30" applyNumberFormat="0" applyAlignment="0" applyProtection="0"/>
    <xf numFmtId="43" fontId="143" fillId="0" borderId="0" applyFont="0" applyFill="0" applyBorder="0" applyAlignment="0" applyProtection="0"/>
    <xf numFmtId="0" fontId="34" fillId="0" borderId="0">
      <protection locked="0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6" fillId="11" borderId="30" applyNumberFormat="0" applyAlignment="0" applyProtection="0"/>
    <xf numFmtId="43" fontId="34" fillId="0" borderId="0" applyFont="0" applyFill="0" applyBorder="0" applyAlignment="0" applyProtection="0"/>
    <xf numFmtId="0" fontId="4" fillId="0" borderId="54" applyNumberFormat="0" applyFont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212" fillId="0" borderId="0" applyFont="0" applyFill="0" applyBorder="0" applyAlignment="0" applyProtection="0"/>
    <xf numFmtId="178" fontId="22" fillId="3" borderId="30" applyNumberFormat="0" applyAlignment="0" applyProtection="0"/>
    <xf numFmtId="0" fontId="208" fillId="10" borderId="32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10" fontId="59" fillId="93" borderId="54" applyNumberFormat="0" applyBorder="0" applyAlignment="0" applyProtection="0"/>
    <xf numFmtId="43" fontId="3" fillId="0" borderId="0" applyFont="0" applyFill="0" applyBorder="0" applyAlignment="0" applyProtection="0"/>
    <xf numFmtId="0" fontId="65" fillId="86" borderId="30" applyNumberForma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" fillId="28" borderId="0" applyNumberFormat="0" applyBorder="0" applyAlignment="0" applyProtection="0"/>
    <xf numFmtId="178" fontId="3" fillId="4" borderId="31" applyNumberFormat="0" applyFont="0" applyAlignment="0" applyProtection="0"/>
    <xf numFmtId="0" fontId="2" fillId="30" borderId="0" applyNumberFormat="0" applyBorder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43" fontId="4" fillId="0" borderId="0" applyFont="0" applyFill="0" applyBorder="0" applyAlignment="0" applyProtection="0"/>
    <xf numFmtId="0" fontId="34" fillId="0" borderId="0">
      <protection locked="0"/>
    </xf>
    <xf numFmtId="4" fontId="98" fillId="98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98" fillId="0" borderId="0">
      <alignment vertical="top"/>
    </xf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80" fillId="86" borderId="32" applyNumberFormat="0" applyAlignment="0" applyProtection="0"/>
    <xf numFmtId="0" fontId="22" fillId="61" borderId="30" applyNumberFormat="0" applyAlignment="0" applyProtection="0"/>
    <xf numFmtId="43" fontId="148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7" fillId="90" borderId="30" applyNumberFormat="0" applyAlignment="0" applyProtection="0"/>
    <xf numFmtId="43" fontId="148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43" fontId="145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2" fillId="32" borderId="0" applyNumberFormat="0" applyBorder="0" applyAlignment="0" applyProtection="0"/>
    <xf numFmtId="43" fontId="3" fillId="0" borderId="0" applyFont="0" applyFill="0" applyBorder="0" applyAlignment="0" applyProtection="0"/>
    <xf numFmtId="0" fontId="210" fillId="10" borderId="30" applyNumberFormat="0" applyAlignment="0" applyProtection="0"/>
    <xf numFmtId="178" fontId="22" fillId="3" borderId="30" applyNumberFormat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173" fontId="4" fillId="0" borderId="0" applyFont="0" applyFill="0" applyBorder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76" fillId="11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78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178" fontId="16" fillId="10" borderId="32" applyNumberFormat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" fillId="34" borderId="0" applyNumberFormat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43" fontId="2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30" borderId="0" applyNumberFormat="0" applyBorder="0" applyAlignment="0" applyProtection="0"/>
    <xf numFmtId="0" fontId="206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6" fillId="3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2" fillId="35" borderId="0" applyNumberFormat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0" fontId="2" fillId="27" borderId="0" applyNumberFormat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8" fillId="10" borderId="32" applyNumberForma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10" fontId="59" fillId="93" borderId="54" applyNumberFormat="0" applyBorder="0" applyAlignment="0" applyProtection="0"/>
    <xf numFmtId="0" fontId="17" fillId="90" borderId="30" applyNumberFormat="0" applyAlignment="0" applyProtection="0"/>
    <xf numFmtId="175" fontId="3" fillId="0" borderId="0" applyFill="0" applyBorder="0" applyAlignment="0" applyProtection="0"/>
    <xf numFmtId="0" fontId="61" fillId="0" borderId="16">
      <alignment horizontal="left" vertical="center"/>
    </xf>
    <xf numFmtId="178" fontId="22" fillId="3" borderId="30" applyNumberForma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>
      <protection locked="0"/>
    </xf>
    <xf numFmtId="187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22" fillId="11" borderId="30" applyNumberFormat="0" applyAlignment="0" applyProtection="0"/>
    <xf numFmtId="43" fontId="11" fillId="0" borderId="0" applyFont="0" applyFill="0" applyBorder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34" fillId="0" borderId="0">
      <protection locked="0"/>
    </xf>
    <xf numFmtId="4" fontId="98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3" fontId="145" fillId="0" borderId="0" applyFont="0" applyFill="0" applyBorder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9" fillId="93" borderId="28" applyNumberFormat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43" fontId="58" fillId="0" borderId="0" applyFont="0" applyFill="0" applyBorder="0" applyAlignment="0" applyProtection="0"/>
    <xf numFmtId="0" fontId="22" fillId="3" borderId="30" applyNumberFormat="0" applyAlignment="0" applyProtection="0"/>
    <xf numFmtId="0" fontId="98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86" borderId="30" applyNumberFormat="0" applyAlignment="0" applyProtection="0"/>
    <xf numFmtId="0" fontId="16" fillId="86" borderId="32" applyNumberFormat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65" fillId="86" borderId="30" applyNumberFormat="0" applyAlignment="0" applyProtection="0"/>
    <xf numFmtId="0" fontId="61" fillId="0" borderId="16">
      <alignment horizontal="left" vertical="center"/>
    </xf>
    <xf numFmtId="0" fontId="2" fillId="0" borderId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82" fillId="0" borderId="44" applyNumberFormat="0" applyFill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5" fillId="86" borderId="30" applyNumberForma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8" fontId="3" fillId="4" borderId="31" applyNumberFormat="0" applyFont="0" applyAlignment="0" applyProtection="0"/>
    <xf numFmtId="24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9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67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178" fontId="17" fillId="10" borderId="30" applyNumberForma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43" fontId="11" fillId="0" borderId="0" applyFont="0" applyFill="0" applyBorder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187" fontId="3" fillId="0" borderId="0" applyFont="0" applyFill="0" applyBorder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4" fillId="0" borderId="54" applyNumberFormat="0" applyFont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vertical="center"/>
    </xf>
    <xf numFmtId="9" fontId="50" fillId="0" borderId="0" applyFont="0" applyFill="0" applyBorder="0" applyAlignment="0" applyProtection="0"/>
    <xf numFmtId="0" fontId="161" fillId="0" borderId="54">
      <alignment horizontal="center"/>
    </xf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1" fillId="4" borderId="31" applyNumberFormat="0" applyFont="0" applyAlignment="0" applyProtection="0"/>
    <xf numFmtId="43" fontId="148" fillId="0" borderId="0" applyFont="0" applyFill="0" applyBorder="0" applyAlignment="0" applyProtection="0"/>
    <xf numFmtId="0" fontId="2" fillId="27" borderId="0" applyNumberFormat="0" applyBorder="0" applyAlignment="0" applyProtection="0"/>
    <xf numFmtId="0" fontId="208" fillId="10" borderId="32" applyNumberFormat="0" applyAlignment="0" applyProtection="0"/>
    <xf numFmtId="43" fontId="58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0" borderId="0"/>
    <xf numFmtId="10" fontId="59" fillId="106" borderId="54" applyNumberFormat="0" applyBorder="0" applyAlignment="0" applyProtection="0"/>
    <xf numFmtId="0" fontId="11" fillId="4" borderId="31" applyNumberFormat="0" applyFont="0" applyAlignment="0" applyProtection="0"/>
    <xf numFmtId="43" fontId="148" fillId="0" borderId="0" applyFont="0" applyFill="0" applyBorder="0" applyAlignment="0" applyProtection="0"/>
    <xf numFmtId="0" fontId="34" fillId="0" borderId="0">
      <protection locked="0"/>
    </xf>
    <xf numFmtId="6" fontId="118" fillId="0" borderId="29"/>
    <xf numFmtId="43" fontId="11" fillId="0" borderId="0" applyFont="0" applyFill="0" applyBorder="0" applyAlignment="0" applyProtection="0"/>
    <xf numFmtId="0" fontId="17" fillId="86" borderId="30" applyNumberFormat="0" applyAlignment="0" applyProtection="0"/>
    <xf numFmtId="0" fontId="209" fillId="0" borderId="33" applyNumberFormat="0" applyFill="0" applyAlignment="0" applyProtection="0"/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4" fillId="0" borderId="0">
      <protection locked="0"/>
    </xf>
    <xf numFmtId="4" fontId="107" fillId="97" borderId="32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178" fontId="22" fillId="3" borderId="30" applyNumberFormat="0" applyAlignment="0" applyProtection="0"/>
    <xf numFmtId="190" fontId="9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1" fillId="0" borderId="16">
      <alignment horizontal="left" vertical="center"/>
    </xf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98" fillId="0" borderId="0">
      <alignment vertical="top"/>
    </xf>
    <xf numFmtId="43" fontId="3" fillId="0" borderId="0" applyFont="0" applyFill="0" applyBorder="0" applyAlignment="0" applyProtection="0"/>
    <xf numFmtId="0" fontId="34" fillId="0" borderId="0">
      <protection locked="0"/>
    </xf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" fontId="98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43" fontId="58" fillId="0" borderId="0" applyFont="0" applyFill="0" applyBorder="0" applyAlignment="0" applyProtection="0"/>
    <xf numFmtId="0" fontId="65" fillId="86" borderId="30" applyNumberFormat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9" fillId="4" borderId="31" applyNumberFormat="0" applyFont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43" fontId="11" fillId="0" borderId="0" applyFont="0" applyFill="0" applyBorder="0" applyAlignment="0" applyProtection="0"/>
    <xf numFmtId="10" fontId="59" fillId="93" borderId="54" applyNumberFormat="0" applyBorder="0" applyAlignment="0" applyProtection="0"/>
    <xf numFmtId="0" fontId="24" fillId="0" borderId="33" applyNumberFormat="0" applyFill="0" applyAlignment="0" applyProtection="0"/>
    <xf numFmtId="178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10" fillId="10" borderId="30" applyNumberForma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43" fontId="212" fillId="0" borderId="0" applyFont="0" applyFill="0" applyBorder="0" applyAlignment="0" applyProtection="0"/>
    <xf numFmtId="0" fontId="11" fillId="4" borderId="31" applyNumberFormat="0" applyFont="0" applyAlignment="0" applyProtection="0"/>
    <xf numFmtId="43" fontId="5" fillId="0" borderId="0" applyFont="0" applyFill="0" applyBorder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178" fontId="11" fillId="4" borderId="31" applyNumberFormat="0" applyFont="0" applyAlignment="0" applyProtection="0"/>
    <xf numFmtId="6" fontId="118" fillId="0" borderId="29"/>
    <xf numFmtId="0" fontId="22" fillId="11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161" fillId="0" borderId="54">
      <alignment horizontal="center"/>
    </xf>
    <xf numFmtId="0" fontId="3" fillId="4" borderId="31" applyNumberFormat="0" applyFont="0" applyAlignment="0" applyProtection="0"/>
    <xf numFmtId="43" fontId="58" fillId="0" borderId="0" applyFont="0" applyFill="0" applyBorder="0" applyAlignment="0" applyProtection="0"/>
    <xf numFmtId="0" fontId="4" fillId="0" borderId="0"/>
    <xf numFmtId="4" fontId="54" fillId="97" borderId="32" applyNumberFormat="0" applyProtection="0">
      <alignment horizontal="left" vertical="center" indent="1"/>
    </xf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41" fontId="4" fillId="0" borderId="0" applyFont="0" applyFill="0" applyBorder="0" applyAlignment="0" applyProtection="0"/>
    <xf numFmtId="0" fontId="17" fillId="86" borderId="30" applyNumberFormat="0" applyAlignment="0" applyProtection="0"/>
    <xf numFmtId="0" fontId="208" fillId="10" borderId="32" applyNumberFormat="0" applyAlignment="0" applyProtection="0"/>
    <xf numFmtId="0" fontId="2" fillId="0" borderId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4" fillId="0" borderId="0">
      <protection locked="0"/>
    </xf>
    <xf numFmtId="0" fontId="22" fillId="11" borderId="30" applyNumberFormat="0" applyAlignment="0" applyProtection="0"/>
    <xf numFmtId="0" fontId="50" fillId="0" borderId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41" fontId="4" fillId="0" borderId="0" applyFont="0" applyFill="0" applyBorder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90" borderId="30" applyNumberFormat="0" applyAlignment="0" applyProtection="0"/>
    <xf numFmtId="43" fontId="11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" fontId="105" fillId="96" borderId="32" applyNumberFormat="0" applyProtection="0">
      <alignment horizontal="left" vertical="center" indent="1"/>
    </xf>
    <xf numFmtId="0" fontId="34" fillId="0" borderId="0">
      <protection locked="0"/>
    </xf>
    <xf numFmtId="0" fontId="22" fillId="11" borderId="30" applyNumberFormat="0" applyAlignment="0" applyProtection="0"/>
    <xf numFmtId="41" fontId="4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0" fontId="17" fillId="86" borderId="30" applyNumberFormat="0" applyAlignment="0" applyProtection="0"/>
    <xf numFmtId="43" fontId="212" fillId="0" borderId="0" applyFont="0" applyFill="0" applyBorder="0" applyAlignment="0" applyProtection="0"/>
    <xf numFmtId="0" fontId="3" fillId="4" borderId="31" applyNumberFormat="0" applyFont="0" applyAlignment="0" applyProtection="0"/>
    <xf numFmtId="17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76" fillId="11" borderId="30" applyNumberFormat="0" applyAlignment="0" applyProtection="0"/>
    <xf numFmtId="41" fontId="4" fillId="0" borderId="0" applyFont="0" applyFill="0" applyBorder="0" applyAlignment="0" applyProtection="0"/>
    <xf numFmtId="0" fontId="208" fillId="10" borderId="32" applyNumberFormat="0" applyAlignment="0" applyProtection="0"/>
    <xf numFmtId="10" fontId="59" fillId="93" borderId="54" applyNumberFormat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09" fillId="0" borderId="33" applyNumberFormat="0" applyFill="0" applyAlignment="0" applyProtection="0"/>
    <xf numFmtId="43" fontId="148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78" fontId="11" fillId="4" borderId="31" applyNumberFormat="0" applyFont="0" applyAlignment="0" applyProtection="0"/>
    <xf numFmtId="43" fontId="11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7" fillId="86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0" fontId="11" fillId="0" borderId="0"/>
    <xf numFmtId="0" fontId="4" fillId="95" borderId="32" applyNumberFormat="0" applyProtection="0">
      <alignment horizontal="left" vertical="center" indent="1"/>
    </xf>
    <xf numFmtId="0" fontId="4" fillId="0" borderId="54" applyNumberFormat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43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4" fillId="4" borderId="31" applyNumberFormat="0" applyFont="0" applyAlignment="0" applyProtection="0"/>
    <xf numFmtId="4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>
      <alignment vertical="top"/>
    </xf>
    <xf numFmtId="0" fontId="11" fillId="4" borderId="31" applyNumberFormat="0" applyFont="0" applyAlignment="0" applyProtection="0"/>
    <xf numFmtId="0" fontId="3" fillId="0" borderId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2" fillId="25" borderId="0" applyNumberFormat="0" applyBorder="0" applyAlignment="0" applyProtection="0"/>
    <xf numFmtId="178" fontId="22" fillId="3" borderId="30" applyNumberForma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43" fontId="50" fillId="0" borderId="0" applyFont="0" applyFill="0" applyBorder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187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178" fontId="16" fillId="10" borderId="32" applyNumberFormat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80" fillId="86" borderId="32" applyNumberFormat="0" applyAlignment="0" applyProtection="0"/>
    <xf numFmtId="178" fontId="59" fillId="116" borderId="54">
      <alignment horizontal="center" vertical="center"/>
    </xf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0" fontId="3" fillId="0" borderId="0" applyFont="0" applyFill="0" applyBorder="0" applyAlignment="0" applyProtection="0"/>
    <xf numFmtId="0" fontId="76" fillId="11" borderId="30" applyNumberFormat="0" applyAlignment="0" applyProtection="0"/>
    <xf numFmtId="43" fontId="113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178" fontId="24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0" fontId="209" fillId="0" borderId="33" applyNumberFormat="0" applyFill="0" applyAlignment="0" applyProtection="0"/>
    <xf numFmtId="43" fontId="3" fillId="0" borderId="0" applyFont="0" applyFill="0" applyBorder="0" applyAlignment="0" applyProtection="0"/>
    <xf numFmtId="0" fontId="189" fillId="0" borderId="16">
      <alignment horizontal="left" vertical="center"/>
    </xf>
    <xf numFmtId="0" fontId="17" fillId="86" borderId="30" applyNumberFormat="0" applyAlignment="0" applyProtection="0"/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06" fillId="3" borderId="30" applyNumberFormat="0" applyAlignment="0" applyProtection="0"/>
    <xf numFmtId="187" fontId="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4" fontId="54" fillId="97" borderId="32" applyNumberFormat="0" applyProtection="0">
      <alignment horizontal="left" vertical="center" indent="1"/>
    </xf>
    <xf numFmtId="0" fontId="63" fillId="0" borderId="0" applyNumberFormat="0" applyFill="0" applyBorder="0" applyAlignment="0" applyProtection="0">
      <alignment vertical="top"/>
      <protection locked="0"/>
    </xf>
    <xf numFmtId="0" fontId="4" fillId="4" borderId="31" applyNumberFormat="0" applyFont="0" applyAlignment="0" applyProtection="0"/>
    <xf numFmtId="0" fontId="98" fillId="0" borderId="0">
      <alignment vertical="top"/>
    </xf>
    <xf numFmtId="43" fontId="34" fillId="0" borderId="0" applyFont="0" applyFill="0" applyBorder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43" fontId="2" fillId="0" borderId="0" applyFont="0" applyFill="0" applyBorder="0" applyAlignment="0" applyProtection="0"/>
    <xf numFmtId="0" fontId="22" fillId="3" borderId="30" applyNumberFormat="0" applyAlignment="0" applyProtection="0"/>
    <xf numFmtId="0" fontId="65" fillId="86" borderId="30" applyNumberFormat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210" fillId="10" borderId="30" applyNumberFormat="0" applyAlignment="0" applyProtection="0"/>
    <xf numFmtId="43" fontId="3" fillId="0" borderId="0" applyFont="0" applyFill="0" applyBorder="0" applyAlignment="0" applyProtection="0"/>
    <xf numFmtId="4" fontId="98" fillId="93" borderId="32" applyNumberFormat="0" applyProtection="0">
      <alignment horizontal="left" vertical="center" indent="1"/>
    </xf>
    <xf numFmtId="175" fontId="3" fillId="0" borderId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54" applyNumberFormat="0"/>
    <xf numFmtId="0" fontId="4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89" fillId="0" borderId="16">
      <alignment horizontal="left" vertical="center"/>
    </xf>
    <xf numFmtId="43" fontId="50" fillId="0" borderId="0" applyFont="0" applyFill="0" applyBorder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178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208" fillId="10" borderId="32" applyNumberForma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9" fontId="3" fillId="0" borderId="0" applyFill="0" applyBorder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4" borderId="31" applyNumberFormat="0" applyFont="0" applyAlignment="0" applyProtection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34" fillId="0" borderId="0">
      <protection locked="0"/>
    </xf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43" fontId="34" fillId="0" borderId="0" applyFont="0" applyFill="0" applyBorder="0" applyAlignment="0" applyProtection="0"/>
    <xf numFmtId="0" fontId="61" fillId="0" borderId="16">
      <alignment horizontal="left" vertical="center"/>
    </xf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43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34" fillId="0" borderId="0">
      <protection locked="0"/>
    </xf>
    <xf numFmtId="0" fontId="22" fillId="3" borderId="30" applyNumberFormat="0" applyAlignment="0" applyProtection="0"/>
    <xf numFmtId="0" fontId="161" fillId="0" borderId="54">
      <alignment horizontal="center"/>
    </xf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0" fontId="22" fillId="11" borderId="30" applyNumberFormat="0" applyAlignment="0" applyProtection="0"/>
    <xf numFmtId="0" fontId="4" fillId="0" borderId="54" applyNumberFormat="0" applyFont="0"/>
    <xf numFmtId="0" fontId="22" fillId="61" borderId="30" applyNumberForma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173" fontId="4" fillId="0" borderId="0" applyFont="0" applyFill="0" applyBorder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09" fillId="0" borderId="33" applyNumberFormat="0" applyFill="0" applyAlignment="0" applyProtection="0"/>
    <xf numFmtId="0" fontId="3" fillId="0" borderId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3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78" fontId="22" fillId="3" borderId="30" applyNumberFormat="0" applyAlignment="0" applyProtection="0"/>
    <xf numFmtId="43" fontId="4" fillId="0" borderId="0" applyFont="0" applyFill="0" applyBorder="0" applyAlignment="0" applyProtection="0"/>
    <xf numFmtId="0" fontId="209" fillId="0" borderId="33" applyNumberFormat="0" applyFill="0" applyAlignment="0" applyProtection="0"/>
    <xf numFmtId="0" fontId="16" fillId="86" borderId="32" applyNumberFormat="0" applyAlignment="0" applyProtection="0"/>
    <xf numFmtId="43" fontId="188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43" fontId="58" fillId="0" borderId="0" applyFont="0" applyFill="0" applyBorder="0" applyAlignment="0" applyProtection="0"/>
    <xf numFmtId="10" fontId="59" fillId="106" borderId="54" applyNumberFormat="0" applyBorder="0" applyAlignment="0" applyProtection="0"/>
    <xf numFmtId="43" fontId="89" fillId="0" borderId="0" applyFont="0" applyFill="0" applyBorder="0" applyAlignment="0" applyProtection="0"/>
    <xf numFmtId="0" fontId="11" fillId="4" borderId="31" applyNumberFormat="0" applyFont="0" applyAlignment="0" applyProtection="0"/>
    <xf numFmtId="0" fontId="90" fillId="0" borderId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43" fontId="50" fillId="0" borderId="0" applyFont="0" applyFill="0" applyBorder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61" fillId="0" borderId="37">
      <alignment horizontal="left" vertical="center"/>
    </xf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178" fontId="22" fillId="3" borderId="30" applyNumberFormat="0" applyAlignment="0" applyProtection="0"/>
    <xf numFmtId="43" fontId="34" fillId="0" borderId="0" applyFont="0" applyFill="0" applyBorder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41" fontId="4" fillId="0" borderId="0" applyFont="0" applyFill="0" applyBorder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9" fillId="0" borderId="16">
      <alignment horizontal="left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41" fontId="4" fillId="0" borderId="0" applyFont="0" applyFill="0" applyBorder="0" applyAlignment="0" applyProtection="0"/>
    <xf numFmtId="178" fontId="11" fillId="4" borderId="31" applyNumberFormat="0" applyFont="0" applyAlignment="0" applyProtection="0"/>
    <xf numFmtId="0" fontId="139" fillId="4" borderId="31" applyNumberFormat="0" applyFon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8" fillId="10" borderId="32" applyNumberFormat="0" applyAlignment="0" applyProtection="0"/>
    <xf numFmtId="0" fontId="3" fillId="4" borderId="31" applyNumberFormat="0" applyFont="0" applyAlignment="0" applyProtection="0"/>
    <xf numFmtId="0" fontId="61" fillId="0" borderId="16">
      <alignment horizontal="left" vertical="center"/>
    </xf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2" fillId="32" borderId="0" applyNumberFormat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60" fillId="0" borderId="0" applyNumberFormat="0" applyFill="0" applyBorder="0" applyAlignment="0" applyProtection="0"/>
    <xf numFmtId="0" fontId="4" fillId="0" borderId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65" fillId="86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4" fontId="107" fillId="97" borderId="32" applyNumberFormat="0" applyProtection="0">
      <alignment horizontal="right" vertical="center"/>
    </xf>
    <xf numFmtId="0" fontId="17" fillId="90" borderId="30" applyNumberFormat="0" applyAlignment="0" applyProtection="0"/>
    <xf numFmtId="0" fontId="22" fillId="11" borderId="30" applyNumberFormat="0" applyAlignment="0" applyProtection="0"/>
    <xf numFmtId="0" fontId="4" fillId="0" borderId="54" applyNumberFormat="0" applyFont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39" fillId="4" borderId="31" applyNumberFormat="0" applyFont="0" applyAlignment="0" applyProtection="0"/>
    <xf numFmtId="43" fontId="4" fillId="0" borderId="0" applyFont="0" applyFill="0" applyBorder="0" applyAlignment="0" applyProtection="0"/>
    <xf numFmtId="178" fontId="24" fillId="0" borderId="33" applyNumberFormat="0" applyFill="0" applyAlignment="0" applyProtection="0"/>
    <xf numFmtId="0" fontId="2" fillId="34" borderId="0" applyNumberFormat="0" applyBorder="0" applyAlignment="0" applyProtection="0"/>
    <xf numFmtId="0" fontId="16" fillId="90" borderId="32" applyNumberFormat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16" fillId="10" borderId="32" applyNumberFormat="0" applyAlignment="0" applyProtection="0"/>
    <xf numFmtId="43" fontId="98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4" fillId="0" borderId="54" applyNumberFormat="0" applyFont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0" fontId="59" fillId="106" borderId="28" applyNumberFormat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197" fillId="0" borderId="0" applyFont="0" applyFill="0" applyBorder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76" fillId="11" borderId="30" applyNumberFormat="0" applyAlignment="0" applyProtection="0"/>
    <xf numFmtId="0" fontId="34" fillId="0" borderId="0">
      <protection locked="0"/>
    </xf>
    <xf numFmtId="178" fontId="3" fillId="4" borderId="31" applyNumberFormat="0" applyFon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43" fontId="50" fillId="0" borderId="0" applyFont="0" applyFill="0" applyBorder="0" applyAlignment="0" applyProtection="0"/>
    <xf numFmtId="0" fontId="4" fillId="0" borderId="0"/>
    <xf numFmtId="0" fontId="17" fillId="10" borderId="30" applyNumberFormat="0" applyAlignment="0" applyProtection="0"/>
    <xf numFmtId="43" fontId="87" fillId="0" borderId="0" applyFont="0" applyFill="0" applyBorder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0" fontId="98" fillId="0" borderId="0">
      <alignment vertical="top"/>
    </xf>
    <xf numFmtId="0" fontId="82" fillId="0" borderId="44" applyNumberFormat="0" applyFill="0" applyAlignment="0" applyProtection="0"/>
    <xf numFmtId="0" fontId="139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4" fillId="0" borderId="0">
      <protection locked="0"/>
    </xf>
    <xf numFmtId="0" fontId="22" fillId="3" borderId="30" applyNumberForma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78" fontId="22" fillId="3" borderId="30" applyNumberFormat="0" applyAlignment="0" applyProtection="0"/>
    <xf numFmtId="0" fontId="209" fillId="0" borderId="33" applyNumberFormat="0" applyFill="0" applyAlignment="0" applyProtection="0"/>
    <xf numFmtId="0" fontId="17" fillId="10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4" fillId="0" borderId="54" applyNumberFormat="0"/>
    <xf numFmtId="0" fontId="4" fillId="99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3" fontId="58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0" fontId="80" fillId="86" borderId="32" applyNumberFormat="0" applyAlignment="0" applyProtection="0"/>
    <xf numFmtId="0" fontId="17" fillId="86" borderId="30" applyNumberFormat="0" applyAlignment="0" applyProtection="0"/>
    <xf numFmtId="173" fontId="4" fillId="0" borderId="0" applyFont="0" applyFill="0" applyBorder="0" applyAlignment="0" applyProtection="0"/>
    <xf numFmtId="0" fontId="176" fillId="115" borderId="54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58" fillId="0" borderId="0" applyFont="0" applyFill="0" applyBorder="0" applyAlignment="0" applyProtection="0"/>
    <xf numFmtId="0" fontId="5" fillId="4" borderId="31" applyNumberFormat="0" applyFon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43" fontId="148" fillId="0" borderId="0" applyFont="0" applyFill="0" applyBorder="0" applyAlignment="0" applyProtection="0"/>
    <xf numFmtId="178" fontId="24" fillId="0" borderId="33" applyNumberFormat="0" applyFill="0" applyAlignment="0" applyProtection="0"/>
    <xf numFmtId="0" fontId="206" fillId="3" borderId="30" applyNumberFormat="0" applyAlignment="0" applyProtection="0"/>
    <xf numFmtId="43" fontId="34" fillId="0" borderId="0" applyFont="0" applyFill="0" applyBorder="0" applyAlignment="0" applyProtection="0"/>
    <xf numFmtId="178" fontId="22" fillId="3" borderId="30" applyNumberForma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43" fontId="89" fillId="0" borderId="0" applyFont="0" applyFill="0" applyBorder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" fontId="107" fillId="97" borderId="32" applyNumberFormat="0" applyProtection="0">
      <alignment horizontal="right" vertical="center"/>
    </xf>
    <xf numFmtId="10" fontId="59" fillId="93" borderId="54" applyNumberFormat="0" applyBorder="0" applyAlignment="0" applyProtection="0"/>
    <xf numFmtId="43" fontId="34" fillId="0" borderId="0" applyFont="0" applyFill="0" applyBorder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10" fillId="10" borderId="30" applyNumberFormat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0" borderId="0" applyFont="0" applyFill="0" applyBorder="0" applyAlignment="0" applyProtection="0"/>
    <xf numFmtId="178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93" fillId="0" borderId="28"/>
    <xf numFmtId="0" fontId="4" fillId="55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3" fillId="94" borderId="31" applyNumberFormat="0" applyAlignment="0" applyProtection="0"/>
    <xf numFmtId="0" fontId="161" fillId="0" borderId="28">
      <alignment horizontal="center"/>
    </xf>
    <xf numFmtId="0" fontId="161" fillId="0" borderId="28">
      <alignment horizontal="center"/>
    </xf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82" fillId="0" borderId="44" applyNumberFormat="0" applyFill="0" applyAlignment="0" applyProtection="0"/>
    <xf numFmtId="178" fontId="17" fillId="10" borderId="30" applyNumberFormat="0" applyAlignment="0" applyProtection="0"/>
    <xf numFmtId="41" fontId="4" fillId="0" borderId="0" applyFont="0" applyFill="0" applyBorder="0" applyAlignment="0" applyProtection="0"/>
    <xf numFmtId="0" fontId="76" fillId="11" borderId="30" applyNumberFormat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0" fontId="4" fillId="0" borderId="54" applyNumberFormat="0"/>
    <xf numFmtId="0" fontId="76" fillId="11" borderId="30" applyNumberFormat="0" applyAlignment="0" applyProtection="0"/>
    <xf numFmtId="0" fontId="17" fillId="10" borderId="30" applyNumberFormat="0" applyAlignment="0" applyProtection="0"/>
    <xf numFmtId="173" fontId="4" fillId="0" borderId="0" applyFont="0" applyFill="0" applyBorder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43" fontId="50" fillId="0" borderId="0" applyFont="0" applyFill="0" applyBorder="0" applyAlignment="0" applyProtection="0"/>
    <xf numFmtId="4" fontId="105" fillId="96" borderId="32" applyNumberFormat="0" applyProtection="0">
      <alignment horizontal="left" vertical="center" indent="1"/>
    </xf>
    <xf numFmtId="0" fontId="61" fillId="0" borderId="37">
      <alignment horizontal="left" vertical="center"/>
    </xf>
    <xf numFmtId="0" fontId="2" fillId="25" borderId="0" applyNumberFormat="0" applyBorder="0" applyAlignment="0" applyProtection="0"/>
    <xf numFmtId="0" fontId="16" fillId="90" borderId="32" applyNumberFormat="0" applyAlignment="0" applyProtection="0"/>
    <xf numFmtId="41" fontId="4" fillId="0" borderId="0" applyFont="0" applyFill="0" applyBorder="0" applyAlignment="0" applyProtection="0"/>
    <xf numFmtId="0" fontId="2" fillId="0" borderId="0"/>
    <xf numFmtId="0" fontId="2" fillId="29" borderId="0" applyNumberFormat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2" fillId="11" borderId="30" applyNumberFormat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4" fillId="0" borderId="50"/>
    <xf numFmtId="43" fontId="34" fillId="0" borderId="0" applyFont="0" applyFill="0" applyBorder="0" applyAlignment="0" applyProtection="0"/>
    <xf numFmtId="178" fontId="17" fillId="10" borderId="30" applyNumberFormat="0" applyAlignment="0" applyProtection="0"/>
    <xf numFmtId="175" fontId="3" fillId="0" borderId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65" fillId="86" borderId="30" applyNumberFormat="0" applyAlignment="0" applyProtection="0"/>
    <xf numFmtId="0" fontId="56" fillId="0" borderId="26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22" fillId="61" borderId="30" applyNumberFormat="0" applyAlignment="0" applyProtection="0"/>
    <xf numFmtId="0" fontId="4" fillId="0" borderId="28" applyNumberFormat="0" applyFont="0"/>
    <xf numFmtId="0" fontId="4" fillId="0" borderId="28" applyNumberFormat="0" applyFont="0"/>
    <xf numFmtId="0" fontId="2" fillId="0" borderId="0"/>
    <xf numFmtId="178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2" fillId="3" borderId="30" applyNumberFormat="0" applyAlignment="0" applyProtection="0"/>
    <xf numFmtId="0" fontId="208" fillId="1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28" applyNumberFormat="0"/>
    <xf numFmtId="0" fontId="4" fillId="0" borderId="28" applyNumberFormat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176" fillId="115" borderId="28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4" fillId="0" borderId="0">
      <protection locked="0"/>
    </xf>
    <xf numFmtId="0" fontId="82" fillId="0" borderId="44" applyNumberFormat="0" applyFill="0" applyAlignment="0" applyProtection="0"/>
    <xf numFmtId="0" fontId="61" fillId="0" borderId="16">
      <alignment horizontal="left" vertical="center"/>
    </xf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89" fillId="0" borderId="16">
      <alignment horizontal="left" vertical="center"/>
    </xf>
    <xf numFmtId="43" fontId="58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173" fontId="4" fillId="0" borderId="0" applyFont="0" applyFill="0" applyBorder="0" applyAlignment="0" applyProtection="0"/>
    <xf numFmtId="0" fontId="34" fillId="0" borderId="0">
      <protection locked="0"/>
    </xf>
    <xf numFmtId="43" fontId="3" fillId="0" borderId="0" applyFont="0" applyFill="0" applyBorder="0" applyAlignment="0" applyProtection="0"/>
    <xf numFmtId="4" fontId="54" fillId="97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29" borderId="0" applyNumberFormat="0" applyBorder="0" applyAlignment="0" applyProtection="0"/>
    <xf numFmtId="178" fontId="24" fillId="0" borderId="33" applyNumberFormat="0" applyFill="0" applyAlignment="0" applyProtection="0"/>
    <xf numFmtId="43" fontId="50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51" fillId="0" borderId="0" applyNumberFormat="0" applyFill="0" applyBorder="0" applyAlignment="0">
      <alignment vertical="top"/>
      <protection locked="0"/>
    </xf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3" fontId="90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90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0" fontId="2" fillId="33" borderId="0" applyNumberFormat="0" applyBorder="0" applyAlignment="0" applyProtection="0"/>
    <xf numFmtId="0" fontId="93" fillId="0" borderId="54"/>
    <xf numFmtId="43" fontId="148" fillId="0" borderId="0" applyFont="0" applyFill="0" applyBorder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43" fontId="101" fillId="0" borderId="0" applyFont="0" applyFill="0" applyBorder="0" applyAlignment="0" applyProtection="0"/>
    <xf numFmtId="0" fontId="98" fillId="0" borderId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4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2" fillId="0" borderId="0"/>
    <xf numFmtId="0" fontId="24" fillId="0" borderId="33" applyNumberFormat="0" applyFill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16">
      <alignment horizontal="left" vertical="center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4" borderId="0" applyNumberFormat="0" applyBorder="0" applyAlignment="0" applyProtection="0"/>
    <xf numFmtId="178" fontId="22" fillId="3" borderId="30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4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4" fontId="98" fillId="97" borderId="32" applyNumberFormat="0" applyProtection="0">
      <alignment horizontal="right" vertical="center"/>
    </xf>
    <xf numFmtId="178" fontId="24" fillId="0" borderId="33" applyNumberFormat="0" applyFill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39" fillId="4" borderId="31" applyNumberFormat="0" applyFon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6" fillId="86" borderId="32" applyNumberFormat="0" applyAlignment="0" applyProtection="0"/>
    <xf numFmtId="0" fontId="2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33" applyNumberFormat="0" applyFill="0" applyAlignment="0" applyProtection="0"/>
    <xf numFmtId="4" fontId="98" fillId="93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43" fontId="3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148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3" fontId="11" fillId="0" borderId="0" applyFont="0" applyFill="0" applyBorder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0" fontId="98" fillId="0" borderId="0">
      <alignment vertical="top"/>
    </xf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82" fillId="0" borderId="44" applyNumberFormat="0" applyFill="0" applyAlignment="0" applyProtection="0"/>
    <xf numFmtId="43" fontId="11" fillId="0" borderId="0" applyFont="0" applyFill="0" applyBorder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0" fontId="209" fillId="0" borderId="33" applyNumberFormat="0" applyFill="0" applyAlignment="0" applyProtection="0"/>
    <xf numFmtId="178" fontId="17" fillId="10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10" fontId="59" fillId="93" borderId="54" applyNumberFormat="0" applyBorder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90" borderId="32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37">
      <alignment horizontal="left" vertical="center"/>
    </xf>
    <xf numFmtId="0" fontId="206" fillId="3" borderId="30" applyNumberForma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" fillId="4" borderId="31" applyNumberFormat="0" applyFon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43" fontId="148" fillId="0" borderId="0" applyFont="0" applyFill="0" applyBorder="0" applyAlignment="0" applyProtection="0"/>
    <xf numFmtId="178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80" fillId="86" borderId="32" applyNumberFormat="0" applyAlignment="0" applyProtection="0"/>
    <xf numFmtId="173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0" fillId="10" borderId="30" applyNumberFormat="0" applyAlignment="0" applyProtection="0"/>
    <xf numFmtId="0" fontId="34" fillId="0" borderId="0">
      <protection locked="0"/>
    </xf>
    <xf numFmtId="178" fontId="11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7" fillId="86" borderId="30" applyNumberFormat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61" fillId="0" borderId="16">
      <alignment horizontal="left" vertical="center"/>
    </xf>
    <xf numFmtId="0" fontId="208" fillId="10" borderId="32" applyNumberFormat="0" applyAlignment="0" applyProtection="0"/>
    <xf numFmtId="0" fontId="161" fillId="0" borderId="54">
      <alignment horizontal="center"/>
    </xf>
    <xf numFmtId="0" fontId="82" fillId="0" borderId="44" applyNumberFormat="0" applyFill="0" applyAlignment="0" applyProtection="0"/>
    <xf numFmtId="43" fontId="50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43" fontId="59" fillId="0" borderId="0" applyFont="0" applyFill="0" applyBorder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0" fontId="4" fillId="0" borderId="0"/>
    <xf numFmtId="0" fontId="3" fillId="4" borderId="31" applyNumberFormat="0" applyFont="0" applyAlignment="0" applyProtection="0"/>
    <xf numFmtId="41" fontId="88" fillId="0" borderId="0">
      <alignment vertical="top"/>
    </xf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4" borderId="31" applyNumberFormat="0" applyFont="0" applyAlignment="0" applyProtection="0"/>
    <xf numFmtId="43" fontId="34" fillId="0" borderId="0" applyFont="0" applyFill="0" applyBorder="0" applyAlignment="0" applyProtection="0"/>
    <xf numFmtId="0" fontId="208" fillId="10" borderId="32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59" fillId="116" borderId="28">
      <alignment horizontal="center" vertical="center"/>
    </xf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2" fillId="3" borderId="30" applyNumberFormat="0" applyAlignment="0" applyProtection="0"/>
    <xf numFmtId="0" fontId="4" fillId="4" borderId="31" applyNumberFormat="0" applyFont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0" fontId="17" fillId="90" borderId="30" applyNumberFormat="0" applyAlignment="0" applyProtection="0"/>
    <xf numFmtId="0" fontId="34" fillId="0" borderId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4" fillId="0" borderId="0">
      <protection locked="0"/>
    </xf>
    <xf numFmtId="0" fontId="76" fillId="11" borderId="30" applyNumberFormat="0" applyAlignment="0" applyProtection="0"/>
    <xf numFmtId="43" fontId="4" fillId="0" borderId="0" applyFont="0" applyFill="0" applyBorder="0" applyAlignment="0" applyProtection="0"/>
    <xf numFmtId="178" fontId="11" fillId="4" borderId="31" applyNumberFormat="0" applyFont="0" applyAlignment="0" applyProtection="0"/>
    <xf numFmtId="0" fontId="2" fillId="24" borderId="0" applyNumberFormat="0" applyBorder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0" fontId="189" fillId="0" borderId="16">
      <alignment horizontal="left" vertical="center"/>
    </xf>
    <xf numFmtId="4" fontId="54" fillId="97" borderId="32" applyNumberFormat="0" applyProtection="0">
      <alignment horizontal="left" vertical="center" indent="1"/>
    </xf>
    <xf numFmtId="43" fontId="145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43" fontId="143" fillId="0" borderId="0" applyFont="0" applyFill="0" applyBorder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22" fillId="11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41" fontId="4" fillId="0" borderId="0" applyFont="0" applyFill="0" applyBorder="0" applyAlignment="0" applyProtection="0"/>
    <xf numFmtId="0" fontId="139" fillId="0" borderId="0"/>
    <xf numFmtId="0" fontId="22" fillId="3" borderId="30" applyNumberFormat="0" applyAlignment="0" applyProtection="0"/>
    <xf numFmtId="9" fontId="3" fillId="0" borderId="0" applyFont="0" applyFill="0" applyBorder="0" applyAlignment="0" applyProtection="0"/>
    <xf numFmtId="0" fontId="176" fillId="115" borderId="54"/>
    <xf numFmtId="41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0" fillId="0" borderId="0"/>
    <xf numFmtId="0" fontId="4" fillId="95" borderId="32" applyNumberFormat="0" applyProtection="0">
      <alignment horizontal="left" vertical="center" indent="1"/>
    </xf>
    <xf numFmtId="0" fontId="98" fillId="0" borderId="0">
      <alignment vertical="top"/>
    </xf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4" borderId="31" applyNumberFormat="0" applyFont="0" applyAlignment="0" applyProtection="0"/>
    <xf numFmtId="43" fontId="59" fillId="0" borderId="0" applyFont="0" applyFill="0" applyBorder="0" applyAlignment="0" applyProtection="0"/>
    <xf numFmtId="0" fontId="3" fillId="94" borderId="31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26" applyNumberFormat="0" applyFill="0" applyAlignment="0">
      <protection locked="0"/>
    </xf>
    <xf numFmtId="178" fontId="3" fillId="4" borderId="31" applyNumberFormat="0" applyFont="0" applyAlignment="0" applyProtection="0"/>
    <xf numFmtId="43" fontId="11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90" fillId="0" borderId="0"/>
    <xf numFmtId="0" fontId="17" fillId="10" borderId="30" applyNumberFormat="0" applyAlignment="0" applyProtection="0"/>
    <xf numFmtId="0" fontId="2" fillId="35" borderId="0" applyNumberFormat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" fillId="26" borderId="0" applyNumberFormat="0" applyBorder="0" applyAlignment="0" applyProtection="0"/>
    <xf numFmtId="0" fontId="16" fillId="90" borderId="32" applyNumberFormat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2" fillId="0" borderId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0" fontId="82" fillId="0" borderId="44" applyNumberFormat="0" applyFill="0" applyAlignment="0" applyProtection="0"/>
    <xf numFmtId="0" fontId="17" fillId="10" borderId="30" applyNumberFormat="0" applyAlignment="0" applyProtection="0"/>
    <xf numFmtId="0" fontId="65" fillId="86" borderId="30" applyNumberFormat="0" applyAlignment="0" applyProtection="0"/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0" fontId="50" fillId="0" borderId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178" fontId="59" fillId="116" borderId="54">
      <alignment horizontal="center" vertical="center"/>
    </xf>
    <xf numFmtId="43" fontId="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4" fontId="98" fillId="92" borderId="32" applyNumberFormat="0" applyProtection="0">
      <alignment vertical="center"/>
    </xf>
    <xf numFmtId="0" fontId="24" fillId="0" borderId="33" applyNumberFormat="0" applyFill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3" fontId="58" fillId="0" borderId="0" applyFont="0" applyFill="0" applyBorder="0" applyAlignment="0" applyProtection="0"/>
    <xf numFmtId="178" fontId="16" fillId="10" borderId="32" applyNumberFormat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187" fontId="3" fillId="0" borderId="0" applyFont="0" applyFill="0" applyBorder="0" applyAlignment="0" applyProtection="0"/>
    <xf numFmtId="0" fontId="208" fillId="10" borderId="32" applyNumberFormat="0" applyAlignment="0" applyProtection="0"/>
    <xf numFmtId="0" fontId="208" fillId="10" borderId="32" applyNumberFormat="0" applyAlignment="0" applyProtection="0"/>
    <xf numFmtId="178" fontId="11" fillId="4" borderId="31" applyNumberFormat="0" applyFon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2" fillId="26" borderId="0" applyNumberFormat="0" applyBorder="0" applyAlignment="0" applyProtection="0"/>
    <xf numFmtId="43" fontId="4" fillId="0" borderId="0" applyFont="0" applyFill="0" applyBorder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82" fillId="0" borderId="44" applyNumberFormat="0" applyFill="0" applyAlignment="0" applyProtection="0"/>
    <xf numFmtId="0" fontId="24" fillId="0" borderId="52" applyNumberFormat="0" applyFill="0" applyAlignment="0" applyProtection="0"/>
    <xf numFmtId="0" fontId="2" fillId="0" borderId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178" fontId="11" fillId="4" borderId="31" applyNumberFormat="0" applyFont="0" applyAlignment="0" applyProtection="0"/>
    <xf numFmtId="43" fontId="89" fillId="0" borderId="0" applyFont="0" applyFill="0" applyBorder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98" fillId="97" borderId="32" applyNumberFormat="0" applyProtection="0">
      <alignment horizontal="right" vertical="center"/>
    </xf>
    <xf numFmtId="0" fontId="17" fillId="90" borderId="30" applyNumberFormat="0" applyAlignment="0" applyProtection="0"/>
    <xf numFmtId="43" fontId="3" fillId="0" borderId="0" applyFont="0" applyFill="0" applyBorder="0" applyAlignment="0" applyProtection="0"/>
    <xf numFmtId="6" fontId="118" fillId="0" borderId="29"/>
    <xf numFmtId="43" fontId="4" fillId="0" borderId="0" applyFont="0" applyFill="0" applyBorder="0" applyAlignment="0" applyProtection="0"/>
    <xf numFmtId="4" fontId="105" fillId="96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3" borderId="0" applyNumberFormat="0" applyBorder="0" applyAlignment="0" applyProtection="0"/>
    <xf numFmtId="0" fontId="34" fillId="0" borderId="0">
      <protection locked="0"/>
    </xf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2" fillId="0" borderId="0"/>
    <xf numFmtId="43" fontId="11" fillId="0" borderId="0" applyFont="0" applyFill="0" applyBorder="0" applyAlignment="0" applyProtection="0"/>
    <xf numFmtId="0" fontId="76" fillId="11" borderId="30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>
      <protection locked="0"/>
    </xf>
    <xf numFmtId="0" fontId="22" fillId="3" borderId="30" applyNumberFormat="0" applyAlignment="0" applyProtection="0"/>
    <xf numFmtId="43" fontId="58" fillId="0" borderId="0" applyFont="0" applyFill="0" applyBorder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206" fillId="3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61" fillId="0" borderId="16">
      <alignment horizontal="left" vertical="center"/>
    </xf>
    <xf numFmtId="4" fontId="98" fillId="92" borderId="32" applyNumberFormat="0" applyProtection="0">
      <alignment vertical="center"/>
    </xf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3" fontId="14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43" fontId="3" fillId="0" borderId="0" applyFont="0" applyFill="0" applyBorder="0" applyAlignment="0" applyProtection="0"/>
    <xf numFmtId="0" fontId="206" fillId="3" borderId="30" applyNumberFormat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43" fontId="50" fillId="0" borderId="0" applyFont="0" applyFill="0" applyBorder="0" applyAlignment="0" applyProtection="0"/>
    <xf numFmtId="0" fontId="161" fillId="0" borderId="54">
      <alignment horizontal="center"/>
    </xf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175" fontId="187" fillId="0" borderId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43" fontId="34" fillId="0" borderId="0" applyFont="0" applyFill="0" applyBorder="0" applyAlignment="0" applyProtection="0"/>
    <xf numFmtId="0" fontId="210" fillId="10" borderId="30" applyNumberForma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6" fillId="10" borderId="32" applyNumberFormat="0" applyAlignment="0" applyProtection="0"/>
    <xf numFmtId="0" fontId="2" fillId="0" borderId="0"/>
    <xf numFmtId="0" fontId="98" fillId="0" borderId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76" fillId="11" borderId="30" applyNumberFormat="0" applyAlignment="0" applyProtection="0"/>
    <xf numFmtId="0" fontId="4" fillId="0" borderId="54" applyNumberFormat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170" fontId="4" fillId="0" borderId="0" applyFont="0" applyFill="0" applyBorder="0" applyAlignment="0" applyProtection="0"/>
    <xf numFmtId="0" fontId="16" fillId="10" borderId="32" applyNumberFormat="0" applyAlignment="0" applyProtection="0"/>
    <xf numFmtId="43" fontId="1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34" fillId="0" borderId="0">
      <protection locked="0"/>
    </xf>
    <xf numFmtId="43" fontId="143" fillId="0" borderId="0" applyFont="0" applyFill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178" fontId="16" fillId="10" borderId="32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43" fontId="2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2" fillId="0" borderId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89" fillId="0" borderId="16">
      <alignment horizontal="left" vertical="center"/>
    </xf>
    <xf numFmtId="0" fontId="24" fillId="0" borderId="52" applyNumberFormat="0" applyFill="0" applyAlignment="0" applyProtection="0"/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0" fontId="16" fillId="90" borderId="32" applyNumberFormat="0" applyAlignment="0" applyProtection="0"/>
    <xf numFmtId="178" fontId="16" fillId="10" borderId="32" applyNumberFormat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3" fontId="67" fillId="0" borderId="0" applyFont="0" applyFill="0" applyBorder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76" fillId="115" borderId="54"/>
    <xf numFmtId="43" fontId="2" fillId="0" borderId="0" applyFont="0" applyFill="0" applyBorder="0" applyAlignment="0" applyProtection="0"/>
    <xf numFmtId="0" fontId="98" fillId="0" borderId="0">
      <alignment vertical="top"/>
    </xf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9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78" fontId="16" fillId="10" borderId="32" applyNumberFormat="0" applyAlignment="0" applyProtection="0"/>
    <xf numFmtId="4" fontId="54" fillId="97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93" fillId="0" borderId="54"/>
    <xf numFmtId="0" fontId="161" fillId="0" borderId="54">
      <alignment horizontal="center"/>
    </xf>
    <xf numFmtId="43" fontId="50" fillId="0" borderId="0" applyFont="0" applyFill="0" applyBorder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78" fontId="24" fillId="0" borderId="33" applyNumberFormat="0" applyFill="0" applyAlignment="0" applyProtection="0"/>
    <xf numFmtId="0" fontId="5" fillId="0" borderId="0"/>
    <xf numFmtId="0" fontId="210" fillId="10" borderId="30" applyNumberFormat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34" fillId="0" borderId="0">
      <protection locked="0"/>
    </xf>
    <xf numFmtId="43" fontId="90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50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0" borderId="0">
      <protection locked="0"/>
    </xf>
    <xf numFmtId="178" fontId="22" fillId="3" borderId="30" applyNumberFormat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8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2" fillId="28" borderId="0" applyNumberFormat="0" applyBorder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93" fillId="0" borderId="54"/>
    <xf numFmtId="178" fontId="16" fillId="10" borderId="32" applyNumberFormat="0" applyAlignment="0" applyProtection="0"/>
    <xf numFmtId="0" fontId="24" fillId="0" borderId="52" applyNumberFormat="0" applyFill="0" applyAlignment="0" applyProtection="0"/>
    <xf numFmtId="43" fontId="89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10" fontId="59" fillId="93" borderId="54" applyNumberFormat="0" applyBorder="0" applyAlignment="0" applyProtection="0"/>
    <xf numFmtId="4" fontId="98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" fillId="0" borderId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148" fillId="0" borderId="0" applyFont="0" applyFill="0" applyBorder="0" applyAlignment="0" applyProtection="0"/>
    <xf numFmtId="178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50" fillId="0" borderId="0" applyFont="0" applyFill="0" applyBorder="0" applyAlignment="0" applyProtection="0"/>
    <xf numFmtId="0" fontId="16" fillId="86" borderId="32" applyNumberFormat="0" applyAlignment="0" applyProtection="0"/>
    <xf numFmtId="4" fontId="98" fillId="92" borderId="32" applyNumberFormat="0" applyProtection="0">
      <alignment vertical="center"/>
    </xf>
    <xf numFmtId="43" fontId="11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178" fontId="16" fillId="10" borderId="32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86" borderId="32" applyNumberForma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178" fontId="59" fillId="116" borderId="54">
      <alignment horizontal="center" vertical="center"/>
    </xf>
    <xf numFmtId="0" fontId="210" fillId="10" borderId="30" applyNumberFormat="0" applyAlignment="0" applyProtection="0"/>
    <xf numFmtId="0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61" fillId="0" borderId="16">
      <alignment horizontal="left" vertical="center"/>
    </xf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178" fontId="22" fillId="3" borderId="30" applyNumberFormat="0" applyAlignment="0" applyProtection="0"/>
    <xf numFmtId="4" fontId="98" fillId="98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178" fontId="17" fillId="10" borderId="30" applyNumberFormat="0" applyAlignment="0" applyProtection="0"/>
    <xf numFmtId="0" fontId="22" fillId="11" borderId="30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16" fillId="86" borderId="32" applyNumberFormat="0" applyAlignment="0" applyProtection="0"/>
    <xf numFmtId="4" fontId="98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4" fontId="54" fillId="97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4" fontId="105" fillId="96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06" fillId="3" borderId="30" applyNumberFormat="0" applyAlignment="0" applyProtection="0"/>
    <xf numFmtId="0" fontId="16" fillId="86" borderId="32" applyNumberFormat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0" fontId="61" fillId="0" borderId="16">
      <alignment horizontal="left" vertical="center"/>
    </xf>
    <xf numFmtId="0" fontId="16" fillId="86" borderId="32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4" fontId="105" fillId="96" borderId="32" applyNumberFormat="0" applyProtection="0">
      <alignment horizontal="left" vertical="center" indent="1"/>
    </xf>
    <xf numFmtId="0" fontId="34" fillId="0" borderId="0">
      <protection locked="0"/>
    </xf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76" fillId="11" borderId="30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34" fillId="0" borderId="0">
      <protection locked="0"/>
    </xf>
    <xf numFmtId="0" fontId="17" fillId="10" borderId="30" applyNumberFormat="0" applyAlignment="0" applyProtection="0"/>
    <xf numFmtId="4" fontId="98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209" fillId="0" borderId="33" applyNumberFormat="0" applyFill="0" applyAlignment="0" applyProtection="0"/>
    <xf numFmtId="178" fontId="24" fillId="0" borderId="33" applyNumberFormat="0" applyFill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178" fontId="17" fillId="10" borderId="30" applyNumberForma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0" fontId="3" fillId="4" borderId="31" applyNumberFormat="0" applyFont="0" applyAlignment="0" applyProtection="0"/>
    <xf numFmtId="4" fontId="98" fillId="92" borderId="32" applyNumberFormat="0" applyProtection="0">
      <alignment vertical="center"/>
    </xf>
    <xf numFmtId="178" fontId="17" fillId="10" borderId="30" applyNumberForma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178" fontId="22" fillId="3" borderId="30" applyNumberFormat="0" applyAlignment="0" applyProtection="0"/>
    <xf numFmtId="10" fontId="59" fillId="106" borderId="54" applyNumberFormat="0" applyBorder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16" fillId="86" borderId="32" applyNumberFormat="0" applyAlignment="0" applyProtection="0"/>
    <xf numFmtId="0" fontId="139" fillId="4" borderId="31" applyNumberFormat="0" applyFont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0" fontId="208" fillId="10" borderId="32" applyNumberFormat="0" applyAlignment="0" applyProtection="0"/>
    <xf numFmtId="178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4" fillId="0" borderId="50"/>
    <xf numFmtId="0" fontId="82" fillId="0" borderId="44" applyNumberFormat="0" applyFill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64" fillId="0" borderId="50"/>
    <xf numFmtId="0" fontId="82" fillId="0" borderId="44" applyNumberFormat="0" applyFill="0" applyAlignment="0" applyProtection="0"/>
    <xf numFmtId="0" fontId="34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5" fillId="86" borderId="30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4" fillId="0" borderId="28" applyNumberFormat="0"/>
    <xf numFmtId="0" fontId="4" fillId="0" borderId="28" applyNumberFormat="0"/>
    <xf numFmtId="0" fontId="76" fillId="11" borderId="30" applyNumberFormat="0" applyAlignment="0" applyProtection="0"/>
    <xf numFmtId="43" fontId="34" fillId="0" borderId="0" applyFont="0" applyFill="0" applyBorder="0" applyAlignment="0" applyProtection="0"/>
    <xf numFmtId="0" fontId="61" fillId="0" borderId="37">
      <alignment horizontal="left" vertical="center"/>
    </xf>
    <xf numFmtId="0" fontId="80" fillId="86" borderId="32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82" fillId="0" borderId="44" applyNumberFormat="0" applyFill="0" applyAlignment="0" applyProtection="0"/>
    <xf numFmtId="0" fontId="112" fillId="0" borderId="45"/>
    <xf numFmtId="10" fontId="59" fillId="93" borderId="28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86" borderId="30" applyNumberFormat="0" applyAlignment="0" applyProtection="0"/>
    <xf numFmtId="0" fontId="61" fillId="0" borderId="16">
      <alignment horizontal="left" vertical="center"/>
    </xf>
    <xf numFmtId="0" fontId="61" fillId="0" borderId="37">
      <alignment horizontal="left" vertical="center"/>
    </xf>
    <xf numFmtId="0" fontId="76" fillId="11" borderId="30" applyNumberFormat="0" applyAlignment="0" applyProtection="0"/>
    <xf numFmtId="0" fontId="76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82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10" fontId="59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1" fillId="0" borderId="28">
      <alignment horizontal="center"/>
    </xf>
    <xf numFmtId="0" fontId="93" fillId="0" borderId="28"/>
    <xf numFmtId="0" fontId="76" fillId="11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Font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61" fillId="0" borderId="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59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1" fillId="0" borderId="28">
      <alignment horizont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176" fillId="115" borderId="28"/>
    <xf numFmtId="0" fontId="4" fillId="0" borderId="28" applyNumberFormat="0" applyFont="0"/>
    <xf numFmtId="10" fontId="59" fillId="93" borderId="28" applyNumberFormat="0" applyBorder="0" applyAlignment="0" applyProtection="0"/>
    <xf numFmtId="10" fontId="59" fillId="106" borderId="28" applyNumberFormat="0" applyBorder="0" applyAlignment="0" applyProtection="0"/>
    <xf numFmtId="0" fontId="61" fillId="0" borderId="16">
      <alignment horizontal="left" vertical="center"/>
    </xf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0" fontId="24" fillId="0" borderId="52" applyNumberFormat="0" applyFill="0" applyAlignment="0" applyProtection="0"/>
    <xf numFmtId="0" fontId="34" fillId="0" borderId="0">
      <protection locked="0"/>
    </xf>
    <xf numFmtId="178" fontId="59" fillId="116" borderId="28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16">
      <alignment horizontal="left" vertical="center"/>
    </xf>
    <xf numFmtId="0" fontId="2" fillId="0" borderId="0"/>
    <xf numFmtId="0" fontId="2" fillId="0" borderId="0"/>
    <xf numFmtId="0" fontId="2" fillId="0" borderId="0"/>
    <xf numFmtId="0" fontId="82" fillId="0" borderId="4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5" fillId="86" borderId="30" applyNumberFormat="0" applyAlignment="0" applyProtection="0"/>
    <xf numFmtId="0" fontId="76" fillId="11" borderId="30" applyNumberFormat="0" applyAlignment="0" applyProtection="0"/>
    <xf numFmtId="10" fontId="59" fillId="93" borderId="28" applyNumberFormat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4" fontId="98" fillId="92" borderId="32" applyNumberFormat="0" applyProtection="0">
      <alignment vertical="center"/>
    </xf>
    <xf numFmtId="4" fontId="98" fillId="92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5" fillId="96" borderId="32" applyNumberFormat="0" applyProtection="0">
      <alignment horizontal="left" vertical="center" indent="1"/>
    </xf>
    <xf numFmtId="4" fontId="98" fillId="97" borderId="43" applyNumberFormat="0" applyProtection="0">
      <alignment horizontal="left" vertical="center" indent="1"/>
    </xf>
    <xf numFmtId="4" fontId="54" fillId="97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3" fontId="4" fillId="0" borderId="28" applyNumberFormat="0" applyFont="0" applyFill="0" applyAlignment="0" applyProtection="0">
      <alignment vertical="center"/>
    </xf>
    <xf numFmtId="0" fontId="82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86" borderId="30" applyNumberFormat="0" applyAlignment="0" applyProtection="0"/>
    <xf numFmtId="0" fontId="61" fillId="0" borderId="16">
      <alignment horizontal="left" vertical="center"/>
    </xf>
    <xf numFmtId="0" fontId="76" fillId="11" borderId="30" applyNumberFormat="0" applyAlignment="0" applyProtection="0"/>
    <xf numFmtId="0" fontId="76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4" fontId="98" fillId="92" borderId="32" applyNumberFormat="0" applyProtection="0">
      <alignment vertical="center"/>
    </xf>
    <xf numFmtId="4" fontId="98" fillId="92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5" fillId="96" borderId="32" applyNumberFormat="0" applyProtection="0">
      <alignment horizontal="left" vertical="center" indent="1"/>
    </xf>
    <xf numFmtId="4" fontId="54" fillId="97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0" fontId="82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11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5" fillId="86" borderId="30" applyNumberFormat="0" applyAlignment="0" applyProtection="0"/>
    <xf numFmtId="0" fontId="76" fillId="11" borderId="30" applyNumberFormat="0" applyAlignment="0" applyProtection="0"/>
    <xf numFmtId="0" fontId="80" fillId="86" borderId="32" applyNumberFormat="0" applyAlignment="0" applyProtection="0"/>
    <xf numFmtId="0" fontId="82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59" fillId="106" borderId="28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93" fillId="0" borderId="28"/>
    <xf numFmtId="0" fontId="161" fillId="0" borderId="28">
      <alignment horizontal="center"/>
    </xf>
    <xf numFmtId="0" fontId="161" fillId="0" borderId="28">
      <alignment horizontal="center"/>
    </xf>
    <xf numFmtId="0" fontId="61" fillId="0" borderId="16">
      <alignment horizontal="left" vertical="center"/>
    </xf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2" fillId="0" borderId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" fillId="54" borderId="23" applyNumberFormat="0" applyFont="0" applyAlignment="0" applyProtection="0"/>
    <xf numFmtId="0" fontId="3" fillId="4" borderId="31" applyNumberFormat="0" applyFont="0" applyAlignment="0" applyProtection="0"/>
    <xf numFmtId="0" fontId="2" fillId="54" borderId="23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4" fillId="0" borderId="28" applyNumberFormat="0" applyFont="0"/>
    <xf numFmtId="0" fontId="4" fillId="0" borderId="28" applyNumberFormat="0" applyFont="0"/>
    <xf numFmtId="0" fontId="4" fillId="0" borderId="28" applyNumberFormat="0"/>
    <xf numFmtId="0" fontId="4" fillId="0" borderId="28" applyNumberFormat="0"/>
    <xf numFmtId="0" fontId="64" fillId="0" borderId="5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0" fontId="176" fillId="115" borderId="28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178" fontId="17" fillId="10" borderId="30" applyNumberFormat="0" applyAlignment="0" applyProtection="0"/>
    <xf numFmtId="178" fontId="17" fillId="10" borderId="30" applyNumberFormat="0" applyAlignment="0" applyProtection="0"/>
    <xf numFmtId="178" fontId="17" fillId="10" borderId="30" applyNumberFormat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16">
      <alignment horizontal="left" vertical="center"/>
    </xf>
    <xf numFmtId="0" fontId="22" fillId="11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178" fontId="59" fillId="116" borderId="28">
      <alignment horizontal="center" vertical="center"/>
    </xf>
    <xf numFmtId="0" fontId="2" fillId="0" borderId="0"/>
    <xf numFmtId="0" fontId="2" fillId="0" borderId="0"/>
    <xf numFmtId="0" fontId="2" fillId="0" borderId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178" fontId="16" fillId="10" borderId="32" applyNumberFormat="0" applyAlignment="0" applyProtection="0"/>
    <xf numFmtId="178" fontId="16" fillId="10" borderId="32" applyNumberFormat="0" applyAlignment="0" applyProtection="0"/>
    <xf numFmtId="178" fontId="16" fillId="10" borderId="32" applyNumberForma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17" fillId="10" borderId="30" applyNumberFormat="0" applyAlignment="0" applyProtection="0"/>
    <xf numFmtId="0" fontId="65" fillId="86" borderId="30" applyNumberFormat="0" applyAlignment="0" applyProtection="0"/>
    <xf numFmtId="0" fontId="22" fillId="3" borderId="30" applyNumberFormat="0" applyAlignment="0" applyProtection="0"/>
    <xf numFmtId="0" fontId="76" fillId="11" borderId="30" applyNumberFormat="0" applyAlignment="0" applyProtection="0"/>
    <xf numFmtId="0" fontId="82" fillId="0" borderId="44" applyNumberFormat="0" applyFill="0" applyAlignment="0" applyProtection="0"/>
    <xf numFmtId="0" fontId="16" fillId="10" borderId="32" applyNumberFormat="0" applyAlignment="0" applyProtection="0"/>
    <xf numFmtId="0" fontId="80" fillId="86" borderId="32" applyNumberFormat="0" applyAlignment="0" applyProtection="0"/>
    <xf numFmtId="0" fontId="4" fillId="4" borderId="31" applyNumberFormat="0" applyFont="0" applyAlignment="0" applyProtection="0"/>
    <xf numFmtId="0" fontId="139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10" fillId="10" borderId="30" applyNumberFormat="0" applyAlignment="0" applyProtection="0"/>
    <xf numFmtId="0" fontId="210" fillId="10" borderId="30" applyNumberFormat="0" applyAlignment="0" applyProtection="0"/>
    <xf numFmtId="43" fontId="2" fillId="0" borderId="0" applyFont="0" applyFill="0" applyBorder="0" applyAlignment="0" applyProtection="0"/>
    <xf numFmtId="0" fontId="206" fillId="3" borderId="30" applyNumberFormat="0" applyAlignment="0" applyProtection="0"/>
    <xf numFmtId="0" fontId="206" fillId="3" borderId="30" applyNumberFormat="0" applyAlignment="0" applyProtection="0"/>
    <xf numFmtId="0" fontId="208" fillId="10" borderId="32" applyNumberFormat="0" applyAlignment="0" applyProtection="0"/>
    <xf numFmtId="0" fontId="208" fillId="10" borderId="32" applyNumberFormat="0" applyAlignment="0" applyProtection="0"/>
    <xf numFmtId="9" fontId="2" fillId="0" borderId="0" applyFont="0" applyFill="0" applyBorder="0" applyAlignment="0" applyProtection="0"/>
    <xf numFmtId="0" fontId="209" fillId="0" borderId="33" applyNumberFormat="0" applyFill="0" applyAlignment="0" applyProtection="0"/>
    <xf numFmtId="0" fontId="209" fillId="0" borderId="3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11" borderId="30" applyNumberFormat="0" applyAlignment="0" applyProtection="0"/>
    <xf numFmtId="0" fontId="5" fillId="0" borderId="0"/>
    <xf numFmtId="0" fontId="68" fillId="70" borderId="0" applyNumberFormat="0" applyBorder="0" applyAlignment="0" applyProtection="0"/>
    <xf numFmtId="0" fontId="68" fillId="20" borderId="0" applyNumberFormat="0" applyBorder="0" applyAlignment="0" applyProtection="0"/>
    <xf numFmtId="0" fontId="68" fillId="14" borderId="0" applyNumberFormat="0" applyBorder="0" applyAlignment="0" applyProtection="0"/>
    <xf numFmtId="0" fontId="68" fillId="78" borderId="0" applyNumberFormat="0" applyBorder="0" applyAlignment="0" applyProtection="0"/>
    <xf numFmtId="0" fontId="68" fillId="15" borderId="0" applyNumberFormat="0" applyBorder="0" applyAlignment="0" applyProtection="0"/>
    <xf numFmtId="0" fontId="68" fillId="23" borderId="0" applyNumberFormat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11" borderId="30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8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34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0" fontId="61" fillId="0" borderId="37">
      <alignment horizontal="left" vertical="center"/>
    </xf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>
      <protection locked="0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34" fillId="0" borderId="0">
      <protection locked="0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0" fontId="51" fillId="0" borderId="26" applyNumberFormat="0" applyFill="0" applyBorder="0" applyAlignment="0">
      <alignment wrapText="1"/>
      <protection locked="0"/>
    </xf>
    <xf numFmtId="0" fontId="60" fillId="0" borderId="26" applyNumberFormat="0" applyFill="0" applyBorder="0" applyAlignment="0">
      <alignment wrapText="1"/>
      <protection locked="0"/>
    </xf>
    <xf numFmtId="0" fontId="16" fillId="10" borderId="32" applyNumberFormat="0" applyAlignment="0" applyProtection="0"/>
    <xf numFmtId="0" fontId="17" fillId="10" borderId="30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0" fontId="27" fillId="0" borderId="9" applyNumberFormat="0" applyFill="0" applyAlignment="0" applyProtection="0"/>
    <xf numFmtId="0" fontId="34" fillId="0" borderId="0">
      <protection locked="0"/>
    </xf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178" fontId="16" fillId="10" borderId="32" applyNumberFormat="0" applyAlignment="0" applyProtection="0"/>
    <xf numFmtId="0" fontId="16" fillId="10" borderId="32" applyNumberFormat="0" applyAlignment="0" applyProtection="0"/>
    <xf numFmtId="0" fontId="2" fillId="0" borderId="0"/>
    <xf numFmtId="0" fontId="4" fillId="98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178" fontId="24" fillId="0" borderId="3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7" fillId="10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61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8" fontId="17" fillId="10" borderId="30" applyNumberFormat="0" applyAlignment="0" applyProtection="0"/>
    <xf numFmtId="0" fontId="17" fillId="86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80" fillId="86" borderId="32" applyNumberFormat="0" applyAlignment="0" applyProtection="0"/>
    <xf numFmtId="4" fontId="98" fillId="92" borderId="32" applyNumberFormat="0" applyProtection="0">
      <alignment vertical="center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80" fillId="86" borderId="32" applyNumberFormat="0" applyAlignment="0" applyProtection="0"/>
    <xf numFmtId="0" fontId="4" fillId="4" borderId="31" applyNumberFormat="0" applyFont="0" applyAlignment="0" applyProtection="0"/>
    <xf numFmtId="0" fontId="17" fillId="10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24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22" fillId="61" borderId="30" applyNumberFormat="0" applyAlignment="0" applyProtection="0"/>
    <xf numFmtId="0" fontId="16" fillId="90" borderId="32" applyNumberFormat="0" applyAlignment="0" applyProtection="0"/>
    <xf numFmtId="178" fontId="22" fillId="3" borderId="30" applyNumberFormat="0" applyAlignment="0" applyProtection="0"/>
    <xf numFmtId="0" fontId="16" fillId="10" borderId="32" applyNumberFormat="0" applyAlignment="0" applyProtection="0"/>
    <xf numFmtId="178" fontId="17" fillId="10" borderId="30" applyNumberFormat="0" applyAlignment="0" applyProtection="0"/>
    <xf numFmtId="178" fontId="16" fillId="10" borderId="32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208" fillId="10" borderId="32" applyNumberForma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22" fillId="3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0" fontId="17" fillId="90" borderId="30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22" fillId="61" borderId="30" applyNumberFormat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82" fillId="0" borderId="44" applyNumberFormat="0" applyFill="0" applyAlignment="0" applyProtection="0"/>
    <xf numFmtId="0" fontId="16" fillId="86" borderId="32" applyNumberFormat="0" applyAlignment="0" applyProtection="0"/>
    <xf numFmtId="0" fontId="208" fillId="10" borderId="32" applyNumberFormat="0" applyAlignment="0" applyProtection="0"/>
    <xf numFmtId="0" fontId="209" fillId="0" borderId="33" applyNumberFormat="0" applyFill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0" fontId="22" fillId="3" borderId="30" applyNumberFormat="0" applyAlignment="0" applyProtection="0"/>
    <xf numFmtId="0" fontId="16" fillId="10" borderId="32" applyNumberForma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89" fillId="0" borderId="16">
      <alignment horizontal="left" vertical="center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22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16" fillId="10" borderId="32" applyNumberFormat="0" applyAlignment="0" applyProtection="0"/>
    <xf numFmtId="0" fontId="206" fillId="3" borderId="30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139" fillId="4" borderId="31" applyNumberFormat="0" applyFont="0" applyAlignment="0" applyProtection="0"/>
    <xf numFmtId="0" fontId="76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90" borderId="32" applyNumberFormat="0" applyAlignment="0" applyProtection="0"/>
    <xf numFmtId="178" fontId="17" fillId="10" borderId="30" applyNumberFormat="0" applyAlignment="0" applyProtection="0"/>
    <xf numFmtId="0" fontId="208" fillId="10" borderId="32" applyNumberFormat="0" applyAlignment="0" applyProtection="0"/>
    <xf numFmtId="0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5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0" fontId="80" fillId="86" borderId="32" applyNumberFormat="0" applyAlignment="0" applyProtection="0"/>
    <xf numFmtId="0" fontId="80" fillId="86" borderId="32" applyNumberFormat="0" applyAlignment="0" applyProtection="0"/>
    <xf numFmtId="10" fontId="59" fillId="93" borderId="54" applyNumberFormat="0" applyBorder="0" applyAlignment="0" applyProtection="0"/>
    <xf numFmtId="0" fontId="4" fillId="98" borderId="32" applyNumberFormat="0" applyProtection="0">
      <alignment horizontal="left" vertical="center" indent="1"/>
    </xf>
    <xf numFmtId="0" fontId="139" fillId="4" borderId="31" applyNumberFormat="0" applyFont="0" applyAlignment="0" applyProtection="0"/>
    <xf numFmtId="178" fontId="17" fillId="10" borderId="30" applyNumberFormat="0" applyAlignment="0" applyProtection="0"/>
    <xf numFmtId="0" fontId="4" fillId="4" borderId="31" applyNumberFormat="0" applyFont="0" applyAlignment="0" applyProtection="0"/>
    <xf numFmtId="0" fontId="22" fillId="61" borderId="30" applyNumberFormat="0" applyAlignment="0" applyProtection="0"/>
    <xf numFmtId="0" fontId="17" fillId="10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4" fillId="0" borderId="54" applyNumberFormat="0" applyFont="0"/>
    <xf numFmtId="178" fontId="24" fillId="0" borderId="33" applyNumberFormat="0" applyFill="0" applyAlignment="0" applyProtection="0"/>
    <xf numFmtId="0" fontId="16" fillId="86" borderId="32" applyNumberForma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178" fontId="16" fillId="10" borderId="32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90" borderId="32" applyNumberFormat="0" applyAlignment="0" applyProtection="0"/>
    <xf numFmtId="0" fontId="24" fillId="0" borderId="33" applyNumberFormat="0" applyFill="0" applyAlignment="0" applyProtection="0"/>
    <xf numFmtId="178" fontId="24" fillId="0" borderId="33" applyNumberFormat="0" applyFill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09" fillId="0" borderId="33" applyNumberFormat="0" applyFill="0" applyAlignment="0" applyProtection="0"/>
    <xf numFmtId="0" fontId="16" fillId="10" borderId="32" applyNumberFormat="0" applyAlignment="0" applyProtection="0"/>
    <xf numFmtId="0" fontId="4" fillId="0" borderId="54" applyNumberFormat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82" fillId="0" borderId="44" applyNumberFormat="0" applyFill="0" applyAlignment="0" applyProtection="0"/>
    <xf numFmtId="178" fontId="17" fillId="10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4" fontId="98" fillId="92" borderId="32" applyNumberFormat="0" applyProtection="0">
      <alignment vertical="center"/>
    </xf>
    <xf numFmtId="0" fontId="80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80" fillId="86" borderId="32" applyNumberFormat="0" applyAlignment="0" applyProtection="0"/>
    <xf numFmtId="0" fontId="3" fillId="94" borderId="31" applyNumberFormat="0" applyAlignment="0" applyProtection="0"/>
    <xf numFmtId="4" fontId="98" fillId="92" borderId="32" applyNumberFormat="0" applyProtection="0">
      <alignment vertical="center"/>
    </xf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4" fillId="4" borderId="31" applyNumberFormat="0" applyFont="0" applyAlignment="0" applyProtection="0"/>
    <xf numFmtId="0" fontId="82" fillId="0" borderId="44" applyNumberFormat="0" applyFill="0" applyAlignment="0" applyProtection="0"/>
    <xf numFmtId="0" fontId="24" fillId="0" borderId="52" applyNumberFormat="0" applyFill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65" fillId="86" borderId="30" applyNumberFormat="0" applyAlignment="0" applyProtection="0"/>
    <xf numFmtId="0" fontId="16" fillId="10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209" fillId="0" borderId="33" applyNumberFormat="0" applyFill="0" applyAlignment="0" applyProtection="0"/>
    <xf numFmtId="0" fontId="22" fillId="3" borderId="30" applyNumberFormat="0" applyAlignment="0" applyProtection="0"/>
    <xf numFmtId="0" fontId="16" fillId="90" borderId="32" applyNumberFormat="0" applyAlignment="0" applyProtection="0"/>
    <xf numFmtId="178" fontId="16" fillId="10" borderId="32" applyNumberForma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vertical="center"/>
    </xf>
    <xf numFmtId="4" fontId="98" fillId="98" borderId="32" applyNumberFormat="0" applyProtection="0">
      <alignment horizontal="left" vertical="center" indent="1"/>
    </xf>
    <xf numFmtId="0" fontId="82" fillId="0" borderId="44" applyNumberFormat="0" applyFill="0" applyAlignment="0" applyProtection="0"/>
    <xf numFmtId="0" fontId="17" fillId="9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89" fillId="0" borderId="16">
      <alignment horizontal="left" vertical="center"/>
    </xf>
    <xf numFmtId="0" fontId="22" fillId="61" borderId="30" applyNumberFormat="0" applyAlignment="0" applyProtection="0"/>
    <xf numFmtId="178" fontId="3" fillId="4" borderId="31" applyNumberFormat="0" applyFont="0" applyAlignment="0" applyProtection="0"/>
    <xf numFmtId="0" fontId="17" fillId="90" borderId="30" applyNumberFormat="0" applyAlignment="0" applyProtection="0"/>
    <xf numFmtId="178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178" fontId="24" fillId="0" borderId="33" applyNumberFormat="0" applyFill="0" applyAlignment="0" applyProtection="0"/>
    <xf numFmtId="0" fontId="80" fillId="86" borderId="32" applyNumberFormat="0" applyAlignment="0" applyProtection="0"/>
    <xf numFmtId="178" fontId="3" fillId="4" borderId="31" applyNumberFormat="0" applyFont="0" applyAlignment="0" applyProtection="0"/>
    <xf numFmtId="0" fontId="61" fillId="0" borderId="37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4" fontId="107" fillId="97" borderId="32" applyNumberFormat="0" applyProtection="0">
      <alignment horizontal="right" vertical="center"/>
    </xf>
    <xf numFmtId="178" fontId="16" fillId="10" borderId="32" applyNumberFormat="0" applyAlignment="0" applyProtection="0"/>
    <xf numFmtId="0" fontId="17" fillId="10" borderId="30" applyNumberFormat="0" applyAlignment="0" applyProtection="0"/>
    <xf numFmtId="4" fontId="98" fillId="93" borderId="32" applyNumberFormat="0" applyProtection="0">
      <alignment horizontal="left" vertical="center" indent="1"/>
    </xf>
    <xf numFmtId="178" fontId="16" fillId="10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4" fillId="0" borderId="0">
      <protection locked="0"/>
    </xf>
    <xf numFmtId="178" fontId="16" fillId="10" borderId="32" applyNumberFormat="0" applyAlignment="0" applyProtection="0"/>
    <xf numFmtId="0" fontId="22" fillId="11" borderId="30" applyNumberFormat="0" applyAlignment="0" applyProtection="0"/>
    <xf numFmtId="0" fontId="210" fillId="10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98" fillId="97" borderId="32" applyNumberFormat="0" applyProtection="0">
      <alignment horizontal="right" vertical="center"/>
    </xf>
    <xf numFmtId="0" fontId="17" fillId="10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3" fillId="94" borderId="31" applyNumberFormat="0" applyAlignment="0" applyProtection="0"/>
    <xf numFmtId="0" fontId="209" fillId="0" borderId="33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4" fillId="55" borderId="32" applyNumberFormat="0" applyProtection="0">
      <alignment horizontal="left" vertical="center" indent="1"/>
    </xf>
    <xf numFmtId="178" fontId="22" fillId="3" borderId="30" applyNumberFormat="0" applyAlignment="0" applyProtection="0"/>
    <xf numFmtId="178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61" fillId="0" borderId="37">
      <alignment horizontal="left" vertical="center"/>
    </xf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80" fillId="86" borderId="32" applyNumberForma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1" fillId="0" borderId="16">
      <alignment horizontal="left" vertical="center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24" fillId="0" borderId="52" applyNumberFormat="0" applyFill="0" applyAlignment="0" applyProtection="0"/>
    <xf numFmtId="4" fontId="98" fillId="93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139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0" borderId="54" applyNumberFormat="0" applyFont="0"/>
    <xf numFmtId="0" fontId="208" fillId="10" borderId="32" applyNumberForma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22" fillId="3" borderId="30" applyNumberFormat="0" applyAlignment="0" applyProtection="0"/>
    <xf numFmtId="10" fontId="59" fillId="93" borderId="54" applyNumberFormat="0" applyBorder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178" fontId="24" fillId="0" borderId="33" applyNumberFormat="0" applyFill="0" applyAlignment="0" applyProtection="0"/>
    <xf numFmtId="0" fontId="3" fillId="94" borderId="31" applyNumberFormat="0" applyAlignment="0" applyProtection="0"/>
    <xf numFmtId="0" fontId="208" fillId="10" borderId="32" applyNumberFormat="0" applyAlignment="0" applyProtection="0"/>
    <xf numFmtId="178" fontId="16" fillId="10" borderId="32" applyNumberFormat="0" applyAlignment="0" applyProtection="0"/>
    <xf numFmtId="0" fontId="76" fillId="11" borderId="30" applyNumberFormat="0" applyAlignment="0" applyProtection="0"/>
    <xf numFmtId="0" fontId="209" fillId="0" borderId="33" applyNumberFormat="0" applyFill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16" fillId="90" borderId="32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16" fillId="10" borderId="32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208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09" fillId="0" borderId="33" applyNumberFormat="0" applyFill="0" applyAlignment="0" applyProtection="0"/>
    <xf numFmtId="0" fontId="76" fillId="11" borderId="30" applyNumberFormat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178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61" fillId="0" borderId="37">
      <alignment horizontal="left" vertical="center"/>
    </xf>
    <xf numFmtId="0" fontId="17" fillId="90" borderId="30" applyNumberFormat="0" applyAlignment="0" applyProtection="0"/>
    <xf numFmtId="0" fontId="4" fillId="55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82" fillId="0" borderId="44" applyNumberFormat="0" applyFill="0" applyAlignment="0" applyProtection="0"/>
    <xf numFmtId="4" fontId="54" fillId="97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209" fillId="0" borderId="3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178" fontId="3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9" fillId="0" borderId="33" applyNumberFormat="0" applyFill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105" fillId="96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65" fillId="86" borderId="30" applyNumberFormat="0" applyAlignment="0" applyProtection="0"/>
    <xf numFmtId="4" fontId="98" fillId="97" borderId="32" applyNumberFormat="0" applyProtection="0">
      <alignment horizontal="right" vertical="center"/>
    </xf>
    <xf numFmtId="0" fontId="80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161" fillId="0" borderId="54">
      <alignment horizontal="center"/>
    </xf>
    <xf numFmtId="4" fontId="98" fillId="92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17" fillId="10" borderId="30" applyNumberForma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82" fillId="0" borderId="44" applyNumberFormat="0" applyFill="0" applyAlignment="0" applyProtection="0"/>
    <xf numFmtId="0" fontId="24" fillId="0" borderId="52" applyNumberFormat="0" applyFill="0" applyAlignment="0" applyProtection="0"/>
    <xf numFmtId="0" fontId="206" fillId="3" borderId="30" applyNumberFormat="0" applyAlignment="0" applyProtection="0"/>
    <xf numFmtId="0" fontId="65" fillId="86" borderId="30" applyNumberFormat="0" applyAlignment="0" applyProtection="0"/>
    <xf numFmtId="0" fontId="3" fillId="94" borderId="31" applyNumberFormat="0" applyAlignment="0" applyProtection="0"/>
    <xf numFmtId="0" fontId="4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22" fillId="3" borderId="30" applyNumberFormat="0" applyAlignment="0" applyProtection="0"/>
    <xf numFmtId="178" fontId="3" fillId="4" borderId="31" applyNumberFormat="0" applyFont="0" applyAlignment="0" applyProtection="0"/>
    <xf numFmtId="0" fontId="61" fillId="0" borderId="16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78" fontId="11" fillId="4" borderId="31" applyNumberFormat="0" applyFont="0" applyAlignment="0" applyProtection="0"/>
    <xf numFmtId="9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2" fillId="0" borderId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97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1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0" fontId="208" fillId="1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4" fontId="98" fillId="98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98" fillId="92" borderId="32" applyNumberFormat="0" applyProtection="0">
      <alignment vertical="center"/>
    </xf>
    <xf numFmtId="0" fontId="208" fillId="10" borderId="32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0" fontId="82" fillId="0" borderId="44" applyNumberFormat="0" applyFill="0" applyAlignment="0" applyProtection="0"/>
    <xf numFmtId="4" fontId="98" fillId="97" borderId="32" applyNumberFormat="0" applyProtection="0">
      <alignment horizontal="right" vertical="center"/>
    </xf>
    <xf numFmtId="0" fontId="17" fillId="10" borderId="30" applyNumberFormat="0" applyAlignment="0" applyProtection="0"/>
    <xf numFmtId="0" fontId="24" fillId="0" borderId="33" applyNumberFormat="0" applyFill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65" fillId="86" borderId="30" applyNumberForma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17" fillId="90" borderId="30" applyNumberFormat="0" applyAlignment="0" applyProtection="0"/>
    <xf numFmtId="0" fontId="17" fillId="86" borderId="30" applyNumberFormat="0" applyAlignment="0" applyProtection="0"/>
    <xf numFmtId="178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" fontId="107" fillId="97" borderId="32" applyNumberFormat="0" applyProtection="0">
      <alignment horizontal="right" vertical="center"/>
    </xf>
    <xf numFmtId="0" fontId="82" fillId="0" borderId="44" applyNumberFormat="0" applyFill="0" applyAlignment="0" applyProtection="0"/>
    <xf numFmtId="4" fontId="98" fillId="92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3" fillId="94" borderId="31" applyNumberFormat="0" applyAlignment="0" applyProtection="0"/>
    <xf numFmtId="0" fontId="17" fillId="10" borderId="30" applyNumberFormat="0" applyAlignment="0" applyProtection="0"/>
    <xf numFmtId="0" fontId="139" fillId="4" borderId="31" applyNumberFormat="0" applyFont="0" applyAlignment="0" applyProtection="0"/>
    <xf numFmtId="0" fontId="11" fillId="4" borderId="31" applyNumberFormat="0" applyFont="0" applyAlignment="0" applyProtection="0"/>
    <xf numFmtId="0" fontId="93" fillId="0" borderId="54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22" fillId="61" borderId="30" applyNumberFormat="0" applyAlignment="0" applyProtection="0"/>
    <xf numFmtId="0" fontId="139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90" borderId="32" applyNumberFormat="0" applyAlignment="0" applyProtection="0"/>
    <xf numFmtId="0" fontId="4" fillId="5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78" fontId="17" fillId="10" borderId="3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76" fillId="11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86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0" fontId="61" fillId="0" borderId="37">
      <alignment horizontal="left" vertical="center"/>
    </xf>
    <xf numFmtId="0" fontId="3" fillId="4" borderId="31" applyNumberFormat="0" applyFont="0" applyAlignment="0" applyProtection="0"/>
    <xf numFmtId="0" fontId="17" fillId="86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3" fillId="94" borderId="31" applyNumberFormat="0" applyAlignment="0" applyProtection="0"/>
    <xf numFmtId="4" fontId="54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178" fontId="24" fillId="0" borderId="33" applyNumberFormat="0" applyFill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206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90" borderId="30" applyNumberFormat="0" applyAlignment="0" applyProtection="0"/>
    <xf numFmtId="178" fontId="16" fillId="10" borderId="32" applyNumberFormat="0" applyAlignment="0" applyProtection="0"/>
    <xf numFmtId="0" fontId="209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6" fillId="90" borderId="32" applyNumberForma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10" fontId="59" fillId="93" borderId="54" applyNumberFormat="0" applyBorder="0" applyAlignment="0" applyProtection="0"/>
    <xf numFmtId="0" fontId="4" fillId="5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86" borderId="30" applyNumberFormat="0" applyAlignment="0" applyProtection="0"/>
    <xf numFmtId="9" fontId="2" fillId="0" borderId="0" applyFont="0" applyFill="0" applyBorder="0" applyAlignment="0" applyProtection="0"/>
    <xf numFmtId="0" fontId="82" fillId="0" borderId="44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65" fillId="86" borderId="30" applyNumberFormat="0" applyAlignment="0" applyProtection="0"/>
    <xf numFmtId="0" fontId="24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98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2" fillId="0" borderId="0"/>
    <xf numFmtId="0" fontId="80" fillId="86" borderId="32" applyNumberFormat="0" applyAlignment="0" applyProtection="0"/>
    <xf numFmtId="43" fontId="2" fillId="0" borderId="0" applyFont="0" applyFill="0" applyBorder="0" applyAlignment="0" applyProtection="0"/>
    <xf numFmtId="0" fontId="80" fillId="86" borderId="32" applyNumberFormat="0" applyAlignment="0" applyProtection="0"/>
    <xf numFmtId="178" fontId="22" fillId="3" borderId="30" applyNumberFormat="0" applyAlignment="0" applyProtection="0"/>
    <xf numFmtId="0" fontId="16" fillId="10" borderId="32" applyNumberFormat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vertical="center"/>
    </xf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39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17" fillId="10" borderId="30" applyNumberForma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65" fillId="86" borderId="30" applyNumberFormat="0" applyAlignment="0" applyProtection="0"/>
    <xf numFmtId="0" fontId="22" fillId="3" borderId="30" applyNumberFormat="0" applyAlignment="0" applyProtection="0"/>
    <xf numFmtId="0" fontId="209" fillId="0" borderId="33" applyNumberFormat="0" applyFill="0" applyAlignment="0" applyProtection="0"/>
    <xf numFmtId="0" fontId="22" fillId="11" borderId="30" applyNumberForma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10" fontId="59" fillId="93" borderId="54" applyNumberFormat="0" applyBorder="0" applyAlignment="0" applyProtection="0"/>
    <xf numFmtId="0" fontId="206" fillId="3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80" fillId="86" borderId="32" applyNumberFormat="0" applyAlignment="0" applyProtection="0"/>
    <xf numFmtId="0" fontId="80" fillId="86" borderId="32" applyNumberFormat="0" applyAlignment="0" applyProtection="0"/>
    <xf numFmtId="0" fontId="61" fillId="0" borderId="37">
      <alignment horizontal="left" vertical="center"/>
    </xf>
    <xf numFmtId="0" fontId="161" fillId="0" borderId="54">
      <alignment horizontal="center"/>
    </xf>
    <xf numFmtId="4" fontId="98" fillId="92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208" fillId="10" borderId="32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76" fillId="11" borderId="30" applyNumberFormat="0" applyAlignment="0" applyProtection="0"/>
    <xf numFmtId="0" fontId="76" fillId="11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4" fillId="55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17" fillId="86" borderId="30" applyNumberFormat="0" applyAlignment="0" applyProtection="0"/>
    <xf numFmtId="178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" fontId="98" fillId="92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4" fontId="98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178" fontId="16" fillId="10" borderId="32" applyNumberFormat="0" applyAlignment="0" applyProtection="0"/>
    <xf numFmtId="4" fontId="98" fillId="98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10" fillId="10" borderId="30" applyNumberFormat="0" applyAlignment="0" applyProtection="0"/>
    <xf numFmtId="0" fontId="76" fillId="11" borderId="30" applyNumberFormat="0" applyAlignment="0" applyProtection="0"/>
    <xf numFmtId="178" fontId="17" fillId="10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76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1" fillId="4" borderId="31" applyNumberFormat="0" applyFont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7" fillId="86" borderId="30" applyNumberFormat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08" fillId="10" borderId="32" applyNumberFormat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6" fillId="86" borderId="32" applyNumberFormat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" fillId="10" borderId="30" applyNumberFormat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178" fontId="22" fillId="3" borderId="30" applyNumberFormat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78" fontId="22" fillId="3" borderId="30" applyNumberFormat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4" fontId="105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1" fillId="0" borderId="16">
      <alignment horizontal="left" vertical="center"/>
    </xf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209" fillId="0" borderId="33" applyNumberFormat="0" applyFill="0" applyAlignment="0" applyProtection="0"/>
    <xf numFmtId="178" fontId="11" fillId="4" borderId="31" applyNumberFormat="0" applyFon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61" fillId="0" borderId="37">
      <alignment horizontal="left"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39" fillId="4" borderId="31" applyNumberFormat="0" applyFont="0" applyAlignment="0" applyProtection="0"/>
    <xf numFmtId="178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178" fontId="22" fillId="3" borderId="30" applyNumberFormat="0" applyAlignment="0" applyProtection="0"/>
    <xf numFmtId="0" fontId="3" fillId="94" borderId="31" applyNumberForma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2" fillId="11" borderId="30" applyNumberFormat="0" applyAlignment="0" applyProtection="0"/>
    <xf numFmtId="0" fontId="189" fillId="0" borderId="16">
      <alignment horizontal="left" vertical="center"/>
    </xf>
    <xf numFmtId="178" fontId="22" fillId="3" borderId="30" applyNumberFormat="0" applyAlignment="0" applyProtection="0"/>
    <xf numFmtId="0" fontId="210" fillId="10" borderId="30" applyNumberFormat="0" applyAlignment="0" applyProtection="0"/>
    <xf numFmtId="0" fontId="80" fillId="86" borderId="32" applyNumberFormat="0" applyAlignment="0" applyProtection="0"/>
    <xf numFmtId="0" fontId="189" fillId="0" borderId="16">
      <alignment horizontal="left" vertical="center"/>
    </xf>
    <xf numFmtId="0" fontId="24" fillId="0" borderId="33" applyNumberFormat="0" applyFill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6" fillId="86" borderId="32" applyNumberForma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4" fontId="98" fillId="92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59" fillId="93" borderId="54" applyNumberFormat="0" applyBorder="0" applyAlignment="0" applyProtection="0"/>
    <xf numFmtId="4" fontId="98" fillId="97" borderId="32" applyNumberFormat="0" applyProtection="0">
      <alignment horizontal="right" vertical="center"/>
    </xf>
    <xf numFmtId="178" fontId="16" fillId="10" borderId="32" applyNumberFormat="0" applyAlignment="0" applyProtection="0"/>
    <xf numFmtId="0" fontId="61" fillId="0" borderId="16">
      <alignment horizontal="left" vertical="center"/>
    </xf>
    <xf numFmtId="0" fontId="24" fillId="0" borderId="33" applyNumberFormat="0" applyFill="0" applyAlignment="0" applyProtection="0"/>
    <xf numFmtId="178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82" fillId="0" borderId="44" applyNumberFormat="0" applyFill="0" applyAlignment="0" applyProtection="0"/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78" fontId="24" fillId="0" borderId="33" applyNumberFormat="0" applyFill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17" fillId="10" borderId="30" applyNumberFormat="0" applyAlignment="0" applyProtection="0"/>
    <xf numFmtId="0" fontId="24" fillId="0" borderId="52" applyNumberFormat="0" applyFill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208" fillId="10" borderId="32" applyNumberForma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2" fillId="0" borderId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2" fillId="54" borderId="23" applyNumberFormat="0" applyFont="0" applyAlignment="0" applyProtection="0"/>
    <xf numFmtId="0" fontId="11" fillId="4" borderId="31" applyNumberFormat="0" applyFont="0" applyAlignment="0" applyProtection="0"/>
    <xf numFmtId="0" fontId="2" fillId="54" borderId="23" applyNumberFormat="0" applyFont="0" applyAlignment="0" applyProtection="0"/>
    <xf numFmtId="0" fontId="209" fillId="0" borderId="33" applyNumberFormat="0" applyFill="0" applyAlignment="0" applyProtection="0"/>
    <xf numFmtId="178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61" fillId="0" borderId="16">
      <alignment horizontal="left" vertical="center"/>
    </xf>
    <xf numFmtId="0" fontId="61" fillId="0" borderId="16">
      <alignment horizontal="left" vertical="center"/>
    </xf>
    <xf numFmtId="0" fontId="17" fillId="90" borderId="30" applyNumberFormat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06" fillId="3" borderId="30" applyNumberFormat="0" applyAlignment="0" applyProtection="0"/>
    <xf numFmtId="0" fontId="17" fillId="90" borderId="30" applyNumberFormat="0" applyAlignment="0" applyProtection="0"/>
    <xf numFmtId="178" fontId="11" fillId="4" borderId="31" applyNumberFormat="0" applyFont="0" applyAlignment="0" applyProtection="0"/>
    <xf numFmtId="0" fontId="22" fillId="61" borderId="30" applyNumberFormat="0" applyAlignment="0" applyProtection="0"/>
    <xf numFmtId="178" fontId="22" fillId="3" borderId="30" applyNumberFormat="0" applyAlignment="0" applyProtection="0"/>
    <xf numFmtId="0" fontId="208" fillId="10" borderId="32" applyNumberFormat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0" fontId="22" fillId="61" borderId="30" applyNumberForma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0" fontId="61" fillId="0" borderId="37">
      <alignment horizontal="left" vertical="center"/>
    </xf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0" fontId="16" fillId="86" borderId="32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22" fillId="3" borderId="30" applyNumberFormat="0" applyAlignment="0" applyProtection="0"/>
    <xf numFmtId="178" fontId="24" fillId="0" borderId="33" applyNumberFormat="0" applyFill="0" applyAlignment="0" applyProtection="0"/>
    <xf numFmtId="4" fontId="107" fillId="97" borderId="32" applyNumberFormat="0" applyProtection="0">
      <alignment horizontal="right" vertical="center"/>
    </xf>
    <xf numFmtId="0" fontId="17" fillId="10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4" fontId="98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17" fillId="10" borderId="30" applyNumberFormat="0" applyAlignment="0" applyProtection="0"/>
    <xf numFmtId="0" fontId="82" fillId="0" borderId="44" applyNumberFormat="0" applyFill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0" fontId="22" fillId="61" borderId="30" applyNumberFormat="0" applyAlignment="0" applyProtection="0"/>
    <xf numFmtId="178" fontId="16" fillId="10" borderId="32" applyNumberFormat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vertical="center"/>
    </xf>
    <xf numFmtId="0" fontId="4" fillId="99" borderId="32" applyNumberFormat="0" applyProtection="0">
      <alignment horizontal="left" vertical="center" indent="1"/>
    </xf>
    <xf numFmtId="0" fontId="16" fillId="90" borderId="32" applyNumberForma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178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" fontId="98" fillId="92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6" fillId="86" borderId="32" applyNumberFormat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16" fillId="10" borderId="32" applyNumberFormat="0" applyAlignment="0" applyProtection="0"/>
    <xf numFmtId="0" fontId="206" fillId="3" borderId="30" applyNumberFormat="0" applyAlignment="0" applyProtection="0"/>
    <xf numFmtId="0" fontId="161" fillId="0" borderId="54">
      <alignment horizontal="center"/>
    </xf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4" fillId="0" borderId="54" applyNumberFormat="0" applyFont="0"/>
    <xf numFmtId="178" fontId="24" fillId="0" borderId="33" applyNumberFormat="0" applyFill="0" applyAlignment="0" applyProtection="0"/>
    <xf numFmtId="0" fontId="24" fillId="0" borderId="52" applyNumberFormat="0" applyFill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0" fontId="76" fillId="11" borderId="30" applyNumberFormat="0" applyAlignment="0" applyProtection="0"/>
    <xf numFmtId="0" fontId="209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206" fillId="3" borderId="30" applyNumberForma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178" fontId="3" fillId="4" borderId="31" applyNumberFormat="0" applyFont="0" applyAlignment="0" applyProtection="0"/>
    <xf numFmtId="0" fontId="208" fillId="10" borderId="32" applyNumberFormat="0" applyAlignment="0" applyProtection="0"/>
    <xf numFmtId="0" fontId="17" fillId="90" borderId="30" applyNumberForma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178" fontId="16" fillId="10" borderId="32" applyNumberFormat="0" applyAlignment="0" applyProtection="0"/>
    <xf numFmtId="0" fontId="210" fillId="10" borderId="30" applyNumberFormat="0" applyAlignment="0" applyProtection="0"/>
    <xf numFmtId="0" fontId="24" fillId="0" borderId="52" applyNumberFormat="0" applyFill="0" applyAlignment="0" applyProtection="0"/>
    <xf numFmtId="0" fontId="209" fillId="0" borderId="33" applyNumberFormat="0" applyFill="0" applyAlignment="0" applyProtection="0"/>
    <xf numFmtId="178" fontId="17" fillId="10" borderId="30" applyNumberFormat="0" applyAlignment="0" applyProtection="0"/>
    <xf numFmtId="0" fontId="65" fillId="86" borderId="30" applyNumberFormat="0" applyAlignment="0" applyProtection="0"/>
    <xf numFmtId="0" fontId="65" fillId="86" borderId="30" applyNumberForma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24" fillId="0" borderId="52" applyNumberFormat="0" applyFill="0" applyAlignment="0" applyProtection="0"/>
    <xf numFmtId="0" fontId="3" fillId="94" borderId="31" applyNumberFormat="0" applyAlignment="0" applyProtection="0"/>
    <xf numFmtId="0" fontId="24" fillId="0" borderId="52" applyNumberFormat="0" applyFill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24" fillId="0" borderId="52" applyNumberFormat="0" applyFill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178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206" fillId="3" borderId="30" applyNumberFormat="0" applyAlignment="0" applyProtection="0"/>
    <xf numFmtId="0" fontId="17" fillId="86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65" fillId="86" borderId="30" applyNumberFormat="0" applyAlignment="0" applyProtection="0"/>
    <xf numFmtId="4" fontId="107" fillId="97" borderId="32" applyNumberFormat="0" applyProtection="0">
      <alignment horizontal="right" vertical="center"/>
    </xf>
    <xf numFmtId="0" fontId="16" fillId="86" borderId="32" applyNumberForma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90" borderId="30" applyNumberFormat="0" applyAlignment="0" applyProtection="0"/>
    <xf numFmtId="0" fontId="80" fillId="86" borderId="32" applyNumberFormat="0" applyAlignment="0" applyProtection="0"/>
    <xf numFmtId="0" fontId="24" fillId="0" borderId="52" applyNumberFormat="0" applyFill="0" applyAlignment="0" applyProtection="0"/>
    <xf numFmtId="0" fontId="82" fillId="0" borderId="44" applyNumberFormat="0" applyFill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78" fontId="22" fillId="3" borderId="30" applyNumberFormat="0" applyAlignment="0" applyProtection="0"/>
    <xf numFmtId="0" fontId="82" fillId="0" borderId="44" applyNumberFormat="0" applyFill="0" applyAlignment="0" applyProtection="0"/>
    <xf numFmtId="0" fontId="4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0" fontId="59" fillId="106" borderId="54" applyNumberFormat="0" applyBorder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82" fillId="0" borderId="44" applyNumberFormat="0" applyFill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178" fontId="16" fillId="10" borderId="32" applyNumberFormat="0" applyAlignment="0" applyProtection="0"/>
    <xf numFmtId="0" fontId="4" fillId="99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65" fillId="86" borderId="30" applyNumberFormat="0" applyAlignment="0" applyProtection="0"/>
    <xf numFmtId="0" fontId="17" fillId="86" borderId="30" applyNumberFormat="0" applyAlignment="0" applyProtection="0"/>
    <xf numFmtId="178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82" fillId="0" borderId="44" applyNumberFormat="0" applyFill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4" fillId="4" borderId="31" applyNumberFormat="0" applyFon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206" fillId="3" borderId="30" applyNumberFormat="0" applyAlignment="0" applyProtection="0"/>
    <xf numFmtId="0" fontId="24" fillId="0" borderId="52" applyNumberFormat="0" applyFill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80" fillId="86" borderId="32" applyNumberFormat="0" applyAlignment="0" applyProtection="0"/>
    <xf numFmtId="43" fontId="2" fillId="0" borderId="0" applyFont="0" applyFill="0" applyBorder="0" applyAlignment="0" applyProtection="0"/>
    <xf numFmtId="0" fontId="17" fillId="86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178" fontId="17" fillId="10" borderId="30" applyNumberFormat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4" fillId="0" borderId="54" applyNumberFormat="0" applyFont="0"/>
    <xf numFmtId="0" fontId="3" fillId="94" borderId="31" applyNumberFormat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16" fillId="90" borderId="32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6" fillId="86" borderId="32" applyNumberFormat="0" applyAlignment="0" applyProtection="0"/>
    <xf numFmtId="0" fontId="210" fillId="10" borderId="30" applyNumberFormat="0" applyAlignment="0" applyProtection="0"/>
    <xf numFmtId="0" fontId="65" fillId="86" borderId="30" applyNumberFormat="0" applyAlignment="0" applyProtection="0"/>
    <xf numFmtId="0" fontId="82" fillId="0" borderId="44" applyNumberFormat="0" applyFill="0" applyAlignment="0" applyProtection="0"/>
    <xf numFmtId="0" fontId="16" fillId="90" borderId="32" applyNumberForma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0" fontId="139" fillId="4" borderId="31" applyNumberFormat="0" applyFont="0" applyAlignment="0" applyProtection="0"/>
    <xf numFmtId="0" fontId="22" fillId="61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206" fillId="3" borderId="30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5" fillId="4" borderId="31" applyNumberFormat="0" applyFon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4" fontId="105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76" fillId="11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209" fillId="0" borderId="33" applyNumberFormat="0" applyFill="0" applyAlignment="0" applyProtection="0"/>
    <xf numFmtId="4" fontId="98" fillId="92" borderId="32" applyNumberFormat="0" applyProtection="0">
      <alignment vertical="center"/>
    </xf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80" fillId="86" borderId="32" applyNumberFormat="0" applyAlignment="0" applyProtection="0"/>
    <xf numFmtId="0" fontId="17" fillId="90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0" fontId="24" fillId="0" borderId="52" applyNumberFormat="0" applyFill="0" applyAlignment="0" applyProtection="0"/>
    <xf numFmtId="178" fontId="16" fillId="10" borderId="32" applyNumberFormat="0" applyAlignment="0" applyProtection="0"/>
    <xf numFmtId="0" fontId="76" fillId="11" borderId="30" applyNumberFormat="0" applyAlignment="0" applyProtection="0"/>
    <xf numFmtId="4" fontId="107" fillId="97" borderId="32" applyNumberFormat="0" applyProtection="0">
      <alignment horizontal="right" vertical="center"/>
    </xf>
    <xf numFmtId="0" fontId="3" fillId="94" borderId="31" applyNumberFormat="0" applyAlignment="0" applyProtection="0"/>
    <xf numFmtId="0" fontId="4" fillId="98" borderId="32" applyNumberFormat="0" applyProtection="0">
      <alignment horizontal="left" vertical="center" indent="1"/>
    </xf>
    <xf numFmtId="178" fontId="17" fillId="10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17" fillId="10" borderId="30" applyNumberForma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82" fillId="0" borderId="44" applyNumberFormat="0" applyFill="0" applyAlignment="0" applyProtection="0"/>
    <xf numFmtId="0" fontId="17" fillId="86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206" fillId="3" borderId="30" applyNumberFormat="0" applyAlignment="0" applyProtection="0"/>
    <xf numFmtId="0" fontId="2" fillId="0" borderId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178" fontId="17" fillId="10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82" fillId="0" borderId="44" applyNumberFormat="0" applyFill="0" applyAlignment="0" applyProtection="0"/>
    <xf numFmtId="0" fontId="17" fillId="86" borderId="30" applyNumberFormat="0" applyAlignment="0" applyProtection="0"/>
    <xf numFmtId="0" fontId="2" fillId="0" borderId="0"/>
    <xf numFmtId="0" fontId="2" fillId="0" borderId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5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3" fontId="4" fillId="0" borderId="54" applyNumberFormat="0" applyFont="0" applyFill="0" applyAlignment="0" applyProtection="0">
      <alignment vertical="center"/>
    </xf>
    <xf numFmtId="0" fontId="17" fillId="90" borderId="30" applyNumberFormat="0" applyAlignment="0" applyProtection="0"/>
    <xf numFmtId="10" fontId="59" fillId="93" borderId="54" applyNumberFormat="0" applyBorder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0" fontId="24" fillId="0" borderId="52" applyNumberFormat="0" applyFill="0" applyAlignment="0" applyProtection="0"/>
    <xf numFmtId="0" fontId="206" fillId="3" borderId="30" applyNumberFormat="0" applyAlignment="0" applyProtection="0"/>
    <xf numFmtId="178" fontId="22" fillId="3" borderId="30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39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17" fillId="86" borderId="30" applyNumberFormat="0" applyAlignment="0" applyProtection="0"/>
    <xf numFmtId="0" fontId="76" fillId="11" borderId="30" applyNumberForma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189" fillId="0" borderId="16">
      <alignment horizontal="lef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10" fontId="59" fillId="106" borderId="54" applyNumberFormat="0" applyBorder="0" applyAlignment="0" applyProtection="0"/>
    <xf numFmtId="178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82" fillId="0" borderId="44" applyNumberFormat="0" applyFill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210" fillId="10" borderId="30" applyNumberForma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16" fillId="10" borderId="32" applyNumberFormat="0" applyAlignment="0" applyProtection="0"/>
    <xf numFmtId="0" fontId="76" fillId="11" borderId="30" applyNumberFormat="0" applyAlignment="0" applyProtection="0"/>
    <xf numFmtId="0" fontId="4" fillId="98" borderId="32" applyNumberFormat="0" applyProtection="0">
      <alignment horizontal="left" vertical="center" indent="1"/>
    </xf>
    <xf numFmtId="4" fontId="54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93" fillId="0" borderId="54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4" fillId="0" borderId="54" applyNumberFormat="0"/>
    <xf numFmtId="0" fontId="24" fillId="0" borderId="52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" fontId="98" fillId="92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7" fillId="90" borderId="30" applyNumberFormat="0" applyAlignment="0" applyProtection="0"/>
    <xf numFmtId="0" fontId="4" fillId="4" borderId="31" applyNumberFormat="0" applyFont="0" applyAlignment="0" applyProtection="0"/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34" fillId="0" borderId="0">
      <protection locked="0"/>
    </xf>
    <xf numFmtId="178" fontId="11" fillId="4" borderId="31" applyNumberFormat="0" applyFont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80" fillId="86" borderId="32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178" fontId="17" fillId="10" borderId="30" applyNumberFormat="0" applyAlignment="0" applyProtection="0"/>
    <xf numFmtId="0" fontId="22" fillId="11" borderId="30" applyNumberFormat="0" applyAlignment="0" applyProtection="0"/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3" fillId="94" borderId="31" applyNumberFormat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0" fontId="80" fillId="86" borderId="32" applyNumberFormat="0" applyAlignment="0" applyProtection="0"/>
    <xf numFmtId="178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22" fillId="11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98" fillId="92" borderId="32" applyNumberFormat="0" applyProtection="0">
      <alignment vertical="center"/>
    </xf>
    <xf numFmtId="0" fontId="17" fillId="86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76" fillId="11" borderId="30" applyNumberFormat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22" fillId="11" borderId="30" applyNumberFormat="0" applyAlignment="0" applyProtection="0"/>
    <xf numFmtId="178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22" fillId="3" borderId="30" applyNumberFormat="0" applyAlignment="0" applyProtection="0"/>
    <xf numFmtId="178" fontId="24" fillId="0" borderId="33" applyNumberFormat="0" applyFill="0" applyAlignment="0" applyProtection="0"/>
    <xf numFmtId="0" fontId="24" fillId="0" borderId="52" applyNumberFormat="0" applyFill="0" applyAlignment="0" applyProtection="0"/>
    <xf numFmtId="178" fontId="22" fillId="3" borderId="30" applyNumberFormat="0" applyAlignment="0" applyProtection="0"/>
    <xf numFmtId="0" fontId="209" fillId="0" borderId="33" applyNumberFormat="0" applyFill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4" fontId="98" fillId="97" borderId="32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98" fillId="97" borderId="32" applyNumberFormat="0" applyProtection="0">
      <alignment horizontal="right" vertical="center"/>
    </xf>
    <xf numFmtId="178" fontId="24" fillId="0" borderId="33" applyNumberFormat="0" applyFill="0" applyAlignment="0" applyProtection="0"/>
    <xf numFmtId="178" fontId="16" fillId="10" borderId="32" applyNumberFormat="0" applyAlignment="0" applyProtection="0"/>
    <xf numFmtId="0" fontId="61" fillId="0" borderId="37">
      <alignment horizontal="left" vertical="center"/>
    </xf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4" fillId="0" borderId="54" applyNumberFormat="0" applyFont="0"/>
    <xf numFmtId="0" fontId="4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16" fillId="90" borderId="32" applyNumberFormat="0" applyAlignment="0" applyProtection="0"/>
    <xf numFmtId="0" fontId="3" fillId="4" borderId="31" applyNumberFormat="0" applyFont="0" applyAlignment="0" applyProtection="0"/>
    <xf numFmtId="0" fontId="82" fillId="0" borderId="44" applyNumberFormat="0" applyFill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43" fontId="2" fillId="0" borderId="0" applyFont="0" applyFill="0" applyBorder="0" applyAlignment="0" applyProtection="0"/>
    <xf numFmtId="0" fontId="17" fillId="90" borderId="30" applyNumberFormat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4" fillId="0" borderId="54" applyNumberFormat="0"/>
    <xf numFmtId="0" fontId="2" fillId="0" borderId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39" fillId="4" borderId="31" applyNumberFormat="0" applyFont="0" applyAlignment="0" applyProtection="0"/>
    <xf numFmtId="0" fontId="206" fillId="3" borderId="30" applyNumberFormat="0" applyAlignment="0" applyProtection="0"/>
    <xf numFmtId="0" fontId="22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7" fillId="86" borderId="30" applyNumberFormat="0" applyAlignment="0" applyProtection="0"/>
    <xf numFmtId="4" fontId="107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4" fillId="98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24" fillId="0" borderId="52" applyNumberFormat="0" applyFill="0" applyAlignment="0" applyProtection="0"/>
    <xf numFmtId="0" fontId="22" fillId="3" borderId="30" applyNumberFormat="0" applyAlignment="0" applyProtection="0"/>
    <xf numFmtId="178" fontId="3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98" fillId="93" borderId="32" applyNumberFormat="0" applyProtection="0">
      <alignment horizontal="left" vertical="center" indent="1"/>
    </xf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178" fontId="11" fillId="4" borderId="31" applyNumberFormat="0" applyFont="0" applyAlignment="0" applyProtection="0"/>
    <xf numFmtId="0" fontId="189" fillId="0" borderId="16">
      <alignment horizontal="left" vertical="center"/>
    </xf>
    <xf numFmtId="0" fontId="4" fillId="99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10" borderId="30" applyNumberFormat="0" applyAlignment="0" applyProtection="0"/>
    <xf numFmtId="178" fontId="16" fillId="10" borderId="32" applyNumberForma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65" fillId="86" borderId="30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86" borderId="30" applyNumberFormat="0" applyAlignment="0" applyProtection="0"/>
    <xf numFmtId="178" fontId="3" fillId="4" borderId="31" applyNumberFormat="0" applyFont="0" applyAlignment="0" applyProtection="0"/>
    <xf numFmtId="0" fontId="61" fillId="0" borderId="37">
      <alignment horizontal="left" vertical="center"/>
    </xf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78" fontId="22" fillId="3" borderId="30" applyNumberFormat="0" applyAlignment="0" applyProtection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4" fillId="4" borderId="31" applyNumberFormat="0" applyFont="0" applyAlignment="0" applyProtection="0"/>
    <xf numFmtId="178" fontId="24" fillId="0" borderId="33" applyNumberFormat="0" applyFill="0" applyAlignment="0" applyProtection="0"/>
    <xf numFmtId="0" fontId="65" fillId="86" borderId="30" applyNumberFormat="0" applyAlignment="0" applyProtection="0"/>
    <xf numFmtId="178" fontId="22" fillId="3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39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178" fontId="22" fillId="3" borderId="30" applyNumberFormat="0" applyAlignment="0" applyProtection="0"/>
    <xf numFmtId="0" fontId="16" fillId="86" borderId="32" applyNumberFormat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24" fillId="0" borderId="52" applyNumberFormat="0" applyFill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6" fillId="10" borderId="32" applyNumberFormat="0" applyAlignment="0" applyProtection="0"/>
    <xf numFmtId="178" fontId="22" fillId="3" borderId="30" applyNumberFormat="0" applyAlignment="0" applyProtection="0"/>
    <xf numFmtId="0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0" fontId="4" fillId="0" borderId="54" applyNumberFormat="0" applyFont="0"/>
    <xf numFmtId="178" fontId="17" fillId="10" borderId="30" applyNumberForma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10" fontId="59" fillId="93" borderId="54" applyNumberFormat="0" applyBorder="0" applyAlignment="0" applyProtection="0"/>
    <xf numFmtId="4" fontId="54" fillId="97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6" fillId="90" borderId="32" applyNumberFormat="0" applyAlignment="0" applyProtection="0"/>
    <xf numFmtId="0" fontId="61" fillId="0" borderId="37">
      <alignment horizontal="left" vertical="center"/>
    </xf>
    <xf numFmtId="0" fontId="4" fillId="95" borderId="32" applyNumberFormat="0" applyProtection="0">
      <alignment horizontal="left" vertical="center" indent="1"/>
    </xf>
    <xf numFmtId="0" fontId="161" fillId="0" borderId="54">
      <alignment horizont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76" fillId="115" borderId="54"/>
    <xf numFmtId="43" fontId="2" fillId="0" borderId="0" applyFont="0" applyFill="0" applyBorder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0" fontId="76" fillId="11" borderId="30" applyNumberFormat="0" applyAlignment="0" applyProtection="0"/>
    <xf numFmtId="0" fontId="22" fillId="61" borderId="30" applyNumberFormat="0" applyAlignment="0" applyProtection="0"/>
    <xf numFmtId="178" fontId="22" fillId="3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16" fillId="9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16" fillId="86" borderId="32" applyNumberFormat="0" applyAlignment="0" applyProtection="0"/>
    <xf numFmtId="0" fontId="76" fillId="11" borderId="30" applyNumberFormat="0" applyAlignment="0" applyProtection="0"/>
    <xf numFmtId="4" fontId="98" fillId="92" borderId="32" applyNumberFormat="0" applyProtection="0">
      <alignment vertical="center"/>
    </xf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189" fillId="0" borderId="16">
      <alignment horizontal="left" vertical="center"/>
    </xf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43" fontId="2" fillId="0" borderId="0" applyFont="0" applyFill="0" applyBorder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34" fillId="0" borderId="0">
      <protection locked="0"/>
    </xf>
    <xf numFmtId="178" fontId="24" fillId="0" borderId="33" applyNumberFormat="0" applyFill="0" applyAlignment="0" applyProtection="0"/>
    <xf numFmtId="9" fontId="2" fillId="0" borderId="0" applyFont="0" applyFill="0" applyBorder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0" fontId="16" fillId="90" borderId="32" applyNumberFormat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4" fillId="0" borderId="54" applyNumberFormat="0"/>
    <xf numFmtId="0" fontId="2" fillId="0" borderId="0"/>
    <xf numFmtId="4" fontId="98" fillId="93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22" fillId="3" borderId="30" applyNumberFormat="0" applyAlignment="0" applyProtection="0"/>
    <xf numFmtId="0" fontId="24" fillId="0" borderId="52" applyNumberFormat="0" applyFill="0" applyAlignment="0" applyProtection="0"/>
    <xf numFmtId="0" fontId="22" fillId="3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3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22" fillId="11" borderId="30" applyNumberFormat="0" applyAlignment="0" applyProtection="0"/>
    <xf numFmtId="4" fontId="107" fillId="97" borderId="32" applyNumberFormat="0" applyProtection="0">
      <alignment horizontal="right" vertical="center"/>
    </xf>
    <xf numFmtId="0" fontId="22" fillId="11" borderId="30" applyNumberFormat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3" fillId="4" borderId="31" applyNumberFormat="0" applyFon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protection locked="0"/>
    </xf>
    <xf numFmtId="0" fontId="4" fillId="0" borderId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90" borderId="30" applyNumberFormat="0" applyAlignment="0" applyProtection="0"/>
    <xf numFmtId="178" fontId="22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06" fillId="3" borderId="30" applyNumberFormat="0" applyAlignment="0" applyProtection="0"/>
    <xf numFmtId="4" fontId="98" fillId="92" borderId="32" applyNumberFormat="0" applyProtection="0">
      <alignment vertical="center"/>
    </xf>
    <xf numFmtId="4" fontId="105" fillId="96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82" fillId="0" borderId="44" applyNumberFormat="0" applyFill="0" applyAlignment="0" applyProtection="0"/>
    <xf numFmtId="0" fontId="76" fillId="11" borderId="30" applyNumberFormat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90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6" fontId="118" fillId="0" borderId="29"/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61" fillId="0" borderId="37">
      <alignment horizontal="left" vertical="center"/>
    </xf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210" fillId="10" borderId="30" applyNumberFormat="0" applyAlignment="0" applyProtection="0"/>
    <xf numFmtId="0" fontId="3" fillId="94" borderId="31" applyNumberFormat="0" applyAlignment="0" applyProtection="0"/>
    <xf numFmtId="0" fontId="2" fillId="31" borderId="0" applyNumberFormat="0" applyBorder="0" applyAlignment="0" applyProtection="0"/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0" fontId="17" fillId="10" borderId="30" applyNumberFormat="0" applyAlignment="0" applyProtection="0"/>
    <xf numFmtId="43" fontId="143" fillId="0" borderId="0" applyFont="0" applyFill="0" applyBorder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1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3" fillId="4" borderId="31" applyNumberFormat="0" applyFont="0" applyAlignment="0" applyProtection="0"/>
    <xf numFmtId="43" fontId="2" fillId="0" borderId="0" applyFont="0" applyFill="0" applyBorder="0" applyAlignment="0" applyProtection="0"/>
    <xf numFmtId="0" fontId="189" fillId="0" borderId="16">
      <alignment horizontal="left" vertical="center"/>
    </xf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4" fillId="0" borderId="54" applyNumberFormat="0" applyFont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208" fillId="10" borderId="32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98" fillId="92" borderId="32" applyNumberFormat="0" applyProtection="0">
      <alignment vertical="center"/>
    </xf>
    <xf numFmtId="0" fontId="65" fillId="86" borderId="30" applyNumberFormat="0" applyAlignment="0" applyProtection="0"/>
    <xf numFmtId="178" fontId="3" fillId="4" borderId="31" applyNumberFormat="0" applyFont="0" applyAlignment="0" applyProtection="0"/>
    <xf numFmtId="0" fontId="2" fillId="28" borderId="0" applyNumberFormat="0" applyBorder="0" applyAlignment="0" applyProtection="0"/>
    <xf numFmtId="178" fontId="3" fillId="4" borderId="31" applyNumberFormat="0" applyFont="0" applyAlignment="0" applyProtection="0"/>
    <xf numFmtId="0" fontId="2" fillId="30" borderId="0" applyNumberFormat="0" applyBorder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43" fontId="4" fillId="0" borderId="0" applyFont="0" applyFill="0" applyBorder="0" applyAlignment="0" applyProtection="0"/>
    <xf numFmtId="0" fontId="16" fillId="90" borderId="32" applyNumberFormat="0" applyAlignment="0" applyProtection="0"/>
    <xf numFmtId="4" fontId="98" fillId="98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0" fontId="22" fillId="61" borderId="30" applyNumberFormat="0" applyAlignment="0" applyProtection="0"/>
    <xf numFmtId="43" fontId="148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2" fillId="32" borderId="0" applyNumberFormat="0" applyBorder="0" applyAlignment="0" applyProtection="0"/>
    <xf numFmtId="0" fontId="210" fillId="10" borderId="30" applyNumberFormat="0" applyAlignment="0" applyProtection="0"/>
    <xf numFmtId="178" fontId="22" fillId="3" borderId="30" applyNumberFormat="0" applyAlignment="0" applyProtection="0"/>
    <xf numFmtId="0" fontId="76" fillId="11" borderId="30" applyNumberForma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76" fillId="11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78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178" fontId="16" fillId="10" borderId="32" applyNumberForma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" fillId="34" borderId="0" applyNumberFormat="0" applyBorder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178" fontId="24" fillId="0" borderId="33" applyNumberFormat="0" applyFill="0" applyAlignment="0" applyProtection="0"/>
    <xf numFmtId="0" fontId="2" fillId="30" borderId="0" applyNumberFormat="0" applyBorder="0" applyAlignment="0" applyProtection="0"/>
    <xf numFmtId="0" fontId="206" fillId="3" borderId="30" applyNumberFormat="0" applyAlignment="0" applyProtection="0"/>
    <xf numFmtId="0" fontId="80" fillId="86" borderId="32" applyNumberFormat="0" applyAlignment="0" applyProtection="0"/>
    <xf numFmtId="4" fontId="98" fillId="98" borderId="32" applyNumberFormat="0" applyProtection="0">
      <alignment horizontal="left" vertical="center" indent="1"/>
    </xf>
    <xf numFmtId="0" fontId="206" fillId="3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2" fillId="35" borderId="0" applyNumberFormat="0" applyBorder="0" applyAlignment="0" applyProtection="0"/>
    <xf numFmtId="0" fontId="61" fillId="0" borderId="16">
      <alignment horizontal="left" vertical="center"/>
    </xf>
    <xf numFmtId="41" fontId="139" fillId="0" borderId="0" applyFont="0" applyFill="0" applyBorder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178" fontId="11" fillId="4" borderId="31" applyNumberFormat="0" applyFont="0" applyAlignment="0" applyProtection="0"/>
    <xf numFmtId="0" fontId="2" fillId="27" borderId="0" applyNumberFormat="0" applyBorder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10" fontId="59" fillId="93" borderId="54" applyNumberFormat="0" applyBorder="0" applyAlignment="0" applyProtection="0"/>
    <xf numFmtId="0" fontId="17" fillId="90" borderId="30" applyNumberFormat="0" applyAlignment="0" applyProtection="0"/>
    <xf numFmtId="0" fontId="61" fillId="0" borderId="16">
      <alignment horizontal="left" vertical="center"/>
    </xf>
    <xf numFmtId="178" fontId="22" fillId="3" borderId="30" applyNumberFormat="0" applyAlignment="0" applyProtection="0"/>
    <xf numFmtId="43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4" fontId="98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3" fontId="145" fillId="0" borderId="0" applyFont="0" applyFill="0" applyBorder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9" fillId="93" borderId="28" applyNumberFormat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11" fillId="4" borderId="31" applyNumberFormat="0" applyFont="0" applyAlignment="0" applyProtection="0"/>
    <xf numFmtId="43" fontId="58" fillId="0" borderId="0" applyFont="0" applyFill="0" applyBorder="0" applyAlignment="0" applyProtection="0"/>
    <xf numFmtId="0" fontId="22" fillId="3" borderId="30" applyNumberFormat="0" applyAlignment="0" applyProtection="0"/>
    <xf numFmtId="178" fontId="17" fillId="10" borderId="30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86" borderId="30" applyNumberFormat="0" applyAlignment="0" applyProtection="0"/>
    <xf numFmtId="0" fontId="16" fillId="86" borderId="32" applyNumberFormat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65" fillId="86" borderId="30" applyNumberFormat="0" applyAlignment="0" applyProtection="0"/>
    <xf numFmtId="0" fontId="61" fillId="0" borderId="16">
      <alignment horizontal="left" vertical="center"/>
    </xf>
    <xf numFmtId="0" fontId="2" fillId="0" borderId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82" fillId="0" borderId="44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8" fontId="3" fillId="4" borderId="31" applyNumberFormat="0" applyFont="0" applyAlignment="0" applyProtection="0"/>
    <xf numFmtId="0" fontId="139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67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178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178" fontId="17" fillId="10" borderId="30" applyNumberFormat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43" fontId="11" fillId="0" borderId="0" applyFont="0" applyFill="0" applyBorder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4" fillId="0" borderId="54" applyNumberFormat="0" applyFont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vertical="center"/>
    </xf>
    <xf numFmtId="0" fontId="16" fillId="90" borderId="32" applyNumberFormat="0" applyAlignment="0" applyProtection="0"/>
    <xf numFmtId="0" fontId="161" fillId="0" borderId="54">
      <alignment horizontal="center"/>
    </xf>
    <xf numFmtId="0" fontId="189" fillId="0" borderId="16">
      <alignment horizontal="left" vertical="center"/>
    </xf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148" fillId="0" borderId="0" applyFont="0" applyFill="0" applyBorder="0" applyAlignment="0" applyProtection="0"/>
    <xf numFmtId="0" fontId="2" fillId="27" borderId="0" applyNumberFormat="0" applyBorder="0" applyAlignment="0" applyProtection="0"/>
    <xf numFmtId="0" fontId="208" fillId="10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59" fillId="106" borderId="54" applyNumberFormat="0" applyBorder="0" applyAlignment="0" applyProtection="0"/>
    <xf numFmtId="0" fontId="11" fillId="4" borderId="31" applyNumberFormat="0" applyFont="0" applyAlignment="0" applyProtection="0"/>
    <xf numFmtId="43" fontId="148" fillId="0" borderId="0" applyFont="0" applyFill="0" applyBorder="0" applyAlignment="0" applyProtection="0"/>
    <xf numFmtId="0" fontId="206" fillId="3" borderId="30" applyNumberFormat="0" applyAlignment="0" applyProtection="0"/>
    <xf numFmtId="0" fontId="17" fillId="86" borderId="30" applyNumberFormat="0" applyAlignment="0" applyProtection="0"/>
    <xf numFmtId="0" fontId="209" fillId="0" borderId="33" applyNumberFormat="0" applyFill="0" applyAlignment="0" applyProtection="0"/>
    <xf numFmtId="178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9" fontId="2" fillId="0" borderId="0" applyFont="0" applyFill="0" applyBorder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61" fillId="0" borderId="16">
      <alignment horizontal="left" vertical="center"/>
    </xf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" fontId="98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43" fontId="3" fillId="0" borderId="0" applyFont="0" applyFill="0" applyBorder="0" applyAlignment="0" applyProtection="0"/>
    <xf numFmtId="0" fontId="139" fillId="4" borderId="31" applyNumberFormat="0" applyFont="0" applyAlignment="0" applyProtection="0"/>
    <xf numFmtId="0" fontId="16" fillId="90" borderId="32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10" fontId="59" fillId="93" borderId="54" applyNumberFormat="0" applyBorder="0" applyAlignment="0" applyProtection="0"/>
    <xf numFmtId="0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10" fillId="10" borderId="30" applyNumberForma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43" fontId="5" fillId="0" borderId="0" applyFont="0" applyFill="0" applyBorder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178" fontId="11" fillId="4" borderId="31" applyNumberFormat="0" applyFont="0" applyAlignment="0" applyProtection="0"/>
    <xf numFmtId="0" fontId="22" fillId="11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4" fontId="54" fillId="97" borderId="32" applyNumberFormat="0" applyProtection="0">
      <alignment horizontal="left" vertical="center" indent="1"/>
    </xf>
    <xf numFmtId="0" fontId="17" fillId="10" borderId="30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41" fontId="4" fillId="0" borderId="0" applyFont="0" applyFill="0" applyBorder="0" applyAlignment="0" applyProtection="0"/>
    <xf numFmtId="0" fontId="17" fillId="86" borderId="30" applyNumberFormat="0" applyAlignment="0" applyProtection="0"/>
    <xf numFmtId="0" fontId="208" fillId="10" borderId="32" applyNumberFormat="0" applyAlignment="0" applyProtection="0"/>
    <xf numFmtId="0" fontId="2" fillId="0" borderId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78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22" fillId="11" borderId="30" applyNumberFormat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41" fontId="4" fillId="0" borderId="0" applyFont="0" applyFill="0" applyBorder="0" applyAlignment="0" applyProtection="0"/>
    <xf numFmtId="178" fontId="17" fillId="10" borderId="30" applyNumberFormat="0" applyAlignment="0" applyProtection="0"/>
    <xf numFmtId="0" fontId="80" fillId="86" borderId="32" applyNumberFormat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43" fontId="2" fillId="0" borderId="0" applyFont="0" applyFill="0" applyBorder="0" applyAlignment="0" applyProtection="0"/>
    <xf numFmtId="0" fontId="17" fillId="90" borderId="30" applyNumberFormat="0" applyAlignment="0" applyProtection="0"/>
    <xf numFmtId="43" fontId="11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" fontId="105" fillId="96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22" fillId="11" borderId="30" applyNumberFormat="0" applyAlignment="0" applyProtection="0"/>
    <xf numFmtId="41" fontId="4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76" fillId="11" borderId="30" applyNumberFormat="0" applyAlignment="0" applyProtection="0"/>
    <xf numFmtId="41" fontId="4" fillId="0" borderId="0" applyFont="0" applyFill="0" applyBorder="0" applyAlignment="0" applyProtection="0"/>
    <xf numFmtId="0" fontId="208" fillId="10" borderId="32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09" fillId="0" borderId="33" applyNumberFormat="0" applyFill="0" applyAlignment="0" applyProtection="0"/>
    <xf numFmtId="43" fontId="148" fillId="0" borderId="0" applyFont="0" applyFill="0" applyBorder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0" fontId="17" fillId="86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0" borderId="54" applyNumberFormat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43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4" fillId="4" borderId="31" applyNumberFormat="0" applyFont="0" applyAlignment="0" applyProtection="0"/>
    <xf numFmtId="41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0" fontId="2" fillId="25" borderId="0" applyNumberFormat="0" applyBorder="0" applyAlignment="0" applyProtection="0"/>
    <xf numFmtId="178" fontId="22" fillId="3" borderId="30" applyNumberForma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22" fillId="11" borderId="30" applyNumberFormat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82" fillId="0" borderId="4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178" fontId="24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0" fontId="209" fillId="0" borderId="33" applyNumberFormat="0" applyFill="0" applyAlignment="0" applyProtection="0"/>
    <xf numFmtId="0" fontId="189" fillId="0" borderId="16">
      <alignment horizontal="left" vertical="center"/>
    </xf>
    <xf numFmtId="0" fontId="17" fillId="86" borderId="30" applyNumberFormat="0" applyAlignment="0" applyProtection="0"/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206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4" fontId="54" fillId="97" borderId="32" applyNumberFormat="0" applyProtection="0">
      <alignment horizontal="left" vertical="center" indent="1"/>
    </xf>
    <xf numFmtId="0" fontId="2" fillId="0" borderId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43" fontId="2" fillId="0" borderId="0" applyFont="0" applyFill="0" applyBorder="0" applyAlignment="0" applyProtection="0"/>
    <xf numFmtId="0" fontId="22" fillId="3" borderId="30" applyNumberFormat="0" applyAlignment="0" applyProtection="0"/>
    <xf numFmtId="0" fontId="65" fillId="86" borderId="30" applyNumberFormat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210" fillId="10" borderId="30" applyNumberFormat="0" applyAlignment="0" applyProtection="0"/>
    <xf numFmtId="43" fontId="3" fillId="0" borderId="0" applyFont="0" applyFill="0" applyBorder="0" applyAlignment="0" applyProtection="0"/>
    <xf numFmtId="4" fontId="98" fillId="93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4" fillId="98" borderId="32" applyNumberFormat="0" applyProtection="0">
      <alignment horizontal="left" vertical="center" indent="1"/>
    </xf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0" fontId="189" fillId="0" borderId="16">
      <alignment horizontal="left" vertical="center"/>
    </xf>
    <xf numFmtId="43" fontId="50" fillId="0" borderId="0" applyFont="0" applyFill="0" applyBorder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178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208" fillId="10" borderId="32" applyNumberForma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4" fontId="98" fillId="92" borderId="32" applyNumberFormat="0" applyProtection="0">
      <alignment vertical="center"/>
    </xf>
    <xf numFmtId="0" fontId="4" fillId="4" borderId="31" applyNumberFormat="0" applyFont="0" applyAlignment="0" applyProtection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61" fillId="0" borderId="16">
      <alignment horizontal="left" vertical="center"/>
    </xf>
    <xf numFmtId="43" fontId="4" fillId="0" borderId="0" applyFont="0" applyFill="0" applyBorder="0" applyAlignment="0" applyProtection="0"/>
    <xf numFmtId="0" fontId="22" fillId="11" borderId="30" applyNumberFormat="0" applyAlignment="0" applyProtection="0"/>
    <xf numFmtId="43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/>
    <xf numFmtId="0" fontId="24" fillId="0" borderId="33" applyNumberFormat="0" applyFill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22" fillId="3" borderId="30" applyNumberFormat="0" applyAlignment="0" applyProtection="0"/>
    <xf numFmtId="0" fontId="161" fillId="0" borderId="54">
      <alignment horizontal="center"/>
    </xf>
    <xf numFmtId="0" fontId="22" fillId="11" borderId="30" applyNumberFormat="0" applyAlignment="0" applyProtection="0"/>
    <xf numFmtId="178" fontId="24" fillId="0" borderId="33" applyNumberFormat="0" applyFill="0" applyAlignment="0" applyProtection="0"/>
    <xf numFmtId="0" fontId="22" fillId="11" borderId="30" applyNumberFormat="0" applyAlignment="0" applyProtection="0"/>
    <xf numFmtId="0" fontId="4" fillId="0" borderId="54" applyNumberFormat="0" applyFont="0"/>
    <xf numFmtId="0" fontId="22" fillId="61" borderId="30" applyNumberForma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41" fontId="4" fillId="0" borderId="0" applyFont="0" applyFill="0" applyBorder="0" applyAlignment="0" applyProtection="0"/>
    <xf numFmtId="178" fontId="17" fillId="10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7" fillId="10" borderId="30" applyNumberFormat="0" applyAlignment="0" applyProtection="0"/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43" fontId="11" fillId="0" borderId="0" applyFont="0" applyFill="0" applyBorder="0" applyAlignment="0" applyProtection="0"/>
    <xf numFmtId="0" fontId="4" fillId="0" borderId="54" applyNumberFormat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78" fontId="22" fillId="3" borderId="30" applyNumberFormat="0" applyAlignment="0" applyProtection="0"/>
    <xf numFmtId="43" fontId="4" fillId="0" borderId="0" applyFont="0" applyFill="0" applyBorder="0" applyAlignment="0" applyProtection="0"/>
    <xf numFmtId="0" fontId="209" fillId="0" borderId="33" applyNumberFormat="0" applyFill="0" applyAlignment="0" applyProtection="0"/>
    <xf numFmtId="0" fontId="16" fillId="86" borderId="32" applyNumberFormat="0" applyAlignment="0" applyProtection="0"/>
    <xf numFmtId="43" fontId="188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43" fontId="58" fillId="0" borderId="0" applyFont="0" applyFill="0" applyBorder="0" applyAlignment="0" applyProtection="0"/>
    <xf numFmtId="10" fontId="59" fillId="106" borderId="54" applyNumberFormat="0" applyBorder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" fillId="0" borderId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37">
      <alignment horizontal="left" vertical="center"/>
    </xf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178" fontId="22" fillId="3" borderId="30" applyNumberFormat="0" applyAlignment="0" applyProtection="0"/>
    <xf numFmtId="43" fontId="34" fillId="0" borderId="0" applyFont="0" applyFill="0" applyBorder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41" fontId="4" fillId="0" borderId="0" applyFont="0" applyFill="0" applyBorder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41" fontId="4" fillId="0" borderId="0" applyFont="0" applyFill="0" applyBorder="0" applyAlignment="0" applyProtection="0"/>
    <xf numFmtId="178" fontId="11" fillId="4" borderId="31" applyNumberFormat="0" applyFont="0" applyAlignment="0" applyProtection="0"/>
    <xf numFmtId="0" fontId="139" fillId="4" borderId="31" applyNumberFormat="0" applyFont="0" applyAlignment="0" applyProtection="0"/>
    <xf numFmtId="0" fontId="22" fillId="11" borderId="30" applyNumberFormat="0" applyAlignment="0" applyProtection="0"/>
    <xf numFmtId="43" fontId="2" fillId="0" borderId="0" applyFont="0" applyFill="0" applyBorder="0" applyAlignment="0" applyProtection="0"/>
    <xf numFmtId="0" fontId="208" fillId="10" borderId="32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2" fillId="32" borderId="0" applyNumberFormat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65" fillId="86" borderId="30" applyNumberFormat="0" applyAlignment="0" applyProtection="0"/>
    <xf numFmtId="0" fontId="16" fillId="90" borderId="32" applyNumberFormat="0" applyAlignment="0" applyProtection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4" fontId="107" fillId="97" borderId="32" applyNumberFormat="0" applyProtection="0">
      <alignment horizontal="right" vertical="center"/>
    </xf>
    <xf numFmtId="0" fontId="17" fillId="90" borderId="30" applyNumberFormat="0" applyAlignment="0" applyProtection="0"/>
    <xf numFmtId="0" fontId="22" fillId="11" borderId="30" applyNumberFormat="0" applyAlignment="0" applyProtection="0"/>
    <xf numFmtId="41" fontId="4" fillId="0" borderId="0" applyFont="0" applyFill="0" applyBorder="0" applyAlignment="0" applyProtection="0"/>
    <xf numFmtId="0" fontId="22" fillId="11" borderId="30" applyNumberFormat="0" applyAlignment="0" applyProtection="0"/>
    <xf numFmtId="43" fontId="148" fillId="0" borderId="0" applyFont="0" applyFill="0" applyBorder="0" applyAlignment="0" applyProtection="0"/>
    <xf numFmtId="0" fontId="139" fillId="4" borderId="31" applyNumberFormat="0" applyFont="0" applyAlignment="0" applyProtection="0"/>
    <xf numFmtId="0" fontId="3" fillId="94" borderId="31" applyNumberFormat="0" applyAlignment="0" applyProtection="0"/>
    <xf numFmtId="178" fontId="24" fillId="0" borderId="33" applyNumberFormat="0" applyFill="0" applyAlignment="0" applyProtection="0"/>
    <xf numFmtId="0" fontId="2" fillId="34" borderId="0" applyNumberFormat="0" applyBorder="0" applyAlignment="0" applyProtection="0"/>
    <xf numFmtId="0" fontId="16" fillId="90" borderId="32" applyNumberFormat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16" fillId="10" borderId="32" applyNumberFormat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59" fillId="106" borderId="28" applyNumberFormat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197" fillId="0" borderId="0" applyFont="0" applyFill="0" applyBorder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76" fillId="11" borderId="30" applyNumberFormat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78" fontId="24" fillId="0" borderId="33" applyNumberFormat="0" applyFill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39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78" fontId="22" fillId="3" borderId="30" applyNumberFormat="0" applyAlignment="0" applyProtection="0"/>
    <xf numFmtId="0" fontId="209" fillId="0" borderId="33" applyNumberFormat="0" applyFill="0" applyAlignment="0" applyProtection="0"/>
    <xf numFmtId="0" fontId="17" fillId="10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4" fillId="99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209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0" fontId="80" fillId="86" borderId="32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178" fontId="24" fillId="0" borderId="33" applyNumberFormat="0" applyFill="0" applyAlignment="0" applyProtection="0"/>
    <xf numFmtId="0" fontId="206" fillId="3" borderId="30" applyNumberFormat="0" applyAlignment="0" applyProtection="0"/>
    <xf numFmtId="178" fontId="22" fillId="3" borderId="30" applyNumberForma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" fontId="107" fillId="97" borderId="32" applyNumberFormat="0" applyProtection="0">
      <alignment horizontal="right" vertical="center"/>
    </xf>
    <xf numFmtId="0" fontId="80" fillId="86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43" fontId="2" fillId="0" borderId="0" applyFont="0" applyFill="0" applyBorder="0" applyAlignment="0" applyProtection="0"/>
    <xf numFmtId="0" fontId="210" fillId="10" borderId="30" applyNumberFormat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93" fillId="0" borderId="28"/>
    <xf numFmtId="0" fontId="4" fillId="55" borderId="32" applyNumberFormat="0" applyProtection="0">
      <alignment horizontal="left" vertical="center" indent="1"/>
    </xf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3" fillId="94" borderId="31" applyNumberFormat="0" applyAlignment="0" applyProtection="0"/>
    <xf numFmtId="0" fontId="161" fillId="0" borderId="28">
      <alignment horizontal="center"/>
    </xf>
    <xf numFmtId="0" fontId="161" fillId="0" borderId="28">
      <alignment horizontal="center"/>
    </xf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0" fontId="210" fillId="10" borderId="30" applyNumberFormat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82" fillId="0" borderId="44" applyNumberFormat="0" applyFill="0" applyAlignment="0" applyProtection="0"/>
    <xf numFmtId="178" fontId="17" fillId="10" borderId="30" applyNumberFormat="0" applyAlignment="0" applyProtection="0"/>
    <xf numFmtId="41" fontId="4" fillId="0" borderId="0" applyFont="0" applyFill="0" applyBorder="0" applyAlignment="0" applyProtection="0"/>
    <xf numFmtId="0" fontId="76" fillId="11" borderId="30" applyNumberFormat="0" applyAlignment="0" applyProtection="0"/>
    <xf numFmtId="43" fontId="2" fillId="0" borderId="0" applyFont="0" applyFill="0" applyBorder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0" fontId="4" fillId="0" borderId="54" applyNumberFormat="0"/>
    <xf numFmtId="0" fontId="76" fillId="11" borderId="30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43" fontId="50" fillId="0" borderId="0" applyFont="0" applyFill="0" applyBorder="0" applyAlignment="0" applyProtection="0"/>
    <xf numFmtId="4" fontId="105" fillId="96" borderId="32" applyNumberFormat="0" applyProtection="0">
      <alignment horizontal="left" vertical="center" indent="1"/>
    </xf>
    <xf numFmtId="0" fontId="61" fillId="0" borderId="37">
      <alignment horizontal="left" vertical="center"/>
    </xf>
    <xf numFmtId="0" fontId="2" fillId="25" borderId="0" applyNumberFormat="0" applyBorder="0" applyAlignment="0" applyProtection="0"/>
    <xf numFmtId="0" fontId="16" fillId="90" borderId="32" applyNumberFormat="0" applyAlignment="0" applyProtection="0"/>
    <xf numFmtId="41" fontId="4" fillId="0" borderId="0" applyFont="0" applyFill="0" applyBorder="0" applyAlignment="0" applyProtection="0"/>
    <xf numFmtId="0" fontId="2" fillId="0" borderId="0"/>
    <xf numFmtId="0" fontId="2" fillId="29" borderId="0" applyNumberFormat="0" applyBorder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64" fillId="0" borderId="50"/>
    <xf numFmtId="0" fontId="82" fillId="0" borderId="44" applyNumberFormat="0" applyFill="0" applyAlignment="0" applyProtection="0"/>
    <xf numFmtId="178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5" fillId="86" borderId="30" applyNumberFormat="0" applyAlignment="0" applyProtection="0"/>
    <xf numFmtId="0" fontId="56" fillId="0" borderId="46" applyNumberFormat="0" applyFill="0" applyAlignment="0">
      <protection locked="0"/>
    </xf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61" borderId="30" applyNumberFormat="0" applyAlignment="0" applyProtection="0"/>
    <xf numFmtId="0" fontId="4" fillId="0" borderId="28" applyNumberFormat="0" applyFont="0"/>
    <xf numFmtId="0" fontId="4" fillId="0" borderId="28" applyNumberFormat="0" applyFont="0"/>
    <xf numFmtId="0" fontId="2" fillId="0" borderId="0"/>
    <xf numFmtId="178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2" fillId="3" borderId="30" applyNumberFormat="0" applyAlignment="0" applyProtection="0"/>
    <xf numFmtId="0" fontId="208" fillId="1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0" fontId="4" fillId="0" borderId="28" applyNumberFormat="0"/>
    <xf numFmtId="0" fontId="4" fillId="0" borderId="28" applyNumberFormat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0" fontId="3" fillId="94" borderId="31" applyNumberFormat="0" applyAlignment="0" applyProtection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0" fontId="176" fillId="115" borderId="28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82" fillId="0" borderId="44" applyNumberFormat="0" applyFill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29" borderId="0" applyNumberFormat="0" applyBorder="0" applyAlignment="0" applyProtection="0"/>
    <xf numFmtId="178" fontId="24" fillId="0" borderId="33" applyNumberFormat="0" applyFill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16" fillId="90" borderId="32" applyNumberForma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" fillId="33" borderId="0" applyNumberFormat="0" applyBorder="0" applyAlignment="0" applyProtection="0"/>
    <xf numFmtId="43" fontId="148" fillId="0" borderId="0" applyFont="0" applyFill="0" applyBorder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0" fontId="65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" fillId="0" borderId="0"/>
    <xf numFmtId="0" fontId="24" fillId="0" borderId="33" applyNumberFormat="0" applyFill="0" applyAlignment="0" applyProtection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22" fillId="6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4" borderId="0" applyNumberFormat="0" applyBorder="0" applyAlignment="0" applyProtection="0"/>
    <xf numFmtId="178" fontId="22" fillId="3" borderId="30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43" fontId="11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4" fontId="98" fillId="97" borderId="32" applyNumberFormat="0" applyProtection="0">
      <alignment horizontal="right" vertical="center"/>
    </xf>
    <xf numFmtId="178" fontId="24" fillId="0" borderId="33" applyNumberFormat="0" applyFill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39" fillId="4" borderId="31" applyNumberFormat="0" applyFon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16" fillId="86" borderId="32" applyNumberFormat="0" applyAlignment="0" applyProtection="0"/>
    <xf numFmtId="0" fontId="2" fillId="0" borderId="0"/>
    <xf numFmtId="178" fontId="24" fillId="0" borderId="33" applyNumberFormat="0" applyFill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4" fontId="98" fillId="93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" fillId="0" borderId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43" fontId="148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82" fillId="0" borderId="44" applyNumberFormat="0" applyFill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0" fontId="209" fillId="0" borderId="33" applyNumberFormat="0" applyFill="0" applyAlignment="0" applyProtection="0"/>
    <xf numFmtId="178" fontId="17" fillId="10" borderId="30" applyNumberFormat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10" fontId="59" fillId="93" borderId="54" applyNumberFormat="0" applyBorder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90" borderId="32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37">
      <alignment horizontal="left" vertical="center"/>
    </xf>
    <xf numFmtId="0" fontId="206" fillId="3" borderId="30" applyNumberForma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17" fillId="90" borderId="30" applyNumberFormat="0" applyAlignment="0" applyProtection="0"/>
    <xf numFmtId="178" fontId="3" fillId="4" borderId="31" applyNumberFormat="0" applyFont="0" applyAlignment="0" applyProtection="0"/>
    <xf numFmtId="43" fontId="11" fillId="0" borderId="0" applyFont="0" applyFill="0" applyBorder="0" applyAlignment="0" applyProtection="0"/>
    <xf numFmtId="178" fontId="17" fillId="10" borderId="30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43" fontId="148" fillId="0" borderId="0" applyFont="0" applyFill="0" applyBorder="0" applyAlignment="0" applyProtection="0"/>
    <xf numFmtId="178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80" fillId="86" borderId="32" applyNumberFormat="0" applyAlignment="0" applyProtection="0"/>
    <xf numFmtId="0" fontId="2" fillId="0" borderId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210" fillId="10" borderId="30" applyNumberFormat="0" applyAlignment="0" applyProtection="0"/>
    <xf numFmtId="178" fontId="22" fillId="3" borderId="30" applyNumberFormat="0" applyAlignment="0" applyProtection="0"/>
    <xf numFmtId="178" fontId="11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76" fillId="11" borderId="30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7" fillId="86" borderId="30" applyNumberFormat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61" fillId="0" borderId="16">
      <alignment horizontal="left" vertical="center"/>
    </xf>
    <xf numFmtId="0" fontId="208" fillId="10" borderId="32" applyNumberFormat="0" applyAlignment="0" applyProtection="0"/>
    <xf numFmtId="0" fontId="161" fillId="0" borderId="54">
      <alignment horizontal="center"/>
    </xf>
    <xf numFmtId="0" fontId="82" fillId="0" borderId="44" applyNumberFormat="0" applyFill="0" applyAlignment="0" applyProtection="0"/>
    <xf numFmtId="0" fontId="2" fillId="0" borderId="0"/>
    <xf numFmtId="0" fontId="17" fillId="10" borderId="30" applyNumberFormat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0" fontId="3" fillId="4" borderId="31" applyNumberFormat="0" applyFont="0" applyAlignment="0" applyProtection="0"/>
    <xf numFmtId="41" fontId="88" fillId="0" borderId="0">
      <alignment vertical="top"/>
    </xf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" fontId="54" fillId="97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208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59" fillId="116" borderId="28">
      <alignment horizontal="center" vertical="center"/>
    </xf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178" fontId="22" fillId="3" borderId="30" applyNumberForma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2" fillId="24" borderId="0" applyNumberFormat="0" applyBorder="0" applyAlignment="0" applyProtection="0"/>
    <xf numFmtId="0" fontId="24" fillId="0" borderId="52" applyNumberFormat="0" applyFill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0" fontId="189" fillId="0" borderId="16">
      <alignment horizontal="left" vertical="center"/>
    </xf>
    <xf numFmtId="4" fontId="54" fillId="97" borderId="32" applyNumberFormat="0" applyProtection="0">
      <alignment horizontal="left" vertical="center" indent="1"/>
    </xf>
    <xf numFmtId="0" fontId="210" fillId="10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22" fillId="11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41" fontId="4" fillId="0" borderId="0" applyFont="0" applyFill="0" applyBorder="0" applyAlignment="0" applyProtection="0"/>
    <xf numFmtId="0" fontId="22" fillId="3" borderId="30" applyNumberFormat="0" applyAlignment="0" applyProtection="0"/>
    <xf numFmtId="0" fontId="176" fillId="115" borderId="54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43" fontId="148" fillId="0" borderId="0" applyFont="0" applyFill="0" applyBorder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56" fillId="0" borderId="46" applyNumberFormat="0" applyFill="0" applyAlignment="0">
      <protection locked="0"/>
    </xf>
    <xf numFmtId="178" fontId="3" fillId="4" borderId="31" applyNumberFormat="0" applyFont="0" applyAlignment="0" applyProtection="0"/>
    <xf numFmtId="43" fontId="11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22" fillId="61" borderId="30" applyNumberFormat="0" applyAlignment="0" applyProtection="0"/>
    <xf numFmtId="0" fontId="17" fillId="10" borderId="30" applyNumberFormat="0" applyAlignment="0" applyProtection="0"/>
    <xf numFmtId="0" fontId="2" fillId="35" borderId="0" applyNumberFormat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" fillId="26" borderId="0" applyNumberFormat="0" applyBorder="0" applyAlignment="0" applyProtection="0"/>
    <xf numFmtId="0" fontId="16" fillId="90" borderId="32" applyNumberForma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0" fontId="2" fillId="0" borderId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0" fontId="82" fillId="0" borderId="44" applyNumberFormat="0" applyFill="0" applyAlignment="0" applyProtection="0"/>
    <xf numFmtId="0" fontId="17" fillId="10" borderId="30" applyNumberFormat="0" applyAlignment="0" applyProtection="0"/>
    <xf numFmtId="0" fontId="65" fillId="86" borderId="30" applyNumberFormat="0" applyAlignment="0" applyProtection="0"/>
    <xf numFmtId="0" fontId="17" fillId="10" borderId="30" applyNumberFormat="0" applyAlignment="0" applyProtection="0"/>
    <xf numFmtId="43" fontId="4" fillId="0" borderId="0" applyFont="0" applyFill="0" applyBorder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178" fontId="59" fillId="116" borderId="54">
      <alignment horizontal="center" vertical="center"/>
    </xf>
    <xf numFmtId="43" fontId="2" fillId="0" borderId="0" applyFont="0" applyFill="0" applyBorder="0" applyAlignment="0" applyProtection="0"/>
    <xf numFmtId="178" fontId="22" fillId="3" borderId="30" applyNumberFormat="0" applyAlignment="0" applyProtection="0"/>
    <xf numFmtId="4" fontId="98" fillId="92" borderId="32" applyNumberFormat="0" applyProtection="0">
      <alignment vertical="center"/>
    </xf>
    <xf numFmtId="0" fontId="24" fillId="0" borderId="33" applyNumberFormat="0" applyFill="0" applyAlignment="0" applyProtection="0"/>
    <xf numFmtId="178" fontId="17" fillId="10" borderId="30" applyNumberFormat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3" fontId="58" fillId="0" borderId="0" applyFont="0" applyFill="0" applyBorder="0" applyAlignment="0" applyProtection="0"/>
    <xf numFmtId="178" fontId="16" fillId="10" borderId="32" applyNumberFormat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208" fillId="10" borderId="32" applyNumberFormat="0" applyAlignment="0" applyProtection="0"/>
    <xf numFmtId="178" fontId="11" fillId="4" borderId="31" applyNumberFormat="0" applyFon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2" fillId="26" borderId="0" applyNumberFormat="0" applyBorder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82" fillId="0" borderId="44" applyNumberFormat="0" applyFill="0" applyAlignment="0" applyProtection="0"/>
    <xf numFmtId="0" fontId="24" fillId="0" borderId="52" applyNumberFormat="0" applyFill="0" applyAlignment="0" applyProtection="0"/>
    <xf numFmtId="0" fontId="2" fillId="0" borderId="0"/>
    <xf numFmtId="0" fontId="16" fillId="86" borderId="32" applyNumberFormat="0" applyAlignment="0" applyProtection="0"/>
    <xf numFmtId="43" fontId="148" fillId="0" borderId="0" applyFont="0" applyFill="0" applyBorder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98" fillId="97" borderId="32" applyNumberFormat="0" applyProtection="0">
      <alignment horizontal="right" vertical="center"/>
    </xf>
    <xf numFmtId="0" fontId="17" fillId="90" borderId="30" applyNumberFormat="0" applyAlignment="0" applyProtection="0"/>
    <xf numFmtId="178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3" borderId="0" applyNumberFormat="0" applyBorder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105" fillId="96" borderId="32" applyNumberFormat="0" applyProtection="0">
      <alignment horizontal="left" vertical="center" indent="1"/>
    </xf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2" fillId="0" borderId="0"/>
    <xf numFmtId="43" fontId="11" fillId="0" borderId="0" applyFont="0" applyFill="0" applyBorder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206" fillId="3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161" fillId="0" borderId="54">
      <alignment horizontal="center"/>
    </xf>
    <xf numFmtId="0" fontId="24" fillId="0" borderId="52" applyNumberFormat="0" applyFill="0" applyAlignment="0" applyProtection="0"/>
    <xf numFmtId="0" fontId="61" fillId="0" borderId="16">
      <alignment horizontal="left" vertical="center"/>
    </xf>
    <xf numFmtId="4" fontId="98" fillId="92" borderId="32" applyNumberFormat="0" applyProtection="0">
      <alignment vertical="center"/>
    </xf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178" fontId="3" fillId="4" borderId="31" applyNumberFormat="0" applyFont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3" fontId="148" fillId="0" borderId="0" applyFont="0" applyFill="0" applyBorder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0" fontId="5" fillId="4" borderId="31" applyNumberFormat="0" applyFont="0" applyAlignment="0" applyProtection="0"/>
    <xf numFmtId="0" fontId="206" fillId="3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210" fillId="10" borderId="30" applyNumberFormat="0" applyAlignment="0" applyProtection="0"/>
    <xf numFmtId="4" fontId="98" fillId="98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80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6" fillId="10" borderId="32" applyNumberFormat="0" applyAlignment="0" applyProtection="0"/>
    <xf numFmtId="0" fontId="2" fillId="0" borderId="0"/>
    <xf numFmtId="43" fontId="3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76" fillId="11" borderId="30" applyNumberFormat="0" applyAlignment="0" applyProtection="0"/>
    <xf numFmtId="0" fontId="4" fillId="0" borderId="54" applyNumberFormat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3" fontId="67" fillId="0" borderId="0" applyFont="0" applyFill="0" applyBorder="0" applyAlignment="0" applyProtection="0"/>
    <xf numFmtId="0" fontId="24" fillId="0" borderId="52" applyNumberFormat="0" applyFill="0" applyAlignment="0" applyProtection="0"/>
    <xf numFmtId="43" fontId="143" fillId="0" borderId="0" applyFont="0" applyFill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08" fillId="10" borderId="32" applyNumberForma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43" fontId="2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2" fillId="0" borderId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89" fillId="0" borderId="16">
      <alignment horizontal="left" vertical="center"/>
    </xf>
    <xf numFmtId="0" fontId="24" fillId="0" borderId="52" applyNumberFormat="0" applyFill="0" applyAlignment="0" applyProtection="0"/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0" fontId="16" fillId="90" borderId="32" applyNumberForma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76" fillId="115" borderId="54"/>
    <xf numFmtId="43" fontId="2" fillId="0" borderId="0" applyFont="0" applyFill="0" applyBorder="0" applyAlignment="0" applyProtection="0"/>
    <xf numFmtId="0" fontId="5" fillId="4" borderId="31" applyNumberFormat="0" applyFont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78" fontId="16" fillId="10" borderId="32" applyNumberFormat="0" applyAlignment="0" applyProtection="0"/>
    <xf numFmtId="4" fontId="54" fillId="97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93" fillId="0" borderId="54"/>
    <xf numFmtId="0" fontId="161" fillId="0" borderId="54">
      <alignment horizontal="center"/>
    </xf>
    <xf numFmtId="178" fontId="16" fillId="10" borderId="32" applyNumberForma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78" fontId="24" fillId="0" borderId="33" applyNumberFormat="0" applyFill="0" applyAlignment="0" applyProtection="0"/>
    <xf numFmtId="0" fontId="210" fillId="10" borderId="30" applyNumberFormat="0" applyAlignment="0" applyProtection="0"/>
    <xf numFmtId="43" fontId="145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2" fillId="3" borderId="30" applyNumberFormat="0" applyAlignment="0" applyProtection="0"/>
    <xf numFmtId="41" fontId="4" fillId="0" borderId="0" applyFont="0" applyFill="0" applyBorder="0" applyAlignment="0" applyProtection="0"/>
    <xf numFmtId="0" fontId="3" fillId="94" borderId="31" applyNumberFormat="0" applyAlignment="0" applyProtection="0"/>
    <xf numFmtId="43" fontId="2" fillId="0" borderId="0" applyFont="0" applyFill="0" applyBorder="0" applyAlignment="0" applyProtection="0"/>
    <xf numFmtId="4" fontId="98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4" fontId="98" fillId="92" borderId="32" applyNumberFormat="0" applyProtection="0">
      <alignment horizontal="left" vertical="center" indent="1"/>
    </xf>
    <xf numFmtId="0" fontId="2" fillId="28" borderId="0" applyNumberFormat="0" applyBorder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93" fillId="0" borderId="54"/>
    <xf numFmtId="178" fontId="16" fillId="10" borderId="32" applyNumberFormat="0" applyAlignment="0" applyProtection="0"/>
    <xf numFmtId="0" fontId="24" fillId="0" borderId="52" applyNumberFormat="0" applyFill="0" applyAlignment="0" applyProtection="0"/>
    <xf numFmtId="0" fontId="4" fillId="99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" fillId="0" borderId="0"/>
    <xf numFmtId="0" fontId="24" fillId="0" borderId="52" applyNumberFormat="0" applyFill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43" fontId="148" fillId="0" borderId="0" applyFont="0" applyFill="0" applyBorder="0" applyAlignment="0" applyProtection="0"/>
    <xf numFmtId="178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7" fillId="10" borderId="30" applyNumberFormat="0" applyAlignment="0" applyProtection="0"/>
    <xf numFmtId="178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98" fillId="92" borderId="32" applyNumberFormat="0" applyProtection="0">
      <alignment vertical="center"/>
    </xf>
    <xf numFmtId="0" fontId="51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24" fillId="0" borderId="33" applyNumberFormat="0" applyFill="0" applyAlignment="0" applyProtection="0"/>
    <xf numFmtId="178" fontId="16" fillId="10" borderId="32" applyNumberFormat="0" applyAlignment="0" applyProtection="0"/>
    <xf numFmtId="43" fontId="3" fillId="0" borderId="0" applyFont="0" applyFill="0" applyBorder="0" applyAlignment="0" applyProtection="0"/>
    <xf numFmtId="0" fontId="80" fillId="86" borderId="32" applyNumberForma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178" fontId="59" fillId="116" borderId="54">
      <alignment horizontal="center" vertical="center"/>
    </xf>
    <xf numFmtId="0" fontId="210" fillId="10" borderId="30" applyNumberFormat="0" applyAlignment="0" applyProtection="0"/>
    <xf numFmtId="0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178" fontId="22" fillId="3" borderId="30" applyNumberFormat="0" applyAlignment="0" applyProtection="0"/>
    <xf numFmtId="4" fontId="98" fillId="98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178" fontId="17" fillId="10" borderId="30" applyNumberFormat="0" applyAlignment="0" applyProtection="0"/>
    <xf numFmtId="0" fontId="22" fillId="11" borderId="30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16" fillId="86" borderId="32" applyNumberFormat="0" applyAlignment="0" applyProtection="0"/>
    <xf numFmtId="4" fontId="98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4" fontId="54" fillId="97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4" fontId="105" fillId="96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06" fillId="3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16" fillId="86" borderId="32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4" fontId="105" fillId="96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76" fillId="11" borderId="30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98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209" fillId="0" borderId="33" applyNumberFormat="0" applyFill="0" applyAlignment="0" applyProtection="0"/>
    <xf numFmtId="178" fontId="24" fillId="0" borderId="33" applyNumberFormat="0" applyFill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178" fontId="17" fillId="10" borderId="30" applyNumberForma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0" fontId="3" fillId="4" borderId="31" applyNumberFormat="0" applyFont="0" applyAlignment="0" applyProtection="0"/>
    <xf numFmtId="4" fontId="98" fillId="92" borderId="32" applyNumberFormat="0" applyProtection="0">
      <alignment vertical="center"/>
    </xf>
    <xf numFmtId="178" fontId="17" fillId="10" borderId="30" applyNumberForma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16" fillId="86" borderId="32" applyNumberFormat="0" applyAlignment="0" applyProtection="0"/>
    <xf numFmtId="0" fontId="139" fillId="4" borderId="31" applyNumberFormat="0" applyFont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0" fontId="208" fillId="10" borderId="32" applyNumberFormat="0" applyAlignment="0" applyProtection="0"/>
    <xf numFmtId="178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64" fillId="0" borderId="50"/>
    <xf numFmtId="0" fontId="82" fillId="0" borderId="44" applyNumberFormat="0" applyFill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64" fillId="0" borderId="50"/>
    <xf numFmtId="0" fontId="82" fillId="0" borderId="44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5" fillId="86" borderId="30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4" fillId="0" borderId="28" applyNumberFormat="0"/>
    <xf numFmtId="0" fontId="4" fillId="0" borderId="28" applyNumberFormat="0"/>
    <xf numFmtId="0" fontId="76" fillId="11" borderId="30" applyNumberFormat="0" applyAlignment="0" applyProtection="0"/>
    <xf numFmtId="0" fontId="24" fillId="0" borderId="52" applyNumberFormat="0" applyFill="0" applyAlignment="0" applyProtection="0"/>
    <xf numFmtId="0" fontId="61" fillId="0" borderId="37">
      <alignment horizontal="left" vertical="center"/>
    </xf>
    <xf numFmtId="0" fontId="80" fillId="86" borderId="32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82" fillId="0" borderId="44" applyNumberFormat="0" applyFill="0" applyAlignment="0" applyProtection="0"/>
    <xf numFmtId="0" fontId="4" fillId="4" borderId="31" applyNumberFormat="0" applyFont="0" applyAlignment="0" applyProtection="0"/>
    <xf numFmtId="10" fontId="59" fillId="93" borderId="28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86" borderId="30" applyNumberFormat="0" applyAlignment="0" applyProtection="0"/>
    <xf numFmtId="0" fontId="61" fillId="0" borderId="16">
      <alignment horizontal="left" vertical="center"/>
    </xf>
    <xf numFmtId="0" fontId="61" fillId="0" borderId="37">
      <alignment horizontal="left" vertical="center"/>
    </xf>
    <xf numFmtId="0" fontId="76" fillId="11" borderId="30" applyNumberFormat="0" applyAlignment="0" applyProtection="0"/>
    <xf numFmtId="0" fontId="76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82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10" fontId="59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1" fillId="0" borderId="28">
      <alignment horizontal="center"/>
    </xf>
    <xf numFmtId="0" fontId="93" fillId="0" borderId="28"/>
    <xf numFmtId="0" fontId="76" fillId="11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Font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61" fillId="0" borderId="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59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1" fillId="0" borderId="28">
      <alignment horizont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176" fillId="115" borderId="28"/>
    <xf numFmtId="0" fontId="4" fillId="0" borderId="28" applyNumberFormat="0" applyFont="0"/>
    <xf numFmtId="10" fontId="59" fillId="93" borderId="28" applyNumberFormat="0" applyBorder="0" applyAlignment="0" applyProtection="0"/>
    <xf numFmtId="10" fontId="59" fillId="106" borderId="28" applyNumberFormat="0" applyBorder="0" applyAlignment="0" applyProtection="0"/>
    <xf numFmtId="0" fontId="61" fillId="0" borderId="16">
      <alignment horizontal="left" vertical="center"/>
    </xf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0" fontId="24" fillId="0" borderId="52" applyNumberFormat="0" applyFill="0" applyAlignment="0" applyProtection="0"/>
    <xf numFmtId="178" fontId="59" fillId="116" borderId="28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16">
      <alignment horizontal="left" vertical="center"/>
    </xf>
    <xf numFmtId="0" fontId="2" fillId="0" borderId="0"/>
    <xf numFmtId="0" fontId="2" fillId="0" borderId="0"/>
    <xf numFmtId="0" fontId="2" fillId="0" borderId="0"/>
    <xf numFmtId="0" fontId="82" fillId="0" borderId="4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17" fillId="86" borderId="30" applyNumberFormat="0" applyAlignment="0" applyProtection="0"/>
    <xf numFmtId="178" fontId="16" fillId="10" borderId="32" applyNumberForma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16" fillId="86" borderId="32" applyNumberFormat="0" applyAlignment="0" applyProtection="0"/>
    <xf numFmtId="178" fontId="3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59" fillId="106" borderId="54" applyNumberFormat="0" applyBorder="0" applyAlignment="0" applyProtection="0"/>
    <xf numFmtId="4" fontId="98" fillId="93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4" fontId="98" fillId="97" borderId="32" applyNumberFormat="0" applyProtection="0">
      <alignment horizontal="right" vertical="center"/>
    </xf>
    <xf numFmtId="0" fontId="3" fillId="94" borderId="31" applyNumberForma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4" fontId="98" fillId="93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2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139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" fontId="98" fillId="93" borderId="32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4" fontId="98" fillId="97" borderId="32" applyNumberFormat="0" applyProtection="0">
      <alignment horizontal="right" vertical="center"/>
    </xf>
    <xf numFmtId="0" fontId="2" fillId="0" borderId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4" fontId="54" fillId="97" borderId="32" applyNumberFormat="0" applyProtection="0">
      <alignment horizontal="left" vertical="center" indent="1"/>
    </xf>
    <xf numFmtId="178" fontId="16" fillId="10" borderId="32" applyNumberFormat="0" applyAlignment="0" applyProtection="0"/>
    <xf numFmtId="0" fontId="24" fillId="0" borderId="52" applyNumberFormat="0" applyFill="0" applyAlignment="0" applyProtection="0"/>
    <xf numFmtId="0" fontId="80" fillId="86" borderId="32" applyNumberFormat="0" applyAlignment="0" applyProtection="0"/>
    <xf numFmtId="0" fontId="3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0" fontId="206" fillId="3" borderId="30" applyNumberFormat="0" applyAlignment="0" applyProtection="0"/>
    <xf numFmtId="0" fontId="24" fillId="0" borderId="33" applyNumberFormat="0" applyFill="0" applyAlignment="0" applyProtection="0"/>
    <xf numFmtId="0" fontId="206" fillId="3" borderId="30" applyNumberFormat="0" applyAlignment="0" applyProtection="0"/>
    <xf numFmtId="178" fontId="16" fillId="10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11" borderId="30" applyNumberForma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209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208" fillId="10" borderId="32" applyNumberFormat="0" applyAlignment="0" applyProtection="0"/>
    <xf numFmtId="0" fontId="61" fillId="0" borderId="16">
      <alignment horizontal="left" vertical="center"/>
    </xf>
    <xf numFmtId="0" fontId="16" fillId="86" borderId="32" applyNumberForma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178" fontId="17" fillId="10" borderId="30" applyNumberFormat="0" applyAlignment="0" applyProtection="0"/>
    <xf numFmtId="9" fontId="2" fillId="0" borderId="0" applyFont="0" applyFill="0" applyBorder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22" fillId="61" borderId="30" applyNumberFormat="0" applyAlignment="0" applyProtection="0"/>
    <xf numFmtId="0" fontId="16" fillId="10" borderId="32" applyNumberForma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" fontId="98" fillId="92" borderId="32" applyNumberFormat="0" applyProtection="0">
      <alignment vertical="center"/>
    </xf>
    <xf numFmtId="0" fontId="82" fillId="0" borderId="44" applyNumberFormat="0" applyFill="0" applyAlignment="0" applyProtection="0"/>
    <xf numFmtId="0" fontId="3" fillId="94" borderId="31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2" fillId="3" borderId="30" applyNumberFormat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1" fillId="4" borderId="31" applyNumberFormat="0" applyFont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7" fillId="86" borderId="30" applyNumberFormat="0" applyAlignment="0" applyProtection="0"/>
    <xf numFmtId="43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78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43" fontId="58" fillId="0" borderId="0" applyFont="0" applyFill="0" applyBorder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80" fillId="86" borderId="32" applyNumberForma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7" fillId="10" borderId="30" applyNumberFormat="0" applyAlignment="0" applyProtection="0"/>
    <xf numFmtId="0" fontId="5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210" fillId="10" borderId="30" applyNumberFormat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61" fillId="0" borderId="16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16">
      <alignment horizontal="left" vertical="center"/>
    </xf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10" borderId="30" applyNumberFormat="0" applyAlignment="0" applyProtection="0"/>
    <xf numFmtId="0" fontId="61" fillId="0" borderId="37">
      <alignment horizontal="left" vertical="center"/>
    </xf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76" fillId="11" borderId="30" applyNumberFormat="0" applyAlignment="0" applyProtection="0"/>
    <xf numFmtId="0" fontId="16" fillId="86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178" fontId="16" fillId="10" borderId="32" applyNumberFormat="0" applyAlignment="0" applyProtection="0"/>
    <xf numFmtId="0" fontId="22" fillId="3" borderId="30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206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58" fillId="0" borderId="0" applyFont="0" applyFill="0" applyBorder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4" borderId="31" applyNumberFormat="0" applyFont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30" applyNumberFormat="0" applyAlignment="0" applyProtection="0"/>
    <xf numFmtId="178" fontId="3" fillId="4" borderId="31" applyNumberFormat="0" applyFont="0" applyAlignment="0" applyProtection="0"/>
    <xf numFmtId="0" fontId="2" fillId="0" borderId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0" fontId="24" fillId="0" borderId="52" applyNumberFormat="0" applyFill="0" applyAlignment="0" applyProtection="0"/>
    <xf numFmtId="0" fontId="206" fillId="3" borderId="3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11" fillId="4" borderId="31" applyNumberFormat="0" applyFont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178" fontId="17" fillId="10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2" fillId="0" borderId="0"/>
    <xf numFmtId="0" fontId="4" fillId="4" borderId="3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90" borderId="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11" borderId="3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4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1" fillId="0" borderId="46" applyNumberFormat="0" applyFill="0" applyBorder="0" applyAlignment="0">
      <alignment wrapText="1"/>
      <protection locked="0"/>
    </xf>
    <xf numFmtId="0" fontId="51" fillId="0" borderId="46" applyNumberFormat="0" applyFill="0" applyBorder="0" applyAlignment="0">
      <alignment wrapText="1"/>
      <protection locked="0"/>
    </xf>
    <xf numFmtId="0" fontId="60" fillId="0" borderId="46" applyNumberFormat="0" applyFill="0" applyBorder="0" applyAlignment="0">
      <alignment wrapText="1"/>
      <protection locked="0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10" fillId="10" borderId="30" applyNumberFormat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6" fillId="0" borderId="26" applyNumberFormat="0" applyFill="0" applyAlignment="0">
      <protection locked="0"/>
    </xf>
    <xf numFmtId="0" fontId="3" fillId="0" borderId="0"/>
    <xf numFmtId="0" fontId="56" fillId="0" borderId="26" applyNumberFormat="0" applyFill="0" applyAlignment="0">
      <protection locked="0"/>
    </xf>
    <xf numFmtId="0" fontId="51" fillId="0" borderId="2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51" fillId="0" borderId="2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3" fillId="0" borderId="0"/>
    <xf numFmtId="0" fontId="51" fillId="0" borderId="26" applyNumberFormat="0" applyFill="0" applyBorder="0" applyAlignment="0">
      <alignment wrapText="1"/>
      <protection locked="0"/>
    </xf>
    <xf numFmtId="0" fontId="51" fillId="0" borderId="26" applyNumberFormat="0" applyFill="0" applyBorder="0" applyAlignment="0">
      <alignment wrapText="1"/>
      <protection locked="0"/>
    </xf>
    <xf numFmtId="0" fontId="51" fillId="0" borderId="26" applyNumberFormat="0" applyFill="0" applyBorder="0" applyAlignment="0">
      <alignment wrapText="1"/>
      <protection locked="0"/>
    </xf>
    <xf numFmtId="0" fontId="60" fillId="0" borderId="26" applyNumberFormat="0" applyFill="0" applyBorder="0" applyAlignment="0">
      <alignment wrapText="1"/>
      <protection locked="0"/>
    </xf>
    <xf numFmtId="0" fontId="34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25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90" borderId="30" applyNumberFormat="0" applyAlignment="0" applyProtection="0"/>
    <xf numFmtId="178" fontId="24" fillId="0" borderId="33" applyNumberFormat="0" applyFill="0" applyAlignment="0" applyProtection="0"/>
    <xf numFmtId="0" fontId="22" fillId="61" borderId="30" applyNumberFormat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210" fillId="10" borderId="30" applyNumberFormat="0" applyAlignment="0" applyProtection="0"/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43" fontId="11" fillId="0" borderId="0" applyFont="0" applyFill="0" applyBorder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0" fontId="17" fillId="10" borderId="30" applyNumberForma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76" fillId="11" borderId="30" applyNumberFormat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6" fillId="11" borderId="30" applyNumberFormat="0" applyAlignment="0" applyProtection="0"/>
    <xf numFmtId="43" fontId="34" fillId="0" borderId="0" applyFont="0" applyFill="0" applyBorder="0" applyAlignment="0" applyProtection="0"/>
    <xf numFmtId="0" fontId="4" fillId="0" borderId="54" applyNumberFormat="0" applyFont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43" fontId="212" fillId="0" borderId="0" applyFont="0" applyFill="0" applyBorder="0" applyAlignment="0" applyProtection="0"/>
    <xf numFmtId="178" fontId="22" fillId="3" borderId="30" applyNumberFormat="0" applyAlignment="0" applyProtection="0"/>
    <xf numFmtId="0" fontId="208" fillId="10" borderId="32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65" fillId="86" borderId="30" applyNumberForma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4" fontId="98" fillId="98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80" fillId="86" borderId="32" applyNumberFormat="0" applyAlignment="0" applyProtection="0"/>
    <xf numFmtId="0" fontId="22" fillId="61" borderId="30" applyNumberFormat="0" applyAlignment="0" applyProtection="0"/>
    <xf numFmtId="0" fontId="17" fillId="90" borderId="30" applyNumberFormat="0" applyAlignment="0" applyProtection="0"/>
    <xf numFmtId="43" fontId="148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43" fontId="145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210" fillId="10" borderId="30" applyNumberFormat="0" applyAlignment="0" applyProtection="0"/>
    <xf numFmtId="178" fontId="22" fillId="3" borderId="30" applyNumberFormat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80" fillId="86" borderId="32" applyNumberForma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178" fontId="16" fillId="10" borderId="32" applyNumberFormat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3" fontId="2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6" fillId="3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6" fillId="3" borderId="30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8" fillId="10" borderId="32" applyNumberFormat="0" applyAlignment="0" applyProtection="0"/>
    <xf numFmtId="178" fontId="17" fillId="10" borderId="30" applyNumberFormat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10" fontId="59" fillId="93" borderId="54" applyNumberFormat="0" applyBorder="0" applyAlignment="0" applyProtection="0"/>
    <xf numFmtId="0" fontId="17" fillId="90" borderId="30" applyNumberFormat="0" applyAlignment="0" applyProtection="0"/>
    <xf numFmtId="0" fontId="61" fillId="0" borderId="16">
      <alignment horizontal="left" vertical="center"/>
    </xf>
    <xf numFmtId="178" fontId="22" fillId="3" borderId="30" applyNumberFormat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22" fillId="11" borderId="30" applyNumberFormat="0" applyAlignment="0" applyProtection="0"/>
    <xf numFmtId="43" fontId="11" fillId="0" borderId="0" applyFont="0" applyFill="0" applyBorder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4" fontId="98" fillId="92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9" fillId="93" borderId="28" applyNumberFormat="0" applyBorder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5" fillId="86" borderId="30" applyNumberFormat="0" applyAlignment="0" applyProtection="0"/>
    <xf numFmtId="0" fontId="16" fillId="86" borderId="32" applyNumberFormat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65" fillId="86" borderId="30" applyNumberFormat="0" applyAlignment="0" applyProtection="0"/>
    <xf numFmtId="0" fontId="61" fillId="0" borderId="16">
      <alignment horizontal="left" vertical="center"/>
    </xf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82" fillId="0" borderId="44" applyNumberFormat="0" applyFill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65" fillId="86" borderId="30" applyNumberForma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139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17" fillId="10" borderId="30" applyNumberForma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4" fillId="0" borderId="54" applyNumberFormat="0" applyFont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vertical="center"/>
    </xf>
    <xf numFmtId="0" fontId="161" fillId="0" borderId="54">
      <alignment horizontal="center"/>
    </xf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43" fontId="58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59" fillId="106" borderId="54" applyNumberFormat="0" applyBorder="0" applyAlignment="0" applyProtection="0"/>
    <xf numFmtId="0" fontId="11" fillId="4" borderId="31" applyNumberFormat="0" applyFont="0" applyAlignment="0" applyProtection="0"/>
    <xf numFmtId="6" fontId="118" fillId="0" borderId="29"/>
    <xf numFmtId="43" fontId="11" fillId="0" borderId="0" applyFont="0" applyFill="0" applyBorder="0" applyAlignment="0" applyProtection="0"/>
    <xf numFmtId="0" fontId="17" fillId="86" borderId="30" applyNumberFormat="0" applyAlignment="0" applyProtection="0"/>
    <xf numFmtId="0" fontId="209" fillId="0" borderId="33" applyNumberFormat="0" applyFill="0" applyAlignment="0" applyProtection="0"/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178" fontId="22" fillId="3" borderId="30" applyNumberFormat="0" applyAlignment="0" applyProtection="0"/>
    <xf numFmtId="43" fontId="50" fillId="0" borderId="0" applyFont="0" applyFill="0" applyBorder="0" applyAlignment="0" applyProtection="0"/>
    <xf numFmtId="0" fontId="61" fillId="0" borderId="16">
      <alignment horizontal="left" vertical="center"/>
    </xf>
    <xf numFmtId="0" fontId="17" fillId="10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43" fontId="58" fillId="0" borderId="0" applyFont="0" applyFill="0" applyBorder="0" applyAlignment="0" applyProtection="0"/>
    <xf numFmtId="0" fontId="65" fillId="86" borderId="30" applyNumberFormat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0" fontId="139" fillId="4" borderId="31" applyNumberFormat="0" applyFont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43" fontId="89" fillId="0" borderId="0" applyFont="0" applyFill="0" applyBorder="0" applyAlignment="0" applyProtection="0"/>
    <xf numFmtId="0" fontId="3" fillId="94" borderId="31" applyNumberFormat="0" applyAlignment="0" applyProtection="0"/>
    <xf numFmtId="43" fontId="11" fillId="0" borderId="0" applyFont="0" applyFill="0" applyBorder="0" applyAlignment="0" applyProtection="0"/>
    <xf numFmtId="10" fontId="59" fillId="93" borderId="54" applyNumberFormat="0" applyBorder="0" applyAlignment="0" applyProtection="0"/>
    <xf numFmtId="0" fontId="24" fillId="0" borderId="33" applyNumberFormat="0" applyFill="0" applyAlignment="0" applyProtection="0"/>
    <xf numFmtId="178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0" fontId="210" fillId="10" borderId="30" applyNumberFormat="0" applyAlignment="0" applyProtection="0"/>
    <xf numFmtId="0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43" fontId="212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3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178" fontId="11" fillId="4" borderId="31" applyNumberFormat="0" applyFont="0" applyAlignment="0" applyProtection="0"/>
    <xf numFmtId="6" fontId="118" fillId="0" borderId="29"/>
    <xf numFmtId="0" fontId="22" fillId="11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3" fontId="58" fillId="0" borderId="0" applyFont="0" applyFill="0" applyBorder="0" applyAlignment="0" applyProtection="0"/>
    <xf numFmtId="4" fontId="54" fillId="97" borderId="32" applyNumberFormat="0" applyProtection="0">
      <alignment horizontal="left" vertical="center" indent="1"/>
    </xf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208" fillId="10" borderId="32" applyNumberFormat="0" applyAlignment="0" applyProtection="0"/>
    <xf numFmtId="0" fontId="2" fillId="0" borderId="0"/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90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22" fillId="11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0" fontId="17" fillId="86" borderId="30" applyNumberFormat="0" applyAlignment="0" applyProtection="0"/>
    <xf numFmtId="43" fontId="212" fillId="0" borderId="0" applyFont="0" applyFill="0" applyBorder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208" fillId="10" borderId="32" applyNumberFormat="0" applyAlignment="0" applyProtection="0"/>
    <xf numFmtId="10" fontId="59" fillId="93" borderId="54" applyNumberFormat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09" fillId="0" borderId="33" applyNumberFormat="0" applyFill="0" applyAlignment="0" applyProtection="0"/>
    <xf numFmtId="41" fontId="4" fillId="0" borderId="0" applyFont="0" applyFill="0" applyBorder="0" applyAlignment="0" applyProtection="0"/>
    <xf numFmtId="178" fontId="11" fillId="4" borderId="31" applyNumberFormat="0" applyFont="0" applyAlignment="0" applyProtection="0"/>
    <xf numFmtId="43" fontId="11" fillId="0" borderId="0" applyFont="0" applyFill="0" applyBorder="0" applyAlignment="0" applyProtection="0"/>
    <xf numFmtId="0" fontId="17" fillId="86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0" borderId="54" applyNumberFormat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33" applyNumberFormat="0" applyFill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43" fontId="2" fillId="0" borderId="0" applyFont="0" applyFill="0" applyBorder="0" applyAlignment="0" applyProtection="0"/>
    <xf numFmtId="178" fontId="22" fillId="3" borderId="30" applyNumberForma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43" fontId="50" fillId="0" borderId="0" applyFont="0" applyFill="0" applyBorder="0" applyAlignment="0" applyProtection="0"/>
    <xf numFmtId="0" fontId="4" fillId="4" borderId="31" applyNumberFormat="0" applyFont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178" fontId="16" fillId="10" borderId="32" applyNumberFormat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80" fillId="86" borderId="32" applyNumberFormat="0" applyAlignment="0" applyProtection="0"/>
    <xf numFmtId="0" fontId="22" fillId="61" borderId="30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" fillId="4" borderId="31" applyNumberFormat="0" applyFont="0" applyAlignment="0" applyProtection="0"/>
    <xf numFmtId="43" fontId="11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43" fontId="113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0" fontId="24" fillId="0" borderId="33" applyNumberFormat="0" applyFill="0" applyAlignment="0" applyProtection="0"/>
    <xf numFmtId="178" fontId="24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209" fillId="0" borderId="33" applyNumberFormat="0" applyFill="0" applyAlignment="0" applyProtection="0"/>
    <xf numFmtId="43" fontId="3" fillId="0" borderId="0" applyFont="0" applyFill="0" applyBorder="0" applyAlignment="0" applyProtection="0"/>
    <xf numFmtId="0" fontId="189" fillId="0" borderId="16">
      <alignment horizontal="left" vertical="center"/>
    </xf>
    <xf numFmtId="0" fontId="17" fillId="86" borderId="30" applyNumberFormat="0" applyAlignment="0" applyProtection="0"/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206" fillId="3" borderId="30" applyNumberFormat="0" applyAlignment="0" applyProtection="0"/>
    <xf numFmtId="43" fontId="34" fillId="0" borderId="0" applyFont="0" applyFill="0" applyBorder="0" applyAlignment="0" applyProtection="0"/>
    <xf numFmtId="4" fontId="54" fillId="97" borderId="32" applyNumberFormat="0" applyProtection="0">
      <alignment horizontal="left" vertical="center" indent="1"/>
    </xf>
    <xf numFmtId="0" fontId="2" fillId="0" borderId="0"/>
    <xf numFmtId="0" fontId="4" fillId="4" borderId="31" applyNumberFormat="0" applyFont="0" applyAlignment="0" applyProtection="0"/>
    <xf numFmtId="43" fontId="34" fillId="0" borderId="0" applyFont="0" applyFill="0" applyBorder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34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22" fillId="3" borderId="30" applyNumberFormat="0" applyAlignment="0" applyProtection="0"/>
    <xf numFmtId="0" fontId="65" fillId="86" borderId="30" applyNumberFormat="0" applyAlignment="0" applyProtection="0"/>
    <xf numFmtId="178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43" fontId="2" fillId="0" borderId="0" applyFont="0" applyFill="0" applyBorder="0" applyAlignment="0" applyProtection="0"/>
    <xf numFmtId="0" fontId="3" fillId="94" borderId="31" applyNumberFormat="0" applyAlignment="0" applyProtection="0"/>
    <xf numFmtId="0" fontId="210" fillId="10" borderId="30" applyNumberFormat="0" applyAlignment="0" applyProtection="0"/>
    <xf numFmtId="4" fontId="98" fillId="93" borderId="32" applyNumberFormat="0" applyProtection="0">
      <alignment horizontal="left" vertical="center" indent="1"/>
    </xf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89" fillId="0" borderId="16">
      <alignment horizontal="left" vertical="center"/>
    </xf>
    <xf numFmtId="0" fontId="11" fillId="4" borderId="31" applyNumberFormat="0" applyFont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178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208" fillId="10" borderId="32" applyNumberFormat="0" applyAlignment="0" applyProtection="0"/>
    <xf numFmtId="0" fontId="17" fillId="86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4" borderId="31" applyNumberFormat="0" applyFont="0" applyAlignment="0" applyProtection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43" fontId="34" fillId="0" borderId="0" applyFont="0" applyFill="0" applyBorder="0" applyAlignment="0" applyProtection="0"/>
    <xf numFmtId="0" fontId="61" fillId="0" borderId="16">
      <alignment horizontal="left" vertical="center"/>
    </xf>
    <xf numFmtId="0" fontId="22" fillId="11" borderId="30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22" fillId="3" borderId="30" applyNumberFormat="0" applyAlignment="0" applyProtection="0"/>
    <xf numFmtId="0" fontId="161" fillId="0" borderId="54">
      <alignment horizontal="center"/>
    </xf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0" fontId="22" fillId="11" borderId="30" applyNumberFormat="0" applyAlignment="0" applyProtection="0"/>
    <xf numFmtId="0" fontId="4" fillId="0" borderId="54" applyNumberFormat="0" applyFont="0"/>
    <xf numFmtId="0" fontId="22" fillId="61" borderId="30" applyNumberFormat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2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78" fontId="22" fillId="3" borderId="30" applyNumberFormat="0" applyAlignment="0" applyProtection="0"/>
    <xf numFmtId="0" fontId="209" fillId="0" borderId="33" applyNumberFormat="0" applyFill="0" applyAlignment="0" applyProtection="0"/>
    <xf numFmtId="0" fontId="16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43" fontId="5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0" fontId="59" fillId="106" borderId="54" applyNumberFormat="0" applyBorder="0" applyAlignment="0" applyProtection="0"/>
    <xf numFmtId="43" fontId="89" fillId="0" borderId="0" applyFont="0" applyFill="0" applyBorder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" fillId="0" borderId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43" fontId="50" fillId="0" borderId="0" applyFont="0" applyFill="0" applyBorder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61" fillId="0" borderId="37">
      <alignment horizontal="left" vertical="center"/>
    </xf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178" fontId="22" fillId="3" borderId="30" applyNumberForma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39" fillId="4" borderId="31" applyNumberFormat="0" applyFon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8" fillId="10" borderId="32" applyNumberFormat="0" applyAlignment="0" applyProtection="0"/>
    <xf numFmtId="0" fontId="3" fillId="4" borderId="31" applyNumberFormat="0" applyFont="0" applyAlignment="0" applyProtection="0"/>
    <xf numFmtId="43" fontId="50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0" fontId="3" fillId="94" borderId="31" applyNumberFormat="0" applyAlignment="0" applyProtection="0"/>
    <xf numFmtId="0" fontId="65" fillId="86" borderId="30" applyNumberFormat="0" applyAlignment="0" applyProtection="0"/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4" fontId="107" fillId="97" borderId="32" applyNumberFormat="0" applyProtection="0">
      <alignment horizontal="right" vertical="center"/>
    </xf>
    <xf numFmtId="0" fontId="17" fillId="90" borderId="30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0" fontId="139" fillId="4" borderId="31" applyNumberFormat="0" applyFont="0" applyAlignment="0" applyProtection="0"/>
    <xf numFmtId="43" fontId="4" fillId="0" borderId="0" applyFont="0" applyFill="0" applyBorder="0" applyAlignment="0" applyProtection="0"/>
    <xf numFmtId="178" fontId="24" fillId="0" borderId="33" applyNumberFormat="0" applyFill="0" applyAlignment="0" applyProtection="0"/>
    <xf numFmtId="0" fontId="16" fillId="90" borderId="32" applyNumberFormat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16" fillId="10" borderId="32" applyNumberFormat="0" applyAlignment="0" applyProtection="0"/>
    <xf numFmtId="43" fontId="98" fillId="0" borderId="0" applyFont="0" applyFill="0" applyBorder="0" applyAlignment="0" applyProtection="0">
      <alignment vertical="top"/>
    </xf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7" fillId="90" borderId="30" applyNumberFormat="0" applyAlignment="0" applyProtection="0"/>
    <xf numFmtId="10" fontId="59" fillId="106" borderId="28" applyNumberFormat="0" applyBorder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76" fillId="11" borderId="30" applyNumberFormat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43" fontId="50" fillId="0" borderId="0" applyFont="0" applyFill="0" applyBorder="0" applyAlignment="0" applyProtection="0"/>
    <xf numFmtId="0" fontId="17" fillId="10" borderId="30" applyNumberFormat="0" applyAlignment="0" applyProtection="0"/>
    <xf numFmtId="43" fontId="87" fillId="0" borderId="0" applyFont="0" applyFill="0" applyBorder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39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178" fontId="22" fillId="3" borderId="30" applyNumberFormat="0" applyAlignment="0" applyProtection="0"/>
    <xf numFmtId="0" fontId="209" fillId="0" borderId="33" applyNumberFormat="0" applyFill="0" applyAlignment="0" applyProtection="0"/>
    <xf numFmtId="0" fontId="17" fillId="10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4" fillId="99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3" fontId="58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52" applyNumberFormat="0" applyFill="0" applyAlignment="0" applyProtection="0"/>
    <xf numFmtId="0" fontId="80" fillId="86" borderId="32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58" fillId="0" borderId="0" applyFont="0" applyFill="0" applyBorder="0" applyAlignment="0" applyProtection="0"/>
    <xf numFmtId="0" fontId="5" fillId="4" borderId="31" applyNumberFormat="0" applyFon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17" fillId="90" borderId="30" applyNumberFormat="0" applyAlignment="0" applyProtection="0"/>
    <xf numFmtId="43" fontId="2" fillId="0" borderId="0" applyFont="0" applyFill="0" applyBorder="0" applyAlignment="0" applyProtection="0"/>
    <xf numFmtId="0" fontId="4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178" fontId="24" fillId="0" borderId="33" applyNumberFormat="0" applyFill="0" applyAlignment="0" applyProtection="0"/>
    <xf numFmtId="0" fontId="206" fillId="3" borderId="30" applyNumberFormat="0" applyAlignment="0" applyProtection="0"/>
    <xf numFmtId="43" fontId="34" fillId="0" borderId="0" applyFont="0" applyFill="0" applyBorder="0" applyAlignment="0" applyProtection="0"/>
    <xf numFmtId="178" fontId="22" fillId="3" borderId="30" applyNumberForma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43" fontId="89" fillId="0" borderId="0" applyFont="0" applyFill="0" applyBorder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" fontId="107" fillId="97" borderId="32" applyNumberFormat="0" applyProtection="0">
      <alignment horizontal="right" vertical="center"/>
    </xf>
    <xf numFmtId="43" fontId="34" fillId="0" borderId="0" applyFont="0" applyFill="0" applyBorder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10" fillId="10" borderId="30" applyNumberFormat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93" fillId="0" borderId="28"/>
    <xf numFmtId="0" fontId="4" fillId="55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3" fillId="94" borderId="31" applyNumberFormat="0" applyAlignment="0" applyProtection="0"/>
    <xf numFmtId="0" fontId="161" fillId="0" borderId="28">
      <alignment horizontal="center"/>
    </xf>
    <xf numFmtId="0" fontId="161" fillId="0" borderId="28">
      <alignment horizontal="center"/>
    </xf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10" fontId="59" fillId="93" borderId="28" applyNumberFormat="0" applyBorder="0" applyAlignment="0" applyProtection="0"/>
    <xf numFmtId="43" fontId="4" fillId="0" borderId="0" applyFont="0" applyFill="0" applyBorder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82" fillId="0" borderId="44" applyNumberFormat="0" applyFill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4" fillId="0" borderId="54" applyNumberFormat="0"/>
    <xf numFmtId="0" fontId="76" fillId="11" borderId="30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61" fillId="0" borderId="37">
      <alignment horizontal="left" vertical="center"/>
    </xf>
    <xf numFmtId="0" fontId="16" fillId="90" borderId="32" applyNumberFormat="0" applyAlignment="0" applyProtection="0"/>
    <xf numFmtId="0" fontId="2" fillId="0" borderId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22" fillId="11" borderId="30" applyNumberFormat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76" fillId="11" borderId="30" applyNumberFormat="0" applyAlignment="0" applyProtection="0"/>
    <xf numFmtId="43" fontId="3" fillId="0" borderId="0" applyFont="0" applyFill="0" applyBorder="0" applyAlignment="0" applyProtection="0"/>
    <xf numFmtId="0" fontId="64" fillId="0" borderId="50"/>
    <xf numFmtId="43" fontId="34" fillId="0" borderId="0" applyFont="0" applyFill="0" applyBorder="0" applyAlignment="0" applyProtection="0"/>
    <xf numFmtId="178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5" fillId="86" borderId="30" applyNumberFormat="0" applyAlignment="0" applyProtection="0"/>
    <xf numFmtId="0" fontId="56" fillId="0" borderId="46" applyNumberFormat="0" applyFill="0" applyAlignment="0">
      <protection locked="0"/>
    </xf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0" fontId="4" fillId="0" borderId="28" applyNumberFormat="0" applyFont="0"/>
    <xf numFmtId="0" fontId="4" fillId="0" borderId="28" applyNumberFormat="0" applyFont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208" fillId="1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0" fontId="4" fillId="0" borderId="28" applyNumberFormat="0"/>
    <xf numFmtId="0" fontId="4" fillId="0" borderId="28" applyNumberFormat="0"/>
    <xf numFmtId="43" fontId="3" fillId="0" borderId="0" applyFont="0" applyFill="0" applyBorder="0" applyAlignment="0" applyProtection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3" fontId="4" fillId="0" borderId="28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176" fillId="115" borderId="28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82" fillId="0" borderId="44" applyNumberFormat="0" applyFill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10" fillId="10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" fontId="54" fillId="97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24" fillId="0" borderId="33" applyNumberFormat="0" applyFill="0" applyAlignment="0" applyProtection="0"/>
    <xf numFmtId="43" fontId="50" fillId="0" borderId="0" applyFont="0" applyFill="0" applyBorder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6" fillId="10" borderId="32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30" applyNumberFormat="0" applyAlignment="0" applyProtection="0"/>
    <xf numFmtId="43" fontId="90" fillId="0" borderId="0" applyFont="0" applyFill="0" applyBorder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43" fontId="4" fillId="0" borderId="0" applyFont="0" applyFill="0" applyBorder="0" applyAlignment="0" applyProtection="0"/>
    <xf numFmtId="0" fontId="16" fillId="90" borderId="32" applyNumberFormat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41" fontId="4" fillId="0" borderId="0" applyFont="0" applyFill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2" fillId="0" borderId="0"/>
    <xf numFmtId="0" fontId="24" fillId="0" borderId="33" applyNumberFormat="0" applyFill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07" fillId="97" borderId="32" applyNumberFormat="0" applyProtection="0">
      <alignment horizontal="right" vertical="center"/>
    </xf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4" fontId="98" fillId="97" borderId="32" applyNumberFormat="0" applyProtection="0">
      <alignment horizontal="right" vertical="center"/>
    </xf>
    <xf numFmtId="178" fontId="24" fillId="0" borderId="33" applyNumberFormat="0" applyFill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39" fillId="4" borderId="31" applyNumberFormat="0" applyFon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33" applyNumberFormat="0" applyFill="0" applyAlignment="0" applyProtection="0"/>
    <xf numFmtId="4" fontId="98" fillId="93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43" fontId="3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3" fontId="11" fillId="0" borderId="0" applyFont="0" applyFill="0" applyBorder="0" applyAlignment="0" applyProtection="0"/>
    <xf numFmtId="0" fontId="16" fillId="86" borderId="32" applyNumberForma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43" fontId="3" fillId="0" borderId="0" applyFont="0" applyFill="0" applyBorder="0" applyAlignment="0" applyProtection="0"/>
    <xf numFmtId="0" fontId="3" fillId="4" borderId="31" applyNumberFormat="0" applyFont="0" applyAlignment="0" applyProtection="0"/>
    <xf numFmtId="0" fontId="82" fillId="0" borderId="44" applyNumberFormat="0" applyFill="0" applyAlignment="0" applyProtection="0"/>
    <xf numFmtId="43" fontId="11" fillId="0" borderId="0" applyFont="0" applyFill="0" applyBorder="0" applyAlignment="0" applyProtection="0"/>
    <xf numFmtId="0" fontId="4" fillId="4" borderId="31" applyNumberFormat="0" applyFont="0" applyAlignment="0" applyProtection="0"/>
    <xf numFmtId="0" fontId="209" fillId="0" borderId="33" applyNumberFormat="0" applyFill="0" applyAlignment="0" applyProtection="0"/>
    <xf numFmtId="178" fontId="17" fillId="10" borderId="30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10" fontId="59" fillId="93" borderId="54" applyNumberFormat="0" applyBorder="0" applyAlignment="0" applyProtection="0"/>
    <xf numFmtId="0" fontId="22" fillId="11" borderId="30" applyNumberFormat="0" applyAlignment="0" applyProtection="0"/>
    <xf numFmtId="43" fontId="34" fillId="0" borderId="0" applyFont="0" applyFill="0" applyBorder="0" applyAlignment="0" applyProtection="0"/>
    <xf numFmtId="0" fontId="16" fillId="90" borderId="32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0" fontId="206" fillId="3" borderId="30" applyNumberForma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0" fontId="2" fillId="0" borderId="0"/>
    <xf numFmtId="43" fontId="3" fillId="0" borderId="0" applyFont="0" applyFill="0" applyBorder="0" applyAlignment="0" applyProtection="0"/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61" fillId="0" borderId="16">
      <alignment horizontal="left" vertical="center"/>
    </xf>
    <xf numFmtId="0" fontId="208" fillId="10" borderId="32" applyNumberFormat="0" applyAlignment="0" applyProtection="0"/>
    <xf numFmtId="0" fontId="161" fillId="0" borderId="54">
      <alignment horizontal="center"/>
    </xf>
    <xf numFmtId="0" fontId="82" fillId="0" borderId="44" applyNumberFormat="0" applyFill="0" applyAlignment="0" applyProtection="0"/>
    <xf numFmtId="43" fontId="50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7" fillId="10" borderId="30" applyNumberFormat="0" applyAlignment="0" applyProtection="0"/>
    <xf numFmtId="43" fontId="59" fillId="0" borderId="0" applyFont="0" applyFill="0" applyBorder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50" fillId="0" borderId="0" applyFont="0" applyFill="0" applyBorder="0" applyAlignment="0" applyProtection="0"/>
    <xf numFmtId="0" fontId="3" fillId="4" borderId="31" applyNumberFormat="0" applyFont="0" applyAlignment="0" applyProtection="0"/>
    <xf numFmtId="43" fontId="34" fillId="0" borderId="0" applyFont="0" applyFill="0" applyBorder="0" applyAlignment="0" applyProtection="0"/>
    <xf numFmtId="0" fontId="208" fillId="10" borderId="32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59" fillId="116" borderId="28">
      <alignment horizontal="center" vertical="center"/>
    </xf>
    <xf numFmtId="0" fontId="3" fillId="4" borderId="31" applyNumberFormat="0" applyFont="0" applyAlignment="0" applyProtection="0"/>
    <xf numFmtId="43" fontId="3" fillId="0" borderId="0" applyFont="0" applyFill="0" applyBorder="0" applyAlignment="0" applyProtection="0"/>
    <xf numFmtId="178" fontId="22" fillId="3" borderId="30" applyNumberFormat="0" applyAlignment="0" applyProtection="0"/>
    <xf numFmtId="0" fontId="4" fillId="4" borderId="31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76" fillId="11" borderId="30" applyNumberFormat="0" applyAlignment="0" applyProtection="0"/>
    <xf numFmtId="43" fontId="4" fillId="0" borderId="0" applyFont="0" applyFill="0" applyBorder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0" fontId="189" fillId="0" borderId="16">
      <alignment horizontal="left" vertical="center"/>
    </xf>
    <xf numFmtId="4" fontId="54" fillId="97" borderId="32" applyNumberFormat="0" applyProtection="0">
      <alignment horizontal="left" vertical="center" indent="1"/>
    </xf>
    <xf numFmtId="43" fontId="145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43" fontId="143" fillId="0" borderId="0" applyFont="0" applyFill="0" applyBorder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22" fillId="11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0" fontId="176" fillId="115" borderId="54"/>
    <xf numFmtId="43" fontId="156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78" fontId="3" fillId="4" borderId="31" applyNumberFormat="0" applyFont="0" applyAlignment="0" applyProtection="0"/>
    <xf numFmtId="43" fontId="59" fillId="0" borderId="0" applyFont="0" applyFill="0" applyBorder="0" applyAlignment="0" applyProtection="0"/>
    <xf numFmtId="0" fontId="3" fillId="94" borderId="31" applyNumberFormat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6" fillId="0" borderId="46" applyNumberFormat="0" applyFill="0" applyAlignment="0">
      <protection locked="0"/>
    </xf>
    <xf numFmtId="178" fontId="3" fillId="4" borderId="31" applyNumberFormat="0" applyFont="0" applyAlignment="0" applyProtection="0"/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90" borderId="32" applyNumberFormat="0" applyAlignment="0" applyProtection="0"/>
    <xf numFmtId="43" fontId="4" fillId="0" borderId="0" applyFont="0" applyFill="0" applyBorder="0" applyAlignment="0" applyProtection="0"/>
    <xf numFmtId="178" fontId="3" fillId="4" borderId="31" applyNumberFormat="0" applyFont="0" applyAlignment="0" applyProtection="0"/>
    <xf numFmtId="43" fontId="3" fillId="0" borderId="0" applyFont="0" applyFill="0" applyBorder="0" applyAlignment="0" applyProtection="0"/>
    <xf numFmtId="0" fontId="22" fillId="3" borderId="30" applyNumberFormat="0" applyAlignment="0" applyProtection="0"/>
    <xf numFmtId="43" fontId="3" fillId="0" borderId="0" applyFont="0" applyFill="0" applyBorder="0" applyAlignment="0" applyProtection="0"/>
    <xf numFmtId="0" fontId="2" fillId="0" borderId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0" fontId="82" fillId="0" borderId="44" applyNumberFormat="0" applyFill="0" applyAlignment="0" applyProtection="0"/>
    <xf numFmtId="0" fontId="17" fillId="10" borderId="30" applyNumberFormat="0" applyAlignment="0" applyProtection="0"/>
    <xf numFmtId="0" fontId="65" fillId="86" borderId="30" applyNumberFormat="0" applyAlignment="0" applyProtection="0"/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178" fontId="59" fillId="116" borderId="54">
      <alignment horizontal="center" vertical="center"/>
    </xf>
    <xf numFmtId="43" fontId="2" fillId="0" borderId="0" applyFont="0" applyFill="0" applyBorder="0" applyAlignment="0" applyProtection="0"/>
    <xf numFmtId="4" fontId="98" fillId="92" borderId="32" applyNumberFormat="0" applyProtection="0">
      <alignment vertical="center"/>
    </xf>
    <xf numFmtId="0" fontId="24" fillId="0" borderId="33" applyNumberFormat="0" applyFill="0" applyAlignment="0" applyProtection="0"/>
    <xf numFmtId="178" fontId="17" fillId="10" borderId="30" applyNumberFormat="0" applyAlignment="0" applyProtection="0"/>
    <xf numFmtId="43" fontId="4" fillId="0" borderId="0" applyFont="0" applyFill="0" applyBorder="0" applyAlignment="0" applyProtection="0"/>
    <xf numFmtId="0" fontId="16" fillId="10" borderId="32" applyNumberForma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178" fontId="16" fillId="10" borderId="32" applyNumberFormat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0" fontId="208" fillId="10" borderId="32" applyNumberFormat="0" applyAlignment="0" applyProtection="0"/>
    <xf numFmtId="0" fontId="208" fillId="10" borderId="32" applyNumberFormat="0" applyAlignment="0" applyProtection="0"/>
    <xf numFmtId="178" fontId="11" fillId="4" borderId="31" applyNumberFormat="0" applyFon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24" fillId="0" borderId="52" applyNumberFormat="0" applyFill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43" fontId="4" fillId="0" borderId="0" applyFont="0" applyFill="0" applyBorder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24" fillId="0" borderId="52" applyNumberFormat="0" applyFill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43" fontId="89" fillId="0" borderId="0" applyFont="0" applyFill="0" applyBorder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98" fillId="97" borderId="32" applyNumberFormat="0" applyProtection="0">
      <alignment horizontal="right" vertical="center"/>
    </xf>
    <xf numFmtId="0" fontId="17" fillId="90" borderId="30" applyNumberFormat="0" applyAlignment="0" applyProtection="0"/>
    <xf numFmtId="43" fontId="3" fillId="0" borderId="0" applyFont="0" applyFill="0" applyBorder="0" applyAlignment="0" applyProtection="0"/>
    <xf numFmtId="6" fontId="118" fillId="0" borderId="29"/>
    <xf numFmtId="43" fontId="4" fillId="0" borderId="0" applyFont="0" applyFill="0" applyBorder="0" applyAlignment="0" applyProtection="0"/>
    <xf numFmtId="4" fontId="105" fillId="96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99" borderId="32" applyNumberFormat="0" applyProtection="0">
      <alignment horizontal="left" vertical="center" indent="1"/>
    </xf>
    <xf numFmtId="0" fontId="16" fillId="86" borderId="32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76" fillId="11" borderId="30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3" borderId="30" applyNumberFormat="0" applyAlignment="0" applyProtection="0"/>
    <xf numFmtId="43" fontId="58" fillId="0" borderId="0" applyFont="0" applyFill="0" applyBorder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206" fillId="3" borderId="30" applyNumberFormat="0" applyAlignment="0" applyProtection="0"/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61" fillId="0" borderId="16">
      <alignment horizontal="left" vertical="center"/>
    </xf>
    <xf numFmtId="4" fontId="98" fillId="92" borderId="32" applyNumberFormat="0" applyProtection="0">
      <alignment vertical="center"/>
    </xf>
    <xf numFmtId="178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43" fontId="3" fillId="0" borderId="0" applyFont="0" applyFill="0" applyBorder="0" applyAlignment="0" applyProtection="0"/>
    <xf numFmtId="0" fontId="206" fillId="3" borderId="30" applyNumberFormat="0" applyAlignment="0" applyProtection="0"/>
    <xf numFmtId="43" fontId="4" fillId="0" borderId="0" applyFont="0" applyFill="0" applyBorder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43" fontId="50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0" fontId="210" fillId="10" borderId="30" applyNumberFormat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178" fontId="16" fillId="10" borderId="32" applyNumberFormat="0" applyAlignment="0" applyProtection="0"/>
    <xf numFmtId="43" fontId="3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0" fontId="76" fillId="11" borderId="30" applyNumberFormat="0" applyAlignment="0" applyProtection="0"/>
    <xf numFmtId="0" fontId="4" fillId="0" borderId="54" applyNumberFormat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43" fontId="1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52" applyNumberFormat="0" applyFill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43" fontId="11" fillId="0" borderId="0" applyFont="0" applyFill="0" applyBorder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43" fontId="3" fillId="0" borderId="0" applyFont="0" applyFill="0" applyBorder="0" applyAlignment="0" applyProtection="0"/>
    <xf numFmtId="178" fontId="17" fillId="10" borderId="30" applyNumberFormat="0" applyAlignment="0" applyProtection="0"/>
    <xf numFmtId="43" fontId="2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2" fillId="0" borderId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89" fillId="0" borderId="16">
      <alignment horizontal="left" vertical="center"/>
    </xf>
    <xf numFmtId="0" fontId="24" fillId="0" borderId="52" applyNumberFormat="0" applyFill="0" applyAlignment="0" applyProtection="0"/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0" fontId="16" fillId="90" borderId="32" applyNumberFormat="0" applyAlignment="0" applyProtection="0"/>
    <xf numFmtId="178" fontId="16" fillId="10" borderId="32" applyNumberFormat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" fillId="4" borderId="31" applyNumberFormat="0" applyFont="0" applyAlignment="0" applyProtection="0"/>
    <xf numFmtId="43" fontId="67" fillId="0" borderId="0" applyFont="0" applyFill="0" applyBorder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76" fillId="115" borderId="54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78" fontId="16" fillId="10" borderId="32" applyNumberFormat="0" applyAlignment="0" applyProtection="0"/>
    <xf numFmtId="4" fontId="54" fillId="97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93" fillId="0" borderId="54"/>
    <xf numFmtId="0" fontId="161" fillId="0" borderId="54">
      <alignment horizontal="center"/>
    </xf>
    <xf numFmtId="43" fontId="50" fillId="0" borderId="0" applyFont="0" applyFill="0" applyBorder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178" fontId="24" fillId="0" borderId="33" applyNumberFormat="0" applyFill="0" applyAlignment="0" applyProtection="0"/>
    <xf numFmtId="0" fontId="210" fillId="10" borderId="30" applyNumberFormat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3" fontId="4" fillId="0" borderId="54" applyNumberFormat="0" applyFont="0" applyFill="0" applyAlignment="0" applyProtection="0">
      <alignment vertical="center"/>
    </xf>
    <xf numFmtId="43" fontId="143" fillId="0" borderId="0" applyFont="0" applyFill="0" applyBorder="0" applyAlignment="0" applyProtection="0"/>
    <xf numFmtId="178" fontId="22" fillId="3" borderId="30" applyNumberFormat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8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24" fillId="0" borderId="52" applyNumberFormat="0" applyFill="0" applyAlignment="0" applyProtection="0"/>
    <xf numFmtId="43" fontId="4" fillId="0" borderId="0" applyFont="0" applyFill="0" applyBorder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3" fontId="4" fillId="0" borderId="0" applyFont="0" applyFill="0" applyBorder="0" applyAlignment="0" applyProtection="0"/>
    <xf numFmtId="0" fontId="93" fillId="0" borderId="54"/>
    <xf numFmtId="178" fontId="16" fillId="10" borderId="32" applyNumberFormat="0" applyAlignment="0" applyProtection="0"/>
    <xf numFmtId="0" fontId="24" fillId="0" borderId="52" applyNumberFormat="0" applyFill="0" applyAlignment="0" applyProtection="0"/>
    <xf numFmtId="43" fontId="89" fillId="0" borderId="0" applyFont="0" applyFill="0" applyBorder="0" applyAlignment="0" applyProtection="0"/>
    <xf numFmtId="0" fontId="4" fillId="98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11" fillId="4" borderId="31" applyNumberFormat="0" applyFont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55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7" fillId="10" borderId="30" applyNumberFormat="0" applyAlignment="0" applyProtection="0"/>
    <xf numFmtId="43" fontId="3" fillId="0" borderId="0" applyFont="0" applyFill="0" applyBorder="0" applyAlignment="0" applyProtection="0"/>
    <xf numFmtId="178" fontId="11" fillId="4" borderId="31" applyNumberFormat="0" applyFont="0" applyAlignment="0" applyProtection="0"/>
    <xf numFmtId="43" fontId="2" fillId="0" borderId="0" applyFont="0" applyFill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3" fontId="50" fillId="0" borderId="0" applyFont="0" applyFill="0" applyBorder="0" applyAlignment="0" applyProtection="0"/>
    <xf numFmtId="0" fontId="16" fillId="86" borderId="32" applyNumberFormat="0" applyAlignment="0" applyProtection="0"/>
    <xf numFmtId="4" fontId="98" fillId="92" borderId="32" applyNumberFormat="0" applyProtection="0">
      <alignment vertical="center"/>
    </xf>
    <xf numFmtId="43" fontId="11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4" fillId="0" borderId="33" applyNumberFormat="0" applyFill="0" applyAlignment="0" applyProtection="0"/>
    <xf numFmtId="178" fontId="16" fillId="10" borderId="32" applyNumberFormat="0" applyAlignment="0" applyProtection="0"/>
    <xf numFmtId="43" fontId="11" fillId="0" borderId="0" applyFont="0" applyFill="0" applyBorder="0" applyAlignment="0" applyProtection="0"/>
    <xf numFmtId="0" fontId="80" fillId="86" borderId="32" applyNumberForma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178" fontId="59" fillId="116" borderId="54">
      <alignment horizontal="center" vertical="center"/>
    </xf>
    <xf numFmtId="0" fontId="210" fillId="10" borderId="30" applyNumberFormat="0" applyAlignment="0" applyProtection="0"/>
    <xf numFmtId="0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178" fontId="22" fillId="3" borderId="30" applyNumberFormat="0" applyAlignment="0" applyProtection="0"/>
    <xf numFmtId="4" fontId="98" fillId="98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178" fontId="17" fillId="10" borderId="30" applyNumberFormat="0" applyAlignment="0" applyProtection="0"/>
    <xf numFmtId="0" fontId="22" fillId="11" borderId="30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16" fillId="86" borderId="32" applyNumberFormat="0" applyAlignment="0" applyProtection="0"/>
    <xf numFmtId="4" fontId="98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4" fontId="54" fillId="97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4" fontId="105" fillId="96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06" fillId="3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16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4" fontId="105" fillId="96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0" fontId="76" fillId="11" borderId="30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98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0" fontId="209" fillId="0" borderId="33" applyNumberFormat="0" applyFill="0" applyAlignment="0" applyProtection="0"/>
    <xf numFmtId="178" fontId="24" fillId="0" borderId="33" applyNumberFormat="0" applyFill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178" fontId="17" fillId="10" borderId="30" applyNumberForma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0" fontId="3" fillId="4" borderId="31" applyNumberFormat="0" applyFont="0" applyAlignment="0" applyProtection="0"/>
    <xf numFmtId="4" fontId="98" fillId="92" borderId="32" applyNumberFormat="0" applyProtection="0">
      <alignment vertical="center"/>
    </xf>
    <xf numFmtId="178" fontId="17" fillId="10" borderId="30" applyNumberForma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16" fillId="86" borderId="32" applyNumberFormat="0" applyAlignment="0" applyProtection="0"/>
    <xf numFmtId="0" fontId="139" fillId="4" borderId="31" applyNumberFormat="0" applyFont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0" fontId="208" fillId="10" borderId="32" applyNumberFormat="0" applyAlignment="0" applyProtection="0"/>
    <xf numFmtId="178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64" fillId="0" borderId="50"/>
    <xf numFmtId="0" fontId="82" fillId="0" borderId="44" applyNumberFormat="0" applyFill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64" fillId="0" borderId="50"/>
    <xf numFmtId="0" fontId="82" fillId="0" borderId="44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5" fillId="86" borderId="30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4" fillId="0" borderId="28" applyNumberFormat="0"/>
    <xf numFmtId="0" fontId="4" fillId="0" borderId="28" applyNumberFormat="0"/>
    <xf numFmtId="0" fontId="76" fillId="11" borderId="30" applyNumberFormat="0" applyAlignment="0" applyProtection="0"/>
    <xf numFmtId="43" fontId="34" fillId="0" borderId="0" applyFont="0" applyFill="0" applyBorder="0" applyAlignment="0" applyProtection="0"/>
    <xf numFmtId="0" fontId="61" fillId="0" borderId="37">
      <alignment horizontal="left" vertical="center"/>
    </xf>
    <xf numFmtId="0" fontId="80" fillId="86" borderId="32" applyNumberFormat="0" applyAlignment="0" applyProtection="0"/>
    <xf numFmtId="3" fontId="4" fillId="0" borderId="28" applyNumberFormat="0" applyFont="0" applyFill="0" applyAlignment="0" applyProtection="0">
      <alignment vertical="center"/>
    </xf>
    <xf numFmtId="0" fontId="82" fillId="0" borderId="44" applyNumberFormat="0" applyFill="0" applyAlignment="0" applyProtection="0"/>
    <xf numFmtId="10" fontId="59" fillId="93" borderId="28" applyNumberFormat="0" applyBorder="0" applyAlignment="0" applyProtection="0"/>
    <xf numFmtId="0" fontId="65" fillId="86" borderId="30" applyNumberFormat="0" applyAlignment="0" applyProtection="0"/>
    <xf numFmtId="0" fontId="61" fillId="0" borderId="16">
      <alignment horizontal="left" vertical="center"/>
    </xf>
    <xf numFmtId="0" fontId="61" fillId="0" borderId="37">
      <alignment horizontal="left" vertical="center"/>
    </xf>
    <xf numFmtId="0" fontId="76" fillId="11" borderId="30" applyNumberFormat="0" applyAlignment="0" applyProtection="0"/>
    <xf numFmtId="0" fontId="76" fillId="1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82" fillId="0" borderId="44" applyNumberFormat="0" applyFill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10" fontId="59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1" fillId="0" borderId="28">
      <alignment horizontal="center"/>
    </xf>
    <xf numFmtId="0" fontId="93" fillId="0" borderId="28"/>
    <xf numFmtId="0" fontId="76" fillId="11" borderId="30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28" applyNumberFormat="0" applyFont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61" fillId="0" borderId="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59" fillId="93" borderId="28" applyNumberFormat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161" fillId="0" borderId="28">
      <alignment horizont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" fillId="0" borderId="28" applyNumberFormat="0" applyFont="0" applyFill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176" fillId="115" borderId="28"/>
    <xf numFmtId="0" fontId="4" fillId="0" borderId="28" applyNumberFormat="0" applyFont="0"/>
    <xf numFmtId="10" fontId="59" fillId="93" borderId="28" applyNumberFormat="0" applyBorder="0" applyAlignment="0" applyProtection="0"/>
    <xf numFmtId="10" fontId="59" fillId="106" borderId="28" applyNumberFormat="0" applyBorder="0" applyAlignment="0" applyProtection="0"/>
    <xf numFmtId="0" fontId="61" fillId="0" borderId="16">
      <alignment horizontal="left" vertical="center"/>
    </xf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0" fontId="24" fillId="0" borderId="52" applyNumberFormat="0" applyFill="0" applyAlignment="0" applyProtection="0"/>
    <xf numFmtId="178" fontId="59" fillId="116" borderId="28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9" fillId="0" borderId="16">
      <alignment horizontal="left" vertical="center"/>
    </xf>
    <xf numFmtId="0" fontId="2" fillId="0" borderId="0"/>
    <xf numFmtId="0" fontId="2" fillId="0" borderId="0"/>
    <xf numFmtId="0" fontId="2" fillId="0" borderId="0"/>
    <xf numFmtId="0" fontId="82" fillId="0" borderId="44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8" fillId="0" borderId="0">
      <alignment vertical="top"/>
    </xf>
    <xf numFmtId="0" fontId="2" fillId="0" borderId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4" borderId="23" applyNumberFormat="0" applyFont="0" applyAlignment="0" applyProtection="0"/>
    <xf numFmtId="0" fontId="2" fillId="54" borderId="23" applyNumberFormat="0" applyFon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0" fontId="51" fillId="0" borderId="46" applyNumberFormat="0" applyFill="0" applyBorder="0" applyAlignment="0">
      <alignment wrapText="1"/>
      <protection locked="0"/>
    </xf>
    <xf numFmtId="0" fontId="60" fillId="0" borderId="46" applyNumberFormat="0" applyFill="0" applyBorder="0" applyAlignment="0">
      <alignment wrapText="1"/>
      <protection locked="0"/>
    </xf>
    <xf numFmtId="0" fontId="3" fillId="4" borderId="31" applyNumberFormat="0" applyFont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46" applyNumberFormat="0" applyFill="0" applyAlignment="0">
      <protection locked="0"/>
    </xf>
    <xf numFmtId="0" fontId="56" fillId="0" borderId="46" applyNumberFormat="0" applyFill="0" applyAlignment="0">
      <protection locked="0"/>
    </xf>
    <xf numFmtId="0" fontId="51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51" fillId="0" borderId="46" applyNumberFormat="0" applyFill="0" applyBorder="0" applyAlignment="0">
      <alignment wrapText="1"/>
      <protection locked="0"/>
    </xf>
    <xf numFmtId="0" fontId="51" fillId="0" borderId="46" applyNumberFormat="0" applyFill="0" applyBorder="0" applyAlignment="0">
      <alignment wrapText="1"/>
      <protection locked="0"/>
    </xf>
    <xf numFmtId="0" fontId="51" fillId="0" borderId="46" applyNumberFormat="0" applyFill="0" applyBorder="0" applyAlignment="0">
      <alignment wrapText="1"/>
      <protection locked="0"/>
    </xf>
    <xf numFmtId="0" fontId="60" fillId="0" borderId="46" applyNumberFormat="0" applyFill="0" applyBorder="0" applyAlignment="0">
      <alignment wrapText="1"/>
      <protection locked="0"/>
    </xf>
    <xf numFmtId="0" fontId="17" fillId="10" borderId="30" applyNumberFormat="0" applyAlignment="0" applyProtection="0"/>
    <xf numFmtId="178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6" fillId="86" borderId="32" applyNumberFormat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178" fontId="16" fillId="10" borderId="32" applyNumberFormat="0" applyAlignment="0" applyProtection="0"/>
    <xf numFmtId="0" fontId="61" fillId="0" borderId="16">
      <alignment horizontal="left" vertical="center"/>
    </xf>
    <xf numFmtId="178" fontId="11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22" fillId="3" borderId="30" applyNumberFormat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206" fillId="3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8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0" fontId="59" fillId="106" borderId="54" applyNumberFormat="0" applyBorder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17" fillId="10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10" fontId="59" fillId="93" borderId="54" applyNumberFormat="0" applyBorder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6" fillId="90" borderId="32" applyNumberFormat="0" applyAlignment="0" applyProtection="0"/>
    <xf numFmtId="0" fontId="17" fillId="90" borderId="30" applyNumberFormat="0" applyAlignment="0" applyProtection="0"/>
    <xf numFmtId="0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4" fontId="107" fillId="97" borderId="32" applyNumberFormat="0" applyProtection="0">
      <alignment horizontal="right" vertical="center"/>
    </xf>
    <xf numFmtId="0" fontId="16" fillId="86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209" fillId="0" borderId="33" applyNumberFormat="0" applyFill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76" fillId="11" borderId="30" applyNumberFormat="0" applyAlignment="0" applyProtection="0"/>
    <xf numFmtId="0" fontId="4" fillId="99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61" fillId="0" borderId="16">
      <alignment horizontal="left" vertical="center"/>
    </xf>
    <xf numFmtId="0" fontId="82" fillId="0" borderId="44" applyNumberFormat="0" applyFill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178" fontId="17" fillId="10" borderId="30" applyNumberFormat="0" applyAlignment="0" applyProtection="0"/>
    <xf numFmtId="178" fontId="24" fillId="0" borderId="33" applyNumberFormat="0" applyFill="0" applyAlignment="0" applyProtection="0"/>
    <xf numFmtId="0" fontId="17" fillId="86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22" fillId="3" borderId="30" applyNumberFormat="0" applyAlignment="0" applyProtection="0"/>
    <xf numFmtId="178" fontId="16" fillId="10" borderId="32" applyNumberFormat="0" applyAlignment="0" applyProtection="0"/>
    <xf numFmtId="0" fontId="209" fillId="0" borderId="33" applyNumberFormat="0" applyFill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6" fillId="90" borderId="32" applyNumberForma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22" fillId="3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16" fillId="86" borderId="32" applyNumberForma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4" fontId="98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22" fillId="11" borderId="30" applyNumberFormat="0" applyAlignment="0" applyProtection="0"/>
    <xf numFmtId="0" fontId="208" fillId="10" borderId="32" applyNumberFormat="0" applyAlignment="0" applyProtection="0"/>
    <xf numFmtId="0" fontId="24" fillId="0" borderId="52" applyNumberFormat="0" applyFill="0" applyAlignment="0" applyProtection="0"/>
    <xf numFmtId="0" fontId="17" fillId="90" borderId="30" applyNumberFormat="0" applyAlignment="0" applyProtection="0"/>
    <xf numFmtId="0" fontId="82" fillId="0" borderId="44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206" fillId="3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39" fillId="4" borderId="31" applyNumberFormat="0" applyFont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vertical="center"/>
    </xf>
    <xf numFmtId="178" fontId="11" fillId="4" borderId="31" applyNumberFormat="0" applyFont="0" applyAlignment="0" applyProtection="0"/>
    <xf numFmtId="0" fontId="76" fillId="11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0" fontId="61" fillId="0" borderId="16">
      <alignment horizontal="left" vertical="center"/>
    </xf>
    <xf numFmtId="178" fontId="3" fillId="4" borderId="31" applyNumberFormat="0" applyFont="0" applyAlignment="0" applyProtection="0"/>
    <xf numFmtId="0" fontId="16" fillId="10" borderId="32" applyNumberFormat="0" applyAlignment="0" applyProtection="0"/>
    <xf numFmtId="0" fontId="82" fillId="0" borderId="44" applyNumberFormat="0" applyFill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0" fontId="209" fillId="0" borderId="33" applyNumberFormat="0" applyFill="0" applyAlignment="0" applyProtection="0"/>
    <xf numFmtId="178" fontId="11" fillId="4" borderId="31" applyNumberFormat="0" applyFont="0" applyAlignment="0" applyProtection="0"/>
    <xf numFmtId="0" fontId="17" fillId="90" borderId="30" applyNumberFormat="0" applyAlignment="0" applyProtection="0"/>
    <xf numFmtId="0" fontId="24" fillId="0" borderId="33" applyNumberFormat="0" applyFill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0" fontId="82" fillId="0" borderId="44" applyNumberFormat="0" applyFill="0" applyAlignment="0" applyProtection="0"/>
    <xf numFmtId="0" fontId="16" fillId="86" borderId="32" applyNumberFormat="0" applyAlignment="0" applyProtection="0"/>
    <xf numFmtId="178" fontId="24" fillId="0" borderId="33" applyNumberFormat="0" applyFill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4" fontId="98" fillId="97" borderId="32" applyNumberFormat="0" applyProtection="0">
      <alignment horizontal="right" vertical="center"/>
    </xf>
    <xf numFmtId="178" fontId="16" fillId="10" borderId="32" applyNumberFormat="0" applyAlignment="0" applyProtection="0"/>
    <xf numFmtId="0" fontId="16" fillId="86" borderId="32" applyNumberFormat="0" applyAlignment="0" applyProtection="0"/>
    <xf numFmtId="0" fontId="208" fillId="10" borderId="32" applyNumberFormat="0" applyAlignment="0" applyProtection="0"/>
    <xf numFmtId="0" fontId="16" fillId="10" borderId="32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161" fillId="0" borderId="54">
      <alignment horizontal="center"/>
    </xf>
    <xf numFmtId="0" fontId="24" fillId="0" borderId="33" applyNumberFormat="0" applyFill="0" applyAlignment="0" applyProtection="0"/>
    <xf numFmtId="0" fontId="5" fillId="4" borderId="31" applyNumberFormat="0" applyFont="0" applyAlignment="0" applyProtection="0"/>
    <xf numFmtId="178" fontId="3" fillId="4" borderId="31" applyNumberFormat="0" applyFont="0" applyAlignment="0" applyProtection="0"/>
    <xf numFmtId="0" fontId="93" fillId="0" borderId="54"/>
    <xf numFmtId="4" fontId="98" fillId="92" borderId="32" applyNumberFormat="0" applyProtection="0">
      <alignment vertical="center"/>
    </xf>
    <xf numFmtId="178" fontId="17" fillId="10" borderId="30" applyNumberFormat="0" applyAlignment="0" applyProtection="0"/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209" fillId="0" borderId="33" applyNumberFormat="0" applyFill="0" applyAlignment="0" applyProtection="0"/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17" fillId="90" borderId="30" applyNumberFormat="0" applyAlignment="0" applyProtection="0"/>
    <xf numFmtId="0" fontId="206" fillId="3" borderId="30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78" fontId="24" fillId="0" borderId="33" applyNumberFormat="0" applyFill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178" fontId="17" fillId="10" borderId="30" applyNumberForma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22" fillId="61" borderId="30" applyNumberForma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22" fillId="11" borderId="30" applyNumberFormat="0" applyAlignment="0" applyProtection="0"/>
    <xf numFmtId="0" fontId="139" fillId="4" borderId="31" applyNumberFormat="0" applyFont="0" applyAlignment="0" applyProtection="0"/>
    <xf numFmtId="4" fontId="98" fillId="92" borderId="32" applyNumberFormat="0" applyProtection="0">
      <alignment vertical="center"/>
    </xf>
    <xf numFmtId="178" fontId="17" fillId="10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3" fillId="94" borderId="31" applyNumberFormat="0" applyAlignment="0" applyProtection="0"/>
    <xf numFmtId="0" fontId="4" fillId="5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5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" fillId="94" borderId="31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206" fillId="3" borderId="30" applyNumberFormat="0" applyAlignment="0" applyProtection="0"/>
    <xf numFmtId="178" fontId="16" fillId="10" borderId="32" applyNumberFormat="0" applyAlignment="0" applyProtection="0"/>
    <xf numFmtId="0" fontId="4" fillId="0" borderId="54" applyNumberFormat="0" applyFont="0"/>
    <xf numFmtId="178" fontId="11" fillId="4" borderId="31" applyNumberFormat="0" applyFont="0" applyAlignment="0" applyProtection="0"/>
    <xf numFmtId="0" fontId="17" fillId="10" borderId="30" applyNumberForma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178" fontId="3" fillId="4" borderId="31" applyNumberFormat="0" applyFont="0" applyAlignment="0" applyProtection="0"/>
    <xf numFmtId="10" fontId="59" fillId="93" borderId="54" applyNumberFormat="0" applyBorder="0" applyAlignment="0" applyProtection="0"/>
    <xf numFmtId="0" fontId="24" fillId="0" borderId="52" applyNumberFormat="0" applyFill="0" applyAlignment="0" applyProtection="0"/>
    <xf numFmtId="0" fontId="65" fillId="86" borderId="30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65" fillId="86" borderId="30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94" borderId="31" applyNumberForma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06" fillId="3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06" fillId="3" borderId="30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178" fontId="11" fillId="4" borderId="31" applyNumberFormat="0" applyFont="0" applyAlignment="0" applyProtection="0"/>
    <xf numFmtId="178" fontId="22" fillId="3" borderId="30" applyNumberFormat="0" applyAlignment="0" applyProtection="0"/>
    <xf numFmtId="4" fontId="107" fillId="97" borderId="32" applyNumberFormat="0" applyProtection="0">
      <alignment horizontal="right" vertical="center"/>
    </xf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0" fontId="22" fillId="11" borderId="30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4" fillId="55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39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4" fillId="0" borderId="54" applyNumberFormat="0" applyFont="0"/>
    <xf numFmtId="0" fontId="24" fillId="0" borderId="52" applyNumberFormat="0" applyFill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61" fillId="0" borderId="54">
      <alignment horizontal="center"/>
    </xf>
    <xf numFmtId="0" fontId="61" fillId="0" borderId="16">
      <alignment horizontal="left" vertical="center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61" fillId="0" borderId="16">
      <alignment horizontal="left" vertical="center"/>
    </xf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59" fillId="106" borderId="54" applyNumberFormat="0" applyBorder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82" fillId="0" borderId="44" applyNumberFormat="0" applyFill="0" applyAlignment="0" applyProtection="0"/>
    <xf numFmtId="0" fontId="17" fillId="86" borderId="30" applyNumberFormat="0" applyAlignment="0" applyProtection="0"/>
    <xf numFmtId="0" fontId="65" fillId="86" borderId="30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61" fillId="0" borderId="37">
      <alignment horizontal="left" vertical="center"/>
    </xf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39" fillId="4" borderId="31" applyNumberFormat="0" applyFont="0" applyAlignment="0" applyProtection="0"/>
    <xf numFmtId="0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209" fillId="0" borderId="33" applyNumberFormat="0" applyFill="0" applyAlignment="0" applyProtection="0"/>
    <xf numFmtId="0" fontId="3" fillId="94" borderId="31" applyNumberFormat="0" applyAlignment="0" applyProtection="0"/>
    <xf numFmtId="0" fontId="209" fillId="0" borderId="33" applyNumberFormat="0" applyFill="0" applyAlignment="0" applyProtection="0"/>
    <xf numFmtId="10" fontId="59" fillId="93" borderId="54" applyNumberFormat="0" applyBorder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10" borderId="30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0" fontId="161" fillId="0" borderId="54">
      <alignment horizont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178" fontId="24" fillId="0" borderId="33" applyNumberFormat="0" applyFill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0" fontId="4" fillId="0" borderId="54" applyNumberFormat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206" fillId="3" borderId="30" applyNumberForma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59" fillId="116" borderId="54">
      <alignment horizontal="center" vertical="center"/>
    </xf>
    <xf numFmtId="0" fontId="22" fillId="3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4" fillId="4" borderId="31" applyNumberFormat="0" applyFon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4" fillId="0" borderId="54" applyNumberFormat="0"/>
    <xf numFmtId="0" fontId="4" fillId="95" borderId="32" applyNumberFormat="0" applyProtection="0">
      <alignment horizontal="left" vertical="center" indent="1"/>
    </xf>
    <xf numFmtId="178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178" fontId="22" fillId="3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208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1" fillId="0" borderId="54">
      <alignment horizontal="center"/>
    </xf>
    <xf numFmtId="178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0" borderId="54" applyNumberFormat="0" applyFont="0"/>
    <xf numFmtId="0" fontId="4" fillId="95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0" fontId="59" fillId="106" borderId="54" applyNumberFormat="0" applyBorder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0" fontId="3" fillId="94" borderId="31" applyNumberFormat="0" applyAlignment="0" applyProtection="0"/>
    <xf numFmtId="0" fontId="61" fillId="0" borderId="37">
      <alignment horizontal="left" vertical="center"/>
    </xf>
    <xf numFmtId="0" fontId="17" fillId="86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" fontId="98" fillId="92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39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78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65" fillId="86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65" fillId="86" borderId="30" applyNumberFormat="0" applyAlignment="0" applyProtection="0"/>
    <xf numFmtId="178" fontId="17" fillId="10" borderId="30" applyNumberFormat="0" applyAlignment="0" applyProtection="0"/>
    <xf numFmtId="0" fontId="4" fillId="0" borderId="54" applyNumberFormat="0" applyFont="0"/>
    <xf numFmtId="0" fontId="22" fillId="11" borderId="30" applyNumberFormat="0" applyAlignment="0" applyProtection="0"/>
    <xf numFmtId="0" fontId="16" fillId="10" borderId="32" applyNumberFormat="0" applyAlignment="0" applyProtection="0"/>
    <xf numFmtId="0" fontId="139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4" fillId="0" borderId="54" applyNumberFormat="0" applyFont="0"/>
    <xf numFmtId="0" fontId="210" fillId="10" borderId="30" applyNumberFormat="0" applyAlignment="0" applyProtection="0"/>
    <xf numFmtId="0" fontId="3" fillId="94" borderId="31" applyNumberForma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39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65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178" fontId="16" fillId="10" borderId="32" applyNumberFormat="0" applyAlignment="0" applyProtection="0"/>
    <xf numFmtId="0" fontId="4" fillId="0" borderId="54" applyNumberFormat="0"/>
    <xf numFmtId="0" fontId="24" fillId="0" borderId="33" applyNumberFormat="0" applyFill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6" fillId="115" borderId="54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9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5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76" fillId="11" borderId="30" applyNumberForma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17" fillId="10" borderId="30" applyNumberForma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4" fillId="0" borderId="54" applyNumberFormat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61" fillId="0" borderId="37">
      <alignment horizontal="left" vertical="center"/>
    </xf>
    <xf numFmtId="0" fontId="76" fillId="11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16" fillId="10" borderId="32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0" fontId="16" fillId="86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206" fillId="3" borderId="30" applyNumberFormat="0" applyAlignment="0" applyProtection="0"/>
    <xf numFmtId="178" fontId="16" fillId="10" borderId="32" applyNumberFormat="0" applyAlignment="0" applyProtection="0"/>
    <xf numFmtId="10" fontId="59" fillId="93" borderId="54" applyNumberFormat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1" fillId="0" borderId="54">
      <alignment horizontal="center"/>
    </xf>
    <xf numFmtId="178" fontId="16" fillId="10" borderId="32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3" fillId="4" borderId="31" applyNumberFormat="0" applyFont="0" applyAlignment="0" applyProtection="0"/>
    <xf numFmtId="0" fontId="93" fillId="0" borderId="54"/>
    <xf numFmtId="0" fontId="16" fillId="86" borderId="32" applyNumberForma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0" fontId="208" fillId="10" borderId="32" applyNumberFormat="0" applyAlignment="0" applyProtection="0"/>
    <xf numFmtId="0" fontId="34" fillId="0" borderId="0">
      <protection locked="0"/>
    </xf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0" fontId="208" fillId="10" borderId="32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4" fontId="105" fillId="96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6" fillId="9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39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4" fillId="0" borderId="52" applyNumberFormat="0" applyFill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80" fillId="86" borderId="32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61" fillId="0" borderId="37">
      <alignment horizontal="left" vertical="center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178" fontId="16" fillId="10" borderId="32" applyNumberFormat="0" applyAlignment="0" applyProtection="0"/>
    <xf numFmtId="0" fontId="5" fillId="4" borderId="31" applyNumberFormat="0" applyFont="0" applyAlignment="0" applyProtection="0"/>
    <xf numFmtId="0" fontId="16" fillId="10" borderId="32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61" fillId="0" borderId="37">
      <alignment horizontal="left" vertical="center"/>
    </xf>
    <xf numFmtId="0" fontId="22" fillId="3" borderId="30" applyNumberFormat="0" applyAlignment="0" applyProtection="0"/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1" fillId="0" borderId="54">
      <alignment horizontal="center"/>
    </xf>
    <xf numFmtId="178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76" fillId="11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6" fillId="115" borderId="54"/>
    <xf numFmtId="4" fontId="98" fillId="92" borderId="32" applyNumberFormat="0" applyProtection="0">
      <alignment vertical="center"/>
    </xf>
    <xf numFmtId="0" fontId="82" fillId="0" borderId="44" applyNumberFormat="0" applyFill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0" fontId="4" fillId="4" borderId="31" applyNumberFormat="0" applyFont="0" applyAlignment="0" applyProtection="0"/>
    <xf numFmtId="0" fontId="22" fillId="3" borderId="30" applyNumberForma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178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78" fontId="17" fillId="10" borderId="30" applyNumberFormat="0" applyAlignment="0" applyProtection="0"/>
    <xf numFmtId="178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178" fontId="59" fillId="116" borderId="54">
      <alignment horizontal="center" vertical="center"/>
    </xf>
    <xf numFmtId="0" fontId="4" fillId="0" borderId="54" applyNumberFormat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80" fillId="86" borderId="32" applyNumberFormat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22" fillId="3" borderId="30" applyNumberFormat="0" applyAlignment="0" applyProtection="0"/>
    <xf numFmtId="178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6" fillId="10" borderId="32" applyNumberFormat="0" applyAlignment="0" applyProtection="0"/>
    <xf numFmtId="0" fontId="4" fillId="99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4" fontId="98" fillId="98" borderId="32" applyNumberFormat="0" applyProtection="0">
      <alignment horizontal="left" vertical="center" indent="1"/>
    </xf>
    <xf numFmtId="0" fontId="22" fillId="11" borderId="30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17" fillId="10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161" fillId="0" borderId="54">
      <alignment horizontal="center"/>
    </xf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89" fillId="0" borderId="16">
      <alignment horizontal="left" vertical="center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90" borderId="32" applyNumberFormat="0" applyAlignment="0" applyProtection="0"/>
    <xf numFmtId="0" fontId="3" fillId="94" borderId="31" applyNumberFormat="0" applyAlignment="0" applyProtection="0"/>
    <xf numFmtId="0" fontId="206" fillId="3" borderId="30" applyNumberForma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33" applyNumberFormat="0" applyFill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208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4" fillId="0" borderId="54" applyNumberFormat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208" fillId="10" borderId="32" applyNumberFormat="0" applyAlignment="0" applyProtection="0"/>
    <xf numFmtId="0" fontId="3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6" fillId="115" borderId="54"/>
    <xf numFmtId="0" fontId="4" fillId="99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93" fillId="0" borderId="54"/>
    <xf numFmtId="0" fontId="161" fillId="0" borderId="54">
      <alignment horizontal="center"/>
    </xf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4" fontId="98" fillId="92" borderId="32" applyNumberFormat="0" applyProtection="0">
      <alignment vertical="center"/>
    </xf>
    <xf numFmtId="178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6" fillId="10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93" fillId="0" borderId="54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10" fontId="59" fillId="93" borderId="54" applyNumberFormat="0" applyBorder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4" fillId="99" borderId="32" applyNumberFormat="0" applyProtection="0">
      <alignment horizontal="left" vertical="center" indent="1"/>
    </xf>
    <xf numFmtId="0" fontId="80" fillId="86" borderId="32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22" fillId="11" borderId="30" applyNumberForma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59" fillId="116" borderId="54">
      <alignment horizontal="center" vertical="center"/>
    </xf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76" fillId="115" borderId="54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0" fontId="208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139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43" fontId="34" fillId="0" borderId="0" applyFont="0" applyFill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16" fillId="90" borderId="32" applyNumberFormat="0" applyAlignment="0" applyProtection="0"/>
    <xf numFmtId="178" fontId="24" fillId="0" borderId="33" applyNumberFormat="0" applyFill="0" applyAlignment="0" applyProtection="0"/>
    <xf numFmtId="0" fontId="189" fillId="0" borderId="16">
      <alignment horizontal="left" vertical="center"/>
    </xf>
    <xf numFmtId="0" fontId="4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7" fillId="10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61" fillId="0" borderId="37">
      <alignment horizontal="left" vertical="center"/>
    </xf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0" fontId="59" fillId="106" borderId="54" applyNumberFormat="0" applyBorder="0" applyAlignment="0" applyProtection="0"/>
    <xf numFmtId="0" fontId="3" fillId="94" borderId="31" applyNumberFormat="0" applyAlignment="0" applyProtection="0"/>
    <xf numFmtId="0" fontId="16" fillId="90" borderId="32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0" fontId="139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61" fillId="0" borderId="37">
      <alignment horizontal="left" vertical="center"/>
    </xf>
    <xf numFmtId="0" fontId="17" fillId="86" borderId="30" applyNumberFormat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4" fontId="98" fillId="92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vertical="center"/>
    </xf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0" fontId="61" fillId="0" borderId="37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22" fillId="11" borderId="30" applyNumberFormat="0" applyAlignment="0" applyProtection="0"/>
    <xf numFmtId="0" fontId="61" fillId="0" borderId="37">
      <alignment horizontal="left"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16" fillId="10" borderId="32" applyNumberFormat="0" applyAlignment="0" applyProtection="0"/>
    <xf numFmtId="178" fontId="16" fillId="10" borderId="32" applyNumberFormat="0" applyAlignment="0" applyProtection="0"/>
    <xf numFmtId="0" fontId="208" fillId="10" borderId="32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7" fillId="90" borderId="30" applyNumberFormat="0" applyAlignment="0" applyProtection="0"/>
    <xf numFmtId="4" fontId="98" fillId="92" borderId="32" applyNumberFormat="0" applyProtection="0">
      <alignment vertical="center"/>
    </xf>
    <xf numFmtId="0" fontId="3" fillId="4" borderId="31" applyNumberFormat="0" applyFont="0" applyAlignment="0" applyProtection="0"/>
    <xf numFmtId="4" fontId="98" fillId="92" borderId="32" applyNumberForma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80" fillId="86" borderId="32" applyNumberForma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0" fontId="4" fillId="5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22" fillId="3" borderId="30" applyNumberForma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0" fontId="24" fillId="0" borderId="33" applyNumberFormat="0" applyFill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16" fillId="86" borderId="32" applyNumberForma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06" fillId="3" borderId="30" applyNumberFormat="0" applyAlignment="0" applyProtection="0"/>
    <xf numFmtId="0" fontId="3" fillId="94" borderId="31" applyNumberFormat="0" applyAlignment="0" applyProtection="0"/>
    <xf numFmtId="0" fontId="24" fillId="0" borderId="33" applyNumberFormat="0" applyFill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82" fillId="0" borderId="44" applyNumberFormat="0" applyFill="0" applyAlignment="0" applyProtection="0"/>
    <xf numFmtId="4" fontId="105" fillId="96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3" fillId="94" borderId="31" applyNumberFormat="0" applyAlignment="0" applyProtection="0"/>
    <xf numFmtId="0" fontId="76" fillId="11" borderId="30" applyNumberFormat="0" applyAlignment="0" applyProtection="0"/>
    <xf numFmtId="0" fontId="16" fillId="86" borderId="32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178" fontId="3" fillId="4" borderId="31" applyNumberFormat="0" applyFont="0" applyAlignment="0" applyProtection="0"/>
    <xf numFmtId="43" fontId="34" fillId="0" borderId="0" applyFont="0" applyFill="0" applyBorder="0" applyAlignment="0" applyProtection="0"/>
    <xf numFmtId="178" fontId="11" fillId="4" borderId="31" applyNumberFormat="0" applyFon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7" fillId="10" borderId="30" applyNumberFormat="0" applyAlignment="0" applyProtection="0"/>
    <xf numFmtId="0" fontId="3" fillId="94" borderId="31" applyNumberFormat="0" applyAlignment="0" applyProtection="0"/>
    <xf numFmtId="0" fontId="4" fillId="4" borderId="31" applyNumberFormat="0" applyFon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1" fillId="0" borderId="16">
      <alignment horizontal="left" vertical="center"/>
    </xf>
    <xf numFmtId="178" fontId="17" fillId="10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206" fillId="3" borderId="30" applyNumberFormat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17" fillId="10" borderId="30" applyNumberForma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7" fillId="10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76" fillId="11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210" fillId="10" borderId="30" applyNumberFormat="0" applyAlignment="0" applyProtection="0"/>
    <xf numFmtId="0" fontId="17" fillId="86" borderId="30" applyNumberFormat="0" applyAlignment="0" applyProtection="0"/>
    <xf numFmtId="4" fontId="98" fillId="98" borderId="32" applyNumberFormat="0" applyProtection="0">
      <alignment horizontal="left" vertical="center" indent="1"/>
    </xf>
    <xf numFmtId="0" fontId="80" fillId="86" borderId="32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16" fillId="90" borderId="32" applyNumberFormat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39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61" fillId="0" borderId="16">
      <alignment horizontal="left" vertical="center"/>
    </xf>
    <xf numFmtId="0" fontId="4" fillId="95" borderId="32" applyNumberFormat="0" applyProtection="0">
      <alignment horizontal="left" vertical="center" indent="1"/>
    </xf>
    <xf numFmtId="0" fontId="65" fillId="86" borderId="30" applyNumberFormat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82" fillId="0" borderId="44" applyNumberFormat="0" applyFill="0" applyAlignment="0" applyProtection="0"/>
    <xf numFmtId="178" fontId="59" fillId="116" borderId="54">
      <alignment horizontal="center" vertical="center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4" fontId="98" fillId="98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3" fillId="94" borderId="31" applyNumberFormat="0" applyAlignment="0" applyProtection="0"/>
    <xf numFmtId="4" fontId="98" fillId="92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208" fillId="10" borderId="32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7" fillId="86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0" fontId="4" fillId="55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22" fillId="11" borderId="30" applyNumberFormat="0" applyAlignment="0" applyProtection="0"/>
    <xf numFmtId="0" fontId="24" fillId="0" borderId="52" applyNumberFormat="0" applyFill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4" fillId="98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178" fontId="17" fillId="10" borderId="30" applyNumberFormat="0" applyAlignment="0" applyProtection="0"/>
    <xf numFmtId="0" fontId="22" fillId="11" borderId="30" applyNumberForma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61" fillId="0" borderId="54">
      <alignment horizontal="center"/>
    </xf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82" fillId="0" borderId="44" applyNumberFormat="0" applyFill="0" applyAlignment="0" applyProtection="0"/>
    <xf numFmtId="0" fontId="208" fillId="10" borderId="32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3" borderId="30" applyNumberFormat="0" applyAlignment="0" applyProtection="0"/>
    <xf numFmtId="178" fontId="22" fillId="3" borderId="30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7" fillId="10" borderId="30" applyNumberForma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24" fillId="0" borderId="52" applyNumberFormat="0" applyFill="0" applyAlignment="0" applyProtection="0"/>
    <xf numFmtId="0" fontId="139" fillId="4" borderId="31" applyNumberFormat="0" applyFon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17" fillId="86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17" fillId="90" borderId="30" applyNumberFormat="0" applyAlignment="0" applyProtection="0"/>
    <xf numFmtId="0" fontId="17" fillId="86" borderId="30" applyNumberForma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22" fillId="11" borderId="30" applyNumberFormat="0" applyAlignment="0" applyProtection="0"/>
    <xf numFmtId="4" fontId="98" fillId="98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65" fillId="86" borderId="30" applyNumberFormat="0" applyAlignment="0" applyProtection="0"/>
    <xf numFmtId="4" fontId="107" fillId="97" borderId="32" applyNumberFormat="0" applyProtection="0">
      <alignment horizontal="right" vertical="center"/>
    </xf>
    <xf numFmtId="4" fontId="98" fillId="92" borderId="32" applyNumberFormat="0" applyProtection="0">
      <alignment vertical="center"/>
    </xf>
    <xf numFmtId="0" fontId="210" fillId="10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10" borderId="30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6" fillId="86" borderId="32" applyNumberFormat="0" applyAlignment="0" applyProtection="0"/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10" fontId="59" fillId="93" borderId="54" applyNumberFormat="0" applyBorder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61" fillId="0" borderId="37">
      <alignment horizontal="left" vertical="center"/>
    </xf>
    <xf numFmtId="0" fontId="3" fillId="4" borderId="31" applyNumberFormat="0" applyFont="0" applyAlignment="0" applyProtection="0"/>
    <xf numFmtId="0" fontId="17" fillId="90" borderId="30" applyNumberFormat="0" applyAlignment="0" applyProtection="0"/>
    <xf numFmtId="4" fontId="105" fillId="96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65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82" fillId="0" borderId="44" applyNumberFormat="0" applyFill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61" fillId="0" borderId="16">
      <alignment horizontal="left" vertical="center"/>
    </xf>
    <xf numFmtId="0" fontId="24" fillId="0" borderId="52" applyNumberFormat="0" applyFill="0" applyAlignment="0" applyProtection="0"/>
    <xf numFmtId="0" fontId="16" fillId="86" borderId="32" applyNumberForma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22" fillId="11" borderId="30" applyNumberFormat="0" applyAlignment="0" applyProtection="0"/>
    <xf numFmtId="178" fontId="17" fillId="10" borderId="30" applyNumberFormat="0" applyAlignment="0" applyProtection="0"/>
    <xf numFmtId="4" fontId="98" fillId="92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10" fillId="10" borderId="30" applyNumberFormat="0" applyAlignment="0" applyProtection="0"/>
    <xf numFmtId="0" fontId="209" fillId="0" borderId="33" applyNumberFormat="0" applyFill="0" applyAlignment="0" applyProtection="0"/>
    <xf numFmtId="0" fontId="65" fillId="86" borderId="30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76" fillId="11" borderId="30" applyNumberFormat="0" applyAlignment="0" applyProtection="0"/>
    <xf numFmtId="0" fontId="24" fillId="0" borderId="52" applyNumberFormat="0" applyFill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65" fillId="86" borderId="30" applyNumberFormat="0" applyAlignment="0" applyProtection="0"/>
    <xf numFmtId="0" fontId="17" fillId="10" borderId="30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65" fillId="86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vertical="center"/>
    </xf>
    <xf numFmtId="178" fontId="11" fillId="4" borderId="31" applyNumberFormat="0" applyFont="0" applyAlignment="0" applyProtection="0"/>
    <xf numFmtId="0" fontId="3" fillId="94" borderId="31" applyNumberFormat="0" applyAlignment="0" applyProtection="0"/>
    <xf numFmtId="178" fontId="17" fillId="10" borderId="30" applyNumberFormat="0" applyAlignment="0" applyProtection="0"/>
    <xf numFmtId="0" fontId="24" fillId="0" borderId="52" applyNumberFormat="0" applyFill="0" applyAlignment="0" applyProtection="0"/>
    <xf numFmtId="0" fontId="76" fillId="1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39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vertical="center"/>
    </xf>
    <xf numFmtId="4" fontId="98" fillId="98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65" fillId="86" borderId="30" applyNumberFormat="0" applyAlignment="0" applyProtection="0"/>
    <xf numFmtId="178" fontId="16" fillId="10" borderId="32" applyNumberForma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0" fontId="189" fillId="0" borderId="16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80" fillId="86" borderId="32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65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0" fontId="17" fillId="86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209" fillId="0" borderId="33" applyNumberFormat="0" applyFill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61" fillId="0" borderId="37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0" fontId="4" fillId="55" borderId="32" applyNumberFormat="0" applyProtection="0">
      <alignment horizontal="left" vertical="center" indent="1"/>
    </xf>
    <xf numFmtId="4" fontId="54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178" fontId="16" fillId="10" borderId="32" applyNumberForma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206" fillId="3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80" fillId="86" borderId="32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206" fillId="3" borderId="30" applyNumberFormat="0" applyAlignment="0" applyProtection="0"/>
    <xf numFmtId="0" fontId="209" fillId="0" borderId="33" applyNumberFormat="0" applyFill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4" fontId="98" fillId="92" borderId="32" applyNumberFormat="0" applyProtection="0">
      <alignment vertical="center"/>
    </xf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4" fillId="98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0" fontId="16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178" fontId="3" fillId="4" borderId="31" applyNumberFormat="0" applyFon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61" fillId="0" borderId="16">
      <alignment horizontal="left" vertical="center"/>
    </xf>
    <xf numFmtId="4" fontId="54" fillId="97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65" fillId="86" borderId="30" applyNumberFormat="0" applyAlignment="0" applyProtection="0"/>
    <xf numFmtId="0" fontId="206" fillId="3" borderId="30" applyNumberFormat="0" applyAlignment="0" applyProtection="0"/>
    <xf numFmtId="0" fontId="208" fillId="10" borderId="32" applyNumberForma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178" fontId="24" fillId="0" borderId="33" applyNumberFormat="0" applyFill="0" applyAlignment="0" applyProtection="0"/>
    <xf numFmtId="0" fontId="65" fillId="86" borderId="30" applyNumberFormat="0" applyAlignment="0" applyProtection="0"/>
    <xf numFmtId="178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16" fillId="10" borderId="32" applyNumberFormat="0" applyAlignment="0" applyProtection="0"/>
    <xf numFmtId="0" fontId="3" fillId="94" borderId="31" applyNumberFormat="0" applyAlignment="0" applyProtection="0"/>
    <xf numFmtId="0" fontId="65" fillId="86" borderId="30" applyNumberFormat="0" applyAlignment="0" applyProtection="0"/>
    <xf numFmtId="0" fontId="4" fillId="0" borderId="54" applyNumberFormat="0"/>
    <xf numFmtId="0" fontId="61" fillId="0" borderId="37">
      <alignment horizontal="left" vertical="center"/>
    </xf>
    <xf numFmtId="178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16" fillId="10" borderId="32" applyNumberFormat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61" fillId="0" borderId="37">
      <alignment horizontal="left" vertical="center"/>
    </xf>
    <xf numFmtId="0" fontId="22" fillId="11" borderId="30" applyNumberForma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vertical="center"/>
    </xf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65" fillId="86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80" fillId="86" borderId="32" applyNumberFormat="0" applyAlignment="0" applyProtection="0"/>
    <xf numFmtId="178" fontId="16" fillId="10" borderId="32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76" fillId="11" borderId="30" applyNumberFormat="0" applyAlignment="0" applyProtection="0"/>
    <xf numFmtId="0" fontId="22" fillId="11" borderId="30" applyNumberFormat="0" applyAlignment="0" applyProtection="0"/>
    <xf numFmtId="0" fontId="24" fillId="0" borderId="52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139" fillId="4" borderId="31" applyNumberFormat="0" applyFont="0" applyAlignment="0" applyProtection="0"/>
    <xf numFmtId="0" fontId="24" fillId="0" borderId="33" applyNumberFormat="0" applyFill="0" applyAlignment="0" applyProtection="0"/>
    <xf numFmtId="43" fontId="34" fillId="0" borderId="0" applyFont="0" applyFill="0" applyBorder="0" applyAlignment="0" applyProtection="0"/>
    <xf numFmtId="178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4" fontId="98" fillId="97" borderId="32" applyNumberFormat="0" applyProtection="0">
      <alignment horizontal="right" vertical="center"/>
    </xf>
    <xf numFmtId="0" fontId="61" fillId="0" borderId="16">
      <alignment horizontal="left" vertical="center"/>
    </xf>
    <xf numFmtId="178" fontId="16" fillId="10" borderId="32" applyNumberFormat="0" applyAlignment="0" applyProtection="0"/>
    <xf numFmtId="178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33" applyNumberFormat="0" applyFill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3" fillId="94" borderId="31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6" fillId="90" borderId="32" applyNumberFormat="0" applyAlignment="0" applyProtection="0"/>
    <xf numFmtId="0" fontId="17" fillId="10" borderId="30" applyNumberFormat="0" applyAlignment="0" applyProtection="0"/>
    <xf numFmtId="0" fontId="4" fillId="0" borderId="54" applyNumberFormat="0" applyFont="0"/>
    <xf numFmtId="178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16" fillId="90" borderId="32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178" fontId="3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65" fillId="86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34" fillId="0" borderId="0">
      <protection locked="0"/>
    </xf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22" fillId="3" borderId="30" applyNumberFormat="0" applyAlignment="0" applyProtection="0"/>
    <xf numFmtId="0" fontId="34" fillId="0" borderId="0">
      <protection locked="0"/>
    </xf>
    <xf numFmtId="0" fontId="16" fillId="86" borderId="32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178" fontId="24" fillId="0" borderId="33" applyNumberFormat="0" applyFill="0" applyAlignment="0" applyProtection="0"/>
    <xf numFmtId="0" fontId="210" fillId="10" borderId="30" applyNumberForma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39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0" fontId="59" fillId="93" borderId="54" applyNumberFormat="0" applyBorder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4" fillId="0" borderId="54" applyNumberFormat="0" applyFont="0"/>
    <xf numFmtId="0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61" fillId="0" borderId="54">
      <alignment horizontal="center"/>
    </xf>
    <xf numFmtId="0" fontId="65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0" fontId="59" fillId="106" borderId="54" applyNumberFormat="0" applyBorder="0" applyAlignment="0" applyProtection="0"/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5" fillId="86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10" fillId="10" borderId="30" applyNumberFormat="0" applyAlignment="0" applyProtection="0"/>
    <xf numFmtId="0" fontId="3" fillId="4" borderId="31" applyNumberFormat="0" applyFont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39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90" borderId="32" applyNumberFormat="0" applyAlignment="0" applyProtection="0"/>
    <xf numFmtId="0" fontId="3" fillId="94" borderId="31" applyNumberFormat="0" applyAlignment="0" applyProtection="0"/>
    <xf numFmtId="0" fontId="24" fillId="0" borderId="33" applyNumberFormat="0" applyFill="0" applyAlignment="0" applyProtection="0"/>
    <xf numFmtId="10" fontId="59" fillId="93" borderId="54" applyNumberFormat="0" applyBorder="0" applyAlignment="0" applyProtection="0"/>
    <xf numFmtId="0" fontId="61" fillId="0" borderId="37">
      <alignment horizontal="left" vertical="center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6" fillId="90" borderId="32" applyNumberFormat="0" applyAlignment="0" applyProtection="0"/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6" fillId="90" borderId="32" applyNumberFormat="0" applyAlignment="0" applyProtection="0"/>
    <xf numFmtId="4" fontId="98" fillId="93" borderId="32" applyNumberFormat="0" applyProtection="0">
      <alignment horizontal="left" vertical="center" indent="1"/>
    </xf>
    <xf numFmtId="0" fontId="4" fillId="0" borderId="54" applyNumberFormat="0" applyFont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76" fillId="11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4" fillId="0" borderId="54" applyNumberFormat="0"/>
    <xf numFmtId="178" fontId="24" fillId="0" borderId="33" applyNumberFormat="0" applyFill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11" fillId="4" borderId="31" applyNumberFormat="0" applyFont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176" fillId="115" borderId="54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98" fillId="92" borderId="32" applyNumberFormat="0" applyProtection="0">
      <alignment vertical="center"/>
    </xf>
    <xf numFmtId="0" fontId="16" fillId="10" borderId="32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178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7" fillId="10" borderId="30" applyNumberFormat="0" applyAlignment="0" applyProtection="0"/>
    <xf numFmtId="0" fontId="16" fillId="10" borderId="32" applyNumberFormat="0" applyAlignment="0" applyProtection="0"/>
    <xf numFmtId="0" fontId="76" fillId="11" borderId="30" applyNumberFormat="0" applyAlignment="0" applyProtection="0"/>
    <xf numFmtId="4" fontId="98" fillId="98" borderId="32" applyNumberFormat="0" applyProtection="0">
      <alignment horizontal="left" vertical="center" indent="1"/>
    </xf>
    <xf numFmtId="0" fontId="4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1" fillId="0" borderId="54">
      <alignment horizontal="center"/>
    </xf>
    <xf numFmtId="0" fontId="17" fillId="86" borderId="30" applyNumberFormat="0" applyAlignment="0" applyProtection="0"/>
    <xf numFmtId="0" fontId="4" fillId="0" borderId="54" applyNumberFormat="0" applyFont="0"/>
    <xf numFmtId="0" fontId="4" fillId="4" borderId="31" applyNumberFormat="0" applyFont="0" applyAlignment="0" applyProtection="0"/>
    <xf numFmtId="0" fontId="16" fillId="90" borderId="32" applyNumberFormat="0" applyAlignment="0" applyProtection="0"/>
    <xf numFmtId="0" fontId="17" fillId="10" borderId="30" applyNumberFormat="0" applyAlignment="0" applyProtection="0"/>
    <xf numFmtId="0" fontId="61" fillId="0" borderId="37">
      <alignment horizontal="left" vertical="center"/>
    </xf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209" fillId="0" borderId="33" applyNumberFormat="0" applyFill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178" fontId="3" fillId="4" borderId="31" applyNumberFormat="0" applyFont="0" applyAlignment="0" applyProtection="0"/>
    <xf numFmtId="43" fontId="34" fillId="0" borderId="0" applyFont="0" applyFill="0" applyBorder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208" fillId="10" borderId="32" applyNumberFormat="0" applyAlignment="0" applyProtection="0"/>
    <xf numFmtId="178" fontId="16" fillId="10" borderId="32" applyNumberForma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0" fontId="139" fillId="4" borderId="31" applyNumberFormat="0" applyFont="0" applyAlignment="0" applyProtection="0"/>
    <xf numFmtId="178" fontId="24" fillId="0" borderId="33" applyNumberFormat="0" applyFill="0" applyAlignment="0" applyProtection="0"/>
    <xf numFmtId="10" fontId="59" fillId="106" borderId="54" applyNumberFormat="0" applyBorder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61" fillId="0" borderId="37">
      <alignment horizontal="left" vertical="center"/>
    </xf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4" fontId="54" fillId="97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39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65" fillId="86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24" fillId="0" borderId="33" applyNumberFormat="0" applyFill="0" applyAlignment="0" applyProtection="0"/>
    <xf numFmtId="0" fontId="139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139" fillId="4" borderId="31" applyNumberFormat="0" applyFont="0" applyAlignment="0" applyProtection="0"/>
    <xf numFmtId="0" fontId="76" fillId="11" borderId="30" applyNumberFormat="0" applyAlignment="0" applyProtection="0"/>
    <xf numFmtId="0" fontId="4" fillId="95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24" fillId="0" borderId="52" applyNumberFormat="0" applyFill="0" applyAlignment="0" applyProtection="0"/>
    <xf numFmtId="178" fontId="24" fillId="0" borderId="33" applyNumberFormat="0" applyFill="0" applyAlignment="0" applyProtection="0"/>
    <xf numFmtId="0" fontId="208" fillId="10" borderId="32" applyNumberForma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09" fillId="0" borderId="33" applyNumberFormat="0" applyFill="0" applyAlignment="0" applyProtection="0"/>
    <xf numFmtId="0" fontId="22" fillId="61" borderId="30" applyNumberForma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3" fillId="4" borderId="31" applyNumberFormat="0" applyFont="0" applyAlignment="0" applyProtection="0"/>
    <xf numFmtId="0" fontId="16" fillId="86" borderId="32" applyNumberFormat="0" applyAlignment="0" applyProtection="0"/>
    <xf numFmtId="4" fontId="98" fillId="97" borderId="32" applyNumberFormat="0" applyProtection="0">
      <alignment horizontal="right" vertical="center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5" fillId="4" borderId="31" applyNumberFormat="0" applyFon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4" fillId="4" borderId="31" applyNumberFormat="0" applyFont="0" applyAlignment="0" applyProtection="0"/>
    <xf numFmtId="0" fontId="5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0" fontId="59" fillId="93" borderId="54" applyNumberFormat="0" applyBorder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4" fontId="107" fillId="97" borderId="32" applyNumberFormat="0" applyProtection="0">
      <alignment horizontal="right" vertical="center"/>
    </xf>
    <xf numFmtId="0" fontId="16" fillId="90" borderId="32" applyNumberForma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80" fillId="86" borderId="32" applyNumberForma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0" fontId="65" fillId="86" borderId="30" applyNumberForma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80" fillId="86" borderId="32" applyNumberFormat="0" applyAlignment="0" applyProtection="0"/>
    <xf numFmtId="0" fontId="3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4" fillId="0" borderId="54" applyNumberFormat="0"/>
    <xf numFmtId="178" fontId="59" fillId="116" borderId="54">
      <alignment horizontal="center" vertical="center"/>
    </xf>
    <xf numFmtId="0" fontId="16" fillId="86" borderId="32" applyNumberForma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61" fillId="0" borderId="37">
      <alignment horizontal="left" vertical="center"/>
    </xf>
    <xf numFmtId="0" fontId="16" fillId="10" borderId="32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178" fontId="16" fillId="10" borderId="32" applyNumberFormat="0" applyAlignment="0" applyProtection="0"/>
    <xf numFmtId="178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0" borderId="54" applyNumberFormat="0" applyFont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189" fillId="0" borderId="16">
      <alignment horizontal="left" vertical="center"/>
    </xf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82" fillId="0" borderId="44" applyNumberFormat="0" applyFill="0" applyAlignment="0" applyProtection="0"/>
    <xf numFmtId="0" fontId="3" fillId="4" borderId="31" applyNumberFormat="0" applyFon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139" fillId="4" borderId="31" applyNumberFormat="0" applyFon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206" fillId="3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4" fillId="0" borderId="52" applyNumberFormat="0" applyFill="0" applyAlignment="0" applyProtection="0"/>
    <xf numFmtId="0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39" fillId="4" borderId="31" applyNumberFormat="0" applyFont="0" applyAlignment="0" applyProtection="0"/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82" fillId="0" borderId="44" applyNumberFormat="0" applyFill="0" applyAlignment="0" applyProtection="0"/>
    <xf numFmtId="4" fontId="54" fillId="97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5" fillId="4" borderId="31" applyNumberFormat="0" applyFont="0" applyAlignment="0" applyProtection="0"/>
    <xf numFmtId="10" fontId="59" fillId="93" borderId="54" applyNumberFormat="0" applyBorder="0" applyAlignment="0" applyProtection="0"/>
    <xf numFmtId="4" fontId="54" fillId="97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0" fontId="24" fillId="0" borderId="33" applyNumberFormat="0" applyFill="0" applyAlignment="0" applyProtection="0"/>
    <xf numFmtId="4" fontId="98" fillId="92" borderId="32" applyNumberFormat="0" applyProtection="0">
      <alignment vertical="center"/>
    </xf>
    <xf numFmtId="178" fontId="3" fillId="4" borderId="31" applyNumberFormat="0" applyFon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1" fillId="0" borderId="54">
      <alignment horizontal="center"/>
    </xf>
    <xf numFmtId="178" fontId="17" fillId="10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10" borderId="32" applyNumberFormat="0" applyAlignment="0" applyProtection="0"/>
    <xf numFmtId="0" fontId="3" fillId="94" borderId="31" applyNumberForma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208" fillId="10" borderId="32" applyNumberFormat="0" applyAlignment="0" applyProtection="0"/>
    <xf numFmtId="0" fontId="80" fillId="86" borderId="32" applyNumberForma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7" fillId="10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76" fillId="115" borderId="54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10" fillId="10" borderId="30" applyNumberFormat="0" applyAlignment="0" applyProtection="0"/>
    <xf numFmtId="178" fontId="24" fillId="0" borderId="33" applyNumberFormat="0" applyFill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4" borderId="31" applyNumberFormat="0" applyFont="0" applyAlignment="0" applyProtection="0"/>
    <xf numFmtId="0" fontId="16" fillId="90" borderId="32" applyNumberFormat="0" applyAlignment="0" applyProtection="0"/>
    <xf numFmtId="178" fontId="59" fillId="116" borderId="54">
      <alignment horizontal="center" vertical="center"/>
    </xf>
    <xf numFmtId="0" fontId="17" fillId="86" borderId="30" applyNumberFormat="0" applyAlignment="0" applyProtection="0"/>
    <xf numFmtId="0" fontId="4" fillId="0" borderId="54" applyNumberFormat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17" fillId="10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209" fillId="0" borderId="33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5" fillId="4" borderId="31" applyNumberFormat="0" applyFont="0" applyAlignment="0" applyProtection="0"/>
    <xf numFmtId="0" fontId="139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61" fillId="0" borderId="16">
      <alignment horizontal="left" vertical="center"/>
    </xf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65" fillId="86" borderId="30" applyNumberFormat="0" applyAlignment="0" applyProtection="0"/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0" fontId="209" fillId="0" borderId="33" applyNumberFormat="0" applyFill="0" applyAlignment="0" applyProtection="0"/>
    <xf numFmtId="178" fontId="11" fillId="4" borderId="31" applyNumberFormat="0" applyFont="0" applyAlignment="0" applyProtection="0"/>
    <xf numFmtId="0" fontId="139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0" borderId="54" applyNumberFormat="0"/>
    <xf numFmtId="178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176" fillId="115" borderId="54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93" fillId="0" borderId="54"/>
    <xf numFmtId="0" fontId="161" fillId="0" borderId="54">
      <alignment horizontal="center"/>
    </xf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4" fillId="0" borderId="0">
      <protection locked="0"/>
    </xf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93" fillId="0" borderId="54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0" fontId="208" fillId="10" borderId="32" applyNumberFormat="0" applyAlignment="0" applyProtection="0"/>
    <xf numFmtId="178" fontId="59" fillId="116" borderId="54">
      <alignment horizontal="center" vertical="center"/>
    </xf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10" fillId="10" borderId="30" applyNumberFormat="0" applyAlignment="0" applyProtection="0"/>
    <xf numFmtId="0" fontId="61" fillId="0" borderId="37">
      <alignment horizontal="left" vertical="center"/>
    </xf>
    <xf numFmtId="178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82" fillId="0" borderId="44" applyNumberFormat="0" applyFill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89" fillId="0" borderId="16">
      <alignment horizontal="left" vertical="center"/>
    </xf>
    <xf numFmtId="178" fontId="59" fillId="116" borderId="54">
      <alignment horizontal="center" vertical="center"/>
    </xf>
    <xf numFmtId="0" fontId="16" fillId="90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4" fontId="107" fillId="97" borderId="32" applyNumberFormat="0" applyProtection="0">
      <alignment horizontal="right" vertical="center"/>
    </xf>
    <xf numFmtId="178" fontId="11" fillId="4" borderId="31" applyNumberFormat="0" applyFont="0" applyAlignment="0" applyProtection="0"/>
    <xf numFmtId="0" fontId="206" fillId="3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6" fillId="86" borderId="32" applyNumberFormat="0" applyAlignment="0" applyProtection="0"/>
    <xf numFmtId="0" fontId="4" fillId="0" borderId="54" applyNumberFormat="0" applyFont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39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0" fontId="80" fillId="86" borderId="32" applyNumberForma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82" fillId="0" borderId="44" applyNumberFormat="0" applyFill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4" fillId="4" borderId="31" applyNumberFormat="0" applyFont="0" applyAlignment="0" applyProtection="0"/>
    <xf numFmtId="0" fontId="61" fillId="0" borderId="37">
      <alignment horizontal="left" vertical="center"/>
    </xf>
    <xf numFmtId="0" fontId="61" fillId="0" borderId="37">
      <alignment horizontal="left" vertical="center"/>
    </xf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61" fillId="0" borderId="37">
      <alignment horizontal="left" vertical="center"/>
    </xf>
    <xf numFmtId="0" fontId="16" fillId="86" borderId="32" applyNumberFormat="0" applyAlignment="0" applyProtection="0"/>
    <xf numFmtId="0" fontId="61" fillId="0" borderId="37">
      <alignment horizontal="left" vertical="center"/>
    </xf>
    <xf numFmtId="4" fontId="105" fillId="96" borderId="32" applyNumberFormat="0" applyProtection="0">
      <alignment horizontal="left" vertical="center" indent="1"/>
    </xf>
    <xf numFmtId="0" fontId="61" fillId="0" borderId="37">
      <alignment horizontal="left" vertical="center"/>
    </xf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178" fontId="22" fillId="3" borderId="30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6" fillId="90" borderId="32" applyNumberFormat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210" fillId="10" borderId="30" applyNumberFormat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80" fillId="86" borderId="32" applyNumberFormat="0" applyAlignment="0" applyProtection="0"/>
    <xf numFmtId="0" fontId="61" fillId="0" borderId="37">
      <alignment horizontal="left" vertical="center"/>
    </xf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209" fillId="0" borderId="33" applyNumberFormat="0" applyFill="0" applyAlignment="0" applyProtection="0"/>
    <xf numFmtId="0" fontId="210" fillId="10" borderId="30" applyNumberFormat="0" applyAlignment="0" applyProtection="0"/>
    <xf numFmtId="0" fontId="22" fillId="61" borderId="30" applyNumberFormat="0" applyAlignment="0" applyProtection="0"/>
    <xf numFmtId="0" fontId="189" fillId="0" borderId="16">
      <alignment horizontal="left" vertical="center"/>
    </xf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22" fillId="3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06" fillId="3" borderId="30" applyNumberFormat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0" fontId="206" fillId="3" borderId="30" applyNumberFormat="0" applyAlignment="0" applyProtection="0"/>
    <xf numFmtId="4" fontId="98" fillId="92" borderId="32" applyNumberFormat="0" applyProtection="0">
      <alignment vertical="center"/>
    </xf>
    <xf numFmtId="0" fontId="82" fillId="0" borderId="44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178" fontId="16" fillId="10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4" fontId="98" fillId="92" borderId="32" applyNumberFormat="0" applyProtection="0">
      <alignment vertical="center"/>
    </xf>
    <xf numFmtId="0" fontId="3" fillId="94" borderId="31" applyNumberForma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4" fontId="98" fillId="92" borderId="32" applyNumberFormat="0" applyProtection="0">
      <alignment vertical="center"/>
    </xf>
    <xf numFmtId="0" fontId="11" fillId="4" borderId="31" applyNumberFormat="0" applyFont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24" fillId="0" borderId="33" applyNumberFormat="0" applyFill="0" applyAlignment="0" applyProtection="0"/>
    <xf numFmtId="178" fontId="17" fillId="10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178" fontId="3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22" fillId="3" borderId="30" applyNumberFormat="0" applyAlignment="0" applyProtection="0"/>
    <xf numFmtId="0" fontId="208" fillId="10" borderId="32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90" borderId="30" applyNumberFormat="0" applyAlignment="0" applyProtection="0"/>
    <xf numFmtId="4" fontId="98" fillId="92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10" borderId="32" applyNumberFormat="0" applyAlignment="0" applyProtection="0"/>
    <xf numFmtId="178" fontId="16" fillId="10" borderId="32" applyNumberFormat="0" applyAlignment="0" applyProtection="0"/>
    <xf numFmtId="4" fontId="98" fillId="97" borderId="32" applyNumberFormat="0" applyProtection="0">
      <alignment horizontal="right" vertical="center"/>
    </xf>
    <xf numFmtId="0" fontId="5" fillId="4" borderId="31" applyNumberFormat="0" applyFont="0" applyAlignment="0" applyProtection="0"/>
    <xf numFmtId="178" fontId="11" fillId="4" borderId="31" applyNumberFormat="0" applyFont="0" applyAlignment="0" applyProtection="0"/>
    <xf numFmtId="0" fontId="5" fillId="4" borderId="31" applyNumberFormat="0" applyFont="0" applyAlignment="0" applyProtection="0"/>
    <xf numFmtId="4" fontId="98" fillId="93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139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178" fontId="11" fillId="4" borderId="31" applyNumberFormat="0" applyFont="0" applyAlignment="0" applyProtection="0"/>
    <xf numFmtId="0" fontId="17" fillId="86" borderId="30" applyNumberFormat="0" applyAlignment="0" applyProtection="0"/>
    <xf numFmtId="178" fontId="22" fillId="3" borderId="30" applyNumberForma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0" fontId="24" fillId="0" borderId="33" applyNumberFormat="0" applyFill="0" applyAlignment="0" applyProtection="0"/>
    <xf numFmtId="0" fontId="189" fillId="0" borderId="16">
      <alignment horizontal="left" vertical="center"/>
    </xf>
    <xf numFmtId="4" fontId="98" fillId="92" borderId="32" applyNumberFormat="0" applyProtection="0">
      <alignment horizontal="left" vertical="center" indent="1"/>
    </xf>
    <xf numFmtId="0" fontId="209" fillId="0" borderId="33" applyNumberFormat="0" applyFill="0" applyAlignment="0" applyProtection="0"/>
    <xf numFmtId="178" fontId="22" fillId="3" borderId="30" applyNumberFormat="0" applyAlignment="0" applyProtection="0"/>
    <xf numFmtId="0" fontId="206" fillId="3" borderId="30" applyNumberFormat="0" applyAlignment="0" applyProtection="0"/>
    <xf numFmtId="0" fontId="24" fillId="0" borderId="52" applyNumberFormat="0" applyFill="0" applyAlignment="0" applyProtection="0"/>
    <xf numFmtId="0" fontId="65" fillId="86" borderId="30" applyNumberFormat="0" applyAlignment="0" applyProtection="0"/>
    <xf numFmtId="178" fontId="24" fillId="0" borderId="33" applyNumberFormat="0" applyFill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0" fontId="80" fillId="86" borderId="32" applyNumberFormat="0" applyAlignment="0" applyProtection="0"/>
    <xf numFmtId="0" fontId="24" fillId="0" borderId="33" applyNumberFormat="0" applyFill="0" applyAlignment="0" applyProtection="0"/>
    <xf numFmtId="178" fontId="3" fillId="4" borderId="31" applyNumberFormat="0" applyFont="0" applyAlignment="0" applyProtection="0"/>
    <xf numFmtId="0" fontId="17" fillId="86" borderId="30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94" borderId="31" applyNumberFormat="0" applyAlignment="0" applyProtection="0"/>
    <xf numFmtId="0" fontId="4" fillId="99" borderId="32" applyNumberFormat="0" applyProtection="0">
      <alignment horizontal="left" vertical="center" indent="1"/>
    </xf>
    <xf numFmtId="0" fontId="4" fillId="99" borderId="32" applyNumberFormat="0" applyProtection="0">
      <alignment horizontal="left" vertical="center" indent="1"/>
    </xf>
    <xf numFmtId="0" fontId="139" fillId="4" borderId="31" applyNumberFormat="0" applyFont="0" applyAlignment="0" applyProtection="0"/>
    <xf numFmtId="0" fontId="4" fillId="4" borderId="31" applyNumberFormat="0" applyFont="0" applyAlignment="0" applyProtection="0"/>
    <xf numFmtId="0" fontId="76" fillId="11" borderId="30" applyNumberFormat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17" fillId="86" borderId="30" applyNumberFormat="0" applyAlignment="0" applyProtection="0"/>
    <xf numFmtId="0" fontId="139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10" borderId="30" applyNumberForma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0" fontId="59" fillId="93" borderId="54" applyNumberFormat="0" applyBorder="0" applyAlignment="0" applyProtection="0"/>
    <xf numFmtId="0" fontId="22" fillId="61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22" fillId="11" borderId="30" applyNumberFormat="0" applyAlignment="0" applyProtection="0"/>
    <xf numFmtId="0" fontId="61" fillId="0" borderId="16">
      <alignment horizontal="left" vertical="center"/>
    </xf>
    <xf numFmtId="0" fontId="17" fillId="86" borderId="30" applyNumberFormat="0" applyAlignment="0" applyProtection="0"/>
    <xf numFmtId="0" fontId="22" fillId="11" borderId="30" applyNumberFormat="0" applyAlignment="0" applyProtection="0"/>
    <xf numFmtId="10" fontId="59" fillId="93" borderId="54" applyNumberFormat="0" applyBorder="0" applyAlignment="0" applyProtection="0"/>
    <xf numFmtId="0" fontId="4" fillId="0" borderId="54" applyNumberFormat="0" applyFont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7" fillId="90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178" fontId="24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16" fillId="90" borderId="32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24" fillId="0" borderId="33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76" fillId="11" borderId="30" applyNumberForma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208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95" borderId="32" applyNumberFormat="0" applyProtection="0">
      <alignment horizontal="left" vertical="center" indent="1"/>
    </xf>
    <xf numFmtId="0" fontId="61" fillId="0" borderId="16">
      <alignment horizontal="left" vertical="center"/>
    </xf>
    <xf numFmtId="0" fontId="16" fillId="10" borderId="32" applyNumberFormat="0" applyAlignment="0" applyProtection="0"/>
    <xf numFmtId="0" fontId="16" fillId="10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4" fontId="98" fillId="97" borderId="32" applyNumberFormat="0" applyProtection="0">
      <alignment horizontal="right" vertical="center"/>
    </xf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1" fillId="0" borderId="16">
      <alignment horizontal="left" vertical="center"/>
    </xf>
    <xf numFmtId="0" fontId="22" fillId="11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178" fontId="16" fillId="10" borderId="32" applyNumberFormat="0" applyAlignment="0" applyProtection="0"/>
    <xf numFmtId="4" fontId="107" fillId="97" borderId="32" applyNumberFormat="0" applyProtection="0">
      <alignment horizontal="right" vertical="center"/>
    </xf>
    <xf numFmtId="178" fontId="11" fillId="4" borderId="31" applyNumberFormat="0" applyFont="0" applyAlignment="0" applyProtection="0"/>
    <xf numFmtId="0" fontId="16" fillId="86" borderId="32" applyNumberFormat="0" applyAlignment="0" applyProtection="0"/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16" fillId="86" borderId="32" applyNumberFormat="0" applyAlignment="0" applyProtection="0"/>
    <xf numFmtId="0" fontId="22" fillId="3" borderId="30" applyNumberForma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5" fillId="4" borderId="31" applyNumberFormat="0" applyFon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4" fontId="98" fillId="92" borderId="32" applyNumberFormat="0" applyProtection="0">
      <alignment vertical="center"/>
    </xf>
    <xf numFmtId="0" fontId="22" fillId="3" borderId="30" applyNumberFormat="0" applyAlignment="0" applyProtection="0"/>
    <xf numFmtId="178" fontId="11" fillId="4" borderId="31" applyNumberFormat="0" applyFont="0" applyAlignment="0" applyProtection="0"/>
    <xf numFmtId="0" fontId="80" fillId="86" borderId="32" applyNumberFormat="0" applyAlignment="0" applyProtection="0"/>
    <xf numFmtId="0" fontId="24" fillId="0" borderId="33" applyNumberFormat="0" applyFill="0" applyAlignment="0" applyProtection="0"/>
    <xf numFmtId="0" fontId="16" fillId="86" borderId="32" applyNumberFormat="0" applyAlignment="0" applyProtection="0"/>
    <xf numFmtId="0" fontId="16" fillId="10" borderId="32" applyNumberFormat="0" applyAlignment="0" applyProtection="0"/>
    <xf numFmtId="4" fontId="105" fillId="96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10" fillId="10" borderId="30" applyNumberForma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65" fillId="86" borderId="30" applyNumberFormat="0" applyAlignment="0" applyProtection="0"/>
    <xf numFmtId="0" fontId="22" fillId="11" borderId="30" applyNumberFormat="0" applyAlignment="0" applyProtection="0"/>
    <xf numFmtId="4" fontId="105" fillId="96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178" fontId="16" fillId="10" borderId="32" applyNumberFormat="0" applyAlignment="0" applyProtection="0"/>
    <xf numFmtId="0" fontId="22" fillId="3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90" borderId="30" applyNumberFormat="0" applyAlignment="0" applyProtection="0"/>
    <xf numFmtId="10" fontId="59" fillId="93" borderId="54" applyNumberFormat="0" applyBorder="0" applyAlignment="0" applyProtection="0"/>
    <xf numFmtId="0" fontId="80" fillId="86" borderId="32" applyNumberFormat="0" applyAlignment="0" applyProtection="0"/>
    <xf numFmtId="0" fontId="3" fillId="4" borderId="31" applyNumberFormat="0" applyFon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0" fontId="65" fillId="86" borderId="30" applyNumberForma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0" fontId="24" fillId="0" borderId="33" applyNumberFormat="0" applyFill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4" fontId="98" fillId="97" borderId="32" applyNumberFormat="0" applyProtection="0">
      <alignment horizontal="right" vertical="center"/>
    </xf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24" fillId="0" borderId="52" applyNumberFormat="0" applyFill="0" applyAlignment="0" applyProtection="0"/>
    <xf numFmtId="0" fontId="3" fillId="94" borderId="31" applyNumberFormat="0" applyAlignment="0" applyProtection="0"/>
    <xf numFmtId="4" fontId="98" fillId="92" borderId="32" applyNumberFormat="0" applyProtection="0">
      <alignment vertical="center"/>
    </xf>
    <xf numFmtId="4" fontId="98" fillId="97" borderId="32" applyNumberFormat="0" applyProtection="0">
      <alignment horizontal="right" vertical="center"/>
    </xf>
    <xf numFmtId="0" fontId="61" fillId="0" borderId="37">
      <alignment horizontal="left" vertical="center"/>
    </xf>
    <xf numFmtId="0" fontId="209" fillId="0" borderId="33" applyNumberFormat="0" applyFill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6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4" fillId="4" borderId="31" applyNumberFormat="0" applyFont="0" applyAlignment="0" applyProtection="0"/>
    <xf numFmtId="0" fontId="24" fillId="0" borderId="52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3" fillId="94" borderId="31" applyNumberFormat="0" applyAlignment="0" applyProtection="0"/>
    <xf numFmtId="0" fontId="139" fillId="4" borderId="31" applyNumberFormat="0" applyFont="0" applyAlignment="0" applyProtection="0"/>
    <xf numFmtId="4" fontId="98" fillId="92" borderId="32" applyNumberFormat="0" applyProtection="0">
      <alignment vertical="center"/>
    </xf>
    <xf numFmtId="0" fontId="4" fillId="4" borderId="31" applyNumberFormat="0" applyFont="0" applyAlignment="0" applyProtection="0"/>
    <xf numFmtId="0" fontId="22" fillId="11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22" fillId="61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24" fillId="0" borderId="52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16" fillId="90" borderId="32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178" fontId="16" fillId="10" borderId="32" applyNumberFormat="0" applyAlignment="0" applyProtection="0"/>
    <xf numFmtId="0" fontId="80" fillId="86" borderId="32" applyNumberForma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17" fillId="9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6" fillId="90" borderId="32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4" fillId="98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61" fillId="0" borderId="16">
      <alignment horizontal="left" vertical="center"/>
    </xf>
    <xf numFmtId="0" fontId="17" fillId="10" borderId="30" applyNumberFormat="0" applyAlignment="0" applyProtection="0"/>
    <xf numFmtId="0" fontId="210" fillId="10" borderId="30" applyNumberFormat="0" applyAlignment="0" applyProtection="0"/>
    <xf numFmtId="0" fontId="4" fillId="4" borderId="31" applyNumberFormat="0" applyFon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178" fontId="17" fillId="10" borderId="30" applyNumberFormat="0" applyAlignment="0" applyProtection="0"/>
    <xf numFmtId="4" fontId="54" fillId="97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3" fillId="94" borderId="31" applyNumberFormat="0" applyAlignment="0" applyProtection="0"/>
    <xf numFmtId="0" fontId="4" fillId="98" borderId="32" applyNumberFormat="0" applyProtection="0">
      <alignment horizontal="left" vertical="center" indent="1"/>
    </xf>
    <xf numFmtId="0" fontId="16" fillId="86" borderId="32" applyNumberForma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0" fontId="189" fillId="0" borderId="16">
      <alignment horizontal="left" vertical="center"/>
    </xf>
    <xf numFmtId="0" fontId="22" fillId="3" borderId="30" applyNumberFormat="0" applyAlignment="0" applyProtection="0"/>
    <xf numFmtId="178" fontId="22" fillId="3" borderId="30" applyNumberFormat="0" applyAlignment="0" applyProtection="0"/>
    <xf numFmtId="0" fontId="22" fillId="11" borderId="30" applyNumberFormat="0" applyAlignment="0" applyProtection="0"/>
    <xf numFmtId="0" fontId="24" fillId="0" borderId="33" applyNumberFormat="0" applyFill="0" applyAlignment="0" applyProtection="0"/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39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65" fillId="86" borderId="30" applyNumberForma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24" fillId="0" borderId="52" applyNumberFormat="0" applyFill="0" applyAlignment="0" applyProtection="0"/>
    <xf numFmtId="0" fontId="4" fillId="5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4" fontId="107" fillId="97" borderId="32" applyNumberFormat="0" applyProtection="0">
      <alignment horizontal="right" vertical="center"/>
    </xf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22" fillId="61" borderId="30" applyNumberFormat="0" applyAlignment="0" applyProtection="0"/>
    <xf numFmtId="0" fontId="3" fillId="94" borderId="31" applyNumberFormat="0" applyAlignment="0" applyProtection="0"/>
    <xf numFmtId="10" fontId="59" fillId="106" borderId="54" applyNumberFormat="0" applyBorder="0" applyAlignment="0" applyProtection="0"/>
    <xf numFmtId="0" fontId="16" fillId="86" borderId="32" applyNumberFormat="0" applyAlignment="0" applyProtection="0"/>
    <xf numFmtId="0" fontId="3" fillId="94" borderId="31" applyNumberFormat="0" applyAlignment="0" applyProtection="0"/>
    <xf numFmtId="0" fontId="210" fillId="10" borderId="30" applyNumberFormat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5" fillId="4" borderId="31" applyNumberFormat="0" applyFon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4" fontId="54" fillId="97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4" fontId="98" fillId="92" borderId="32" applyNumberFormat="0" applyProtection="0">
      <alignment vertical="center"/>
    </xf>
    <xf numFmtId="178" fontId="11" fillId="4" borderId="31" applyNumberFormat="0" applyFont="0" applyAlignment="0" applyProtection="0"/>
    <xf numFmtId="178" fontId="3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76" fillId="11" borderId="30" applyNumberFormat="0" applyAlignment="0" applyProtection="0"/>
    <xf numFmtId="0" fontId="24" fillId="0" borderId="52" applyNumberFormat="0" applyFill="0" applyAlignment="0" applyProtection="0"/>
    <xf numFmtId="178" fontId="17" fillId="10" borderId="30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09" fillId="0" borderId="33" applyNumberFormat="0" applyFill="0" applyAlignment="0" applyProtection="0"/>
    <xf numFmtId="0" fontId="208" fillId="10" borderId="32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0" fontId="80" fillId="86" borderId="32" applyNumberForma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76" fillId="11" borderId="30" applyNumberFormat="0" applyAlignment="0" applyProtection="0"/>
    <xf numFmtId="0" fontId="3" fillId="94" borderId="31" applyNumberFormat="0" applyAlignment="0" applyProtection="0"/>
    <xf numFmtId="0" fontId="16" fillId="10" borderId="32" applyNumberFormat="0" applyAlignment="0" applyProtection="0"/>
    <xf numFmtId="0" fontId="210" fillId="10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22" fillId="11" borderId="30" applyNumberFormat="0" applyAlignment="0" applyProtection="0"/>
    <xf numFmtId="0" fontId="4" fillId="55" borderId="32" applyNumberFormat="0" applyProtection="0">
      <alignment horizontal="left" vertical="center" indent="1"/>
    </xf>
    <xf numFmtId="0" fontId="17" fillId="86" borderId="30" applyNumberForma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0" fontId="210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10" borderId="32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4" fillId="55" borderId="32" applyNumberFormat="0" applyProtection="0">
      <alignment horizontal="left" vertical="center" indent="1"/>
    </xf>
    <xf numFmtId="0" fontId="5" fillId="4" borderId="31" applyNumberFormat="0" applyFont="0" applyAlignment="0" applyProtection="0"/>
    <xf numFmtId="178" fontId="17" fillId="10" borderId="30" applyNumberFormat="0" applyAlignment="0" applyProtection="0"/>
    <xf numFmtId="178" fontId="16" fillId="10" borderId="32" applyNumberFormat="0" applyAlignment="0" applyProtection="0"/>
    <xf numFmtId="0" fontId="76" fillId="11" borderId="30" applyNumberFormat="0" applyAlignment="0" applyProtection="0"/>
    <xf numFmtId="0" fontId="3" fillId="4" borderId="31" applyNumberFormat="0" applyFont="0" applyAlignment="0" applyProtection="0"/>
    <xf numFmtId="0" fontId="34" fillId="0" borderId="0">
      <protection locked="0"/>
    </xf>
    <xf numFmtId="0" fontId="16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17" fillId="10" borderId="30" applyNumberFormat="0" applyAlignment="0" applyProtection="0"/>
    <xf numFmtId="0" fontId="24" fillId="0" borderId="33" applyNumberFormat="0" applyFill="0" applyAlignment="0" applyProtection="0"/>
    <xf numFmtId="0" fontId="4" fillId="98" borderId="32" applyNumberFormat="0" applyProtection="0">
      <alignment horizontal="left" vertical="center" indent="1"/>
    </xf>
    <xf numFmtId="0" fontId="76" fillId="11" borderId="30" applyNumberFormat="0" applyAlignment="0" applyProtection="0"/>
    <xf numFmtId="0" fontId="76" fillId="11" borderId="30" applyNumberFormat="0" applyAlignment="0" applyProtection="0"/>
    <xf numFmtId="0" fontId="139" fillId="4" borderId="31" applyNumberFormat="0" applyFont="0" applyAlignment="0" applyProtection="0"/>
    <xf numFmtId="0" fontId="16" fillId="10" borderId="32" applyNumberFormat="0" applyAlignment="0" applyProtection="0"/>
    <xf numFmtId="4" fontId="98" fillId="97" borderId="32" applyNumberFormat="0" applyProtection="0">
      <alignment horizontal="right" vertical="center"/>
    </xf>
    <xf numFmtId="0" fontId="22" fillId="61" borderId="30" applyNumberFormat="0" applyAlignment="0" applyProtection="0"/>
    <xf numFmtId="0" fontId="17" fillId="10" borderId="30" applyNumberFormat="0" applyAlignment="0" applyProtection="0"/>
    <xf numFmtId="0" fontId="76" fillId="11" borderId="30" applyNumberFormat="0" applyAlignment="0" applyProtection="0"/>
    <xf numFmtId="0" fontId="24" fillId="0" borderId="52" applyNumberFormat="0" applyFill="0" applyAlignment="0" applyProtection="0"/>
    <xf numFmtId="0" fontId="189" fillId="0" borderId="16">
      <alignment horizontal="left" vertical="center"/>
    </xf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178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178" fontId="24" fillId="0" borderId="33" applyNumberFormat="0" applyFill="0" applyAlignment="0" applyProtection="0"/>
    <xf numFmtId="0" fontId="17" fillId="90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3" fillId="4" borderId="31" applyNumberFormat="0" applyFont="0" applyAlignment="0" applyProtection="0"/>
    <xf numFmtId="0" fontId="22" fillId="6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3" fillId="4" borderId="31" applyNumberFormat="0" applyFont="0" applyAlignment="0" applyProtection="0"/>
    <xf numFmtId="0" fontId="61" fillId="0" borderId="37">
      <alignment horizontal="left" vertical="center"/>
    </xf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34" fillId="0" borderId="0">
      <protection locked="0"/>
    </xf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22" fillId="3" borderId="30" applyNumberFormat="0" applyAlignment="0" applyProtection="0"/>
    <xf numFmtId="178" fontId="24" fillId="0" borderId="33" applyNumberFormat="0" applyFill="0" applyAlignment="0" applyProtection="0"/>
    <xf numFmtId="178" fontId="24" fillId="0" borderId="33" applyNumberFormat="0" applyFill="0" applyAlignment="0" applyProtection="0"/>
    <xf numFmtId="0" fontId="4" fillId="95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86" borderId="32" applyNumberFormat="0" applyAlignment="0" applyProtection="0"/>
    <xf numFmtId="4" fontId="54" fillId="97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16" fillId="86" borderId="32" applyNumberFormat="0" applyAlignment="0" applyProtection="0"/>
    <xf numFmtId="0" fontId="4" fillId="4" borderId="31" applyNumberFormat="0" applyFon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82" fillId="0" borderId="44" applyNumberFormat="0" applyFill="0" applyAlignment="0" applyProtection="0"/>
    <xf numFmtId="0" fontId="4" fillId="95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178" fontId="17" fillId="10" borderId="30" applyNumberFormat="0" applyAlignment="0" applyProtection="0"/>
    <xf numFmtId="0" fontId="16" fillId="10" borderId="32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39" fillId="4" borderId="31" applyNumberFormat="0" applyFont="0" applyAlignment="0" applyProtection="0"/>
    <xf numFmtId="0" fontId="76" fillId="11" borderId="30" applyNumberFormat="0" applyAlignment="0" applyProtection="0"/>
    <xf numFmtId="178" fontId="17" fillId="10" borderId="30" applyNumberFormat="0" applyAlignment="0" applyProtection="0"/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4" fillId="5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178" fontId="24" fillId="0" borderId="33" applyNumberFormat="0" applyFill="0" applyAlignment="0" applyProtection="0"/>
    <xf numFmtId="0" fontId="17" fillId="10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0" fontId="139" fillId="4" borderId="31" applyNumberFormat="0" applyFont="0" applyAlignment="0" applyProtection="0"/>
    <xf numFmtId="0" fontId="17" fillId="86" borderId="30" applyNumberFormat="0" applyAlignment="0" applyProtection="0"/>
    <xf numFmtId="0" fontId="16" fillId="90" borderId="32" applyNumberForma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16" fillId="86" borderId="32" applyNumberFormat="0" applyAlignment="0" applyProtection="0"/>
    <xf numFmtId="178" fontId="3" fillId="4" borderId="31" applyNumberFormat="0" applyFont="0" applyAlignment="0" applyProtection="0"/>
    <xf numFmtId="178" fontId="16" fillId="10" borderId="32" applyNumberFormat="0" applyAlignment="0" applyProtection="0"/>
    <xf numFmtId="178" fontId="11" fillId="4" borderId="31" applyNumberFormat="0" applyFont="0" applyAlignment="0" applyProtection="0"/>
    <xf numFmtId="178" fontId="22" fillId="3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0" fontId="17" fillId="86" borderId="30" applyNumberFormat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178" fontId="22" fillId="3" borderId="30" applyNumberFormat="0" applyAlignment="0" applyProtection="0"/>
    <xf numFmtId="4" fontId="107" fillId="97" borderId="32" applyNumberFormat="0" applyProtection="0">
      <alignment horizontal="right" vertical="center"/>
    </xf>
    <xf numFmtId="0" fontId="17" fillId="10" borderId="30" applyNumberFormat="0" applyAlignment="0" applyProtection="0"/>
    <xf numFmtId="178" fontId="17" fillId="10" borderId="30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178" fontId="17" fillId="10" borderId="30" applyNumberForma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206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90" borderId="30" applyNumberFormat="0" applyAlignment="0" applyProtection="0"/>
    <xf numFmtId="0" fontId="17" fillId="10" borderId="30" applyNumberFormat="0" applyAlignment="0" applyProtection="0"/>
    <xf numFmtId="0" fontId="206" fillId="3" borderId="30" applyNumberFormat="0" applyAlignment="0" applyProtection="0"/>
    <xf numFmtId="178" fontId="22" fillId="3" borderId="30" applyNumberForma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178" fontId="22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206" fillId="3" borderId="30" applyNumberFormat="0" applyAlignment="0" applyProtection="0"/>
    <xf numFmtId="0" fontId="82" fillId="0" borderId="44" applyNumberFormat="0" applyFill="0" applyAlignment="0" applyProtection="0"/>
    <xf numFmtId="0" fontId="17" fillId="86" borderId="30" applyNumberForma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4" fillId="0" borderId="54" applyNumberFormat="0"/>
    <xf numFmtId="0" fontId="76" fillId="11" borderId="30" applyNumberFormat="0" applyAlignment="0" applyProtection="0"/>
    <xf numFmtId="0" fontId="17" fillId="10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178" fontId="3" fillId="4" borderId="31" applyNumberFormat="0" applyFont="0" applyAlignment="0" applyProtection="0"/>
    <xf numFmtId="0" fontId="80" fillId="86" borderId="32" applyNumberFormat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178" fontId="17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5" fillId="86" borderId="30" applyNumberFormat="0" applyAlignment="0" applyProtection="0"/>
    <xf numFmtId="0" fontId="11" fillId="4" borderId="31" applyNumberFormat="0" applyFont="0" applyAlignment="0" applyProtection="0"/>
    <xf numFmtId="178" fontId="22" fillId="3" borderId="30" applyNumberFormat="0" applyAlignment="0" applyProtection="0"/>
    <xf numFmtId="4" fontId="98" fillId="98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17" fillId="10" borderId="30" applyNumberFormat="0" applyAlignment="0" applyProtection="0"/>
    <xf numFmtId="0" fontId="22" fillId="61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22" fillId="3" borderId="30" applyNumberFormat="0" applyAlignment="0" applyProtection="0"/>
    <xf numFmtId="0" fontId="61" fillId="0" borderId="37">
      <alignment horizontal="left" vertical="center"/>
    </xf>
    <xf numFmtId="0" fontId="16" fillId="86" borderId="32" applyNumberFormat="0" applyAlignment="0" applyProtection="0"/>
    <xf numFmtId="0" fontId="4" fillId="0" borderId="54" applyNumberFormat="0" applyFont="0"/>
    <xf numFmtId="0" fontId="208" fillId="10" borderId="32" applyNumberForma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10" fontId="59" fillId="93" borderId="54" applyNumberFormat="0" applyBorder="0" applyAlignment="0" applyProtection="0"/>
    <xf numFmtId="0" fontId="11" fillId="4" borderId="31" applyNumberFormat="0" applyFont="0" applyAlignment="0" applyProtection="0"/>
    <xf numFmtId="0" fontId="210" fillId="10" borderId="30" applyNumberFormat="0" applyAlignment="0" applyProtection="0"/>
    <xf numFmtId="0" fontId="22" fillId="61" borderId="30" applyNumberForma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22" fillId="61" borderId="30" applyNumberFormat="0" applyAlignment="0" applyProtection="0"/>
    <xf numFmtId="0" fontId="3" fillId="4" borderId="31" applyNumberFormat="0" applyFont="0" applyAlignment="0" applyProtection="0"/>
    <xf numFmtId="4" fontId="105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82" fillId="0" borderId="44" applyNumberFormat="0" applyFill="0" applyAlignment="0" applyProtection="0"/>
    <xf numFmtId="178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5" fillId="86" borderId="30" applyNumberFormat="0" applyAlignment="0" applyProtection="0"/>
    <xf numFmtId="178" fontId="22" fillId="3" borderId="30" applyNumberFormat="0" applyAlignment="0" applyProtection="0"/>
    <xf numFmtId="0" fontId="24" fillId="0" borderId="52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178" fontId="22" fillId="3" borderId="30" applyNumberFormat="0" applyAlignment="0" applyProtection="0"/>
    <xf numFmtId="4" fontId="98" fillId="97" borderId="32" applyNumberFormat="0" applyProtection="0">
      <alignment horizontal="right" vertical="center"/>
    </xf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17" fillId="10" borderId="30" applyNumberFormat="0" applyAlignment="0" applyProtection="0"/>
    <xf numFmtId="0" fontId="24" fillId="0" borderId="33" applyNumberFormat="0" applyFill="0" applyAlignment="0" applyProtection="0"/>
    <xf numFmtId="10" fontId="59" fillId="93" borderId="54" applyNumberFormat="0" applyBorder="0" applyAlignment="0" applyProtection="0"/>
    <xf numFmtId="0" fontId="22" fillId="11" borderId="30" applyNumberFormat="0" applyAlignment="0" applyProtection="0"/>
    <xf numFmtId="0" fontId="65" fillId="86" borderId="30" applyNumberFormat="0" applyAlignment="0" applyProtection="0"/>
    <xf numFmtId="0" fontId="206" fillId="3" borderId="30" applyNumberFormat="0" applyAlignment="0" applyProtection="0"/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0" fontId="210" fillId="10" borderId="30" applyNumberFormat="0" applyAlignment="0" applyProtection="0"/>
    <xf numFmtId="0" fontId="17" fillId="86" borderId="30" applyNumberFormat="0" applyAlignment="0" applyProtection="0"/>
    <xf numFmtId="0" fontId="22" fillId="61" borderId="30" applyNumberFormat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0" fontId="24" fillId="0" borderId="33" applyNumberFormat="0" applyFill="0" applyAlignment="0" applyProtection="0"/>
    <xf numFmtId="0" fontId="210" fillId="10" borderId="30" applyNumberForma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178" fontId="16" fillId="10" borderId="32" applyNumberFormat="0" applyAlignment="0" applyProtection="0"/>
    <xf numFmtId="0" fontId="206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61" fillId="0" borderId="16">
      <alignment horizontal="left" vertical="center"/>
    </xf>
    <xf numFmtId="0" fontId="161" fillId="0" borderId="54">
      <alignment horizontal="center"/>
    </xf>
    <xf numFmtId="4" fontId="98" fillId="93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65" fillId="86" borderId="30" applyNumberFormat="0" applyAlignment="0" applyProtection="0"/>
    <xf numFmtId="178" fontId="16" fillId="10" borderId="32" applyNumberFormat="0" applyAlignment="0" applyProtection="0"/>
    <xf numFmtId="178" fontId="22" fillId="3" borderId="30" applyNumberFormat="0" applyAlignment="0" applyProtection="0"/>
    <xf numFmtId="4" fontId="98" fillId="98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22" fillId="11" borderId="30" applyNumberFormat="0" applyAlignment="0" applyProtection="0"/>
    <xf numFmtId="0" fontId="17" fillId="10" borderId="30" applyNumberFormat="0" applyAlignment="0" applyProtection="0"/>
    <xf numFmtId="0" fontId="17" fillId="90" borderId="30" applyNumberFormat="0" applyAlignment="0" applyProtection="0"/>
    <xf numFmtId="178" fontId="16" fillId="10" borderId="32" applyNumberFormat="0" applyAlignment="0" applyProtection="0"/>
    <xf numFmtId="0" fontId="76" fillId="11" borderId="30" applyNumberFormat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189" fillId="0" borderId="16">
      <alignment horizontal="left" vertical="center"/>
    </xf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10" fontId="59" fillId="93" borderId="54" applyNumberFormat="0" applyBorder="0" applyAlignment="0" applyProtection="0"/>
    <xf numFmtId="4" fontId="98" fillId="92" borderId="32" applyNumberFormat="0" applyProtection="0">
      <alignment vertical="center"/>
    </xf>
    <xf numFmtId="0" fontId="76" fillId="11" borderId="30" applyNumberFormat="0" applyAlignment="0" applyProtection="0"/>
    <xf numFmtId="0" fontId="22" fillId="3" borderId="30" applyNumberFormat="0" applyAlignment="0" applyProtection="0"/>
    <xf numFmtId="0" fontId="176" fillId="115" borderId="54"/>
    <xf numFmtId="0" fontId="11" fillId="4" borderId="31" applyNumberFormat="0" applyFont="0" applyAlignment="0" applyProtection="0"/>
    <xf numFmtId="4" fontId="98" fillId="92" borderId="32" applyNumberFormat="0" applyProtection="0">
      <alignment horizontal="left" vertical="center" indent="1"/>
    </xf>
    <xf numFmtId="178" fontId="16" fillId="10" borderId="32" applyNumberFormat="0" applyAlignment="0" applyProtection="0"/>
    <xf numFmtId="0" fontId="17" fillId="10" borderId="30" applyNumberFormat="0" applyAlignment="0" applyProtection="0"/>
    <xf numFmtId="0" fontId="17" fillId="86" borderId="30" applyNumberFormat="0" applyAlignment="0" applyProtection="0"/>
    <xf numFmtId="0" fontId="17" fillId="10" borderId="30" applyNumberFormat="0" applyAlignment="0" applyProtection="0"/>
    <xf numFmtId="0" fontId="22" fillId="3" borderId="30" applyNumberFormat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65" fillId="86" borderId="30" applyNumberFormat="0" applyAlignment="0" applyProtection="0"/>
    <xf numFmtId="0" fontId="17" fillId="10" borderId="30" applyNumberFormat="0" applyAlignment="0" applyProtection="0"/>
    <xf numFmtId="178" fontId="22" fillId="3" borderId="30" applyNumberFormat="0" applyAlignment="0" applyProtection="0"/>
    <xf numFmtId="178" fontId="59" fillId="116" borderId="54">
      <alignment horizontal="center" vertical="center"/>
    </xf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0" fontId="4" fillId="0" borderId="54" applyNumberFormat="0"/>
    <xf numFmtId="0" fontId="17" fillId="10" borderId="30" applyNumberFormat="0" applyAlignment="0" applyProtection="0"/>
    <xf numFmtId="0" fontId="16" fillId="86" borderId="32" applyNumberFormat="0" applyAlignment="0" applyProtection="0"/>
    <xf numFmtId="0" fontId="17" fillId="86" borderId="30" applyNumberFormat="0" applyAlignment="0" applyProtection="0"/>
    <xf numFmtId="0" fontId="61" fillId="0" borderId="16">
      <alignment horizontal="left" vertical="center"/>
    </xf>
    <xf numFmtId="178" fontId="24" fillId="0" borderId="33" applyNumberFormat="0" applyFill="0" applyAlignment="0" applyProtection="0"/>
    <xf numFmtId="178" fontId="22" fillId="3" borderId="30" applyNumberForma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22" fillId="11" borderId="30" applyNumberFormat="0" applyAlignment="0" applyProtection="0"/>
    <xf numFmtId="10" fontId="59" fillId="93" borderId="54" applyNumberFormat="0" applyBorder="0" applyAlignment="0" applyProtection="0"/>
    <xf numFmtId="0" fontId="17" fillId="86" borderId="30" applyNumberFormat="0" applyAlignment="0" applyProtection="0"/>
    <xf numFmtId="4" fontId="54" fillId="97" borderId="32" applyNumberFormat="0" applyProtection="0">
      <alignment horizontal="left" vertical="center" indent="1"/>
    </xf>
    <xf numFmtId="0" fontId="22" fillId="3" borderId="30" applyNumberFormat="0" applyAlignment="0" applyProtection="0"/>
    <xf numFmtId="0" fontId="22" fillId="11" borderId="30" applyNumberFormat="0" applyAlignment="0" applyProtection="0"/>
    <xf numFmtId="0" fontId="76" fillId="11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0" fontId="17" fillId="90" borderId="30" applyNumberForma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22" fillId="3" borderId="30" applyNumberForma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06" fillId="3" borderId="30" applyNumberFormat="0" applyAlignment="0" applyProtection="0"/>
    <xf numFmtId="178" fontId="24" fillId="0" borderId="33" applyNumberFormat="0" applyFill="0" applyAlignment="0" applyProtection="0"/>
    <xf numFmtId="0" fontId="61" fillId="0" borderId="16">
      <alignment horizontal="left" vertical="center"/>
    </xf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7" fillId="90" borderId="30" applyNumberForma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178" fontId="17" fillId="10" borderId="30" applyNumberFormat="0" applyAlignment="0" applyProtection="0"/>
    <xf numFmtId="0" fontId="206" fillId="3" borderId="30" applyNumberFormat="0" applyAlignment="0" applyProtection="0"/>
    <xf numFmtId="178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178" fontId="22" fillId="3" borderId="30" applyNumberFormat="0" applyAlignment="0" applyProtection="0"/>
    <xf numFmtId="178" fontId="17" fillId="10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76" fillId="11" borderId="30" applyNumberFormat="0" applyAlignment="0" applyProtection="0"/>
    <xf numFmtId="0" fontId="4" fillId="0" borderId="54" applyNumberFormat="0"/>
    <xf numFmtId="0" fontId="17" fillId="86" borderId="30" applyNumberFormat="0" applyAlignment="0" applyProtection="0"/>
    <xf numFmtId="178" fontId="22" fillId="3" borderId="30" applyNumberFormat="0" applyAlignment="0" applyProtection="0"/>
    <xf numFmtId="0" fontId="22" fillId="11" borderId="30" applyNumberFormat="0" applyAlignment="0" applyProtection="0"/>
    <xf numFmtId="178" fontId="17" fillId="10" borderId="30" applyNumberFormat="0" applyAlignment="0" applyProtection="0"/>
    <xf numFmtId="0" fontId="209" fillId="0" borderId="33" applyNumberFormat="0" applyFill="0" applyAlignment="0" applyProtection="0"/>
    <xf numFmtId="0" fontId="189" fillId="0" borderId="16">
      <alignment horizontal="left" vertical="center"/>
    </xf>
    <xf numFmtId="0" fontId="11" fillId="4" borderId="31" applyNumberFormat="0" applyFont="0" applyAlignment="0" applyProtection="0"/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0" fontId="176" fillId="115" borderId="54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93" fillId="0" borderId="54"/>
    <xf numFmtId="0" fontId="161" fillId="0" borderId="54">
      <alignment horizontal="center"/>
    </xf>
    <xf numFmtId="0" fontId="22" fillId="3" borderId="30" applyNumberFormat="0" applyAlignment="0" applyProtection="0"/>
    <xf numFmtId="0" fontId="210" fillId="10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178" fontId="22" fillId="3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06" fillId="3" borderId="30" applyNumberFormat="0" applyAlignment="0" applyProtection="0"/>
    <xf numFmtId="0" fontId="93" fillId="0" borderId="54"/>
    <xf numFmtId="0" fontId="3" fillId="4" borderId="31" applyNumberFormat="0" applyFont="0" applyAlignment="0" applyProtection="0"/>
    <xf numFmtId="178" fontId="17" fillId="10" borderId="30" applyNumberFormat="0" applyAlignment="0" applyProtection="0"/>
    <xf numFmtId="0" fontId="17" fillId="10" borderId="30" applyNumberFormat="0" applyAlignment="0" applyProtection="0"/>
    <xf numFmtId="0" fontId="24" fillId="0" borderId="52" applyNumberFormat="0" applyFill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178" fontId="59" fillId="116" borderId="54">
      <alignment horizontal="center" vertical="center"/>
    </xf>
    <xf numFmtId="0" fontId="210" fillId="10" borderId="30" applyNumberFormat="0" applyAlignment="0" applyProtection="0"/>
    <xf numFmtId="0" fontId="16" fillId="10" borderId="3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31" applyNumberFormat="0" applyFont="0" applyAlignment="0" applyProtection="0"/>
    <xf numFmtId="0" fontId="17" fillId="86" borderId="30" applyNumberFormat="0" applyAlignment="0" applyProtection="0"/>
    <xf numFmtId="178" fontId="22" fillId="3" borderId="30" applyNumberFormat="0" applyAlignment="0" applyProtection="0"/>
    <xf numFmtId="178" fontId="17" fillId="10" borderId="30" applyNumberFormat="0" applyAlignment="0" applyProtection="0"/>
    <xf numFmtId="0" fontId="22" fillId="11" borderId="30" applyNumberFormat="0" applyAlignment="0" applyProtection="0"/>
    <xf numFmtId="0" fontId="210" fillId="10" borderId="30" applyNumberFormat="0" applyAlignment="0" applyProtection="0"/>
    <xf numFmtId="0" fontId="22" fillId="61" borderId="30" applyNumberFormat="0" applyAlignment="0" applyProtection="0"/>
    <xf numFmtId="0" fontId="65" fillId="86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22" fillId="11" borderId="30" applyNumberFormat="0" applyAlignment="0" applyProtection="0"/>
    <xf numFmtId="0" fontId="22" fillId="3" borderId="30" applyNumberFormat="0" applyAlignment="0" applyProtection="0"/>
    <xf numFmtId="3" fontId="4" fillId="0" borderId="54" applyNumberFormat="0" applyFont="0" applyFill="0" applyAlignment="0" applyProtection="0">
      <alignment vertical="center"/>
    </xf>
    <xf numFmtId="178" fontId="17" fillId="10" borderId="30" applyNumberFormat="0" applyAlignment="0" applyProtection="0"/>
    <xf numFmtId="0" fontId="22" fillId="3" borderId="30" applyNumberFormat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0" fontId="17" fillId="10" borderId="30" applyNumberFormat="0" applyAlignment="0" applyProtection="0"/>
    <xf numFmtId="0" fontId="209" fillId="0" borderId="33" applyNumberFormat="0" applyFill="0" applyAlignment="0" applyProtection="0"/>
    <xf numFmtId="178" fontId="17" fillId="10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22" fillId="11" borderId="30" applyNumberFormat="0" applyAlignment="0" applyProtection="0"/>
    <xf numFmtId="178" fontId="16" fillId="10" borderId="32" applyNumberFormat="0" applyAlignment="0" applyProtection="0"/>
    <xf numFmtId="0" fontId="22" fillId="3" borderId="30" applyNumberFormat="0" applyAlignment="0" applyProtection="0"/>
    <xf numFmtId="0" fontId="206" fillId="3" borderId="30" applyNumberFormat="0" applyAlignment="0" applyProtection="0"/>
    <xf numFmtId="0" fontId="17" fillId="10" borderId="30" applyNumberFormat="0" applyAlignment="0" applyProtection="0"/>
    <xf numFmtId="0" fontId="206" fillId="3" borderId="30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0" fontId="22" fillId="3" borderId="30" applyNumberFormat="0" applyAlignment="0" applyProtection="0"/>
    <xf numFmtId="0" fontId="22" fillId="11" borderId="30" applyNumberForma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0" fontId="210" fillId="10" borderId="30" applyNumberFormat="0" applyAlignment="0" applyProtection="0"/>
    <xf numFmtId="0" fontId="24" fillId="0" borderId="33" applyNumberFormat="0" applyFill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22" fillId="3" borderId="30" applyNumberFormat="0" applyAlignment="0" applyProtection="0"/>
    <xf numFmtId="178" fontId="17" fillId="10" borderId="30" applyNumberFormat="0" applyAlignment="0" applyProtection="0"/>
    <xf numFmtId="0" fontId="22" fillId="3" borderId="30" applyNumberFormat="0" applyAlignment="0" applyProtection="0"/>
    <xf numFmtId="178" fontId="17" fillId="10" borderId="30" applyNumberFormat="0" applyAlignment="0" applyProtection="0"/>
    <xf numFmtId="178" fontId="11" fillId="4" borderId="31" applyNumberFormat="0" applyFon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178" fontId="22" fillId="3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0" fontId="61" fillId="0" borderId="37">
      <alignment horizontal="left" vertical="center"/>
    </xf>
    <xf numFmtId="0" fontId="5" fillId="4" borderId="31" applyNumberFormat="0" applyFont="0" applyAlignment="0" applyProtection="0"/>
    <xf numFmtId="0" fontId="208" fillId="10" borderId="32" applyNumberFormat="0" applyAlignment="0" applyProtection="0"/>
    <xf numFmtId="178" fontId="24" fillId="0" borderId="33" applyNumberFormat="0" applyFill="0" applyAlignment="0" applyProtection="0"/>
    <xf numFmtId="178" fontId="22" fillId="3" borderId="30" applyNumberForma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178" fontId="16" fillId="10" borderId="32" applyNumberFormat="0" applyAlignment="0" applyProtection="0"/>
    <xf numFmtId="0" fontId="16" fillId="10" borderId="32" applyNumberFormat="0" applyAlignment="0" applyProtection="0"/>
    <xf numFmtId="0" fontId="24" fillId="0" borderId="33" applyNumberFormat="0" applyFill="0" applyAlignment="0" applyProtection="0"/>
    <xf numFmtId="0" fontId="16" fillId="86" borderId="32" applyNumberFormat="0" applyAlignment="0" applyProtection="0"/>
    <xf numFmtId="178" fontId="16" fillId="10" borderId="32" applyNumberFormat="0" applyAlignment="0" applyProtection="0"/>
    <xf numFmtId="0" fontId="76" fillId="11" borderId="30" applyNumberFormat="0" applyAlignment="0" applyProtection="0"/>
    <xf numFmtId="178" fontId="24" fillId="0" borderId="33" applyNumberFormat="0" applyFill="0" applyAlignment="0" applyProtection="0"/>
    <xf numFmtId="0" fontId="22" fillId="11" borderId="30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94" borderId="31" applyNumberFormat="0" applyAlignment="0" applyProtection="0"/>
    <xf numFmtId="4" fontId="98" fillId="92" borderId="32" applyNumberFormat="0" applyProtection="0">
      <alignment vertical="center"/>
    </xf>
    <xf numFmtId="0" fontId="17" fillId="86" borderId="30" applyNumberFormat="0" applyAlignment="0" applyProtection="0"/>
    <xf numFmtId="0" fontId="65" fillId="86" borderId="30" applyNumberFormat="0" applyAlignment="0" applyProtection="0"/>
    <xf numFmtId="0" fontId="5" fillId="4" borderId="31" applyNumberFormat="0" applyFont="0" applyAlignment="0" applyProtection="0"/>
    <xf numFmtId="0" fontId="76" fillId="11" borderId="30" applyNumberFormat="0" applyAlignment="0" applyProtection="0"/>
    <xf numFmtId="0" fontId="76" fillId="11" borderId="30" applyNumberFormat="0" applyAlignment="0" applyProtection="0"/>
    <xf numFmtId="178" fontId="24" fillId="0" borderId="33" applyNumberFormat="0" applyFill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76" fillId="11" borderId="30" applyNumberFormat="0" applyAlignment="0" applyProtection="0"/>
    <xf numFmtId="0" fontId="76" fillId="11" borderId="30" applyNumberFormat="0" applyAlignment="0" applyProtection="0"/>
    <xf numFmtId="0" fontId="22" fillId="11" borderId="30" applyNumberFormat="0" applyAlignment="0" applyProtection="0"/>
    <xf numFmtId="0" fontId="4" fillId="4" borderId="31" applyNumberFormat="0" applyFont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17" fillId="86" borderId="30" applyNumberFormat="0" applyAlignment="0" applyProtection="0"/>
    <xf numFmtId="0" fontId="76" fillId="11" borderId="30" applyNumberFormat="0" applyAlignment="0" applyProtection="0"/>
    <xf numFmtId="178" fontId="17" fillId="10" borderId="30" applyNumberFormat="0" applyAlignment="0" applyProtection="0"/>
    <xf numFmtId="178" fontId="11" fillId="4" borderId="31" applyNumberFormat="0" applyFont="0" applyAlignment="0" applyProtection="0"/>
    <xf numFmtId="0" fontId="16" fillId="90" borderId="32" applyNumberFormat="0" applyAlignment="0" applyProtection="0"/>
    <xf numFmtId="178" fontId="11" fillId="4" borderId="31" applyNumberFormat="0" applyFont="0" applyAlignment="0" applyProtection="0"/>
    <xf numFmtId="0" fontId="22" fillId="61" borderId="30" applyNumberFormat="0" applyAlignment="0" applyProtection="0"/>
    <xf numFmtId="0" fontId="76" fillId="11" borderId="30" applyNumberFormat="0" applyAlignment="0" applyProtection="0"/>
    <xf numFmtId="0" fontId="24" fillId="0" borderId="33" applyNumberFormat="0" applyFill="0" applyAlignment="0" applyProtection="0"/>
    <xf numFmtId="0" fontId="206" fillId="3" borderId="30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65" fillId="86" borderId="30" applyNumberFormat="0" applyAlignment="0" applyProtection="0"/>
    <xf numFmtId="178" fontId="11" fillId="4" borderId="31" applyNumberFormat="0" applyFon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0" fontId="24" fillId="0" borderId="33" applyNumberFormat="0" applyFill="0" applyAlignment="0" applyProtection="0"/>
    <xf numFmtId="0" fontId="209" fillId="0" borderId="33" applyNumberFormat="0" applyFill="0" applyAlignment="0" applyProtection="0"/>
    <xf numFmtId="0" fontId="3" fillId="4" borderId="31" applyNumberFormat="0" applyFont="0" applyAlignment="0" applyProtection="0"/>
    <xf numFmtId="178" fontId="16" fillId="10" borderId="32" applyNumberFormat="0" applyAlignment="0" applyProtection="0"/>
    <xf numFmtId="0" fontId="139" fillId="4" borderId="31" applyNumberFormat="0" applyFon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5" fillId="4" borderId="31" applyNumberFormat="0" applyFont="0" applyAlignment="0" applyProtection="0"/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4" fillId="99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10" fillId="10" borderId="30" applyNumberFormat="0" applyAlignment="0" applyProtection="0"/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0" fontId="16" fillId="86" borderId="32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4" fillId="0" borderId="33" applyNumberFormat="0" applyFill="0" applyAlignment="0" applyProtection="0"/>
    <xf numFmtId="4" fontId="98" fillId="97" borderId="32" applyNumberFormat="0" applyProtection="0">
      <alignment horizontal="right" vertical="center"/>
    </xf>
    <xf numFmtId="0" fontId="80" fillId="86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210" fillId="10" borderId="30" applyNumberForma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09" fillId="0" borderId="33" applyNumberFormat="0" applyFill="0" applyAlignment="0" applyProtection="0"/>
    <xf numFmtId="4" fontId="98" fillId="97" borderId="32" applyNumberFormat="0" applyProtection="0">
      <alignment horizontal="right" vertical="center"/>
    </xf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178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39" fillId="4" borderId="31" applyNumberFormat="0" applyFont="0" applyAlignment="0" applyProtection="0"/>
    <xf numFmtId="0" fontId="17" fillId="86" borderId="30" applyNumberForma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178" fontId="24" fillId="0" borderId="33" applyNumberFormat="0" applyFill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4" fontId="107" fillId="97" borderId="32" applyNumberFormat="0" applyProtection="0">
      <alignment horizontal="right" vertical="center"/>
    </xf>
    <xf numFmtId="0" fontId="5" fillId="4" borderId="31" applyNumberFormat="0" applyFont="0" applyAlignment="0" applyProtection="0"/>
    <xf numFmtId="0" fontId="3" fillId="94" borderId="31" applyNumberFormat="0" applyAlignment="0" applyProtection="0"/>
    <xf numFmtId="0" fontId="17" fillId="90" borderId="30" applyNumberFormat="0" applyAlignment="0" applyProtection="0"/>
    <xf numFmtId="0" fontId="208" fillId="10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61" fillId="0" borderId="37">
      <alignment horizontal="left" vertical="center"/>
    </xf>
    <xf numFmtId="0" fontId="3" fillId="4" borderId="31" applyNumberFormat="0" applyFont="0" applyAlignment="0" applyProtection="0"/>
    <xf numFmtId="0" fontId="208" fillId="10" borderId="32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16" fillId="10" borderId="32" applyNumberFormat="0" applyAlignment="0" applyProtection="0"/>
    <xf numFmtId="4" fontId="98" fillId="92" borderId="32" applyNumberFormat="0" applyProtection="0">
      <alignment vertical="center"/>
    </xf>
    <xf numFmtId="0" fontId="80" fillId="86" borderId="32" applyNumberFormat="0" applyAlignment="0" applyProtection="0"/>
    <xf numFmtId="0" fontId="3" fillId="94" borderId="31" applyNumberFormat="0" applyAlignment="0" applyProtection="0"/>
    <xf numFmtId="0" fontId="16" fillId="90" borderId="32" applyNumberFormat="0" applyAlignment="0" applyProtection="0"/>
    <xf numFmtId="0" fontId="5" fillId="4" borderId="31" applyNumberFormat="0" applyFont="0" applyAlignment="0" applyProtection="0"/>
    <xf numFmtId="0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86" borderId="32" applyNumberFormat="0" applyAlignment="0" applyProtection="0"/>
    <xf numFmtId="0" fontId="80" fillId="86" borderId="32" applyNumberFormat="0" applyAlignment="0" applyProtection="0"/>
    <xf numFmtId="0" fontId="4" fillId="98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4" fillId="99" borderId="32" applyNumberFormat="0" applyProtection="0">
      <alignment horizontal="left" vertical="center" indent="1"/>
    </xf>
    <xf numFmtId="0" fontId="80" fillId="86" borderId="32" applyNumberFormat="0" applyAlignment="0" applyProtection="0"/>
    <xf numFmtId="178" fontId="16" fillId="10" borderId="32" applyNumberFormat="0" applyAlignment="0" applyProtection="0"/>
    <xf numFmtId="178" fontId="17" fillId="10" borderId="30" applyNumberFormat="0" applyAlignment="0" applyProtection="0"/>
    <xf numFmtId="4" fontId="107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4" fillId="99" borderId="32" applyNumberFormat="0" applyProtection="0">
      <alignment horizontal="left" vertical="center" indent="1"/>
    </xf>
    <xf numFmtId="178" fontId="11" fillId="4" borderId="31" applyNumberFormat="0" applyFont="0" applyAlignment="0" applyProtection="0"/>
    <xf numFmtId="178" fontId="16" fillId="10" borderId="32" applyNumberFormat="0" applyAlignment="0" applyProtection="0"/>
    <xf numFmtId="178" fontId="24" fillId="0" borderId="33" applyNumberFormat="0" applyFill="0" applyAlignment="0" applyProtection="0"/>
    <xf numFmtId="0" fontId="82" fillId="0" borderId="44" applyNumberFormat="0" applyFill="0" applyAlignment="0" applyProtection="0"/>
    <xf numFmtId="0" fontId="76" fillId="11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7" fillId="90" borderId="30" applyNumberFormat="0" applyAlignment="0" applyProtection="0"/>
    <xf numFmtId="0" fontId="22" fillId="11" borderId="30" applyNumberFormat="0" applyAlignment="0" applyProtection="0"/>
    <xf numFmtId="0" fontId="17" fillId="86" borderId="30" applyNumberFormat="0" applyAlignment="0" applyProtection="0"/>
    <xf numFmtId="0" fontId="22" fillId="11" borderId="30" applyNumberFormat="0" applyAlignment="0" applyProtection="0"/>
    <xf numFmtId="178" fontId="16" fillId="10" borderId="32" applyNumberFormat="0" applyAlignment="0" applyProtection="0"/>
    <xf numFmtId="0" fontId="3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22" fillId="61" borderId="30" applyNumberForma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65" fillId="86" borderId="30" applyNumberFormat="0" applyAlignment="0" applyProtection="0"/>
    <xf numFmtId="0" fontId="82" fillId="0" borderId="44" applyNumberFormat="0" applyFill="0" applyAlignment="0" applyProtection="0"/>
    <xf numFmtId="4" fontId="98" fillId="97" borderId="32" applyNumberFormat="0" applyProtection="0">
      <alignment horizontal="right" vertical="center"/>
    </xf>
    <xf numFmtId="178" fontId="3" fillId="4" borderId="31" applyNumberFormat="0" applyFont="0" applyAlignment="0" applyProtection="0"/>
    <xf numFmtId="0" fontId="24" fillId="0" borderId="52" applyNumberFormat="0" applyFill="0" applyAlignment="0" applyProtection="0"/>
    <xf numFmtId="0" fontId="65" fillId="86" borderId="30" applyNumberFormat="0" applyAlignment="0" applyProtection="0"/>
    <xf numFmtId="0" fontId="208" fillId="10" borderId="32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178" fontId="24" fillId="0" borderId="33" applyNumberFormat="0" applyFill="0" applyAlignment="0" applyProtection="0"/>
    <xf numFmtId="4" fontId="98" fillId="93" borderId="32" applyNumberFormat="0" applyProtection="0">
      <alignment horizontal="left" vertical="center" indent="1"/>
    </xf>
    <xf numFmtId="4" fontId="98" fillId="97" borderId="32" applyNumberFormat="0" applyProtection="0">
      <alignment horizontal="right" vertical="center"/>
    </xf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5" fillId="4" borderId="31" applyNumberFormat="0" applyFon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1" fillId="4" borderId="31" applyNumberFormat="0" applyFont="0" applyAlignment="0" applyProtection="0"/>
    <xf numFmtId="0" fontId="206" fillId="3" borderId="30" applyNumberFormat="0" applyAlignment="0" applyProtection="0"/>
    <xf numFmtId="0" fontId="11" fillId="4" borderId="31" applyNumberFormat="0" applyFont="0" applyAlignment="0" applyProtection="0"/>
    <xf numFmtId="178" fontId="17" fillId="10" borderId="30" applyNumberFormat="0" applyAlignment="0" applyProtection="0"/>
    <xf numFmtId="0" fontId="76" fillId="11" borderId="30" applyNumberFormat="0" applyAlignment="0" applyProtection="0"/>
    <xf numFmtId="4" fontId="98" fillId="93" borderId="32" applyNumberFormat="0" applyProtection="0">
      <alignment horizontal="left" vertical="center" indent="1"/>
    </xf>
    <xf numFmtId="0" fontId="22" fillId="61" borderId="30" applyNumberFormat="0" applyAlignment="0" applyProtection="0"/>
    <xf numFmtId="0" fontId="16" fillId="10" borderId="32" applyNumberFormat="0" applyAlignment="0" applyProtection="0"/>
    <xf numFmtId="178" fontId="16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65" fillId="86" borderId="30" applyNumberFormat="0" applyAlignment="0" applyProtection="0"/>
    <xf numFmtId="0" fontId="24" fillId="0" borderId="52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22" fillId="11" borderId="30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1" fillId="4" borderId="31" applyNumberFormat="0" applyFont="0" applyAlignment="0" applyProtection="0"/>
    <xf numFmtId="0" fontId="3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24" fillId="0" borderId="33" applyNumberFormat="0" applyFill="0" applyAlignment="0" applyProtection="0"/>
    <xf numFmtId="178" fontId="11" fillId="4" borderId="31" applyNumberFormat="0" applyFont="0" applyAlignment="0" applyProtection="0"/>
    <xf numFmtId="0" fontId="210" fillId="10" borderId="30" applyNumberFormat="0" applyAlignment="0" applyProtection="0"/>
    <xf numFmtId="0" fontId="22" fillId="11" borderId="30" applyNumberFormat="0" applyAlignment="0" applyProtection="0"/>
    <xf numFmtId="0" fontId="65" fillId="86" borderId="30" applyNumberFormat="0" applyAlignment="0" applyProtection="0"/>
    <xf numFmtId="0" fontId="3" fillId="4" borderId="31" applyNumberFormat="0" applyFont="0" applyAlignment="0" applyProtection="0"/>
    <xf numFmtId="0" fontId="24" fillId="0" borderId="52" applyNumberFormat="0" applyFill="0" applyAlignment="0" applyProtection="0"/>
    <xf numFmtId="0" fontId="4" fillId="4" borderId="31" applyNumberFormat="0" applyFont="0" applyAlignment="0" applyProtection="0"/>
    <xf numFmtId="0" fontId="11" fillId="4" borderId="31" applyNumberFormat="0" applyFont="0" applyAlignment="0" applyProtection="0"/>
    <xf numFmtId="0" fontId="22" fillId="11" borderId="30" applyNumberFormat="0" applyAlignment="0" applyProtection="0"/>
    <xf numFmtId="0" fontId="3" fillId="4" borderId="31" applyNumberFormat="0" applyFont="0" applyAlignment="0" applyProtection="0"/>
    <xf numFmtId="0" fontId="17" fillId="90" borderId="30" applyNumberFormat="0" applyAlignment="0" applyProtection="0"/>
    <xf numFmtId="178" fontId="11" fillId="4" borderId="31" applyNumberFormat="0" applyFont="0" applyAlignment="0" applyProtection="0"/>
    <xf numFmtId="0" fontId="24" fillId="0" borderId="33" applyNumberFormat="0" applyFill="0" applyAlignment="0" applyProtection="0"/>
    <xf numFmtId="0" fontId="17" fillId="86" borderId="30" applyNumberFormat="0" applyAlignment="0" applyProtection="0"/>
    <xf numFmtId="0" fontId="22" fillId="61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3" fillId="94" borderId="31" applyNumberFormat="0" applyAlignment="0" applyProtection="0"/>
    <xf numFmtId="178" fontId="3" fillId="4" borderId="31" applyNumberFormat="0" applyFont="0" applyAlignment="0" applyProtection="0"/>
    <xf numFmtId="0" fontId="3" fillId="4" borderId="31" applyNumberFormat="0" applyFont="0" applyAlignment="0" applyProtection="0"/>
    <xf numFmtId="0" fontId="16" fillId="10" borderId="32" applyNumberFormat="0" applyAlignment="0" applyProtection="0"/>
    <xf numFmtId="0" fontId="22" fillId="3" borderId="30" applyNumberFormat="0" applyAlignment="0" applyProtection="0"/>
    <xf numFmtId="0" fontId="3" fillId="4" borderId="31" applyNumberFormat="0" applyFont="0" applyAlignment="0" applyProtection="0"/>
    <xf numFmtId="4" fontId="98" fillId="98" borderId="32" applyNumberFormat="0" applyProtection="0">
      <alignment horizontal="left" vertical="center" indent="1"/>
    </xf>
    <xf numFmtId="4" fontId="98" fillId="98" borderId="32" applyNumberFormat="0" applyProtection="0">
      <alignment horizontal="left" vertical="center" indent="1"/>
    </xf>
    <xf numFmtId="4" fontId="98" fillId="93" borderId="32" applyNumberFormat="0" applyProtection="0">
      <alignment horizontal="left" vertical="center" indent="1"/>
    </xf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178" fontId="22" fillId="3" borderId="30" applyNumberFormat="0" applyAlignment="0" applyProtection="0"/>
    <xf numFmtId="0" fontId="17" fillId="10" borderId="30" applyNumberFormat="0" applyAlignment="0" applyProtection="0"/>
    <xf numFmtId="178" fontId="17" fillId="10" borderId="30" applyNumberFormat="0" applyAlignment="0" applyProtection="0"/>
    <xf numFmtId="178" fontId="22" fillId="3" borderId="30" applyNumberFormat="0" applyAlignment="0" applyProtection="0"/>
    <xf numFmtId="0" fontId="210" fillId="10" borderId="30" applyNumberFormat="0" applyAlignment="0" applyProtection="0"/>
    <xf numFmtId="0" fontId="24" fillId="0" borderId="33" applyNumberFormat="0" applyFill="0" applyAlignment="0" applyProtection="0"/>
    <xf numFmtId="0" fontId="11" fillId="4" borderId="31" applyNumberFormat="0" applyFont="0" applyAlignment="0" applyProtection="0"/>
    <xf numFmtId="0" fontId="4" fillId="4" borderId="31" applyNumberFormat="0" applyFont="0" applyAlignment="0" applyProtection="0"/>
    <xf numFmtId="178" fontId="3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17" fillId="90" borderId="30" applyNumberFormat="0" applyAlignment="0" applyProtection="0"/>
    <xf numFmtId="0" fontId="4" fillId="98" borderId="32" applyNumberFormat="0" applyProtection="0">
      <alignment horizontal="left" vertical="center" indent="1"/>
    </xf>
    <xf numFmtId="0" fontId="17" fillId="90" borderId="30" applyNumberFormat="0" applyAlignment="0" applyProtection="0"/>
    <xf numFmtId="0" fontId="22" fillId="11" borderId="30" applyNumberFormat="0" applyAlignment="0" applyProtection="0"/>
    <xf numFmtId="178" fontId="22" fillId="3" borderId="30" applyNumberFormat="0" applyAlignment="0" applyProtection="0"/>
    <xf numFmtId="0" fontId="16" fillId="10" borderId="32" applyNumberFormat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65" fillId="86" borderId="30" applyNumberForma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0" fontId="209" fillId="0" borderId="33" applyNumberFormat="0" applyFill="0" applyAlignment="0" applyProtection="0"/>
    <xf numFmtId="178" fontId="3" fillId="4" borderId="31" applyNumberFormat="0" applyFont="0" applyAlignment="0" applyProtection="0"/>
    <xf numFmtId="0" fontId="17" fillId="90" borderId="30" applyNumberFormat="0" applyAlignment="0" applyProtection="0"/>
    <xf numFmtId="178" fontId="11" fillId="4" borderId="31" applyNumberFormat="0" applyFont="0" applyAlignment="0" applyProtection="0"/>
    <xf numFmtId="0" fontId="3" fillId="4" borderId="31" applyNumberFormat="0" applyFont="0" applyAlignment="0" applyProtection="0"/>
    <xf numFmtId="178" fontId="22" fillId="3" borderId="30" applyNumberFormat="0" applyAlignment="0" applyProtection="0"/>
    <xf numFmtId="178" fontId="3" fillId="4" borderId="31" applyNumberFormat="0" applyFont="0" applyAlignment="0" applyProtection="0"/>
    <xf numFmtId="0" fontId="16" fillId="86" borderId="32" applyNumberFormat="0" applyAlignment="0" applyProtection="0"/>
    <xf numFmtId="0" fontId="24" fillId="0" borderId="33" applyNumberFormat="0" applyFill="0" applyAlignment="0" applyProtection="0"/>
    <xf numFmtId="0" fontId="24" fillId="0" borderId="52" applyNumberFormat="0" applyFill="0" applyAlignment="0" applyProtection="0"/>
    <xf numFmtId="0" fontId="3" fillId="4" borderId="31" applyNumberFormat="0" applyFont="0" applyAlignment="0" applyProtection="0"/>
    <xf numFmtId="0" fontId="76" fillId="11" borderId="30" applyNumberFormat="0" applyAlignment="0" applyProtection="0"/>
    <xf numFmtId="0" fontId="16" fillId="86" borderId="32" applyNumberFormat="0" applyAlignment="0" applyProtection="0"/>
    <xf numFmtId="0" fontId="22" fillId="11" borderId="30" applyNumberFormat="0" applyAlignment="0" applyProtection="0"/>
    <xf numFmtId="178" fontId="3" fillId="4" borderId="31" applyNumberFormat="0" applyFont="0" applyAlignment="0" applyProtection="0"/>
    <xf numFmtId="0" fontId="208" fillId="10" borderId="32" applyNumberFormat="0" applyAlignment="0" applyProtection="0"/>
    <xf numFmtId="0" fontId="4" fillId="95" borderId="32" applyNumberFormat="0" applyProtection="0">
      <alignment horizontal="left" vertical="center" indent="1"/>
    </xf>
    <xf numFmtId="0" fontId="22" fillId="11" borderId="30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6" fillId="10" borderId="32" applyNumberFormat="0" applyAlignment="0" applyProtection="0"/>
    <xf numFmtId="0" fontId="17" fillId="10" borderId="30" applyNumberFormat="0" applyAlignment="0" applyProtection="0"/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24" fillId="0" borderId="33" applyNumberFormat="0" applyFill="0" applyAlignment="0" applyProtection="0"/>
    <xf numFmtId="178" fontId="3" fillId="4" borderId="31" applyNumberFormat="0" applyFont="0" applyAlignment="0" applyProtection="0"/>
    <xf numFmtId="178" fontId="24" fillId="0" borderId="33" applyNumberFormat="0" applyFill="0" applyAlignment="0" applyProtection="0"/>
    <xf numFmtId="0" fontId="16" fillId="86" borderId="32" applyNumberFormat="0" applyAlignment="0" applyProtection="0"/>
    <xf numFmtId="4" fontId="98" fillId="97" borderId="32" applyNumberFormat="0" applyProtection="0">
      <alignment horizontal="right" vertical="center"/>
    </xf>
    <xf numFmtId="178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6" fillId="90" borderId="32" applyNumberFormat="0" applyAlignment="0" applyProtection="0"/>
    <xf numFmtId="178" fontId="17" fillId="10" borderId="30" applyNumberForma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7" fillId="86" borderId="30" applyNumberFormat="0" applyAlignment="0" applyProtection="0"/>
    <xf numFmtId="0" fontId="4" fillId="99" borderId="32" applyNumberFormat="0" applyProtection="0">
      <alignment horizontal="left" vertical="center" indent="1"/>
    </xf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178" fontId="24" fillId="0" borderId="33" applyNumberFormat="0" applyFill="0" applyAlignment="0" applyProtection="0"/>
    <xf numFmtId="0" fontId="22" fillId="61" borderId="30" applyNumberFormat="0" applyAlignment="0" applyProtection="0"/>
    <xf numFmtId="178" fontId="3" fillId="4" borderId="31" applyNumberFormat="0" applyFont="0" applyAlignment="0" applyProtection="0"/>
    <xf numFmtId="178" fontId="3" fillId="4" borderId="31" applyNumberFormat="0" applyFont="0" applyAlignment="0" applyProtection="0"/>
    <xf numFmtId="0" fontId="22" fillId="61" borderId="30" applyNumberFormat="0" applyAlignment="0" applyProtection="0"/>
    <xf numFmtId="0" fontId="76" fillId="11" borderId="30" applyNumberFormat="0" applyAlignment="0" applyProtection="0"/>
    <xf numFmtId="0" fontId="206" fillId="3" borderId="30" applyNumberFormat="0" applyAlignment="0" applyProtection="0"/>
    <xf numFmtId="0" fontId="22" fillId="3" borderId="30" applyNumberFormat="0" applyAlignment="0" applyProtection="0"/>
    <xf numFmtId="0" fontId="24" fillId="0" borderId="52" applyNumberFormat="0" applyFill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6" fillId="86" borderId="32" applyNumberFormat="0" applyAlignment="0" applyProtection="0"/>
    <xf numFmtId="0" fontId="16" fillId="86" borderId="32" applyNumberFormat="0" applyAlignment="0" applyProtection="0"/>
    <xf numFmtId="0" fontId="17" fillId="10" borderId="30" applyNumberFormat="0" applyAlignment="0" applyProtection="0"/>
    <xf numFmtId="0" fontId="3" fillId="94" borderId="31" applyNumberFormat="0" applyAlignment="0" applyProtection="0"/>
    <xf numFmtId="178" fontId="11" fillId="4" borderId="31" applyNumberFormat="0" applyFont="0" applyAlignment="0" applyProtection="0"/>
    <xf numFmtId="0" fontId="22" fillId="3" borderId="30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178" fontId="11" fillId="4" borderId="31" applyNumberFormat="0" applyFont="0" applyAlignment="0" applyProtection="0"/>
    <xf numFmtId="0" fontId="210" fillId="10" borderId="30" applyNumberFormat="0" applyAlignment="0" applyProtection="0"/>
    <xf numFmtId="0" fontId="24" fillId="0" borderId="52" applyNumberFormat="0" applyFill="0" applyAlignment="0" applyProtection="0"/>
    <xf numFmtId="0" fontId="22" fillId="11" borderId="30" applyNumberFormat="0" applyAlignment="0" applyProtection="0"/>
    <xf numFmtId="0" fontId="11" fillId="4" borderId="31" applyNumberFormat="0" applyFont="0" applyAlignment="0" applyProtection="0"/>
    <xf numFmtId="0" fontId="16" fillId="86" borderId="32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24" fillId="0" borderId="52" applyNumberFormat="0" applyFill="0" applyAlignment="0" applyProtection="0"/>
    <xf numFmtId="0" fontId="16" fillId="86" borderId="32" applyNumberFormat="0" applyAlignment="0" applyProtection="0"/>
    <xf numFmtId="0" fontId="209" fillId="0" borderId="33" applyNumberFormat="0" applyFill="0" applyAlignment="0" applyProtection="0"/>
    <xf numFmtId="0" fontId="80" fillId="86" borderId="32" applyNumberFormat="0" applyAlignment="0" applyProtection="0"/>
    <xf numFmtId="4" fontId="98" fillId="92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17" fillId="86" borderId="30" applyNumberFormat="0" applyAlignment="0" applyProtection="0"/>
    <xf numFmtId="0" fontId="3" fillId="94" borderId="31" applyNumberFormat="0" applyAlignment="0" applyProtection="0"/>
    <xf numFmtId="0" fontId="82" fillId="0" borderId="44" applyNumberFormat="0" applyFill="0" applyAlignment="0" applyProtection="0"/>
    <xf numFmtId="0" fontId="11" fillId="4" borderId="31" applyNumberFormat="0" applyFont="0" applyAlignment="0" applyProtection="0"/>
    <xf numFmtId="0" fontId="4" fillId="98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22" fillId="11" borderId="30" applyNumberFormat="0" applyAlignment="0" applyProtection="0"/>
    <xf numFmtId="0" fontId="16" fillId="10" borderId="32" applyNumberFormat="0" applyAlignment="0" applyProtection="0"/>
    <xf numFmtId="178" fontId="17" fillId="10" borderId="30" applyNumberFormat="0" applyAlignment="0" applyProtection="0"/>
    <xf numFmtId="0" fontId="208" fillId="10" borderId="32" applyNumberFormat="0" applyAlignment="0" applyProtection="0"/>
    <xf numFmtId="0" fontId="3" fillId="94" borderId="31" applyNumberFormat="0" applyAlignment="0" applyProtection="0"/>
    <xf numFmtId="0" fontId="210" fillId="10" borderId="30" applyNumberFormat="0" applyAlignment="0" applyProtection="0"/>
    <xf numFmtId="0" fontId="4" fillId="4" borderId="31" applyNumberFormat="0" applyFont="0" applyAlignment="0" applyProtection="0"/>
    <xf numFmtId="0" fontId="80" fillId="86" borderId="32" applyNumberFormat="0" applyAlignment="0" applyProtection="0"/>
    <xf numFmtId="4" fontId="105" fillId="96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11" fillId="4" borderId="31" applyNumberFormat="0" applyFont="0" applyAlignment="0" applyProtection="0"/>
    <xf numFmtId="0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16" fillId="10" borderId="32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76" fillId="11" borderId="30" applyNumberFormat="0" applyAlignment="0" applyProtection="0"/>
    <xf numFmtId="0" fontId="22" fillId="61" borderId="30" applyNumberFormat="0" applyAlignment="0" applyProtection="0"/>
    <xf numFmtId="0" fontId="22" fillId="61" borderId="30" applyNumberFormat="0" applyAlignment="0" applyProtection="0"/>
    <xf numFmtId="178" fontId="17" fillId="10" borderId="30" applyNumberFormat="0" applyAlignment="0" applyProtection="0"/>
    <xf numFmtId="0" fontId="4" fillId="95" borderId="32" applyNumberFormat="0" applyProtection="0">
      <alignment horizontal="left" vertical="center" indent="1"/>
    </xf>
    <xf numFmtId="0" fontId="210" fillId="10" borderId="30" applyNumberFormat="0" applyAlignment="0" applyProtection="0"/>
    <xf numFmtId="0" fontId="82" fillId="0" borderId="44" applyNumberFormat="0" applyFill="0" applyAlignment="0" applyProtection="0"/>
    <xf numFmtId="0" fontId="22" fillId="3" borderId="30" applyNumberFormat="0" applyAlignment="0" applyProtection="0"/>
    <xf numFmtId="0" fontId="17" fillId="86" borderId="30" applyNumberFormat="0" applyAlignment="0" applyProtection="0"/>
    <xf numFmtId="0" fontId="76" fillId="11" borderId="30" applyNumberForma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3" fillId="94" borderId="31" applyNumberFormat="0" applyAlignment="0" applyProtection="0"/>
    <xf numFmtId="0" fontId="11" fillId="4" borderId="31" applyNumberFormat="0" applyFont="0" applyAlignment="0" applyProtection="0"/>
    <xf numFmtId="0" fontId="80" fillId="86" borderId="32" applyNumberFormat="0" applyAlignment="0" applyProtection="0"/>
    <xf numFmtId="0" fontId="3" fillId="94" borderId="31" applyNumberFormat="0" applyAlignment="0" applyProtection="0"/>
    <xf numFmtId="0" fontId="4" fillId="95" borderId="32" applyNumberFormat="0" applyProtection="0">
      <alignment horizontal="left" vertical="center" indent="1"/>
    </xf>
    <xf numFmtId="4" fontId="98" fillId="92" borderId="32" applyNumberFormat="0" applyProtection="0">
      <alignment horizontal="left" vertical="center" indent="1"/>
    </xf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3" fillId="4" borderId="31" applyNumberFormat="0" applyFont="0" applyAlignment="0" applyProtection="0"/>
    <xf numFmtId="178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178" fontId="16" fillId="10" borderId="32" applyNumberFormat="0" applyAlignment="0" applyProtection="0"/>
    <xf numFmtId="0" fontId="11" fillId="4" borderId="31" applyNumberFormat="0" applyFont="0" applyAlignment="0" applyProtection="0"/>
    <xf numFmtId="0" fontId="11" fillId="4" borderId="31" applyNumberFormat="0" applyFont="0" applyAlignment="0" applyProtection="0"/>
    <xf numFmtId="0" fontId="4" fillId="95" borderId="32" applyNumberFormat="0" applyProtection="0">
      <alignment horizontal="left" vertical="center" indent="1"/>
    </xf>
    <xf numFmtId="0" fontId="3" fillId="4" borderId="31" applyNumberFormat="0" applyFont="0" applyAlignment="0" applyProtection="0"/>
    <xf numFmtId="0" fontId="5" fillId="4" borderId="31" applyNumberFormat="0" applyFont="0" applyAlignment="0" applyProtection="0"/>
    <xf numFmtId="0" fontId="11" fillId="4" borderId="31" applyNumberFormat="0" applyFont="0" applyAlignment="0" applyProtection="0"/>
    <xf numFmtId="0" fontId="208" fillId="10" borderId="32" applyNumberFormat="0" applyAlignment="0" applyProtection="0"/>
    <xf numFmtId="178" fontId="11" fillId="4" borderId="31" applyNumberFormat="0" applyFont="0" applyAlignment="0" applyProtection="0"/>
    <xf numFmtId="0" fontId="17" fillId="86" borderId="30" applyNumberFormat="0" applyAlignment="0" applyProtection="0"/>
    <xf numFmtId="0" fontId="16" fillId="10" borderId="32" applyNumberFormat="0" applyAlignment="0" applyProtection="0"/>
    <xf numFmtId="0" fontId="11" fillId="4" borderId="31" applyNumberFormat="0" applyFont="0" applyAlignment="0" applyProtection="0"/>
    <xf numFmtId="0" fontId="22" fillId="3" borderId="30" applyNumberFormat="0" applyAlignment="0" applyProtection="0"/>
    <xf numFmtId="0" fontId="5" fillId="4" borderId="31" applyNumberFormat="0" applyFont="0" applyAlignment="0" applyProtection="0"/>
    <xf numFmtId="0" fontId="17" fillId="90" borderId="30" applyNumberFormat="0" applyAlignment="0" applyProtection="0"/>
    <xf numFmtId="0" fontId="22" fillId="61" borderId="30" applyNumberFormat="0" applyAlignment="0" applyProtection="0"/>
    <xf numFmtId="0" fontId="24" fillId="0" borderId="33" applyNumberFormat="0" applyFill="0" applyAlignment="0" applyProtection="0"/>
    <xf numFmtId="4" fontId="98" fillId="92" borderId="32" applyNumberFormat="0" applyProtection="0">
      <alignment horizontal="left" vertical="center" indent="1"/>
    </xf>
    <xf numFmtId="0" fontId="17" fillId="86" borderId="30" applyNumberFormat="0" applyAlignment="0" applyProtection="0"/>
    <xf numFmtId="0" fontId="17" fillId="86" borderId="30" applyNumberFormat="0" applyAlignment="0" applyProtection="0"/>
    <xf numFmtId="0" fontId="17" fillId="86" borderId="30" applyNumberFormat="0" applyAlignment="0" applyProtection="0"/>
    <xf numFmtId="0" fontId="11" fillId="4" borderId="61" applyNumberFormat="0" applyFont="0" applyAlignment="0" applyProtection="0"/>
    <xf numFmtId="0" fontId="209" fillId="0" borderId="76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208" fillId="10" borderId="68" applyNumberFormat="0" applyAlignment="0" applyProtection="0"/>
    <xf numFmtId="4" fontId="105" fillId="96" borderId="75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08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10" borderId="75" applyNumberFormat="0" applyAlignment="0" applyProtection="0"/>
    <xf numFmtId="0" fontId="4" fillId="99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17" fillId="86" borderId="60" applyNumberFormat="0" applyAlignment="0" applyProtection="0"/>
    <xf numFmtId="0" fontId="209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4" fillId="0" borderId="63" applyNumberFormat="0" applyFill="0" applyAlignment="0" applyProtection="0"/>
    <xf numFmtId="4" fontId="107" fillId="97" borderId="62" applyNumberFormat="0" applyProtection="0">
      <alignment horizontal="right" vertical="center"/>
    </xf>
    <xf numFmtId="10" fontId="59" fillId="106" borderId="58" applyNumberFormat="0" applyBorder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0" fontId="22" fillId="11" borderId="60" applyNumberFormat="0" applyAlignment="0" applyProtection="0"/>
    <xf numFmtId="0" fontId="16" fillId="86" borderId="68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4" fontId="98" fillId="93" borderId="68" applyNumberFormat="0" applyProtection="0">
      <alignment horizontal="left" vertical="center" indent="1"/>
    </xf>
    <xf numFmtId="0" fontId="16" fillId="10" borderId="62" applyNumberFormat="0" applyAlignment="0" applyProtection="0"/>
    <xf numFmtId="0" fontId="17" fillId="86" borderId="60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7" borderId="62" applyNumberFormat="0" applyProtection="0">
      <alignment horizontal="right" vertical="center"/>
    </xf>
    <xf numFmtId="0" fontId="22" fillId="61" borderId="60" applyNumberFormat="0" applyAlignment="0" applyProtection="0"/>
    <xf numFmtId="0" fontId="61" fillId="0" borderId="57">
      <alignment horizontal="left" vertical="center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0" fontId="59" fillId="106" borderId="67" applyNumberFormat="0" applyBorder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6" fillId="86" borderId="68" applyNumberFormat="0" applyAlignment="0" applyProtection="0"/>
    <xf numFmtId="4" fontId="98" fillId="98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43" fontId="34" fillId="0" borderId="0" applyFont="0" applyFill="0" applyBorder="0" applyAlignment="0" applyProtection="0"/>
    <xf numFmtId="0" fontId="61" fillId="0" borderId="70">
      <alignment horizontal="left" vertical="center"/>
    </xf>
    <xf numFmtId="178" fontId="24" fillId="0" borderId="76" applyNumberFormat="0" applyFill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80" fillId="86" borderId="62" applyNumberFormat="0" applyAlignment="0" applyProtection="0"/>
    <xf numFmtId="0" fontId="16" fillId="86" borderId="62" applyNumberFormat="0" applyAlignment="0" applyProtection="0"/>
    <xf numFmtId="0" fontId="61" fillId="0" borderId="70">
      <alignment horizontal="left" vertical="center"/>
    </xf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7" fillId="90" borderId="60" applyNumberFormat="0" applyAlignment="0" applyProtection="0"/>
    <xf numFmtId="4" fontId="98" fillId="97" borderId="62" applyNumberFormat="0" applyProtection="0">
      <alignment horizontal="right" vertical="center"/>
    </xf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61" fillId="0" borderId="70">
      <alignment horizontal="left" vertical="center"/>
    </xf>
    <xf numFmtId="0" fontId="24" fillId="0" borderId="73" applyNumberFormat="0" applyFill="0" applyAlignment="0" applyProtection="0"/>
    <xf numFmtId="0" fontId="24" fillId="0" borderId="73" applyNumberFormat="0" applyFill="0" applyAlignment="0" applyProtection="0"/>
    <xf numFmtId="4" fontId="98" fillId="93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99" borderId="75" applyNumberFormat="0" applyProtection="0">
      <alignment horizontal="left" vertical="center" indent="1"/>
    </xf>
    <xf numFmtId="178" fontId="16" fillId="10" borderId="62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6" fillId="10" borderId="75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24" fillId="0" borderId="69" applyNumberFormat="0" applyFill="0" applyAlignment="0" applyProtection="0"/>
    <xf numFmtId="178" fontId="11" fillId="4" borderId="61" applyNumberFormat="0" applyFont="0" applyAlignment="0" applyProtection="0"/>
    <xf numFmtId="178" fontId="24" fillId="0" borderId="63" applyNumberFormat="0" applyFill="0" applyAlignment="0" applyProtection="0"/>
    <xf numFmtId="4" fontId="98" fillId="93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80" fillId="86" borderId="62" applyNumberFormat="0" applyAlignment="0" applyProtection="0"/>
    <xf numFmtId="4" fontId="98" fillId="97" borderId="75" applyNumberFormat="0" applyProtection="0">
      <alignment horizontal="right" vertical="center"/>
    </xf>
    <xf numFmtId="178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0" fillId="86" borderId="62" applyNumberFormat="0" applyAlignment="0" applyProtection="0"/>
    <xf numFmtId="4" fontId="98" fillId="92" borderId="75" applyNumberFormat="0" applyProtection="0">
      <alignment vertical="center"/>
    </xf>
    <xf numFmtId="0" fontId="16" fillId="86" borderId="62" applyNumberFormat="0" applyAlignment="0" applyProtection="0"/>
    <xf numFmtId="0" fontId="16" fillId="10" borderId="68" applyNumberForma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0" fontId="209" fillId="0" borderId="63" applyNumberFormat="0" applyFill="0" applyAlignment="0" applyProtection="0"/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61" fillId="0" borderId="67">
      <alignment horizontal="center"/>
    </xf>
    <xf numFmtId="178" fontId="59" fillId="116" borderId="67">
      <alignment horizontal="center" vertical="center"/>
    </xf>
    <xf numFmtId="0" fontId="17" fillId="10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206" fillId="3" borderId="60" applyNumberFormat="0" applyAlignment="0" applyProtection="0"/>
    <xf numFmtId="178" fontId="22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10" fillId="10" borderId="60" applyNumberFormat="0" applyAlignment="0" applyProtection="0"/>
    <xf numFmtId="0" fontId="22" fillId="3" borderId="60" applyNumberFormat="0" applyAlignment="0" applyProtection="0"/>
    <xf numFmtId="0" fontId="93" fillId="0" borderId="67"/>
    <xf numFmtId="178" fontId="11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4" fontId="54" fillId="97" borderId="62" applyNumberFormat="0" applyProtection="0">
      <alignment horizontal="left" vertical="center" indent="1"/>
    </xf>
    <xf numFmtId="10" fontId="59" fillId="93" borderId="67" applyNumberFormat="0" applyBorder="0" applyAlignment="0" applyProtection="0"/>
    <xf numFmtId="0" fontId="76" fillId="11" borderId="60" applyNumberFormat="0" applyAlignment="0" applyProtection="0"/>
    <xf numFmtId="0" fontId="22" fillId="3" borderId="60" applyNumberFormat="0" applyAlignment="0" applyProtection="0"/>
    <xf numFmtId="178" fontId="24" fillId="0" borderId="63" applyNumberFormat="0" applyFill="0" applyAlignment="0" applyProtection="0"/>
    <xf numFmtId="0" fontId="17" fillId="86" borderId="60" applyNumberFormat="0" applyAlignment="0" applyProtection="0"/>
    <xf numFmtId="0" fontId="17" fillId="10" borderId="60" applyNumberFormat="0" applyAlignment="0" applyProtection="0"/>
    <xf numFmtId="178" fontId="17" fillId="10" borderId="60" applyNumberFormat="0" applyAlignment="0" applyProtection="0"/>
    <xf numFmtId="178" fontId="59" fillId="116" borderId="67">
      <alignment horizontal="center" vertical="center"/>
    </xf>
    <xf numFmtId="0" fontId="17" fillId="10" borderId="60" applyNumberFormat="0" applyAlignment="0" applyProtection="0"/>
    <xf numFmtId="0" fontId="65" fillId="86" borderId="60" applyNumberFormat="0" applyAlignment="0" applyProtection="0"/>
    <xf numFmtId="0" fontId="17" fillId="10" borderId="60" applyNumberFormat="0" applyAlignment="0" applyProtection="0"/>
    <xf numFmtId="178" fontId="17" fillId="10" borderId="60" applyNumberFormat="0" applyAlignment="0" applyProtection="0"/>
    <xf numFmtId="0" fontId="17" fillId="10" borderId="60" applyNumberFormat="0" applyAlignment="0" applyProtection="0"/>
    <xf numFmtId="0" fontId="22" fillId="3" borderId="60" applyNumberFormat="0" applyAlignment="0" applyProtection="0"/>
    <xf numFmtId="10" fontId="59" fillId="93" borderId="67" applyNumberFormat="0" applyBorder="0" applyAlignment="0" applyProtection="0"/>
    <xf numFmtId="0" fontId="17" fillId="86" borderId="60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178" fontId="22" fillId="3" borderId="60" applyNumberFormat="0" applyAlignment="0" applyProtection="0"/>
    <xf numFmtId="0" fontId="65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4" fontId="105" fillId="96" borderId="62" applyNumberFormat="0" applyProtection="0">
      <alignment horizontal="left" vertical="center" indent="1"/>
    </xf>
    <xf numFmtId="0" fontId="22" fillId="11" borderId="60" applyNumberFormat="0" applyAlignment="0" applyProtection="0"/>
    <xf numFmtId="178" fontId="22" fillId="3" borderId="60" applyNumberForma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22" fillId="3" borderId="60" applyNumberFormat="0" applyAlignment="0" applyProtection="0"/>
    <xf numFmtId="0" fontId="17" fillId="86" borderId="60" applyNumberFormat="0" applyAlignment="0" applyProtection="0"/>
    <xf numFmtId="0" fontId="206" fillId="3" borderId="60" applyNumberFormat="0" applyAlignment="0" applyProtection="0"/>
    <xf numFmtId="0" fontId="17" fillId="90" borderId="60" applyNumberFormat="0" applyAlignment="0" applyProtection="0"/>
    <xf numFmtId="0" fontId="17" fillId="86" borderId="60" applyNumberFormat="0" applyAlignment="0" applyProtection="0"/>
    <xf numFmtId="0" fontId="206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178" fontId="17" fillId="10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178" fontId="17" fillId="10" borderId="60" applyNumberFormat="0" applyAlignment="0" applyProtection="0"/>
    <xf numFmtId="0" fontId="76" fillId="11" borderId="60" applyNumberFormat="0" applyAlignment="0" applyProtection="0"/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4" fillId="0" borderId="63" applyNumberFormat="0" applyFill="0" applyAlignment="0" applyProtection="0"/>
    <xf numFmtId="4" fontId="54" fillId="97" borderId="62" applyNumberFormat="0" applyProtection="0">
      <alignment horizontal="left" vertical="center" indent="1"/>
    </xf>
    <xf numFmtId="178" fontId="16" fillId="10" borderId="62" applyNumberFormat="0" applyAlignment="0" applyProtection="0"/>
    <xf numFmtId="4" fontId="98" fillId="97" borderId="62" applyNumberFormat="0" applyProtection="0">
      <alignment horizontal="right" vertical="center"/>
    </xf>
    <xf numFmtId="4" fontId="54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4" fontId="54" fillId="97" borderId="62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80" fillId="86" borderId="62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06" fillId="3" borderId="60" applyNumberForma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06" fillId="3" borderId="60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22" fillId="61" borderId="60" applyNumberFormat="0" applyAlignment="0" applyProtection="0"/>
    <xf numFmtId="0" fontId="80" fillId="86" borderId="62" applyNumberFormat="0" applyAlignment="0" applyProtection="0"/>
    <xf numFmtId="0" fontId="3" fillId="4" borderId="61" applyNumberFormat="0" applyFont="0" applyAlignment="0" applyProtection="0"/>
    <xf numFmtId="0" fontId="61" fillId="0" borderId="64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4" fontId="105" fillId="96" borderId="62" applyNumberFormat="0" applyProtection="0">
      <alignment horizontal="left" vertical="center" indent="1"/>
    </xf>
    <xf numFmtId="0" fontId="61" fillId="0" borderId="64">
      <alignment horizontal="left" vertical="center"/>
    </xf>
    <xf numFmtId="0" fontId="16" fillId="86" borderId="62" applyNumberFormat="0" applyAlignment="0" applyProtection="0"/>
    <xf numFmtId="178" fontId="24" fillId="0" borderId="63" applyNumberFormat="0" applyFill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4" fillId="0" borderId="67" applyNumberFormat="0" applyFont="0"/>
    <xf numFmtId="0" fontId="3" fillId="94" borderId="61" applyNumberFormat="0" applyAlignment="0" applyProtection="0"/>
    <xf numFmtId="0" fontId="80" fillId="86" borderId="62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10" fillId="10" borderId="60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1" fillId="0" borderId="67">
      <alignment horizontal="center"/>
    </xf>
    <xf numFmtId="0" fontId="93" fillId="0" borderId="67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76" fillId="115" borderId="67"/>
    <xf numFmtId="0" fontId="16" fillId="86" borderId="62" applyNumberFormat="0" applyAlignment="0" applyProtection="0"/>
    <xf numFmtId="0" fontId="139" fillId="4" borderId="61" applyNumberFormat="0" applyFont="0" applyAlignment="0" applyProtection="0"/>
    <xf numFmtId="0" fontId="61" fillId="0" borderId="64">
      <alignment horizontal="left" vertical="center"/>
    </xf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7" fillId="86" borderId="60" applyNumberFormat="0" applyAlignment="0" applyProtection="0"/>
    <xf numFmtId="0" fontId="5" fillId="4" borderId="61" applyNumberFormat="0" applyFont="0" applyAlignment="0" applyProtection="0"/>
    <xf numFmtId="0" fontId="61" fillId="0" borderId="64">
      <alignment horizontal="left" vertical="center"/>
    </xf>
    <xf numFmtId="178" fontId="3" fillId="4" borderId="61" applyNumberFormat="0" applyFont="0" applyAlignment="0" applyProtection="0"/>
    <xf numFmtId="0" fontId="16" fillId="86" borderId="62" applyNumberFormat="0" applyAlignment="0" applyProtection="0"/>
    <xf numFmtId="178" fontId="16" fillId="10" borderId="62" applyNumberFormat="0" applyAlignment="0" applyProtection="0"/>
    <xf numFmtId="178" fontId="3" fillId="4" borderId="61" applyNumberFormat="0" applyFont="0" applyAlignment="0" applyProtection="0"/>
    <xf numFmtId="178" fontId="59" fillId="116" borderId="67">
      <alignment horizontal="center" vertical="center"/>
    </xf>
    <xf numFmtId="10" fontId="59" fillId="93" borderId="67" applyNumberFormat="0" applyBorder="0" applyAlignment="0" applyProtection="0"/>
    <xf numFmtId="0" fontId="93" fillId="0" borderId="67"/>
    <xf numFmtId="178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94" borderId="61" applyNumberFormat="0" applyAlignment="0" applyProtection="0"/>
    <xf numFmtId="0" fontId="3" fillId="94" borderId="61" applyNumberFormat="0" applyAlignment="0" applyProtection="0"/>
    <xf numFmtId="0" fontId="206" fillId="3" borderId="60" applyNumberFormat="0" applyAlignment="0" applyProtection="0"/>
    <xf numFmtId="178" fontId="3" fillId="4" borderId="61" applyNumberFormat="0" applyFont="0" applyAlignment="0" applyProtection="0"/>
    <xf numFmtId="0" fontId="16" fillId="90" borderId="62" applyNumberFormat="0" applyAlignment="0" applyProtection="0"/>
    <xf numFmtId="178" fontId="24" fillId="0" borderId="63" applyNumberFormat="0" applyFill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178" fontId="17" fillId="10" borderId="60" applyNumberFormat="0" applyAlignment="0" applyProtection="0"/>
    <xf numFmtId="4" fontId="98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178" fontId="24" fillId="0" borderId="63" applyNumberFormat="0" applyFill="0" applyAlignment="0" applyProtection="0"/>
    <xf numFmtId="4" fontId="98" fillId="98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08" fillId="10" borderId="62" applyNumberFormat="0" applyAlignment="0" applyProtection="0"/>
    <xf numFmtId="178" fontId="11" fillId="4" borderId="61" applyNumberFormat="0" applyFont="0" applyAlignment="0" applyProtection="0"/>
    <xf numFmtId="0" fontId="16" fillId="90" borderId="75" applyNumberFormat="0" applyAlignment="0" applyProtection="0"/>
    <xf numFmtId="0" fontId="24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4" fontId="98" fillId="98" borderId="75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86" borderId="68" applyNumberFormat="0" applyAlignment="0" applyProtection="0"/>
    <xf numFmtId="0" fontId="209" fillId="0" borderId="76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61" fillId="0" borderId="57">
      <alignment horizontal="left" vertical="center"/>
    </xf>
    <xf numFmtId="0" fontId="176" fillId="115" borderId="59"/>
    <xf numFmtId="0" fontId="24" fillId="0" borderId="76" applyNumberFormat="0" applyFill="0" applyAlignment="0" applyProtection="0"/>
    <xf numFmtId="0" fontId="16" fillId="10" borderId="75" applyNumberFormat="0" applyAlignment="0" applyProtection="0"/>
    <xf numFmtId="0" fontId="4" fillId="0" borderId="59" applyNumberFormat="0" applyFont="0"/>
    <xf numFmtId="4" fontId="105" fillId="96" borderId="75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16" fillId="86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4" fontId="54" fillId="97" borderId="62" applyNumberFormat="0" applyProtection="0">
      <alignment horizontal="left" vertical="center" indent="1"/>
    </xf>
    <xf numFmtId="0" fontId="210" fillId="10" borderId="60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208" fillId="10" borderId="62" applyNumberFormat="0" applyAlignment="0" applyProtection="0"/>
    <xf numFmtId="0" fontId="16" fillId="86" borderId="62" applyNumberFormat="0" applyAlignment="0" applyProtection="0"/>
    <xf numFmtId="0" fontId="4" fillId="99" borderId="62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4" fillId="0" borderId="67" applyNumberFormat="0"/>
    <xf numFmtId="0" fontId="16" fillId="10" borderId="62" applyNumberFormat="0" applyAlignment="0" applyProtection="0"/>
    <xf numFmtId="0" fontId="209" fillId="0" borderId="69" applyNumberFormat="0" applyFill="0" applyAlignment="0" applyProtection="0"/>
    <xf numFmtId="178" fontId="17" fillId="10" borderId="60" applyNumberFormat="0" applyAlignment="0" applyProtection="0"/>
    <xf numFmtId="0" fontId="24" fillId="0" borderId="63" applyNumberFormat="0" applyFill="0" applyAlignment="0" applyProtection="0"/>
    <xf numFmtId="4" fontId="98" fillId="92" borderId="62" applyNumberFormat="0" applyProtection="0">
      <alignment vertical="center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178" fontId="16" fillId="10" borderId="62" applyNumberFormat="0" applyAlignment="0" applyProtection="0"/>
    <xf numFmtId="178" fontId="3" fillId="4" borderId="61" applyNumberFormat="0" applyFont="0" applyAlignment="0" applyProtection="0"/>
    <xf numFmtId="0" fontId="17" fillId="10" borderId="60" applyNumberFormat="0" applyAlignment="0" applyProtection="0"/>
    <xf numFmtId="10" fontId="59" fillId="106" borderId="59" applyNumberFormat="0" applyBorder="0" applyAlignment="0" applyProtection="0"/>
    <xf numFmtId="0" fontId="80" fillId="86" borderId="62" applyNumberFormat="0" applyAlignment="0" applyProtection="0"/>
    <xf numFmtId="0" fontId="16" fillId="86" borderId="62" applyNumberFormat="0" applyAlignment="0" applyProtection="0"/>
    <xf numFmtId="0" fontId="24" fillId="0" borderId="63" applyNumberFormat="0" applyFill="0" applyAlignment="0" applyProtection="0"/>
    <xf numFmtId="0" fontId="209" fillId="0" borderId="63" applyNumberFormat="0" applyFill="0" applyAlignment="0" applyProtection="0"/>
    <xf numFmtId="0" fontId="22" fillId="11" borderId="60" applyNumberFormat="0" applyAlignment="0" applyProtection="0"/>
    <xf numFmtId="0" fontId="210" fillId="10" borderId="60" applyNumberFormat="0" applyAlignment="0" applyProtection="0"/>
    <xf numFmtId="0" fontId="209" fillId="0" borderId="76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178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98" fillId="92" borderId="68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0" fontId="76" fillId="11" borderId="60" applyNumberFormat="0" applyAlignment="0" applyProtection="0"/>
    <xf numFmtId="0" fontId="65" fillId="86" borderId="60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4" fontId="98" fillId="97" borderId="62" applyNumberFormat="0" applyProtection="0">
      <alignment horizontal="right" vertical="center"/>
    </xf>
    <xf numFmtId="0" fontId="4" fillId="98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0" fontId="208" fillId="10" borderId="62" applyNumberFormat="0" applyAlignment="0" applyProtection="0"/>
    <xf numFmtId="178" fontId="22" fillId="3" borderId="60" applyNumberFormat="0" applyAlignment="0" applyProtection="0"/>
    <xf numFmtId="0" fontId="17" fillId="90" borderId="60" applyNumberFormat="0" applyAlignment="0" applyProtection="0"/>
    <xf numFmtId="0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4" fontId="105" fillId="96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22" fillId="11" borderId="60" applyNumberFormat="0" applyAlignment="0" applyProtection="0"/>
    <xf numFmtId="0" fontId="76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7" fillId="10" borderId="60" applyNumberFormat="0" applyAlignment="0" applyProtection="0"/>
    <xf numFmtId="0" fontId="4" fillId="4" borderId="61" applyNumberFormat="0" applyFont="0" applyAlignment="0" applyProtection="0"/>
    <xf numFmtId="178" fontId="22" fillId="3" borderId="60" applyNumberFormat="0" applyAlignment="0" applyProtection="0"/>
    <xf numFmtId="178" fontId="59" fillId="116" borderId="59">
      <alignment horizontal="center" vertical="center"/>
    </xf>
    <xf numFmtId="0" fontId="61" fillId="0" borderId="56">
      <alignment horizontal="left" vertical="center"/>
    </xf>
    <xf numFmtId="0" fontId="206" fillId="3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24" fillId="0" borderId="66" applyNumberFormat="0" applyFill="0" applyAlignment="0" applyProtection="0"/>
    <xf numFmtId="0" fontId="61" fillId="0" borderId="70">
      <alignment horizontal="left" vertical="center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80" fillId="86" borderId="68" applyNumberFormat="0" applyAlignment="0" applyProtection="0"/>
    <xf numFmtId="178" fontId="24" fillId="0" borderId="69" applyNumberFormat="0" applyFill="0" applyAlignment="0" applyProtection="0"/>
    <xf numFmtId="0" fontId="16" fillId="86" borderId="75" applyNumberFormat="0" applyAlignment="0" applyProtection="0"/>
    <xf numFmtId="4" fontId="98" fillId="93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16" fillId="86" borderId="75" applyNumberFormat="0" applyAlignment="0" applyProtection="0"/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4" fontId="98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8" applyNumberFormat="0" applyAlignment="0" applyProtection="0"/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4" fontId="98" fillId="97" borderId="68" applyNumberFormat="0" applyProtection="0">
      <alignment horizontal="right" vertical="center"/>
    </xf>
    <xf numFmtId="0" fontId="16" fillId="86" borderId="75" applyNumberFormat="0" applyAlignment="0" applyProtection="0"/>
    <xf numFmtId="178" fontId="24" fillId="0" borderId="69" applyNumberFormat="0" applyFill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0" fontId="80" fillId="86" borderId="75" applyNumberFormat="0" applyAlignment="0" applyProtection="0"/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178" fontId="16" fillId="10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189" fillId="0" borderId="74">
      <alignment horizontal="left" vertical="center"/>
    </xf>
    <xf numFmtId="4" fontId="98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4" fontId="98" fillId="97" borderId="75" applyNumberFormat="0" applyProtection="0">
      <alignment horizontal="right" vertical="center"/>
    </xf>
    <xf numFmtId="0" fontId="61" fillId="0" borderId="70">
      <alignment horizontal="left" vertical="center"/>
    </xf>
    <xf numFmtId="0" fontId="82" fillId="0" borderId="71" applyNumberFormat="0" applyFill="0" applyAlignment="0" applyProtection="0"/>
    <xf numFmtId="0" fontId="24" fillId="0" borderId="76" applyNumberFormat="0" applyFill="0" applyAlignment="0" applyProtection="0"/>
    <xf numFmtId="178" fontId="24" fillId="0" borderId="76" applyNumberFormat="0" applyFill="0" applyAlignment="0" applyProtection="0"/>
    <xf numFmtId="178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178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82" fillId="0" borderId="77" applyNumberFormat="0" applyFill="0" applyAlignment="0" applyProtection="0"/>
    <xf numFmtId="178" fontId="16" fillId="10" borderId="68" applyNumberFormat="0" applyAlignment="0" applyProtection="0"/>
    <xf numFmtId="0" fontId="16" fillId="10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22" fillId="61" borderId="60" applyNumberFormat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7" fillId="90" borderId="60" applyNumberFormat="0" applyAlignment="0" applyProtection="0"/>
    <xf numFmtId="0" fontId="24" fillId="0" borderId="76" applyNumberFormat="0" applyFill="0" applyAlignment="0" applyProtection="0"/>
    <xf numFmtId="178" fontId="16" fillId="10" borderId="68" applyNumberFormat="0" applyAlignment="0" applyProtection="0"/>
    <xf numFmtId="4" fontId="54" fillId="97" borderId="75" applyNumberFormat="0" applyProtection="0">
      <alignment horizontal="left" vertical="center" indent="1"/>
    </xf>
    <xf numFmtId="0" fontId="61" fillId="0" borderId="74">
      <alignment horizontal="left" vertical="center"/>
    </xf>
    <xf numFmtId="0" fontId="16" fillId="86" borderId="75" applyNumberFormat="0" applyAlignment="0" applyProtection="0"/>
    <xf numFmtId="0" fontId="16" fillId="90" borderId="75" applyNumberFormat="0" applyAlignment="0" applyProtection="0"/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80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65" fillId="86" borderId="60" applyNumberFormat="0" applyAlignment="0" applyProtection="0"/>
    <xf numFmtId="4" fontId="98" fillId="92" borderId="62" applyNumberFormat="0" applyProtection="0">
      <alignment vertical="center"/>
    </xf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76" applyNumberFormat="0" applyFill="0" applyAlignment="0" applyProtection="0"/>
    <xf numFmtId="178" fontId="16" fillId="10" borderId="68" applyNumberFormat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82" fillId="0" borderId="65" applyNumberFormat="0" applyFill="0" applyAlignment="0" applyProtection="0"/>
    <xf numFmtId="0" fontId="22" fillId="11" borderId="60" applyNumberFormat="0" applyAlignment="0" applyProtection="0"/>
    <xf numFmtId="10" fontId="59" fillId="106" borderId="59" applyNumberFormat="0" applyBorder="0" applyAlignment="0" applyProtection="0"/>
    <xf numFmtId="0" fontId="24" fillId="0" borderId="66" applyNumberFormat="0" applyFill="0" applyAlignment="0" applyProtection="0"/>
    <xf numFmtId="0" fontId="176" fillId="115" borderId="67"/>
    <xf numFmtId="0" fontId="17" fillId="86" borderId="60" applyNumberFormat="0" applyAlignment="0" applyProtection="0"/>
    <xf numFmtId="0" fontId="80" fillId="86" borderId="62" applyNumberFormat="0" applyAlignment="0" applyProtection="0"/>
    <xf numFmtId="0" fontId="24" fillId="0" borderId="6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0" fontId="4" fillId="0" borderId="67" applyNumberFormat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17" fillId="10" borderId="60" applyNumberFormat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210" fillId="10" borderId="60" applyNumberFormat="0" applyAlignment="0" applyProtection="0"/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178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2" applyNumberFormat="0" applyAlignment="0" applyProtection="0"/>
    <xf numFmtId="0" fontId="17" fillId="10" borderId="60" applyNumberFormat="0" applyAlignment="0" applyProtection="0"/>
    <xf numFmtId="4" fontId="107" fillId="97" borderId="75" applyNumberFormat="0" applyProtection="0">
      <alignment horizontal="right" vertical="center"/>
    </xf>
    <xf numFmtId="178" fontId="16" fillId="10" borderId="68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6" fillId="10" borderId="62" applyNumberFormat="0" applyAlignment="0" applyProtection="0"/>
    <xf numFmtId="0" fontId="17" fillId="90" borderId="60" applyNumberFormat="0" applyAlignment="0" applyProtection="0"/>
    <xf numFmtId="178" fontId="16" fillId="10" borderId="62" applyNumberFormat="0" applyAlignment="0" applyProtection="0"/>
    <xf numFmtId="0" fontId="80" fillId="86" borderId="75" applyNumberFormat="0" applyAlignment="0" applyProtection="0"/>
    <xf numFmtId="0" fontId="161" fillId="0" borderId="67">
      <alignment horizontal="center"/>
    </xf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209" fillId="0" borderId="69" applyNumberFormat="0" applyFill="0" applyAlignment="0" applyProtection="0"/>
    <xf numFmtId="4" fontId="98" fillId="93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4" fontId="98" fillId="97" borderId="62" applyNumberFormat="0" applyProtection="0">
      <alignment horizontal="right" vertical="center"/>
    </xf>
    <xf numFmtId="0" fontId="17" fillId="86" borderId="60" applyNumberFormat="0" applyAlignment="0" applyProtection="0"/>
    <xf numFmtId="4" fontId="54" fillId="97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65" fillId="86" borderId="60" applyNumberFormat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105" fillId="96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86" borderId="62" applyNumberFormat="0" applyAlignment="0" applyProtection="0"/>
    <xf numFmtId="0" fontId="24" fillId="0" borderId="69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09" fillId="0" borderId="69" applyNumberFormat="0" applyFill="0" applyAlignment="0" applyProtection="0"/>
    <xf numFmtId="0" fontId="208" fillId="10" borderId="75" applyNumberFormat="0" applyAlignment="0" applyProtection="0"/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61" fillId="0" borderId="70">
      <alignment horizontal="left" vertical="center"/>
    </xf>
    <xf numFmtId="3" fontId="4" fillId="0" borderId="59" applyNumberFormat="0" applyFont="0" applyFill="0" applyAlignment="0" applyProtection="0">
      <alignment vertical="center"/>
    </xf>
    <xf numFmtId="4" fontId="107" fillId="97" borderId="68" applyNumberFormat="0" applyProtection="0">
      <alignment horizontal="right" vertical="center"/>
    </xf>
    <xf numFmtId="0" fontId="4" fillId="0" borderId="59" applyNumberFormat="0" applyFont="0"/>
    <xf numFmtId="0" fontId="16" fillId="10" borderId="62" applyNumberFormat="0" applyAlignment="0" applyProtection="0"/>
    <xf numFmtId="0" fontId="209" fillId="0" borderId="76" applyNumberFormat="0" applyFill="0" applyAlignment="0" applyProtection="0"/>
    <xf numFmtId="0" fontId="80" fillId="86" borderId="75" applyNumberFormat="0" applyAlignment="0" applyProtection="0"/>
    <xf numFmtId="178" fontId="24" fillId="0" borderId="69" applyNumberFormat="0" applyFill="0" applyAlignment="0" applyProtection="0"/>
    <xf numFmtId="0" fontId="16" fillId="90" borderId="75" applyNumberFormat="0" applyAlignment="0" applyProtection="0"/>
    <xf numFmtId="4" fontId="98" fillId="97" borderId="75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0" fontId="61" fillId="0" borderId="70">
      <alignment horizontal="left" vertical="center"/>
    </xf>
    <xf numFmtId="4" fontId="98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4" fontId="54" fillId="97" borderId="68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90" borderId="75" applyNumberFormat="0" applyAlignment="0" applyProtection="0"/>
    <xf numFmtId="10" fontId="59" fillId="93" borderId="58" applyNumberFormat="0" applyBorder="0" applyAlignment="0" applyProtection="0"/>
    <xf numFmtId="4" fontId="107" fillId="97" borderId="75" applyNumberFormat="0" applyProtection="0">
      <alignment horizontal="right" vertical="center"/>
    </xf>
    <xf numFmtId="0" fontId="4" fillId="98" borderId="75" applyNumberFormat="0" applyProtection="0">
      <alignment horizontal="left" vertical="center" indent="1"/>
    </xf>
    <xf numFmtId="0" fontId="16" fillId="90" borderId="62" applyNumberFormat="0" applyAlignment="0" applyProtection="0"/>
    <xf numFmtId="0" fontId="24" fillId="0" borderId="63" applyNumberFormat="0" applyFill="0" applyAlignment="0" applyProtection="0"/>
    <xf numFmtId="0" fontId="22" fillId="61" borderId="60" applyNumberFormat="0" applyAlignment="0" applyProtection="0"/>
    <xf numFmtId="4" fontId="98" fillId="98" borderId="75" applyNumberFormat="0" applyProtection="0">
      <alignment horizontal="left" vertical="center" indent="1"/>
    </xf>
    <xf numFmtId="0" fontId="17" fillId="90" borderId="60" applyNumberFormat="0" applyAlignment="0" applyProtection="0"/>
    <xf numFmtId="0" fontId="82" fillId="0" borderId="65" applyNumberFormat="0" applyFill="0" applyAlignment="0" applyProtection="0"/>
    <xf numFmtId="4" fontId="107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4" fontId="98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4" fontId="98" fillId="92" borderId="62" applyNumberFormat="0" applyProtection="0">
      <alignment vertical="center"/>
    </xf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0" fontId="4" fillId="5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86" borderId="75" applyNumberFormat="0" applyAlignment="0" applyProtection="0"/>
    <xf numFmtId="0" fontId="22" fillId="61" borderId="60" applyNumberFormat="0" applyAlignment="0" applyProtection="0"/>
    <xf numFmtId="0" fontId="4" fillId="55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3" fillId="94" borderId="61" applyNumberFormat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16" fillId="10" borderId="75" applyNumberFormat="0" applyAlignment="0" applyProtection="0"/>
    <xf numFmtId="0" fontId="16" fillId="90" borderId="68" applyNumberFormat="0" applyAlignment="0" applyProtection="0"/>
    <xf numFmtId="0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4" fillId="0" borderId="0">
      <protection locked="0"/>
    </xf>
    <xf numFmtId="3" fontId="4" fillId="0" borderId="59" applyNumberFormat="0" applyFont="0" applyFill="0" applyAlignment="0" applyProtection="0">
      <alignment vertical="center"/>
    </xf>
    <xf numFmtId="3" fontId="4" fillId="0" borderId="59" applyNumberFormat="0" applyFont="0" applyFill="0" applyAlignment="0" applyProtection="0">
      <alignment vertical="center"/>
    </xf>
    <xf numFmtId="178" fontId="22" fillId="3" borderId="60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65" fillId="86" borderId="60" applyNumberFormat="0" applyAlignment="0" applyProtection="0"/>
    <xf numFmtId="4" fontId="105" fillId="96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61" fillId="0" borderId="56">
      <alignment horizontal="left" vertical="center"/>
    </xf>
    <xf numFmtId="0" fontId="4" fillId="55" borderId="62" applyNumberFormat="0" applyProtection="0">
      <alignment horizontal="left" vertical="center" indent="1"/>
    </xf>
    <xf numFmtId="0" fontId="16" fillId="10" borderId="75" applyNumberFormat="0" applyAlignment="0" applyProtection="0"/>
    <xf numFmtId="178" fontId="16" fillId="10" borderId="62" applyNumberFormat="0" applyAlignment="0" applyProtection="0"/>
    <xf numFmtId="0" fontId="80" fillId="86" borderId="62" applyNumberFormat="0" applyAlignment="0" applyProtection="0"/>
    <xf numFmtId="178" fontId="22" fillId="3" borderId="60" applyNumberForma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80" fillId="86" borderId="68" applyNumberFormat="0" applyAlignment="0" applyProtection="0"/>
    <xf numFmtId="0" fontId="16" fillId="86" borderId="75" applyNumberFormat="0" applyAlignment="0" applyProtection="0"/>
    <xf numFmtId="4" fontId="105" fillId="96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24" fillId="0" borderId="76" applyNumberFormat="0" applyFill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75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0" fontId="80" fillId="86" borderId="68" applyNumberForma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65" fillId="86" borderId="60" applyNumberFormat="0" applyAlignment="0" applyProtection="0"/>
    <xf numFmtId="4" fontId="105" fillId="96" borderId="68" applyNumberFormat="0" applyProtection="0">
      <alignment horizontal="left" vertical="center" indent="1"/>
    </xf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4" fontId="98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4" fillId="0" borderId="67" applyNumberFormat="0"/>
    <xf numFmtId="178" fontId="16" fillId="10" borderId="68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4" fontId="98" fillId="98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62" applyNumberFormat="0" applyAlignment="0" applyProtection="0"/>
    <xf numFmtId="178" fontId="17" fillId="10" borderId="60" applyNumberForma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6" fillId="90" borderId="75" applyNumberFormat="0" applyAlignment="0" applyProtection="0"/>
    <xf numFmtId="4" fontId="98" fillId="92" borderId="75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16" fillId="90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90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161" fillId="0" borderId="59">
      <alignment horizontal="center"/>
    </xf>
    <xf numFmtId="0" fontId="16" fillId="86" borderId="68" applyNumberFormat="0" applyAlignment="0" applyProtection="0"/>
    <xf numFmtId="0" fontId="80" fillId="86" borderId="62" applyNumberFormat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176" fillId="115" borderId="67"/>
    <xf numFmtId="0" fontId="17" fillId="90" borderId="60" applyNumberFormat="0" applyAlignment="0" applyProtection="0"/>
    <xf numFmtId="178" fontId="59" fillId="116" borderId="67">
      <alignment horizontal="center" vertical="center"/>
    </xf>
    <xf numFmtId="0" fontId="22" fillId="3" borderId="60" applyNumberForma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39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0" fontId="208" fillId="10" borderId="62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209" fillId="0" borderId="63" applyNumberFormat="0" applyFill="0" applyAlignment="0" applyProtection="0"/>
    <xf numFmtId="0" fontId="17" fillId="90" borderId="60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61" fillId="0" borderId="74">
      <alignment horizontal="left" vertical="center"/>
    </xf>
    <xf numFmtId="0" fontId="80" fillId="86" borderId="68" applyNumberFormat="0" applyAlignment="0" applyProtection="0"/>
    <xf numFmtId="0" fontId="22" fillId="11" borderId="60" applyNumberFormat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10" fontId="59" fillId="106" borderId="67" applyNumberFormat="0" applyBorder="0" applyAlignment="0" applyProtection="0"/>
    <xf numFmtId="178" fontId="16" fillId="10" borderId="75" applyNumberFormat="0" applyAlignment="0" applyProtection="0"/>
    <xf numFmtId="0" fontId="16" fillId="86" borderId="68" applyNumberFormat="0" applyAlignment="0" applyProtection="0"/>
    <xf numFmtId="178" fontId="11" fillId="4" borderId="61" applyNumberFormat="0" applyFont="0" applyAlignment="0" applyProtection="0"/>
    <xf numFmtId="0" fontId="16" fillId="90" borderId="68" applyNumberFormat="0" applyAlignment="0" applyProtection="0"/>
    <xf numFmtId="0" fontId="82" fillId="0" borderId="71" applyNumberFormat="0" applyFill="0" applyAlignment="0" applyProtection="0"/>
    <xf numFmtId="0" fontId="16" fillId="86" borderId="62" applyNumberFormat="0" applyAlignment="0" applyProtection="0"/>
    <xf numFmtId="0" fontId="209" fillId="0" borderId="69" applyNumberFormat="0" applyFill="0" applyAlignment="0" applyProtection="0"/>
    <xf numFmtId="0" fontId="24" fillId="0" borderId="73" applyNumberFormat="0" applyFill="0" applyAlignment="0" applyProtection="0"/>
    <xf numFmtId="4" fontId="98" fillId="93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76" applyNumberFormat="0" applyFill="0" applyAlignment="0" applyProtection="0"/>
    <xf numFmtId="0" fontId="80" fillId="86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90" borderId="62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4" fillId="0" borderId="73" applyNumberFormat="0" applyFill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90" borderId="75" applyNumberFormat="0" applyAlignment="0" applyProtection="0"/>
    <xf numFmtId="4" fontId="105" fillId="96" borderId="75" applyNumberFormat="0" applyProtection="0">
      <alignment horizontal="left" vertical="center" indent="1"/>
    </xf>
    <xf numFmtId="0" fontId="22" fillId="11" borderId="60" applyNumberFormat="0" applyAlignment="0" applyProtection="0"/>
    <xf numFmtId="0" fontId="65" fillId="86" borderId="60" applyNumberFormat="0" applyAlignment="0" applyProtection="0"/>
    <xf numFmtId="178" fontId="3" fillId="4" borderId="61" applyNumberFormat="0" applyFont="0" applyAlignment="0" applyProtection="0"/>
    <xf numFmtId="0" fontId="16" fillId="86" borderId="68" applyNumberFormat="0" applyAlignment="0" applyProtection="0"/>
    <xf numFmtId="0" fontId="76" fillId="11" borderId="60" applyNumberFormat="0" applyAlignment="0" applyProtection="0"/>
    <xf numFmtId="4" fontId="98" fillId="92" borderId="75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75" applyNumberFormat="0" applyAlignment="0" applyProtection="0"/>
    <xf numFmtId="178" fontId="11" fillId="4" borderId="61" applyNumberFormat="0" applyFont="0" applyAlignment="0" applyProtection="0"/>
    <xf numFmtId="0" fontId="16" fillId="86" borderId="75" applyNumberFormat="0" applyAlignment="0" applyProtection="0"/>
    <xf numFmtId="178" fontId="24" fillId="0" borderId="63" applyNumberFormat="0" applyFill="0" applyAlignment="0" applyProtection="0"/>
    <xf numFmtId="0" fontId="16" fillId="10" borderId="75" applyNumberFormat="0" applyAlignment="0" applyProtection="0"/>
    <xf numFmtId="0" fontId="3" fillId="4" borderId="61" applyNumberFormat="0" applyFont="0" applyAlignment="0" applyProtection="0"/>
    <xf numFmtId="0" fontId="176" fillId="115" borderId="58"/>
    <xf numFmtId="178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5" fillId="4" borderId="61" applyNumberFormat="0" applyFont="0" applyAlignment="0" applyProtection="0"/>
    <xf numFmtId="0" fontId="24" fillId="0" borderId="76" applyNumberFormat="0" applyFill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178" fontId="59" fillId="116" borderId="59">
      <alignment horizontal="center" vertical="center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206" fillId="3" borderId="60" applyNumberFormat="0" applyAlignment="0" applyProtection="0"/>
    <xf numFmtId="0" fontId="22" fillId="3" borderId="60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10" borderId="75" applyNumberFormat="0" applyAlignment="0" applyProtection="0"/>
    <xf numFmtId="4" fontId="98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10" fontId="59" fillId="93" borderId="58" applyNumberFormat="0" applyBorder="0" applyAlignment="0" applyProtection="0"/>
    <xf numFmtId="0" fontId="16" fillId="86" borderId="68" applyNumberFormat="0" applyAlignment="0" applyProtection="0"/>
    <xf numFmtId="0" fontId="161" fillId="0" borderId="59">
      <alignment horizontal="center"/>
    </xf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5" fillId="4" borderId="61" applyNumberFormat="0" applyFont="0" applyAlignment="0" applyProtection="0"/>
    <xf numFmtId="178" fontId="24" fillId="0" borderId="63" applyNumberFormat="0" applyFill="0" applyAlignment="0" applyProtection="0"/>
    <xf numFmtId="4" fontId="98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178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2" fillId="3" borderId="60" applyNumberFormat="0" applyAlignment="0" applyProtection="0"/>
    <xf numFmtId="0" fontId="4" fillId="4" borderId="61" applyNumberFormat="0" applyFont="0" applyAlignment="0" applyProtection="0"/>
    <xf numFmtId="0" fontId="16" fillId="86" borderId="75" applyNumberFormat="0" applyAlignment="0" applyProtection="0"/>
    <xf numFmtId="10" fontId="59" fillId="93" borderId="59" applyNumberFormat="0" applyBorder="0" applyAlignment="0" applyProtection="0"/>
    <xf numFmtId="4" fontId="98" fillId="92" borderId="75" applyNumberFormat="0" applyProtection="0">
      <alignment vertical="center"/>
    </xf>
    <xf numFmtId="0" fontId="209" fillId="0" borderId="69" applyNumberFormat="0" applyFill="0" applyAlignment="0" applyProtection="0"/>
    <xf numFmtId="0" fontId="82" fillId="0" borderId="71" applyNumberFormat="0" applyFill="0" applyAlignment="0" applyProtection="0"/>
    <xf numFmtId="0" fontId="4" fillId="98" borderId="75" applyNumberFormat="0" applyProtection="0">
      <alignment horizontal="left" vertical="center" indent="1"/>
    </xf>
    <xf numFmtId="178" fontId="16" fillId="10" borderId="75" applyNumberFormat="0" applyAlignment="0" applyProtection="0"/>
    <xf numFmtId="178" fontId="24" fillId="0" borderId="63" applyNumberFormat="0" applyFill="0" applyAlignment="0" applyProtection="0"/>
    <xf numFmtId="0" fontId="16" fillId="90" borderId="62" applyNumberFormat="0" applyAlignment="0" applyProtection="0"/>
    <xf numFmtId="0" fontId="65" fillId="86" borderId="60" applyNumberFormat="0" applyAlignment="0" applyProtection="0"/>
    <xf numFmtId="0" fontId="93" fillId="0" borderId="59"/>
    <xf numFmtId="0" fontId="80" fillId="86" borderId="62" applyNumberFormat="0" applyAlignment="0" applyProtection="0"/>
    <xf numFmtId="0" fontId="24" fillId="0" borderId="63" applyNumberFormat="0" applyFill="0" applyAlignment="0" applyProtection="0"/>
    <xf numFmtId="0" fontId="206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178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16" fillId="86" borderId="62" applyNumberFormat="0" applyAlignment="0" applyProtection="0"/>
    <xf numFmtId="0" fontId="16" fillId="10" borderId="75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16" fillId="90" borderId="62" applyNumberFormat="0" applyAlignment="0" applyProtection="0"/>
    <xf numFmtId="0" fontId="4" fillId="98" borderId="75" applyNumberFormat="0" applyProtection="0">
      <alignment horizontal="left" vertical="center" indent="1"/>
    </xf>
    <xf numFmtId="0" fontId="3" fillId="94" borderId="61" applyNumberFormat="0" applyAlignment="0" applyProtection="0"/>
    <xf numFmtId="0" fontId="80" fillId="86" borderId="75" applyNumberFormat="0" applyAlignment="0" applyProtection="0"/>
    <xf numFmtId="178" fontId="59" fillId="116" borderId="67">
      <alignment horizontal="center" vertical="center"/>
    </xf>
    <xf numFmtId="0" fontId="4" fillId="95" borderId="68" applyNumberFormat="0" applyProtection="0">
      <alignment horizontal="left" vertical="center" indent="1"/>
    </xf>
    <xf numFmtId="0" fontId="61" fillId="0" borderId="64">
      <alignment horizontal="left" vertical="center"/>
    </xf>
    <xf numFmtId="178" fontId="3" fillId="4" borderId="61" applyNumberFormat="0" applyFont="0" applyAlignment="0" applyProtection="0"/>
    <xf numFmtId="0" fontId="16" fillId="10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176" fillId="115" borderId="67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8" borderId="68" applyNumberFormat="0" applyProtection="0">
      <alignment horizontal="left" vertical="center" indent="1"/>
    </xf>
    <xf numFmtId="0" fontId="206" fillId="3" borderId="60" applyNumberFormat="0" applyAlignment="0" applyProtection="0"/>
    <xf numFmtId="178" fontId="24" fillId="0" borderId="63" applyNumberFormat="0" applyFill="0" applyAlignment="0" applyProtection="0"/>
    <xf numFmtId="0" fontId="16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178" fontId="16" fillId="10" borderId="62" applyNumberFormat="0" applyAlignment="0" applyProtection="0"/>
    <xf numFmtId="4" fontId="98" fillId="92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61" fillId="0" borderId="74">
      <alignment horizontal="left" vertical="center"/>
    </xf>
    <xf numFmtId="0" fontId="4" fillId="99" borderId="75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178" fontId="16" fillId="10" borderId="68" applyNumberFormat="0" applyAlignment="0" applyProtection="0"/>
    <xf numFmtId="178" fontId="16" fillId="10" borderId="68" applyNumberFormat="0" applyAlignment="0" applyProtection="0"/>
    <xf numFmtId="0" fontId="80" fillId="86" borderId="68" applyNumberFormat="0" applyAlignment="0" applyProtection="0"/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4" fontId="98" fillId="98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1" fillId="0" borderId="64">
      <alignment horizontal="left" vertical="center"/>
    </xf>
    <xf numFmtId="0" fontId="209" fillId="0" borderId="63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10" borderId="62" applyNumberFormat="0" applyAlignment="0" applyProtection="0"/>
    <xf numFmtId="0" fontId="4" fillId="4" borderId="61" applyNumberFormat="0" applyFont="0" applyAlignment="0" applyProtection="0"/>
    <xf numFmtId="178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4" borderId="61" applyNumberFormat="0" applyFont="0" applyAlignment="0" applyProtection="0"/>
    <xf numFmtId="10" fontId="59" fillId="93" borderId="67" applyNumberFormat="0" applyBorder="0" applyAlignment="0" applyProtection="0"/>
    <xf numFmtId="0" fontId="17" fillId="86" borderId="60" applyNumberFormat="0" applyAlignment="0" applyProtection="0"/>
    <xf numFmtId="0" fontId="16" fillId="86" borderId="75" applyNumberFormat="0" applyAlignment="0" applyProtection="0"/>
    <xf numFmtId="0" fontId="82" fillId="0" borderId="65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2" fillId="0" borderId="71" applyNumberFormat="0" applyFill="0" applyAlignment="0" applyProtection="0"/>
    <xf numFmtId="4" fontId="107" fillId="97" borderId="68" applyNumberFormat="0" applyProtection="0">
      <alignment horizontal="right" vertical="center"/>
    </xf>
    <xf numFmtId="178" fontId="16" fillId="10" borderId="75" applyNumberFormat="0" applyAlignment="0" applyProtection="0"/>
    <xf numFmtId="0" fontId="61" fillId="0" borderId="74">
      <alignment horizontal="left" vertical="center"/>
    </xf>
    <xf numFmtId="178" fontId="16" fillId="10" borderId="75" applyNumberFormat="0" applyAlignment="0" applyProtection="0"/>
    <xf numFmtId="0" fontId="16" fillId="86" borderId="75" applyNumberFormat="0" applyAlignment="0" applyProtection="0"/>
    <xf numFmtId="178" fontId="16" fillId="10" borderId="68" applyNumberFormat="0" applyAlignment="0" applyProtection="0"/>
    <xf numFmtId="0" fontId="16" fillId="9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3" fillId="94" borderId="61" applyNumberFormat="0" applyAlignment="0" applyProtection="0"/>
    <xf numFmtId="0" fontId="4" fillId="95" borderId="68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24" fillId="0" borderId="66" applyNumberFormat="0" applyFill="0" applyAlignment="0" applyProtection="0"/>
    <xf numFmtId="4" fontId="98" fillId="97" borderId="75" applyNumberFormat="0" applyProtection="0">
      <alignment horizontal="right" vertical="center"/>
    </xf>
    <xf numFmtId="0" fontId="65" fillId="86" borderId="60" applyNumberFormat="0" applyAlignment="0" applyProtection="0"/>
    <xf numFmtId="0" fontId="61" fillId="0" borderId="64">
      <alignment horizontal="left" vertical="center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178" fontId="16" fillId="10" borderId="62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22" fillId="11" borderId="60" applyNumberFormat="0" applyAlignment="0" applyProtection="0"/>
    <xf numFmtId="0" fontId="16" fillId="90" borderId="62" applyNumberFormat="0" applyAlignment="0" applyProtection="0"/>
    <xf numFmtId="0" fontId="93" fillId="0" borderId="67"/>
    <xf numFmtId="0" fontId="22" fillId="11" borderId="60" applyNumberFormat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210" fillId="10" borderId="60" applyNumberForma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10" fontId="59" fillId="93" borderId="67" applyNumberFormat="0" applyBorder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78" fontId="24" fillId="0" borderId="63" applyNumberFormat="0" applyFill="0" applyAlignment="0" applyProtection="0"/>
    <xf numFmtId="178" fontId="17" fillId="10" borderId="60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0" fontId="17" fillId="90" borderId="60" applyNumberFormat="0" applyAlignment="0" applyProtection="0"/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4" fillId="98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93" fillId="0" borderId="67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82" fillId="0" borderId="65" applyNumberFormat="0" applyFill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206" fillId="3" borderId="60" applyNumberFormat="0" applyAlignment="0" applyProtection="0"/>
    <xf numFmtId="178" fontId="16" fillId="10" borderId="62" applyNumberFormat="0" applyAlignment="0" applyProtection="0"/>
    <xf numFmtId="0" fontId="61" fillId="0" borderId="64">
      <alignment horizontal="left" vertical="center"/>
    </xf>
    <xf numFmtId="0" fontId="208" fillId="10" borderId="68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4" fontId="98" fillId="92" borderId="62" applyNumberFormat="0" applyProtection="0">
      <alignment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65" fillId="86" borderId="60" applyNumberFormat="0" applyAlignment="0" applyProtection="0"/>
    <xf numFmtId="178" fontId="17" fillId="10" borderId="60" applyNumberFormat="0" applyAlignment="0" applyProtection="0"/>
    <xf numFmtId="0" fontId="93" fillId="0" borderId="67"/>
    <xf numFmtId="0" fontId="16" fillId="86" borderId="62" applyNumberFormat="0" applyAlignment="0" applyProtection="0"/>
    <xf numFmtId="178" fontId="24" fillId="0" borderId="69" applyNumberFormat="0" applyFill="0" applyAlignment="0" applyProtection="0"/>
    <xf numFmtId="0" fontId="16" fillId="86" borderId="62" applyNumberFormat="0" applyAlignment="0" applyProtection="0"/>
    <xf numFmtId="0" fontId="16" fillId="90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178" fontId="24" fillId="0" borderId="76" applyNumberFormat="0" applyFill="0" applyAlignment="0" applyProtection="0"/>
    <xf numFmtId="0" fontId="61" fillId="0" borderId="74">
      <alignment horizontal="left" vertical="center"/>
    </xf>
    <xf numFmtId="0" fontId="80" fillId="86" borderId="75" applyNumberFormat="0" applyAlignment="0" applyProtection="0"/>
    <xf numFmtId="0" fontId="80" fillId="86" borderId="75" applyNumberFormat="0" applyAlignment="0" applyProtection="0"/>
    <xf numFmtId="0" fontId="61" fillId="0" borderId="57">
      <alignment horizontal="left" vertical="center"/>
    </xf>
    <xf numFmtId="178" fontId="16" fillId="10" borderId="68" applyNumberFormat="0" applyAlignment="0" applyProtection="0"/>
    <xf numFmtId="4" fontId="107" fillId="97" borderId="68" applyNumberFormat="0" applyProtection="0">
      <alignment horizontal="right" vertical="center"/>
    </xf>
    <xf numFmtId="4" fontId="107" fillId="97" borderId="75" applyNumberFormat="0" applyProtection="0">
      <alignment horizontal="right" vertical="center"/>
    </xf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16" fillId="10" borderId="68" applyNumberFormat="0" applyAlignment="0" applyProtection="0"/>
    <xf numFmtId="0" fontId="82" fillId="0" borderId="77" applyNumberFormat="0" applyFill="0" applyAlignment="0" applyProtection="0"/>
    <xf numFmtId="0" fontId="3" fillId="94" borderId="61" applyNumberFormat="0" applyAlignment="0" applyProtection="0"/>
    <xf numFmtId="0" fontId="3" fillId="94" borderId="61" applyNumberFormat="0" applyAlignment="0" applyProtection="0"/>
    <xf numFmtId="4" fontId="98" fillId="92" borderId="68" applyNumberFormat="0" applyProtection="0">
      <alignment vertical="center"/>
    </xf>
    <xf numFmtId="178" fontId="17" fillId="10" borderId="60" applyNumberFormat="0" applyAlignment="0" applyProtection="0"/>
    <xf numFmtId="178" fontId="22" fillId="3" borderId="60" applyNumberForma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3" fontId="4" fillId="0" borderId="59" applyNumberFormat="0" applyFont="0" applyFill="0" applyAlignment="0" applyProtection="0">
      <alignment vertical="center"/>
    </xf>
    <xf numFmtId="178" fontId="17" fillId="10" borderId="60" applyNumberFormat="0" applyAlignment="0" applyProtection="0"/>
    <xf numFmtId="0" fontId="16" fillId="10" borderId="62" applyNumberFormat="0" applyAlignment="0" applyProtection="0"/>
    <xf numFmtId="0" fontId="24" fillId="0" borderId="66" applyNumberFormat="0" applyFill="0" applyAlignment="0" applyProtection="0"/>
    <xf numFmtId="178" fontId="22" fillId="3" borderId="60" applyNumberFormat="0" applyAlignment="0" applyProtection="0"/>
    <xf numFmtId="0" fontId="17" fillId="86" borderId="60" applyNumberFormat="0" applyAlignment="0" applyProtection="0"/>
    <xf numFmtId="0" fontId="17" fillId="90" borderId="60" applyNumberFormat="0" applyAlignment="0" applyProtection="0"/>
    <xf numFmtId="178" fontId="11" fillId="4" borderId="61" applyNumberFormat="0" applyFont="0" applyAlignment="0" applyProtection="0"/>
    <xf numFmtId="178" fontId="16" fillId="10" borderId="75" applyNumberFormat="0" applyAlignment="0" applyProtection="0"/>
    <xf numFmtId="0" fontId="4" fillId="0" borderId="67" applyNumberFormat="0" applyFont="0"/>
    <xf numFmtId="0" fontId="3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210" fillId="10" borderId="60" applyNumberFormat="0" applyAlignment="0" applyProtection="0"/>
    <xf numFmtId="178" fontId="16" fillId="10" borderId="75" applyNumberFormat="0" applyAlignment="0" applyProtection="0"/>
    <xf numFmtId="0" fontId="16" fillId="10" borderId="62" applyNumberFormat="0" applyAlignment="0" applyProtection="0"/>
    <xf numFmtId="0" fontId="61" fillId="0" borderId="70">
      <alignment horizontal="left" vertical="center"/>
    </xf>
    <xf numFmtId="178" fontId="3" fillId="4" borderId="61" applyNumberFormat="0" applyFont="0" applyAlignment="0" applyProtection="0"/>
    <xf numFmtId="0" fontId="3" fillId="94" borderId="61" applyNumberFormat="0" applyAlignment="0" applyProtection="0"/>
    <xf numFmtId="178" fontId="24" fillId="0" borderId="63" applyNumberFormat="0" applyFill="0" applyAlignment="0" applyProtection="0"/>
    <xf numFmtId="0" fontId="3" fillId="94" borderId="61" applyNumberFormat="0" applyAlignment="0" applyProtection="0"/>
    <xf numFmtId="10" fontId="59" fillId="93" borderId="67" applyNumberFormat="0" applyBorder="0" applyAlignment="0" applyProtection="0"/>
    <xf numFmtId="0" fontId="4" fillId="4" borderId="61" applyNumberFormat="0" applyFont="0" applyAlignment="0" applyProtection="0"/>
    <xf numFmtId="0" fontId="208" fillId="10" borderId="68" applyNumberFormat="0" applyAlignment="0" applyProtection="0"/>
    <xf numFmtId="0" fontId="208" fillId="10" borderId="62" applyNumberFormat="0" applyAlignment="0" applyProtection="0"/>
    <xf numFmtId="0" fontId="3" fillId="4" borderId="61" applyNumberFormat="0" applyFont="0" applyAlignment="0" applyProtection="0"/>
    <xf numFmtId="0" fontId="80" fillId="86" borderId="62" applyNumberFormat="0" applyAlignment="0" applyProtection="0"/>
    <xf numFmtId="0" fontId="4" fillId="99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24" fillId="0" borderId="66" applyNumberFormat="0" applyFill="0" applyAlignment="0" applyProtection="0"/>
    <xf numFmtId="4" fontId="98" fillId="92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98" fillId="93" borderId="68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4" fillId="0" borderId="58" applyNumberFormat="0" applyFont="0"/>
    <xf numFmtId="4" fontId="98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16" fillId="90" borderId="68" applyNumberForma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4" fillId="0" borderId="0">
      <protection locked="0"/>
    </xf>
    <xf numFmtId="0" fontId="209" fillId="0" borderId="69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4" fillId="0" borderId="59" applyNumberFormat="0"/>
    <xf numFmtId="178" fontId="17" fillId="10" borderId="60" applyNumberFormat="0" applyAlignment="0" applyProtection="0"/>
    <xf numFmtId="0" fontId="16" fillId="86" borderId="62" applyNumberFormat="0" applyAlignment="0" applyProtection="0"/>
    <xf numFmtId="0" fontId="22" fillId="3" borderId="60" applyNumberFormat="0" applyAlignment="0" applyProtection="0"/>
    <xf numFmtId="0" fontId="210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0" fontId="3" fillId="94" borderId="61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178" fontId="22" fillId="3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61" fillId="0" borderId="64">
      <alignment horizontal="left" vertical="center"/>
    </xf>
    <xf numFmtId="178" fontId="3" fillId="4" borderId="61" applyNumberFormat="0" applyFont="0" applyAlignment="0" applyProtection="0"/>
    <xf numFmtId="0" fontId="22" fillId="61" borderId="60" applyNumberFormat="0" applyAlignment="0" applyProtection="0"/>
    <xf numFmtId="0" fontId="24" fillId="0" borderId="63" applyNumberFormat="0" applyFill="0" applyAlignment="0" applyProtection="0"/>
    <xf numFmtId="0" fontId="16" fillId="86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09" fillId="0" borderId="69" applyNumberFormat="0" applyFill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209" fillId="0" borderId="63" applyNumberFormat="0" applyFill="0" applyAlignment="0" applyProtection="0"/>
    <xf numFmtId="0" fontId="3" fillId="94" borderId="61" applyNumberFormat="0" applyAlignment="0" applyProtection="0"/>
    <xf numFmtId="178" fontId="16" fillId="10" borderId="62" applyNumberFormat="0" applyAlignment="0" applyProtection="0"/>
    <xf numFmtId="0" fontId="24" fillId="0" borderId="73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39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206" fillId="3" borderId="60" applyNumberFormat="0" applyAlignment="0" applyProtection="0"/>
    <xf numFmtId="0" fontId="24" fillId="0" borderId="63" applyNumberFormat="0" applyFill="0" applyAlignment="0" applyProtection="0"/>
    <xf numFmtId="0" fontId="76" fillId="11" borderId="60" applyNumberFormat="0" applyAlignment="0" applyProtection="0"/>
    <xf numFmtId="0" fontId="22" fillId="61" borderId="60" applyNumberFormat="0" applyAlignment="0" applyProtection="0"/>
    <xf numFmtId="178" fontId="11" fillId="4" borderId="61" applyNumberFormat="0" applyFont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0" fontId="76" fillId="11" borderId="60" applyNumberFormat="0" applyAlignment="0" applyProtection="0"/>
    <xf numFmtId="0" fontId="17" fillId="86" borderId="60" applyNumberFormat="0" applyAlignment="0" applyProtection="0"/>
    <xf numFmtId="0" fontId="22" fillId="61" borderId="60" applyNumberFormat="0" applyAlignment="0" applyProtection="0"/>
    <xf numFmtId="0" fontId="17" fillId="90" borderId="60" applyNumberFormat="0" applyAlignment="0" applyProtection="0"/>
    <xf numFmtId="0" fontId="4" fillId="4" borderId="61" applyNumberFormat="0" applyFont="0" applyAlignment="0" applyProtection="0"/>
    <xf numFmtId="0" fontId="22" fillId="11" borderId="60" applyNumberFormat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178" fontId="24" fillId="0" borderId="63" applyNumberFormat="0" applyFill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0" fontId="5" fillId="4" borderId="61" applyNumberFormat="0" applyFont="0" applyAlignment="0" applyProtection="0"/>
    <xf numFmtId="0" fontId="65" fillId="86" borderId="60" applyNumberFormat="0" applyAlignment="0" applyProtection="0"/>
    <xf numFmtId="0" fontId="17" fillId="86" borderId="60" applyNumberFormat="0" applyAlignment="0" applyProtection="0"/>
    <xf numFmtId="178" fontId="16" fillId="10" borderId="62" applyNumberFormat="0" applyAlignment="0" applyProtection="0"/>
    <xf numFmtId="0" fontId="17" fillId="86" borderId="60" applyNumberFormat="0" applyAlignment="0" applyProtection="0"/>
    <xf numFmtId="0" fontId="209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10" fillId="10" borderId="60" applyNumberFormat="0" applyAlignment="0" applyProtection="0"/>
    <xf numFmtId="0" fontId="17" fillId="10" borderId="60" applyNumberFormat="0" applyAlignment="0" applyProtection="0"/>
    <xf numFmtId="0" fontId="76" fillId="11" borderId="60" applyNumberFormat="0" applyAlignment="0" applyProtection="0"/>
    <xf numFmtId="0" fontId="65" fillId="86" borderId="60" applyNumberFormat="0" applyAlignment="0" applyProtection="0"/>
    <xf numFmtId="0" fontId="139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178" fontId="24" fillId="0" borderId="63" applyNumberFormat="0" applyFill="0" applyAlignment="0" applyProtection="0"/>
    <xf numFmtId="0" fontId="22" fillId="61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178" fontId="17" fillId="10" borderId="60" applyNumberFormat="0" applyAlignment="0" applyProtection="0"/>
    <xf numFmtId="4" fontId="98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210" fillId="10" borderId="60" applyNumberFormat="0" applyAlignment="0" applyProtection="0"/>
    <xf numFmtId="178" fontId="16" fillId="10" borderId="62" applyNumberFormat="0" applyAlignment="0" applyProtection="0"/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4" fontId="98" fillId="97" borderId="62" applyNumberFormat="0" applyProtection="0">
      <alignment horizontal="right" vertical="center"/>
    </xf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24" fillId="0" borderId="63" applyNumberFormat="0" applyFill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210" fillId="10" borderId="60" applyNumberForma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3" fillId="94" borderId="61" applyNumberFormat="0" applyAlignment="0" applyProtection="0"/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39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0" borderId="67" applyNumberFormat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76" fillId="11" borderId="60" applyNumberFormat="0" applyAlignment="0" applyProtection="0"/>
    <xf numFmtId="0" fontId="209" fillId="0" borderId="63" applyNumberFormat="0" applyFill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0" borderId="67" applyNumberFormat="0"/>
    <xf numFmtId="178" fontId="59" fillId="116" borderId="67">
      <alignment horizontal="center" vertical="center"/>
    </xf>
    <xf numFmtId="178" fontId="11" fillId="4" borderId="61" applyNumberFormat="0" applyFont="0" applyAlignment="0" applyProtection="0"/>
    <xf numFmtId="0" fontId="16" fillId="10" borderId="62" applyNumberForma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76" fillId="11" borderId="60" applyNumberFormat="0" applyAlignment="0" applyProtection="0"/>
    <xf numFmtId="0" fontId="208" fillId="10" borderId="62" applyNumberForma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1" fillId="0" borderId="67">
      <alignment horizontal="center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4" fontId="98" fillId="92" borderId="62" applyNumberFormat="0" applyProtection="0">
      <alignment vertical="center"/>
    </xf>
    <xf numFmtId="0" fontId="61" fillId="0" borderId="64">
      <alignment horizontal="left" vertical="center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0" fontId="24" fillId="0" borderId="63" applyNumberFormat="0" applyFill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4" fontId="98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208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24" fillId="0" borderId="63" applyNumberFormat="0" applyFill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08" fillId="10" borderId="68" applyNumberFormat="0" applyAlignment="0" applyProtection="0"/>
    <xf numFmtId="0" fontId="82" fillId="0" borderId="71" applyNumberFormat="0" applyFill="0" applyAlignment="0" applyProtection="0"/>
    <xf numFmtId="0" fontId="22" fillId="11" borderId="60" applyNumberFormat="0" applyAlignment="0" applyProtection="0"/>
    <xf numFmtId="0" fontId="16" fillId="90" borderId="68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178" fontId="22" fillId="3" borderId="60" applyNumberFormat="0" applyAlignment="0" applyProtection="0"/>
    <xf numFmtId="4" fontId="98" fillId="92" borderId="68" applyNumberFormat="0" applyProtection="0">
      <alignment horizontal="left" vertical="center" indent="1"/>
    </xf>
    <xf numFmtId="0" fontId="22" fillId="3" borderId="60" applyNumberForma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0" fontId="208" fillId="10" borderId="75" applyNumberFormat="0" applyAlignment="0" applyProtection="0"/>
    <xf numFmtId="0" fontId="16" fillId="10" borderId="62" applyNumberFormat="0" applyAlignment="0" applyProtection="0"/>
    <xf numFmtId="0" fontId="16" fillId="10" borderId="75" applyNumberFormat="0" applyAlignment="0" applyProtection="0"/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178" fontId="11" fillId="4" borderId="61" applyNumberFormat="0" applyFont="0" applyAlignment="0" applyProtection="0"/>
    <xf numFmtId="0" fontId="22" fillId="61" borderId="60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4" fillId="0" borderId="73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22" fillId="3" borderId="60" applyNumberFormat="0" applyAlignment="0" applyProtection="0"/>
    <xf numFmtId="4" fontId="105" fillId="96" borderId="75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3" fontId="4" fillId="0" borderId="59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16" fillId="86" borderId="62" applyNumberFormat="0" applyAlignment="0" applyProtection="0"/>
    <xf numFmtId="178" fontId="16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80" fillId="86" borderId="62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0" fontId="5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178" fontId="24" fillId="0" borderId="69" applyNumberFormat="0" applyFill="0" applyAlignment="0" applyProtection="0"/>
    <xf numFmtId="178" fontId="22" fillId="3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0" fontId="4" fillId="99" borderId="62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178" fontId="16" fillId="10" borderId="62" applyNumberFormat="0" applyAlignment="0" applyProtection="0"/>
    <xf numFmtId="0" fontId="24" fillId="0" borderId="66" applyNumberFormat="0" applyFill="0" applyAlignment="0" applyProtection="0"/>
    <xf numFmtId="0" fontId="82" fillId="0" borderId="71" applyNumberFormat="0" applyFill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08" fillId="10" borderId="62" applyNumberFormat="0" applyAlignment="0" applyProtection="0"/>
    <xf numFmtId="0" fontId="208" fillId="10" borderId="62" applyNumberFormat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6" fillId="115" borderId="67"/>
    <xf numFmtId="0" fontId="76" fillId="11" borderId="60" applyNumberFormat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76" fillId="11" borderId="60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22" fillId="61" borderId="60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17" fillId="90" borderId="60" applyNumberFormat="0" applyAlignment="0" applyProtection="0"/>
    <xf numFmtId="0" fontId="206" fillId="3" borderId="60" applyNumberFormat="0" applyAlignment="0" applyProtection="0"/>
    <xf numFmtId="178" fontId="17" fillId="10" borderId="60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4" fillId="0" borderId="59" applyNumberFormat="0"/>
    <xf numFmtId="10" fontId="59" fillId="93" borderId="67" applyNumberFormat="0" applyBorder="0" applyAlignment="0" applyProtection="0"/>
    <xf numFmtId="0" fontId="22" fillId="3" borderId="60" applyNumberFormat="0" applyAlignment="0" applyProtection="0"/>
    <xf numFmtId="0" fontId="76" fillId="11" borderId="60" applyNumberFormat="0" applyAlignment="0" applyProtection="0"/>
    <xf numFmtId="0" fontId="61" fillId="0" borderId="74">
      <alignment horizontal="left" vertical="center"/>
    </xf>
    <xf numFmtId="0" fontId="16" fillId="86" borderId="68" applyNumberFormat="0" applyAlignment="0" applyProtection="0"/>
    <xf numFmtId="4" fontId="98" fillId="92" borderId="68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80" fillId="86" borderId="75" applyNumberFormat="0" applyAlignment="0" applyProtection="0"/>
    <xf numFmtId="4" fontId="98" fillId="92" borderId="68" applyNumberFormat="0" applyProtection="0">
      <alignment vertical="center"/>
    </xf>
    <xf numFmtId="0" fontId="4" fillId="99" borderId="68" applyNumberFormat="0" applyProtection="0">
      <alignment horizontal="left" vertical="center" indent="1"/>
    </xf>
    <xf numFmtId="0" fontId="61" fillId="0" borderId="70">
      <alignment horizontal="left" vertical="center"/>
    </xf>
    <xf numFmtId="0" fontId="24" fillId="0" borderId="73" applyNumberFormat="0" applyFill="0" applyAlignment="0" applyProtection="0"/>
    <xf numFmtId="0" fontId="189" fillId="0" borderId="57">
      <alignment horizontal="left" vertical="center"/>
    </xf>
    <xf numFmtId="0" fontId="4" fillId="99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208" fillId="10" borderId="75" applyNumberFormat="0" applyAlignment="0" applyProtection="0"/>
    <xf numFmtId="0" fontId="80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6" fillId="10" borderId="75" applyNumberFormat="0" applyAlignment="0" applyProtection="0"/>
    <xf numFmtId="4" fontId="98" fillId="97" borderId="75" applyNumberFormat="0" applyProtection="0">
      <alignment horizontal="right" vertical="center"/>
    </xf>
    <xf numFmtId="4" fontId="98" fillId="92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61" fillId="0" borderId="74">
      <alignment horizontal="left" vertical="center"/>
    </xf>
    <xf numFmtId="0" fontId="16" fillId="10" borderId="68" applyNumberFormat="0" applyAlignment="0" applyProtection="0"/>
    <xf numFmtId="178" fontId="24" fillId="0" borderId="69" applyNumberFormat="0" applyFill="0" applyAlignment="0" applyProtection="0"/>
    <xf numFmtId="0" fontId="161" fillId="0" borderId="58">
      <alignment horizontal="center"/>
    </xf>
    <xf numFmtId="0" fontId="208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4" fillId="98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80" fillId="86" borderId="75" applyNumberForma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7" fillId="10" borderId="60" applyNumberFormat="0" applyAlignment="0" applyProtection="0"/>
    <xf numFmtId="0" fontId="206" fillId="3" borderId="60" applyNumberFormat="0" applyAlignment="0" applyProtection="0"/>
    <xf numFmtId="0" fontId="16" fillId="86" borderId="75" applyNumberFormat="0" applyAlignment="0" applyProtection="0"/>
    <xf numFmtId="0" fontId="208" fillId="10" borderId="62" applyNumberFormat="0" applyAlignment="0" applyProtection="0"/>
    <xf numFmtId="4" fontId="54" fillId="97" borderId="62" applyNumberFormat="0" applyProtection="0">
      <alignment horizontal="left" vertical="center" indent="1"/>
    </xf>
    <xf numFmtId="0" fontId="80" fillId="86" borderId="68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7" fillId="90" borderId="60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17" fillId="90" borderId="60" applyNumberFormat="0" applyAlignment="0" applyProtection="0"/>
    <xf numFmtId="0" fontId="4" fillId="0" borderId="67" applyNumberFormat="0" applyFont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6" fillId="90" borderId="62" applyNumberFormat="0" applyAlignment="0" applyProtection="0"/>
    <xf numFmtId="0" fontId="3" fillId="94" borderId="61" applyNumberFormat="0" applyAlignment="0" applyProtection="0"/>
    <xf numFmtId="0" fontId="82" fillId="0" borderId="71" applyNumberFormat="0" applyFill="0" applyAlignment="0" applyProtection="0"/>
    <xf numFmtId="0" fontId="61" fillId="0" borderId="74">
      <alignment horizontal="left" vertical="center"/>
    </xf>
    <xf numFmtId="0" fontId="189" fillId="0" borderId="74">
      <alignment horizontal="left" vertical="center"/>
    </xf>
    <xf numFmtId="0" fontId="22" fillId="3" borderId="60" applyNumberFormat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0" fontId="4" fillId="4" borderId="61" applyNumberFormat="0" applyFon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209" fillId="0" borderId="63" applyNumberFormat="0" applyFill="0" applyAlignment="0" applyProtection="0"/>
    <xf numFmtId="0" fontId="22" fillId="11" borderId="60" applyNumberFormat="0" applyAlignment="0" applyProtection="0"/>
    <xf numFmtId="4" fontId="98" fillId="92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209" fillId="0" borderId="76" applyNumberFormat="0" applyFill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178" fontId="16" fillId="10" borderId="62" applyNumberFormat="0" applyAlignment="0" applyProtection="0"/>
    <xf numFmtId="178" fontId="16" fillId="10" borderId="62" applyNumberFormat="0" applyAlignment="0" applyProtection="0"/>
    <xf numFmtId="178" fontId="16" fillId="10" borderId="62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0" fontId="61" fillId="0" borderId="74">
      <alignment horizontal="left" vertical="center"/>
    </xf>
    <xf numFmtId="0" fontId="208" fillId="10" borderId="75" applyNumberFormat="0" applyAlignment="0" applyProtection="0"/>
    <xf numFmtId="0" fontId="82" fillId="0" borderId="77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75" applyNumberFormat="0" applyAlignment="0" applyProtection="0"/>
    <xf numFmtId="4" fontId="98" fillId="98" borderId="68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0" fontId="80" fillId="86" borderId="75" applyNumberFormat="0" applyAlignment="0" applyProtection="0"/>
    <xf numFmtId="0" fontId="34" fillId="0" borderId="0">
      <protection locked="0"/>
    </xf>
    <xf numFmtId="0" fontId="24" fillId="0" borderId="76" applyNumberFormat="0" applyFill="0" applyAlignment="0" applyProtection="0"/>
    <xf numFmtId="178" fontId="22" fillId="3" borderId="60" applyNumberFormat="0" applyAlignment="0" applyProtection="0"/>
    <xf numFmtId="0" fontId="65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178" fontId="24" fillId="0" borderId="63" applyNumberFormat="0" applyFill="0" applyAlignment="0" applyProtection="0"/>
    <xf numFmtId="0" fontId="17" fillId="86" borderId="60" applyNumberFormat="0" applyAlignment="0" applyProtection="0"/>
    <xf numFmtId="178" fontId="24" fillId="0" borderId="63" applyNumberFormat="0" applyFill="0" applyAlignment="0" applyProtection="0"/>
    <xf numFmtId="0" fontId="208" fillId="10" borderId="62" applyNumberFormat="0" applyAlignment="0" applyProtection="0"/>
    <xf numFmtId="0" fontId="61" fillId="0" borderId="64">
      <alignment horizontal="left" vertical="center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78" fontId="22" fillId="3" borderId="60" applyNumberFormat="0" applyAlignment="0" applyProtection="0"/>
    <xf numFmtId="0" fontId="76" fillId="11" borderId="60" applyNumberForma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0" fontId="22" fillId="3" borderId="60" applyNumberFormat="0" applyAlignment="0" applyProtection="0"/>
    <xf numFmtId="178" fontId="17" fillId="10" borderId="60" applyNumberFormat="0" applyAlignment="0" applyProtection="0"/>
    <xf numFmtId="0" fontId="22" fillId="3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210" fillId="10" borderId="60" applyNumberFormat="0" applyAlignment="0" applyProtection="0"/>
    <xf numFmtId="0" fontId="76" fillId="11" borderId="60" applyNumberFormat="0" applyAlignment="0" applyProtection="0"/>
    <xf numFmtId="178" fontId="17" fillId="10" borderId="60" applyNumberFormat="0" applyAlignment="0" applyProtection="0"/>
    <xf numFmtId="0" fontId="22" fillId="11" borderId="60" applyNumberFormat="0" applyAlignment="0" applyProtection="0"/>
    <xf numFmtId="0" fontId="22" fillId="3" borderId="60" applyNumberFormat="0" applyAlignment="0" applyProtection="0"/>
    <xf numFmtId="178" fontId="22" fillId="3" borderId="60" applyNumberFormat="0" applyAlignment="0" applyProtection="0"/>
    <xf numFmtId="0" fontId="76" fillId="11" borderId="60" applyNumberFormat="0" applyAlignment="0" applyProtection="0"/>
    <xf numFmtId="0" fontId="206" fillId="3" borderId="60" applyNumberFormat="0" applyAlignment="0" applyProtection="0"/>
    <xf numFmtId="0" fontId="17" fillId="10" borderId="60" applyNumberFormat="0" applyAlignment="0" applyProtection="0"/>
    <xf numFmtId="0" fontId="206" fillId="3" borderId="60" applyNumberFormat="0" applyAlignment="0" applyProtection="0"/>
    <xf numFmtId="0" fontId="22" fillId="3" borderId="60" applyNumberFormat="0" applyAlignment="0" applyProtection="0"/>
    <xf numFmtId="178" fontId="16" fillId="10" borderId="62" applyNumberFormat="0" applyAlignment="0" applyProtection="0"/>
    <xf numFmtId="0" fontId="22" fillId="11" borderId="60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0" fontId="209" fillId="0" borderId="63" applyNumberFormat="0" applyFill="0" applyAlignment="0" applyProtection="0"/>
    <xf numFmtId="0" fontId="17" fillId="10" borderId="60" applyNumberFormat="0" applyAlignment="0" applyProtection="0"/>
    <xf numFmtId="0" fontId="65" fillId="86" borderId="60" applyNumberForma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178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22" fillId="61" borderId="60" applyNumberFormat="0" applyAlignment="0" applyProtection="0"/>
    <xf numFmtId="0" fontId="210" fillId="10" borderId="60" applyNumberFormat="0" applyAlignment="0" applyProtection="0"/>
    <xf numFmtId="0" fontId="22" fillId="11" borderId="60" applyNumberFormat="0" applyAlignment="0" applyProtection="0"/>
    <xf numFmtId="178" fontId="17" fillId="10" borderId="60" applyNumberFormat="0" applyAlignment="0" applyProtection="0"/>
    <xf numFmtId="178" fontId="22" fillId="3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10" borderId="62" applyNumberFormat="0" applyAlignment="0" applyProtection="0"/>
    <xf numFmtId="178" fontId="17" fillId="10" borderId="60" applyNumberFormat="0" applyAlignment="0" applyProtection="0"/>
    <xf numFmtId="0" fontId="24" fillId="0" borderId="66" applyNumberFormat="0" applyFill="0" applyAlignment="0" applyProtection="0"/>
    <xf numFmtId="178" fontId="17" fillId="10" borderId="60" applyNumberFormat="0" applyAlignment="0" applyProtection="0"/>
    <xf numFmtId="0" fontId="93" fillId="0" borderId="67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4" fillId="4" borderId="61" applyNumberFormat="0" applyFont="0" applyAlignment="0" applyProtection="0"/>
    <xf numFmtId="0" fontId="76" fillId="11" borderId="60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4" fillId="0" borderId="67" applyNumberFormat="0"/>
    <xf numFmtId="178" fontId="3" fillId="4" borderId="61" applyNumberFormat="0" applyFont="0" applyAlignment="0" applyProtection="0"/>
    <xf numFmtId="178" fontId="22" fillId="3" borderId="60" applyNumberForma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178" fontId="17" fillId="10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22" fillId="3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7" fillId="86" borderId="60" applyNumberFormat="0" applyAlignment="0" applyProtection="0"/>
    <xf numFmtId="178" fontId="22" fillId="3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4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0" fontId="76" fillId="11" borderId="60" applyNumberFormat="0" applyAlignment="0" applyProtection="0"/>
    <xf numFmtId="0" fontId="24" fillId="0" borderId="66" applyNumberFormat="0" applyFill="0" applyAlignment="0" applyProtection="0"/>
    <xf numFmtId="0" fontId="76" fillId="11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0" fontId="22" fillId="61" borderId="60" applyNumberFormat="0" applyAlignment="0" applyProtection="0"/>
    <xf numFmtId="0" fontId="22" fillId="61" borderId="60" applyNumberFormat="0" applyAlignment="0" applyProtection="0"/>
    <xf numFmtId="0" fontId="3" fillId="94" borderId="61" applyNumberFormat="0" applyAlignment="0" applyProtection="0"/>
    <xf numFmtId="178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7" fillId="90" borderId="60" applyNumberForma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80" fillId="86" borderId="62" applyNumberFormat="0" applyAlignment="0" applyProtection="0"/>
    <xf numFmtId="0" fontId="139" fillId="4" borderId="61" applyNumberFormat="0" applyFont="0" applyAlignment="0" applyProtection="0"/>
    <xf numFmtId="0" fontId="22" fillId="3" borderId="60" applyNumberFormat="0" applyAlignment="0" applyProtection="0"/>
    <xf numFmtId="0" fontId="4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65" fillId="86" borderId="60" applyNumberFormat="0" applyAlignment="0" applyProtection="0"/>
    <xf numFmtId="4" fontId="98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10" fontId="59" fillId="93" borderId="67" applyNumberFormat="0" applyBorder="0" applyAlignment="0" applyProtection="0"/>
    <xf numFmtId="0" fontId="16" fillId="10" borderId="62" applyNumberFormat="0" applyAlignment="0" applyProtection="0"/>
    <xf numFmtId="178" fontId="24" fillId="0" borderId="6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22" fillId="3" borderId="60" applyNumberFormat="0" applyAlignment="0" applyProtection="0"/>
    <xf numFmtId="4" fontId="107" fillId="97" borderId="62" applyNumberFormat="0" applyProtection="0">
      <alignment horizontal="right" vertical="center"/>
    </xf>
    <xf numFmtId="178" fontId="11" fillId="4" borderId="61" applyNumberFormat="0" applyFont="0" applyAlignment="0" applyProtection="0"/>
    <xf numFmtId="0" fontId="76" fillId="11" borderId="60" applyNumberFormat="0" applyAlignment="0" applyProtection="0"/>
    <xf numFmtId="0" fontId="16" fillId="86" borderId="62" applyNumberFormat="0" applyAlignment="0" applyProtection="0"/>
    <xf numFmtId="4" fontId="54" fillId="97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4" fillId="0" borderId="67" applyNumberFormat="0" applyFont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61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4" fontId="98" fillId="92" borderId="62" applyNumberFormat="0" applyProtection="0">
      <alignment vertical="center"/>
    </xf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4" fontId="98" fillId="92" borderId="62" applyNumberFormat="0" applyProtection="0">
      <alignment vertical="center"/>
    </xf>
    <xf numFmtId="178" fontId="16" fillId="10" borderId="62" applyNumberFormat="0" applyAlignment="0" applyProtection="0"/>
    <xf numFmtId="0" fontId="24" fillId="0" borderId="66" applyNumberFormat="0" applyFill="0" applyAlignment="0" applyProtection="0"/>
    <xf numFmtId="0" fontId="206" fillId="3" borderId="60" applyNumberFormat="0" applyAlignment="0" applyProtection="0"/>
    <xf numFmtId="4" fontId="98" fillId="92" borderId="62" applyNumberFormat="0" applyProtection="0">
      <alignment vertical="center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209" fillId="0" borderId="63" applyNumberFormat="0" applyFill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6" fillId="90" borderId="62" applyNumberFormat="0" applyAlignment="0" applyProtection="0"/>
    <xf numFmtId="0" fontId="3" fillId="94" borderId="61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78" fontId="3" fillId="4" borderId="61" applyNumberFormat="0" applyFont="0" applyAlignment="0" applyProtection="0"/>
    <xf numFmtId="0" fontId="61" fillId="0" borderId="64">
      <alignment horizontal="left" vertical="center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16" fillId="90" borderId="62" applyNumberFormat="0" applyAlignment="0" applyProtection="0"/>
    <xf numFmtId="178" fontId="59" fillId="116" borderId="67">
      <alignment horizontal="center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61" fillId="0" borderId="64">
      <alignment horizontal="left" vertical="center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5" fillId="4" borderId="61" applyNumberFormat="0" applyFon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178" fontId="59" fillId="116" borderId="67">
      <alignment horizontal="center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90" borderId="62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6" fillId="115" borderId="67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4" fontId="54" fillId="97" borderId="62" applyNumberFormat="0" applyProtection="0">
      <alignment horizontal="left" vertical="center" indent="1"/>
    </xf>
    <xf numFmtId="10" fontId="59" fillId="93" borderId="67" applyNumberFormat="0" applyBorder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7" fillId="86" borderId="60" applyNumberForma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76" fillId="11" borderId="60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94" borderId="61" applyNumberFormat="0" applyAlignment="0" applyProtection="0"/>
    <xf numFmtId="178" fontId="24" fillId="0" borderId="63" applyNumberFormat="0" applyFill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4" fontId="98" fillId="92" borderId="62" applyNumberFormat="0" applyProtection="0">
      <alignment vertical="center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0" fontId="22" fillId="3" borderId="60" applyNumberFormat="0" applyAlignment="0" applyProtection="0"/>
    <xf numFmtId="4" fontId="98" fillId="92" borderId="62" applyNumberFormat="0" applyProtection="0">
      <alignment vertical="center"/>
    </xf>
    <xf numFmtId="0" fontId="209" fillId="0" borderId="63" applyNumberFormat="0" applyFill="0" applyAlignment="0" applyProtection="0"/>
    <xf numFmtId="0" fontId="16" fillId="10" borderId="62" applyNumberForma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16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178" fontId="17" fillId="10" borderId="60" applyNumberFormat="0" applyAlignment="0" applyProtection="0"/>
    <xf numFmtId="178" fontId="16" fillId="10" borderId="62" applyNumberFormat="0" applyAlignment="0" applyProtection="0"/>
    <xf numFmtId="0" fontId="22" fillId="3" borderId="60" applyNumberFormat="0" applyAlignment="0" applyProtection="0"/>
    <xf numFmtId="0" fontId="4" fillId="55" borderId="62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0" fontId="24" fillId="0" borderId="69" applyNumberFormat="0" applyFill="0" applyAlignment="0" applyProtection="0"/>
    <xf numFmtId="0" fontId="4" fillId="0" borderId="59" applyNumberFormat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76" fillId="11" borderId="60" applyNumberFormat="0" applyAlignment="0" applyProtection="0"/>
    <xf numFmtId="4" fontId="54" fillId="97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65" fillId="86" borderId="60" applyNumberFormat="0" applyAlignment="0" applyProtection="0"/>
    <xf numFmtId="0" fontId="22" fillId="3" borderId="60" applyNumberFormat="0" applyAlignment="0" applyProtection="0"/>
    <xf numFmtId="0" fontId="5" fillId="4" borderId="61" applyNumberFormat="0" applyFont="0" applyAlignment="0" applyProtection="0"/>
    <xf numFmtId="178" fontId="16" fillId="10" borderId="62" applyNumberFormat="0" applyAlignment="0" applyProtection="0"/>
    <xf numFmtId="178" fontId="17" fillId="10" borderId="60" applyNumberFormat="0" applyAlignment="0" applyProtection="0"/>
    <xf numFmtId="0" fontId="16" fillId="10" borderId="62" applyNumberFormat="0" applyAlignment="0" applyProtection="0"/>
    <xf numFmtId="0" fontId="61" fillId="0" borderId="57">
      <alignment horizontal="left" vertical="center"/>
    </xf>
    <xf numFmtId="0" fontId="24" fillId="0" borderId="66" applyNumberFormat="0" applyFill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9" applyNumberFormat="0" applyFill="0" applyAlignment="0" applyProtection="0"/>
    <xf numFmtId="0" fontId="17" fillId="86" borderId="60" applyNumberFormat="0" applyAlignment="0" applyProtection="0"/>
    <xf numFmtId="10" fontId="59" fillId="93" borderId="67" applyNumberFormat="0" applyBorder="0" applyAlignment="0" applyProtection="0"/>
    <xf numFmtId="0" fontId="65" fillId="86" borderId="60" applyNumberFormat="0" applyAlignment="0" applyProtection="0"/>
    <xf numFmtId="4" fontId="98" fillId="93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2" borderId="75" applyNumberFormat="0" applyProtection="0">
      <alignment vertical="center"/>
    </xf>
    <xf numFmtId="0" fontId="22" fillId="3" borderId="60" applyNumberFormat="0" applyAlignment="0" applyProtection="0"/>
    <xf numFmtId="0" fontId="16" fillId="10" borderId="62" applyNumberForma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178" fontId="16" fillId="10" borderId="68" applyNumberForma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24" fillId="0" borderId="69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65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209" fillId="0" borderId="63" applyNumberFormat="0" applyFill="0" applyAlignment="0" applyProtection="0"/>
    <xf numFmtId="0" fontId="206" fillId="3" borderId="60" applyNumberFormat="0" applyAlignment="0" applyProtection="0"/>
    <xf numFmtId="0" fontId="24" fillId="0" borderId="63" applyNumberFormat="0" applyFill="0" applyAlignment="0" applyProtection="0"/>
    <xf numFmtId="0" fontId="80" fillId="86" borderId="62" applyNumberForma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209" fillId="0" borderId="76" applyNumberFormat="0" applyFill="0" applyAlignment="0" applyProtection="0"/>
    <xf numFmtId="0" fontId="16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10" fontId="59" fillId="93" borderId="59" applyNumberFormat="0" applyBorder="0" applyAlignment="0" applyProtection="0"/>
    <xf numFmtId="178" fontId="24" fillId="0" borderId="76" applyNumberFormat="0" applyFill="0" applyAlignment="0" applyProtection="0"/>
    <xf numFmtId="0" fontId="4" fillId="0" borderId="59" applyNumberFormat="0" applyFont="0"/>
    <xf numFmtId="4" fontId="98" fillId="93" borderId="68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178" fontId="22" fillId="3" borderId="60" applyNumberFormat="0" applyAlignment="0" applyProtection="0"/>
    <xf numFmtId="0" fontId="61" fillId="0" borderId="64">
      <alignment horizontal="left" vertic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vertical="center"/>
    </xf>
    <xf numFmtId="0" fontId="17" fillId="10" borderId="60" applyNumberFormat="0" applyAlignment="0" applyProtection="0"/>
    <xf numFmtId="0" fontId="4" fillId="55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210" fillId="10" borderId="60" applyNumberFormat="0" applyAlignment="0" applyProtection="0"/>
    <xf numFmtId="178" fontId="24" fillId="0" borderId="63" applyNumberFormat="0" applyFill="0" applyAlignment="0" applyProtection="0"/>
    <xf numFmtId="0" fontId="22" fillId="3" borderId="60" applyNumberFormat="0" applyAlignment="0" applyProtection="0"/>
    <xf numFmtId="0" fontId="16" fillId="10" borderId="62" applyNumberFormat="0" applyAlignment="0" applyProtection="0"/>
    <xf numFmtId="178" fontId="16" fillId="10" borderId="62" applyNumberFormat="0" applyAlignment="0" applyProtection="0"/>
    <xf numFmtId="0" fontId="161" fillId="0" borderId="67">
      <alignment horizontal="center"/>
    </xf>
    <xf numFmtId="0" fontId="93" fillId="0" borderId="67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176" fillId="115" borderId="67"/>
    <xf numFmtId="178" fontId="16" fillId="10" borderId="62" applyNumberFormat="0" applyAlignment="0" applyProtection="0"/>
    <xf numFmtId="0" fontId="210" fillId="10" borderId="60" applyNumberFormat="0" applyAlignment="0" applyProtection="0"/>
    <xf numFmtId="0" fontId="3" fillId="4" borderId="61" applyNumberFormat="0" applyFont="0" applyAlignment="0" applyProtection="0"/>
    <xf numFmtId="178" fontId="16" fillId="10" borderId="75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16" fillId="10" borderId="62" applyNumberFormat="0" applyAlignment="0" applyProtection="0"/>
    <xf numFmtId="0" fontId="80" fillId="86" borderId="62" applyNumberFormat="0" applyAlignment="0" applyProtection="0"/>
    <xf numFmtId="0" fontId="210" fillId="10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61" fillId="0" borderId="64">
      <alignment horizontal="left" vertical="center"/>
    </xf>
    <xf numFmtId="178" fontId="17" fillId="10" borderId="60" applyNumberFormat="0" applyAlignment="0" applyProtection="0"/>
    <xf numFmtId="0" fontId="206" fillId="3" borderId="60" applyNumberFormat="0" applyAlignment="0" applyProtection="0"/>
    <xf numFmtId="178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178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0" fontId="24" fillId="0" borderId="66" applyNumberFormat="0" applyFill="0" applyAlignment="0" applyProtection="0"/>
    <xf numFmtId="0" fontId="161" fillId="0" borderId="67">
      <alignment horizont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76" fillId="11" borderId="60" applyNumberFormat="0" applyAlignment="0" applyProtection="0"/>
    <xf numFmtId="0" fontId="22" fillId="3" borderId="60" applyNumberForma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178" fontId="16" fillId="10" borderId="68" applyNumberFormat="0" applyAlignment="0" applyProtection="0"/>
    <xf numFmtId="0" fontId="3" fillId="94" borderId="61" applyNumberFormat="0" applyAlignment="0" applyProtection="0"/>
    <xf numFmtId="0" fontId="61" fillId="0" borderId="74">
      <alignment horizontal="left"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210" fillId="10" borderId="60" applyNumberFormat="0" applyAlignment="0" applyProtection="0"/>
    <xf numFmtId="4" fontId="54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178" fontId="3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61" fillId="0" borderId="67">
      <alignment horizontal="center"/>
    </xf>
    <xf numFmtId="0" fontId="208" fillId="10" borderId="62" applyNumberFormat="0" applyAlignment="0" applyProtection="0"/>
    <xf numFmtId="0" fontId="17" fillId="86" borderId="60" applyNumberFormat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178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210" fillId="10" borderId="60" applyNumberFormat="0" applyAlignment="0" applyProtection="0"/>
    <xf numFmtId="0" fontId="80" fillId="86" borderId="68" applyNumberFormat="0" applyAlignment="0" applyProtection="0"/>
    <xf numFmtId="178" fontId="16" fillId="10" borderId="75" applyNumberFormat="0" applyAlignment="0" applyProtection="0"/>
    <xf numFmtId="178" fontId="11" fillId="4" borderId="61" applyNumberFormat="0" applyFont="0" applyAlignment="0" applyProtection="0"/>
    <xf numFmtId="0" fontId="16" fillId="86" borderId="68" applyNumberFormat="0" applyAlignment="0" applyProtection="0"/>
    <xf numFmtId="0" fontId="4" fillId="5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24" fillId="0" borderId="66" applyNumberFormat="0" applyFill="0" applyAlignment="0" applyProtection="0"/>
    <xf numFmtId="0" fontId="61" fillId="0" borderId="64">
      <alignment horizontal="left" vertical="center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65" fillId="86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16" fillId="90" borderId="62" applyNumberFormat="0" applyAlignment="0" applyProtection="0"/>
    <xf numFmtId="178" fontId="24" fillId="0" borderId="69" applyNumberFormat="0" applyFill="0" applyAlignment="0" applyProtection="0"/>
    <xf numFmtId="0" fontId="22" fillId="11" borderId="60" applyNumberFormat="0" applyAlignment="0" applyProtection="0"/>
    <xf numFmtId="0" fontId="5" fillId="4" borderId="61" applyNumberFormat="0" applyFont="0" applyAlignment="0" applyProtection="0"/>
    <xf numFmtId="4" fontId="107" fillId="97" borderId="68" applyNumberFormat="0" applyProtection="0">
      <alignment horizontal="right" vertical="center"/>
    </xf>
    <xf numFmtId="0" fontId="82" fillId="0" borderId="65" applyNumberFormat="0" applyFill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78" fontId="22" fillId="3" borderId="60" applyNumberFormat="0" applyAlignment="0" applyProtection="0"/>
    <xf numFmtId="178" fontId="24" fillId="0" borderId="63" applyNumberFormat="0" applyFill="0" applyAlignment="0" applyProtection="0"/>
    <xf numFmtId="0" fontId="17" fillId="86" borderId="60" applyNumberFormat="0" applyAlignment="0" applyProtection="0"/>
    <xf numFmtId="0" fontId="24" fillId="0" borderId="73" applyNumberFormat="0" applyFill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80" fillId="86" borderId="62" applyNumberFormat="0" applyAlignment="0" applyProtection="0"/>
    <xf numFmtId="0" fontId="24" fillId="0" borderId="69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76" fillId="11" borderId="60" applyNumberForma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80" fillId="86" borderId="75" applyNumberFormat="0" applyAlignment="0" applyProtection="0"/>
    <xf numFmtId="0" fontId="209" fillId="0" borderId="69" applyNumberFormat="0" applyFill="0" applyAlignment="0" applyProtection="0"/>
    <xf numFmtId="0" fontId="24" fillId="0" borderId="69" applyNumberFormat="0" applyFill="0" applyAlignment="0" applyProtection="0"/>
    <xf numFmtId="0" fontId="208" fillId="10" borderId="75" applyNumberFormat="0" applyAlignment="0" applyProtection="0"/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189" fillId="0" borderId="74">
      <alignment horizontal="left" vertical="center"/>
    </xf>
    <xf numFmtId="178" fontId="16" fillId="10" borderId="68" applyNumberFormat="0" applyAlignment="0" applyProtection="0"/>
    <xf numFmtId="0" fontId="16" fillId="10" borderId="75" applyNumberFormat="0" applyAlignment="0" applyProtection="0"/>
    <xf numFmtId="4" fontId="98" fillId="92" borderId="68" applyNumberFormat="0" applyProtection="0">
      <alignment vertical="center"/>
    </xf>
    <xf numFmtId="0" fontId="82" fillId="0" borderId="71" applyNumberFormat="0" applyFill="0" applyAlignment="0" applyProtection="0"/>
    <xf numFmtId="4" fontId="98" fillId="93" borderId="68" applyNumberFormat="0" applyProtection="0">
      <alignment horizontal="left" vertical="center" indent="1"/>
    </xf>
    <xf numFmtId="0" fontId="208" fillId="10" borderId="68" applyNumberFormat="0" applyAlignment="0" applyProtection="0"/>
    <xf numFmtId="178" fontId="16" fillId="10" borderId="68" applyNumberFormat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98" fillId="92" borderId="75" applyNumberFormat="0" applyProtection="0">
      <alignment horizontal="left" vertical="center" indent="1"/>
    </xf>
    <xf numFmtId="0" fontId="4" fillId="0" borderId="58" applyNumberFormat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178" fontId="16" fillId="10" borderId="75" applyNumberFormat="0" applyAlignment="0" applyProtection="0"/>
    <xf numFmtId="0" fontId="80" fillId="86" borderId="68" applyNumberFormat="0" applyAlignment="0" applyProtection="0"/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80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3" applyNumberFormat="0" applyFill="0" applyAlignment="0" applyProtection="0"/>
    <xf numFmtId="0" fontId="209" fillId="0" borderId="69" applyNumberFormat="0" applyFill="0" applyAlignment="0" applyProtection="0"/>
    <xf numFmtId="0" fontId="82" fillId="0" borderId="71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4" fontId="105" fillId="96" borderId="68" applyNumberFormat="0" applyProtection="0">
      <alignment horizontal="left" vertical="center" indent="1"/>
    </xf>
    <xf numFmtId="0" fontId="208" fillId="10" borderId="68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09" fillId="0" borderId="76" applyNumberFormat="0" applyFill="0" applyAlignment="0" applyProtection="0"/>
    <xf numFmtId="0" fontId="3" fillId="94" borderId="61" applyNumberFormat="0" applyAlignment="0" applyProtection="0"/>
    <xf numFmtId="0" fontId="16" fillId="90" borderId="62" applyNumberForma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80" fillId="86" borderId="75" applyNumberFormat="0" applyAlignment="0" applyProtection="0"/>
    <xf numFmtId="0" fontId="76" fillId="11" borderId="60" applyNumberFormat="0" applyAlignment="0" applyProtection="0"/>
    <xf numFmtId="0" fontId="3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4" fontId="98" fillId="92" borderId="62" applyNumberFormat="0" applyProtection="0">
      <alignment vertical="center"/>
    </xf>
    <xf numFmtId="0" fontId="206" fillId="3" borderId="60" applyNumberFormat="0" applyAlignment="0" applyProtection="0"/>
    <xf numFmtId="0" fontId="82" fillId="0" borderId="65" applyNumberFormat="0" applyFill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178" fontId="22" fillId="3" borderId="60" applyNumberFormat="0" applyAlignment="0" applyProtection="0"/>
    <xf numFmtId="0" fontId="65" fillId="86" borderId="60" applyNumberFormat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6" fillId="10" borderId="68" applyNumberFormat="0" applyAlignment="0" applyProtection="0"/>
    <xf numFmtId="0" fontId="161" fillId="0" borderId="58">
      <alignment horizontal="center"/>
    </xf>
    <xf numFmtId="10" fontId="59" fillId="93" borderId="59" applyNumberFormat="0" applyBorder="0" applyAlignment="0" applyProtection="0"/>
    <xf numFmtId="0" fontId="4" fillId="0" borderId="59" applyNumberFormat="0" applyFont="0"/>
    <xf numFmtId="0" fontId="82" fillId="0" borderId="71" applyNumberFormat="0" applyFill="0" applyAlignment="0" applyProtection="0"/>
    <xf numFmtId="4" fontId="98" fillId="92" borderId="75" applyNumberFormat="0" applyProtection="0">
      <alignment vertical="center"/>
    </xf>
    <xf numFmtId="4" fontId="98" fillId="93" borderId="68" applyNumberFormat="0" applyProtection="0">
      <alignment horizontal="left" vertical="center" indent="1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5" fillId="4" borderId="61" applyNumberFormat="0" applyFont="0" applyAlignment="0" applyProtection="0"/>
    <xf numFmtId="0" fontId="210" fillId="10" borderId="60" applyNumberFormat="0" applyAlignment="0" applyProtection="0"/>
    <xf numFmtId="178" fontId="11" fillId="4" borderId="61" applyNumberFormat="0" applyFont="0" applyAlignment="0" applyProtection="0"/>
    <xf numFmtId="0" fontId="161" fillId="0" borderId="67">
      <alignment horizontal="center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82" fillId="0" borderId="77" applyNumberFormat="0" applyFill="0" applyAlignment="0" applyProtection="0"/>
    <xf numFmtId="0" fontId="11" fillId="4" borderId="61" applyNumberFormat="0" applyFont="0" applyAlignment="0" applyProtection="0"/>
    <xf numFmtId="0" fontId="210" fillId="10" borderId="60" applyNumberFormat="0" applyAlignment="0" applyProtection="0"/>
    <xf numFmtId="10" fontId="59" fillId="93" borderId="67" applyNumberFormat="0" applyBorder="0" applyAlignment="0" applyProtection="0"/>
    <xf numFmtId="0" fontId="176" fillId="115" borderId="59"/>
    <xf numFmtId="3" fontId="4" fillId="0" borderId="59" applyNumberFormat="0" applyFont="0" applyFill="0" applyAlignment="0" applyProtection="0">
      <alignment vertical="center"/>
    </xf>
    <xf numFmtId="3" fontId="4" fillId="0" borderId="59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5" fillId="4" borderId="61" applyNumberFormat="0" applyFont="0" applyAlignment="0" applyProtection="0"/>
    <xf numFmtId="0" fontId="209" fillId="0" borderId="63" applyNumberFormat="0" applyFill="0" applyAlignment="0" applyProtection="0"/>
    <xf numFmtId="0" fontId="139" fillId="4" borderId="61" applyNumberFormat="0" applyFont="0" applyAlignment="0" applyProtection="0"/>
    <xf numFmtId="0" fontId="3" fillId="94" borderId="61" applyNumberFormat="0" applyAlignment="0" applyProtection="0"/>
    <xf numFmtId="178" fontId="24" fillId="0" borderId="63" applyNumberFormat="0" applyFill="0" applyAlignment="0" applyProtection="0"/>
    <xf numFmtId="0" fontId="139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2" fillId="3" borderId="60" applyNumberFormat="0" applyAlignment="0" applyProtection="0"/>
    <xf numFmtId="0" fontId="22" fillId="11" borderId="60" applyNumberFormat="0" applyAlignment="0" applyProtection="0"/>
    <xf numFmtId="0" fontId="22" fillId="3" borderId="60" applyNumberFormat="0" applyAlignment="0" applyProtection="0"/>
    <xf numFmtId="178" fontId="3" fillId="4" borderId="61" applyNumberFormat="0" applyFont="0" applyAlignment="0" applyProtection="0"/>
    <xf numFmtId="0" fontId="65" fillId="86" borderId="60" applyNumberFormat="0" applyAlignment="0" applyProtection="0"/>
    <xf numFmtId="0" fontId="22" fillId="3" borderId="60" applyNumberFormat="0" applyAlignment="0" applyProtection="0"/>
    <xf numFmtId="0" fontId="16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80" fillId="86" borderId="62" applyNumberFormat="0" applyAlignment="0" applyProtection="0"/>
    <xf numFmtId="178" fontId="16" fillId="10" borderId="68" applyNumberForma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178" fontId="22" fillId="3" borderId="60" applyNumberFormat="0" applyAlignment="0" applyProtection="0"/>
    <xf numFmtId="0" fontId="16" fillId="86" borderId="68" applyNumberForma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189" fillId="0" borderId="74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24" fillId="0" borderId="63" applyNumberFormat="0" applyFill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61" fillId="0" borderId="74">
      <alignment horizontal="left" vertical="center"/>
    </xf>
    <xf numFmtId="178" fontId="24" fillId="0" borderId="76" applyNumberFormat="0" applyFill="0" applyAlignment="0" applyProtection="0"/>
    <xf numFmtId="0" fontId="161" fillId="0" borderId="58">
      <alignment horizontal="center"/>
    </xf>
    <xf numFmtId="0" fontId="16" fillId="10" borderId="75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7" fillId="90" borderId="60" applyNumberFormat="0" applyAlignment="0" applyProtection="0"/>
    <xf numFmtId="0" fontId="82" fillId="0" borderId="65" applyNumberFormat="0" applyFill="0" applyAlignment="0" applyProtection="0"/>
    <xf numFmtId="0" fontId="16" fillId="90" borderId="68" applyNumberFormat="0" applyAlignment="0" applyProtection="0"/>
    <xf numFmtId="178" fontId="24" fillId="0" borderId="69" applyNumberFormat="0" applyFill="0" applyAlignment="0" applyProtection="0"/>
    <xf numFmtId="0" fontId="3" fillId="4" borderId="61" applyNumberFormat="0" applyFont="0" applyAlignment="0" applyProtection="0"/>
    <xf numFmtId="0" fontId="16" fillId="10" borderId="75" applyNumberFormat="0" applyAlignment="0" applyProtection="0"/>
    <xf numFmtId="178" fontId="16" fillId="10" borderId="75" applyNumberFormat="0" applyAlignment="0" applyProtection="0"/>
    <xf numFmtId="0" fontId="16" fillId="10" borderId="75" applyNumberFormat="0" applyAlignment="0" applyProtection="0"/>
    <xf numFmtId="0" fontId="61" fillId="0" borderId="74">
      <alignment horizontal="left" vertical="center"/>
    </xf>
    <xf numFmtId="4" fontId="98" fillId="98" borderId="75" applyNumberFormat="0" applyProtection="0">
      <alignment horizontal="left" vertical="center" indent="1"/>
    </xf>
    <xf numFmtId="0" fontId="61" fillId="0" borderId="57">
      <alignment horizontal="left" vertical="center"/>
    </xf>
    <xf numFmtId="178" fontId="16" fillId="10" borderId="68" applyNumberFormat="0" applyAlignment="0" applyProtection="0"/>
    <xf numFmtId="4" fontId="98" fillId="92" borderId="75" applyNumberFormat="0" applyProtection="0">
      <alignment vertical="center"/>
    </xf>
    <xf numFmtId="4" fontId="98" fillId="92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24" fillId="0" borderId="76" applyNumberFormat="0" applyFill="0" applyAlignment="0" applyProtection="0"/>
    <xf numFmtId="0" fontId="209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178" fontId="16" fillId="10" borderId="75" applyNumberFormat="0" applyAlignment="0" applyProtection="0"/>
    <xf numFmtId="0" fontId="24" fillId="0" borderId="69" applyNumberFormat="0" applyFill="0" applyAlignment="0" applyProtection="0"/>
    <xf numFmtId="0" fontId="16" fillId="10" borderId="75" applyNumberFormat="0" applyAlignment="0" applyProtection="0"/>
    <xf numFmtId="0" fontId="16" fillId="10" borderId="75" applyNumberFormat="0" applyAlignment="0" applyProtection="0"/>
    <xf numFmtId="4" fontId="54" fillId="97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89" fillId="0" borderId="57">
      <alignment horizontal="left" vertical="center"/>
    </xf>
    <xf numFmtId="178" fontId="22" fillId="3" borderId="60" applyNumberForma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10" fillId="10" borderId="60" applyNumberFormat="0" applyAlignment="0" applyProtection="0"/>
    <xf numFmtId="178" fontId="16" fillId="10" borderId="62" applyNumberFormat="0" applyAlignment="0" applyProtection="0"/>
    <xf numFmtId="0" fontId="17" fillId="10" borderId="60" applyNumberFormat="0" applyAlignment="0" applyProtection="0"/>
    <xf numFmtId="4" fontId="98" fillId="92" borderId="62" applyNumberFormat="0" applyProtection="0">
      <alignment vertical="center"/>
    </xf>
    <xf numFmtId="0" fontId="76" fillId="11" borderId="60" applyNumberFormat="0" applyAlignment="0" applyProtection="0"/>
    <xf numFmtId="178" fontId="17" fillId="10" borderId="60" applyNumberFormat="0" applyAlignment="0" applyProtection="0"/>
    <xf numFmtId="0" fontId="82" fillId="0" borderId="65" applyNumberFormat="0" applyFill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4" fontId="107" fillId="97" borderId="62" applyNumberFormat="0" applyProtection="0">
      <alignment horizontal="right" vertical="center"/>
    </xf>
    <xf numFmtId="0" fontId="210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22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0" fontId="4" fillId="4" borderId="61" applyNumberFormat="0" applyFont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22" fillId="11" borderId="60" applyNumberFormat="0" applyAlignment="0" applyProtection="0"/>
    <xf numFmtId="10" fontId="59" fillId="93" borderId="67" applyNumberFormat="0" applyBorder="0" applyAlignment="0" applyProtection="0"/>
    <xf numFmtId="0" fontId="22" fillId="61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209" fillId="0" borderId="63" applyNumberFormat="0" applyFill="0" applyAlignment="0" applyProtection="0"/>
    <xf numFmtId="178" fontId="3" fillId="4" borderId="61" applyNumberFormat="0" applyFon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3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0" fontId="3" fillId="94" borderId="61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76" fillId="11" borderId="60" applyNumberFormat="0" applyAlignment="0" applyProtection="0"/>
    <xf numFmtId="0" fontId="24" fillId="0" borderId="66" applyNumberFormat="0" applyFill="0" applyAlignment="0" applyProtection="0"/>
    <xf numFmtId="178" fontId="17" fillId="10" borderId="60" applyNumberFormat="0" applyAlignment="0" applyProtection="0"/>
    <xf numFmtId="0" fontId="80" fillId="86" borderId="68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78" fontId="24" fillId="0" borderId="63" applyNumberFormat="0" applyFill="0" applyAlignment="0" applyProtection="0"/>
    <xf numFmtId="10" fontId="59" fillId="106" borderId="67" applyNumberFormat="0" applyBorder="0" applyAlignment="0" applyProtection="0"/>
    <xf numFmtId="4" fontId="107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16" fillId="86" borderId="75" applyNumberFormat="0" applyAlignment="0" applyProtection="0"/>
    <xf numFmtId="178" fontId="16" fillId="10" borderId="62" applyNumberFormat="0" applyAlignment="0" applyProtection="0"/>
    <xf numFmtId="0" fontId="4" fillId="0" borderId="58" applyNumberFormat="0" applyFont="0"/>
    <xf numFmtId="0" fontId="161" fillId="0" borderId="59">
      <alignment horizontal="center"/>
    </xf>
    <xf numFmtId="0" fontId="4" fillId="95" borderId="75" applyNumberFormat="0" applyProtection="0">
      <alignment horizontal="left" vertical="center" indent="1"/>
    </xf>
    <xf numFmtId="0" fontId="65" fillId="86" borderId="60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178" fontId="17" fillId="10" borderId="60" applyNumberFormat="0" applyAlignment="0" applyProtection="0"/>
    <xf numFmtId="4" fontId="54" fillId="97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178" fontId="3" fillId="4" borderId="61" applyNumberFormat="0" applyFont="0" applyAlignment="0" applyProtection="0"/>
    <xf numFmtId="4" fontId="107" fillId="97" borderId="68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24" fillId="0" borderId="63" applyNumberFormat="0" applyFill="0" applyAlignment="0" applyProtection="0"/>
    <xf numFmtId="0" fontId="16" fillId="10" borderId="62" applyNumberFormat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90" borderId="60" applyNumberFormat="0" applyAlignment="0" applyProtection="0"/>
    <xf numFmtId="178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4" fillId="99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4" fontId="107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76" fillId="115" borderId="58"/>
    <xf numFmtId="3" fontId="4" fillId="0" borderId="58" applyNumberFormat="0" applyFont="0" applyFill="0" applyAlignment="0" applyProtection="0">
      <alignment vertical="center"/>
    </xf>
    <xf numFmtId="4" fontId="98" fillId="98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82" fillId="0" borderId="65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0" fontId="59" fillId="93" borderId="59" applyNumberFormat="0" applyBorder="0" applyAlignment="0" applyProtection="0"/>
    <xf numFmtId="178" fontId="22" fillId="3" borderId="60" applyNumberFormat="0" applyAlignment="0" applyProtection="0"/>
    <xf numFmtId="178" fontId="3" fillId="4" borderId="61" applyNumberFormat="0" applyFont="0" applyAlignment="0" applyProtection="0"/>
    <xf numFmtId="0" fontId="24" fillId="0" borderId="63" applyNumberFormat="0" applyFill="0" applyAlignment="0" applyProtection="0"/>
    <xf numFmtId="0" fontId="82" fillId="0" borderId="71" applyNumberFormat="0" applyFill="0" applyAlignment="0" applyProtection="0"/>
    <xf numFmtId="178" fontId="16" fillId="10" borderId="62" applyNumberFormat="0" applyAlignment="0" applyProtection="0"/>
    <xf numFmtId="0" fontId="80" fillId="86" borderId="68" applyNumberFormat="0" applyAlignment="0" applyProtection="0"/>
    <xf numFmtId="0" fontId="16" fillId="86" borderId="75" applyNumberFormat="0" applyAlignment="0" applyProtection="0"/>
    <xf numFmtId="4" fontId="107" fillId="97" borderId="75" applyNumberFormat="0" applyProtection="0">
      <alignment horizontal="right" vertical="center"/>
    </xf>
    <xf numFmtId="0" fontId="80" fillId="86" borderId="75" applyNumberFormat="0" applyAlignment="0" applyProtection="0"/>
    <xf numFmtId="0" fontId="4" fillId="0" borderId="59" applyNumberFormat="0" applyFont="0"/>
    <xf numFmtId="0" fontId="4" fillId="95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0" borderId="58" applyNumberFormat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4" fontId="98" fillId="92" borderId="75" applyNumberFormat="0" applyProtection="0">
      <alignment vertical="center"/>
    </xf>
    <xf numFmtId="0" fontId="4" fillId="98" borderId="75" applyNumberFormat="0" applyProtection="0">
      <alignment horizontal="left" vertical="center" indent="1"/>
    </xf>
    <xf numFmtId="0" fontId="16" fillId="86" borderId="68" applyNumberFormat="0" applyAlignment="0" applyProtection="0"/>
    <xf numFmtId="178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61" fillId="0" borderId="64">
      <alignment horizontal="left" vertical="center"/>
    </xf>
    <xf numFmtId="4" fontId="98" fillId="92" borderId="62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80" fillId="86" borderId="68" applyNumberFormat="0" applyAlignment="0" applyProtection="0"/>
    <xf numFmtId="0" fontId="189" fillId="0" borderId="74">
      <alignment horizontal="left" vertical="center"/>
    </xf>
    <xf numFmtId="0" fontId="80" fillId="86" borderId="75" applyNumberFormat="0" applyAlignment="0" applyProtection="0"/>
    <xf numFmtId="0" fontId="4" fillId="0" borderId="59" applyNumberFormat="0" applyFont="0"/>
    <xf numFmtId="0" fontId="4" fillId="9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178" fontId="22" fillId="3" borderId="60" applyNumberFormat="0" applyAlignment="0" applyProtection="0"/>
    <xf numFmtId="0" fontId="209" fillId="0" borderId="6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93" fillId="0" borderId="59"/>
    <xf numFmtId="0" fontId="4" fillId="95" borderId="75" applyNumberFormat="0" applyProtection="0">
      <alignment horizontal="left" vertical="center" indent="1"/>
    </xf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78" fontId="17" fillId="10" borderId="60" applyNumberFormat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0" fontId="22" fillId="3" borderId="60" applyNumberFormat="0" applyAlignment="0" applyProtection="0"/>
    <xf numFmtId="0" fontId="16" fillId="10" borderId="68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189" fillId="0" borderId="74">
      <alignment horizontal="left" vertical="center"/>
    </xf>
    <xf numFmtId="0" fontId="161" fillId="0" borderId="58">
      <alignment horizontal="center"/>
    </xf>
    <xf numFmtId="4" fontId="54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16" fillId="10" borderId="68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10" borderId="68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08" fillId="10" borderId="62" applyNumberForma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90" borderId="68" applyNumberFormat="0" applyAlignment="0" applyProtection="0"/>
    <xf numFmtId="178" fontId="3" fillId="4" borderId="61" applyNumberFormat="0" applyFont="0" applyAlignment="0" applyProtection="0"/>
    <xf numFmtId="0" fontId="208" fillId="10" borderId="75" applyNumberFormat="0" applyAlignment="0" applyProtection="0"/>
    <xf numFmtId="178" fontId="16" fillId="10" borderId="68" applyNumberFormat="0" applyAlignment="0" applyProtection="0"/>
    <xf numFmtId="0" fontId="206" fillId="3" borderId="60" applyNumberFormat="0" applyAlignment="0" applyProtection="0"/>
    <xf numFmtId="0" fontId="16" fillId="10" borderId="75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4" fillId="0" borderId="67" applyNumberFormat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208" fillId="10" borderId="75" applyNumberForma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208" fillId="10" borderId="68" applyNumberFormat="0" applyAlignment="0" applyProtection="0"/>
    <xf numFmtId="0" fontId="4" fillId="55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76" fillId="11" borderId="60" applyNumberFormat="0" applyAlignment="0" applyProtection="0"/>
    <xf numFmtId="0" fontId="17" fillId="86" borderId="60" applyNumberFormat="0" applyAlignment="0" applyProtection="0"/>
    <xf numFmtId="0" fontId="61" fillId="0" borderId="64">
      <alignment horizontal="left" vertical="center"/>
    </xf>
    <xf numFmtId="0" fontId="22" fillId="11" borderId="60" applyNumberFormat="0" applyAlignment="0" applyProtection="0"/>
    <xf numFmtId="0" fontId="80" fillId="86" borderId="75" applyNumberFormat="0" applyAlignment="0" applyProtection="0"/>
    <xf numFmtId="0" fontId="206" fillId="3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08" fillId="10" borderId="75" applyNumberFormat="0" applyAlignment="0" applyProtection="0"/>
    <xf numFmtId="0" fontId="17" fillId="90" borderId="60" applyNumberFormat="0" applyAlignment="0" applyProtection="0"/>
    <xf numFmtId="0" fontId="16" fillId="86" borderId="62" applyNumberFormat="0" applyAlignment="0" applyProtection="0"/>
    <xf numFmtId="0" fontId="209" fillId="0" borderId="69" applyNumberFormat="0" applyFill="0" applyAlignment="0" applyProtection="0"/>
    <xf numFmtId="0" fontId="5" fillId="4" borderId="61" applyNumberFormat="0" applyFont="0" applyAlignment="0" applyProtection="0"/>
    <xf numFmtId="178" fontId="16" fillId="10" borderId="62" applyNumberFormat="0" applyAlignment="0" applyProtection="0"/>
    <xf numFmtId="0" fontId="61" fillId="0" borderId="64">
      <alignment horizontal="left" vertical="center"/>
    </xf>
    <xf numFmtId="178" fontId="11" fillId="4" borderId="61" applyNumberFormat="0" applyFont="0" applyAlignment="0" applyProtection="0"/>
    <xf numFmtId="0" fontId="4" fillId="0" borderId="67" applyNumberFormat="0" applyFont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0" fillId="86" borderId="75" applyNumberFormat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vertical="center"/>
    </xf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61" fillId="0" borderId="64">
      <alignment horizontal="left" vertical="center"/>
    </xf>
    <xf numFmtId="178" fontId="22" fillId="3" borderId="60" applyNumberFormat="0" applyAlignment="0" applyProtection="0"/>
    <xf numFmtId="0" fontId="4" fillId="98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6" fillId="86" borderId="62" applyNumberFormat="0" applyAlignment="0" applyProtection="0"/>
    <xf numFmtId="0" fontId="61" fillId="0" borderId="74">
      <alignment horizontal="left" vertical="center"/>
    </xf>
    <xf numFmtId="0" fontId="4" fillId="5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90" borderId="62" applyNumberFormat="0" applyAlignment="0" applyProtection="0"/>
    <xf numFmtId="178" fontId="3" fillId="4" borderId="61" applyNumberFormat="0" applyFont="0" applyAlignment="0" applyProtection="0"/>
    <xf numFmtId="4" fontId="107" fillId="97" borderId="75" applyNumberFormat="0" applyProtection="0">
      <alignment horizontal="right" vertical="center"/>
    </xf>
    <xf numFmtId="0" fontId="80" fillId="86" borderId="68" applyNumberFormat="0" applyAlignment="0" applyProtection="0"/>
    <xf numFmtId="0" fontId="4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61" fillId="0" borderId="74">
      <alignment horizontal="left" vertical="center"/>
    </xf>
    <xf numFmtId="0" fontId="11" fillId="4" borderId="61" applyNumberFormat="0" applyFont="0" applyAlignment="0" applyProtection="0"/>
    <xf numFmtId="0" fontId="206" fillId="3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161" fillId="0" borderId="59">
      <alignment horizontal="center"/>
    </xf>
    <xf numFmtId="4" fontId="107" fillId="97" borderId="62" applyNumberFormat="0" applyProtection="0">
      <alignment horizontal="right" vertical="center"/>
    </xf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0" borderId="77" applyNumberFormat="0" applyFill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10" borderId="60" applyNumberFormat="0" applyAlignment="0" applyProtection="0"/>
    <xf numFmtId="0" fontId="189" fillId="0" borderId="74">
      <alignment horizontal="left" vertical="center"/>
    </xf>
    <xf numFmtId="0" fontId="61" fillId="0" borderId="64">
      <alignment horizontal="left" vertical="center"/>
    </xf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57">
      <alignment horizontal="left" vertical="center"/>
    </xf>
    <xf numFmtId="0" fontId="76" fillId="11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161" fillId="0" borderId="67">
      <alignment horizontal="center"/>
    </xf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17" fillId="10" borderId="60" applyNumberFormat="0" applyAlignment="0" applyProtection="0"/>
    <xf numFmtId="0" fontId="80" fillId="86" borderId="75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4" fontId="107" fillId="97" borderId="75" applyNumberFormat="0" applyProtection="0">
      <alignment horizontal="right" vertical="center"/>
    </xf>
    <xf numFmtId="0" fontId="76" fillId="11" borderId="60" applyNumberFormat="0" applyAlignment="0" applyProtection="0"/>
    <xf numFmtId="0" fontId="80" fillId="86" borderId="68" applyNumberFormat="0" applyAlignment="0" applyProtection="0"/>
    <xf numFmtId="0" fontId="82" fillId="0" borderId="71" applyNumberFormat="0" applyFill="0" applyAlignment="0" applyProtection="0"/>
    <xf numFmtId="0" fontId="16" fillId="90" borderId="62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9" applyNumberFormat="0" applyFill="0" applyAlignment="0" applyProtection="0"/>
    <xf numFmtId="0" fontId="61" fillId="0" borderId="55">
      <alignment horizontal="left" vertical="center"/>
    </xf>
    <xf numFmtId="0" fontId="209" fillId="0" borderId="63" applyNumberFormat="0" applyFill="0" applyAlignment="0" applyProtection="0"/>
    <xf numFmtId="0" fontId="206" fillId="3" borderId="60" applyNumberFormat="0" applyAlignment="0" applyProtection="0"/>
    <xf numFmtId="0" fontId="24" fillId="0" borderId="73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99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209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0" fillId="86" borderId="68" applyNumberFormat="0" applyAlignment="0" applyProtection="0"/>
    <xf numFmtId="10" fontId="59" fillId="93" borderId="54" applyNumberFormat="0" applyBorder="0" applyAlignment="0" applyProtection="0"/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4" fontId="98" fillId="93" borderId="75" applyNumberFormat="0" applyProtection="0">
      <alignment horizontal="left" vertical="center" indent="1"/>
    </xf>
    <xf numFmtId="178" fontId="22" fillId="3" borderId="60" applyNumberFormat="0" applyAlignment="0" applyProtection="0"/>
    <xf numFmtId="0" fontId="22" fillId="3" borderId="60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16" fillId="90" borderId="62" applyNumberFormat="0" applyAlignment="0" applyProtection="0"/>
    <xf numFmtId="0" fontId="80" fillId="86" borderId="68" applyNumberFormat="0" applyAlignment="0" applyProtection="0"/>
    <xf numFmtId="0" fontId="16" fillId="86" borderId="62" applyNumberFormat="0" applyAlignment="0" applyProtection="0"/>
    <xf numFmtId="0" fontId="209" fillId="0" borderId="63" applyNumberFormat="0" applyFill="0" applyAlignment="0" applyProtection="0"/>
    <xf numFmtId="0" fontId="24" fillId="0" borderId="66" applyNumberFormat="0" applyFill="0" applyAlignment="0" applyProtection="0"/>
    <xf numFmtId="0" fontId="161" fillId="0" borderId="67">
      <alignment horizontal="center"/>
    </xf>
    <xf numFmtId="178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10" fontId="59" fillId="93" borderId="59" applyNumberFormat="0" applyBorder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16" fillId="10" borderId="75" applyNumberFormat="0" applyAlignment="0" applyProtection="0"/>
    <xf numFmtId="0" fontId="208" fillId="10" borderId="68" applyNumberForma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61" fillId="0" borderId="64">
      <alignment horizontal="left" vertical="center"/>
    </xf>
    <xf numFmtId="0" fontId="3" fillId="4" borderId="61" applyNumberFormat="0" applyFont="0" applyAlignment="0" applyProtection="0"/>
    <xf numFmtId="0" fontId="61" fillId="0" borderId="70">
      <alignment horizontal="left" vertical="center"/>
    </xf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209" fillId="0" borderId="76" applyNumberFormat="0" applyFill="0" applyAlignment="0" applyProtection="0"/>
    <xf numFmtId="0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208" fillId="10" borderId="62" applyNumberFormat="0" applyAlignment="0" applyProtection="0"/>
    <xf numFmtId="0" fontId="16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3" fillId="94" borderId="61" applyNumberFormat="0" applyAlignment="0" applyProtection="0"/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0" fontId="59" fillId="93" borderId="59" applyNumberFormat="0" applyBorder="0" applyAlignment="0" applyProtection="0"/>
    <xf numFmtId="0" fontId="4" fillId="98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178" fontId="11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24" fillId="0" borderId="63" applyNumberFormat="0" applyFill="0" applyAlignment="0" applyProtection="0"/>
    <xf numFmtId="0" fontId="4" fillId="0" borderId="67" applyNumberFormat="0"/>
    <xf numFmtId="178" fontId="16" fillId="10" borderId="75" applyNumberFormat="0" applyAlignment="0" applyProtection="0"/>
    <xf numFmtId="4" fontId="105" fillId="96" borderId="62" applyNumberFormat="0" applyProtection="0">
      <alignment horizontal="left" vertical="center" indent="1"/>
    </xf>
    <xf numFmtId="0" fontId="76" fillId="11" borderId="60" applyNumberFormat="0" applyAlignment="0" applyProtection="0"/>
    <xf numFmtId="0" fontId="82" fillId="0" borderId="77" applyNumberFormat="0" applyFill="0" applyAlignment="0" applyProtection="0"/>
    <xf numFmtId="0" fontId="17" fillId="10" borderId="60" applyNumberFormat="0" applyAlignment="0" applyProtection="0"/>
    <xf numFmtId="0" fontId="80" fillId="86" borderId="62" applyNumberFormat="0" applyAlignment="0" applyProtection="0"/>
    <xf numFmtId="0" fontId="17" fillId="90" borderId="60" applyNumberFormat="0" applyAlignment="0" applyProtection="0"/>
    <xf numFmtId="4" fontId="105" fillId="96" borderId="68" applyNumberFormat="0" applyProtection="0">
      <alignment horizontal="left" vertical="center" indent="1"/>
    </xf>
    <xf numFmtId="0" fontId="80" fillId="86" borderId="75" applyNumberForma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6" fillId="10" borderId="68" applyNumberFormat="0" applyAlignment="0" applyProtection="0"/>
    <xf numFmtId="0" fontId="82" fillId="0" borderId="71" applyNumberFormat="0" applyFill="0" applyAlignment="0" applyProtection="0"/>
    <xf numFmtId="4" fontId="98" fillId="92" borderId="68" applyNumberFormat="0" applyProtection="0">
      <alignment vertical="center"/>
    </xf>
    <xf numFmtId="0" fontId="76" fillId="11" borderId="60" applyNumberFormat="0" applyAlignment="0" applyProtection="0"/>
    <xf numFmtId="0" fontId="76" fillId="11" borderId="60" applyNumberFormat="0" applyAlignment="0" applyProtection="0"/>
    <xf numFmtId="178" fontId="24" fillId="0" borderId="63" applyNumberFormat="0" applyFill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80" fillId="86" borderId="68" applyNumberFormat="0" applyAlignment="0" applyProtection="0"/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61" fillId="0" borderId="55">
      <alignment horizontal="left" vertical="center"/>
    </xf>
    <xf numFmtId="0" fontId="22" fillId="3" borderId="60" applyNumberFormat="0" applyAlignment="0" applyProtection="0"/>
    <xf numFmtId="0" fontId="61" fillId="0" borderId="70">
      <alignment horizontal="left" vertical="center"/>
    </xf>
    <xf numFmtId="0" fontId="80" fillId="86" borderId="75" applyNumberFormat="0" applyAlignment="0" applyProtection="0"/>
    <xf numFmtId="178" fontId="24" fillId="0" borderId="69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10" fontId="59" fillId="106" borderId="67" applyNumberFormat="0" applyBorder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80" fillId="86" borderId="68" applyNumberFormat="0" applyAlignment="0" applyProtection="0"/>
    <xf numFmtId="0" fontId="24" fillId="0" borderId="66" applyNumberFormat="0" applyFill="0" applyAlignment="0" applyProtection="0"/>
    <xf numFmtId="0" fontId="139" fillId="4" borderId="61" applyNumberFormat="0" applyFont="0" applyAlignment="0" applyProtection="0"/>
    <xf numFmtId="0" fontId="11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61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178" fontId="3" fillId="4" borderId="61" applyNumberFormat="0" applyFont="0" applyAlignment="0" applyProtection="0"/>
    <xf numFmtId="0" fontId="16" fillId="10" borderId="62" applyNumberFormat="0" applyAlignment="0" applyProtection="0"/>
    <xf numFmtId="0" fontId="80" fillId="86" borderId="68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4" fillId="95" borderId="68" applyNumberFormat="0" applyProtection="0">
      <alignment horizontal="left" vertical="center" indent="1"/>
    </xf>
    <xf numFmtId="178" fontId="16" fillId="10" borderId="62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178" fontId="24" fillId="0" borderId="76" applyNumberFormat="0" applyFill="0" applyAlignment="0" applyProtection="0"/>
    <xf numFmtId="0" fontId="16" fillId="86" borderId="68" applyNumberFormat="0" applyAlignment="0" applyProtection="0"/>
    <xf numFmtId="0" fontId="16" fillId="90" borderId="62" applyNumberFormat="0" applyAlignment="0" applyProtection="0"/>
    <xf numFmtId="178" fontId="24" fillId="0" borderId="76" applyNumberFormat="0" applyFill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76" fillId="11" borderId="60" applyNumberFormat="0" applyAlignment="0" applyProtection="0"/>
    <xf numFmtId="0" fontId="24" fillId="0" borderId="66" applyNumberFormat="0" applyFill="0" applyAlignment="0" applyProtection="0"/>
    <xf numFmtId="4" fontId="98" fillId="97" borderId="62" applyNumberFormat="0" applyProtection="0">
      <alignment horizontal="right" vertical="center"/>
    </xf>
    <xf numFmtId="0" fontId="16" fillId="10" borderId="75" applyNumberFormat="0" applyAlignment="0" applyProtection="0"/>
    <xf numFmtId="4" fontId="54" fillId="97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107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61" fillId="0" borderId="64">
      <alignment horizontal="left" vertical="center"/>
    </xf>
    <xf numFmtId="0" fontId="17" fillId="86" borderId="60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24" fillId="0" borderId="73" applyNumberFormat="0" applyFill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2" fillId="61" borderId="60" applyNumberForma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8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206" fillId="3" borderId="60" applyNumberFormat="0" applyAlignment="0" applyProtection="0"/>
    <xf numFmtId="0" fontId="16" fillId="10" borderId="75" applyNumberFormat="0" applyAlignment="0" applyProtection="0"/>
    <xf numFmtId="0" fontId="24" fillId="0" borderId="66" applyNumberFormat="0" applyFill="0" applyAlignment="0" applyProtection="0"/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6" fillId="115" borderId="59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78" fontId="16" fillId="10" borderId="62" applyNumberFormat="0" applyAlignment="0" applyProtection="0"/>
    <xf numFmtId="0" fontId="24" fillId="0" borderId="63" applyNumberFormat="0" applyFill="0" applyAlignment="0" applyProtection="0"/>
    <xf numFmtId="0" fontId="3" fillId="94" borderId="61" applyNumberFormat="0" applyAlignment="0" applyProtection="0"/>
    <xf numFmtId="4" fontId="54" fillId="97" borderId="68" applyNumberFormat="0" applyProtection="0">
      <alignment horizontal="left" vertical="center" indent="1"/>
    </xf>
    <xf numFmtId="0" fontId="4" fillId="0" borderId="59" applyNumberFormat="0"/>
    <xf numFmtId="0" fontId="16" fillId="10" borderId="62" applyNumberFormat="0" applyAlignment="0" applyProtection="0"/>
    <xf numFmtId="0" fontId="82" fillId="0" borderId="71" applyNumberFormat="0" applyFill="0" applyAlignment="0" applyProtection="0"/>
    <xf numFmtId="0" fontId="161" fillId="0" borderId="59">
      <alignment horizontal="center"/>
    </xf>
    <xf numFmtId="0" fontId="16" fillId="86" borderId="62" applyNumberFormat="0" applyAlignment="0" applyProtection="0"/>
    <xf numFmtId="0" fontId="16" fillId="90" borderId="62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65" fillId="86" borderId="60" applyNumberFormat="0" applyAlignment="0" applyProtection="0"/>
    <xf numFmtId="4" fontId="98" fillId="92" borderId="75" applyNumberFormat="0" applyProtection="0">
      <alignment vertical="center"/>
    </xf>
    <xf numFmtId="0" fontId="206" fillId="3" borderId="60" applyNumberFormat="0" applyAlignment="0" applyProtection="0"/>
    <xf numFmtId="0" fontId="22" fillId="11" borderId="60" applyNumberFormat="0" applyAlignment="0" applyProtection="0"/>
    <xf numFmtId="0" fontId="24" fillId="0" borderId="66" applyNumberFormat="0" applyFill="0" applyAlignment="0" applyProtection="0"/>
    <xf numFmtId="178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80" fillId="86" borderId="75" applyNumberFormat="0" applyAlignment="0" applyProtection="0"/>
    <xf numFmtId="178" fontId="11" fillId="4" borderId="61" applyNumberFormat="0" applyFont="0" applyAlignment="0" applyProtection="0"/>
    <xf numFmtId="0" fontId="208" fillId="10" borderId="68" applyNumberFormat="0" applyAlignment="0" applyProtection="0"/>
    <xf numFmtId="178" fontId="11" fillId="4" borderId="61" applyNumberFormat="0" applyFont="0" applyAlignment="0" applyProtection="0"/>
    <xf numFmtId="178" fontId="24" fillId="0" borderId="63" applyNumberFormat="0" applyFill="0" applyAlignment="0" applyProtection="0"/>
    <xf numFmtId="178" fontId="16" fillId="10" borderId="62" applyNumberFormat="0" applyAlignment="0" applyProtection="0"/>
    <xf numFmtId="0" fontId="24" fillId="0" borderId="66" applyNumberFormat="0" applyFill="0" applyAlignment="0" applyProtection="0"/>
    <xf numFmtId="0" fontId="206" fillId="3" borderId="60" applyNumberFormat="0" applyAlignment="0" applyProtection="0"/>
    <xf numFmtId="178" fontId="24" fillId="0" borderId="69" applyNumberFormat="0" applyFill="0" applyAlignment="0" applyProtection="0"/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4" fillId="99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189" fillId="0" borderId="55">
      <alignment horizontal="left"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0" fontId="206" fillId="3" borderId="60" applyNumberFormat="0" applyAlignment="0" applyProtection="0"/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10" fontId="59" fillId="93" borderId="58" applyNumberFormat="0" applyBorder="0" applyAlignment="0" applyProtection="0"/>
    <xf numFmtId="0" fontId="17" fillId="90" borderId="60" applyNumberFormat="0" applyAlignment="0" applyProtection="0"/>
    <xf numFmtId="0" fontId="4" fillId="98" borderId="68" applyNumberFormat="0" applyProtection="0">
      <alignment horizontal="left" vertical="center" indent="1"/>
    </xf>
    <xf numFmtId="0" fontId="22" fillId="3" borderId="60" applyNumberFormat="0" applyAlignment="0" applyProtection="0"/>
    <xf numFmtId="0" fontId="189" fillId="0" borderId="55">
      <alignment horizontal="left" vertical="center"/>
    </xf>
    <xf numFmtId="178" fontId="24" fillId="0" borderId="69" applyNumberFormat="0" applyFill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178" fontId="16" fillId="10" borderId="62" applyNumberFormat="0" applyAlignment="0" applyProtection="0"/>
    <xf numFmtId="0" fontId="24" fillId="0" borderId="63" applyNumberFormat="0" applyFill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0" fontId="61" fillId="0" borderId="55">
      <alignment horizontal="left" vertical="center"/>
    </xf>
    <xf numFmtId="0" fontId="11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4" fontId="98" fillId="92" borderId="75" applyNumberFormat="0" applyProtection="0">
      <alignment vertical="center"/>
    </xf>
    <xf numFmtId="0" fontId="16" fillId="90" borderId="75" applyNumberFormat="0" applyAlignment="0" applyProtection="0"/>
    <xf numFmtId="0" fontId="4" fillId="4" borderId="61" applyNumberFormat="0" applyFont="0" applyAlignment="0" applyProtection="0"/>
    <xf numFmtId="4" fontId="54" fillId="97" borderId="68" applyNumberFormat="0" applyProtection="0">
      <alignment horizontal="left" vertical="center" indent="1"/>
    </xf>
    <xf numFmtId="178" fontId="22" fillId="3" borderId="60" applyNumberFormat="0" applyAlignment="0" applyProtection="0"/>
    <xf numFmtId="0" fontId="139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178" fontId="17" fillId="10" borderId="60" applyNumberForma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4" fontId="54" fillId="97" borderId="68" applyNumberFormat="0" applyProtection="0">
      <alignment horizontal="left" vertical="center" indent="1"/>
    </xf>
    <xf numFmtId="0" fontId="80" fillId="86" borderId="62" applyNumberFormat="0" applyAlignment="0" applyProtection="0"/>
    <xf numFmtId="4" fontId="98" fillId="92" borderId="75" applyNumberFormat="0" applyProtection="0">
      <alignment horizontal="left" vertical="center" indent="1"/>
    </xf>
    <xf numFmtId="0" fontId="208" fillId="10" borderId="68" applyNumberFormat="0" applyAlignment="0" applyProtection="0"/>
    <xf numFmtId="178" fontId="24" fillId="0" borderId="63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10" borderId="62" applyNumberFormat="0" applyAlignment="0" applyProtection="0"/>
    <xf numFmtId="0" fontId="5" fillId="4" borderId="61" applyNumberFormat="0" applyFon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0" fontId="59" fillId="93" borderId="67" applyNumberFormat="0" applyBorder="0" applyAlignment="0" applyProtection="0"/>
    <xf numFmtId="4" fontId="98" fillId="93" borderId="75" applyNumberFormat="0" applyProtection="0">
      <alignment horizontal="left" vertical="center" indent="1"/>
    </xf>
    <xf numFmtId="10" fontId="59" fillId="93" borderId="59" applyNumberFormat="0" applyBorder="0" applyAlignment="0" applyProtection="0"/>
    <xf numFmtId="0" fontId="76" fillId="11" borderId="60" applyNumberFormat="0" applyAlignment="0" applyProtection="0"/>
    <xf numFmtId="4" fontId="107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4" fontId="98" fillId="92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82" fillId="0" borderId="71" applyNumberFormat="0" applyFill="0" applyAlignment="0" applyProtection="0"/>
    <xf numFmtId="0" fontId="82" fillId="0" borderId="65" applyNumberFormat="0" applyFill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1" fillId="0" borderId="67">
      <alignment horizontal="center"/>
    </xf>
    <xf numFmtId="0" fontId="61" fillId="0" borderId="64">
      <alignment horizontal="left" vertical="center"/>
    </xf>
    <xf numFmtId="0" fontId="4" fillId="5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65" fillId="86" borderId="60" applyNumberFormat="0" applyAlignment="0" applyProtection="0"/>
    <xf numFmtId="4" fontId="105" fillId="96" borderId="68" applyNumberFormat="0" applyProtection="0">
      <alignment horizontal="left" vertical="center" indent="1"/>
    </xf>
    <xf numFmtId="0" fontId="17" fillId="90" borderId="60" applyNumberFormat="0" applyAlignment="0" applyProtection="0"/>
    <xf numFmtId="0" fontId="210" fillId="10" borderId="60" applyNumberFormat="0" applyAlignment="0" applyProtection="0"/>
    <xf numFmtId="0" fontId="80" fillId="86" borderId="62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16" fillId="86" borderId="62" applyNumberFormat="0" applyAlignment="0" applyProtection="0"/>
    <xf numFmtId="0" fontId="16" fillId="86" borderId="68" applyNumberFormat="0" applyAlignment="0" applyProtection="0"/>
    <xf numFmtId="0" fontId="17" fillId="86" borderId="60" applyNumberFormat="0" applyAlignment="0" applyProtection="0"/>
    <xf numFmtId="0" fontId="61" fillId="0" borderId="56">
      <alignment horizontal="left" vertical="center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6" fillId="10" borderId="75" applyNumberFormat="0" applyAlignment="0" applyProtection="0"/>
    <xf numFmtId="178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89" fillId="0" borderId="55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61" fillId="0" borderId="55">
      <alignment horizontal="left" vertic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08" fillId="10" borderId="75" applyNumberFormat="0" applyAlignment="0" applyProtection="0"/>
    <xf numFmtId="0" fontId="24" fillId="0" borderId="69" applyNumberFormat="0" applyFill="0" applyAlignment="0" applyProtection="0"/>
    <xf numFmtId="0" fontId="17" fillId="86" borderId="60" applyNumberFormat="0" applyAlignment="0" applyProtection="0"/>
    <xf numFmtId="0" fontId="209" fillId="0" borderId="69" applyNumberFormat="0" applyFill="0" applyAlignment="0" applyProtection="0"/>
    <xf numFmtId="178" fontId="24" fillId="0" borderId="76" applyNumberFormat="0" applyFill="0" applyAlignment="0" applyProtection="0"/>
    <xf numFmtId="0" fontId="22" fillId="11" borderId="60" applyNumberFormat="0" applyAlignment="0" applyProtection="0"/>
    <xf numFmtId="178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76" fillId="115" borderId="67"/>
    <xf numFmtId="0" fontId="4" fillId="99" borderId="62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10" fontId="59" fillId="106" borderId="54" applyNumberFormat="0" applyBorder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178" fontId="59" fillId="116" borderId="67">
      <alignment horizontal="center" vertical="center"/>
    </xf>
    <xf numFmtId="0" fontId="22" fillId="3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78" fontId="16" fillId="10" borderId="75" applyNumberFormat="0" applyAlignment="0" applyProtection="0"/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09" fillId="0" borderId="76" applyNumberFormat="0" applyFill="0" applyAlignment="0" applyProtection="0"/>
    <xf numFmtId="0" fontId="61" fillId="0" borderId="74">
      <alignment horizontal="left" vertical="center"/>
    </xf>
    <xf numFmtId="0" fontId="61" fillId="0" borderId="70">
      <alignment horizontal="left" vertical="center"/>
    </xf>
    <xf numFmtId="0" fontId="16" fillId="86" borderId="62" applyNumberFormat="0" applyAlignment="0" applyProtection="0"/>
    <xf numFmtId="0" fontId="22" fillId="61" borderId="60" applyNumberFormat="0" applyAlignment="0" applyProtection="0"/>
    <xf numFmtId="0" fontId="22" fillId="3" borderId="60" applyNumberFormat="0" applyAlignment="0" applyProtection="0"/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63" applyNumberFormat="0" applyFill="0" applyAlignment="0" applyProtection="0"/>
    <xf numFmtId="0" fontId="16" fillId="90" borderId="75" applyNumberForma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4" fontId="98" fillId="93" borderId="75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4" fontId="98" fillId="93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6" fillId="86" borderId="68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22" fillId="11" borderId="60" applyNumberFormat="0" applyAlignment="0" applyProtection="0"/>
    <xf numFmtId="178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2" fillId="11" borderId="60" applyNumberFormat="0" applyAlignment="0" applyProtection="0"/>
    <xf numFmtId="178" fontId="22" fillId="3" borderId="60" applyNumberFormat="0" applyAlignment="0" applyProtection="0"/>
    <xf numFmtId="10" fontId="59" fillId="93" borderId="67" applyNumberFormat="0" applyBorder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4" fillId="98" borderId="68" applyNumberFormat="0" applyProtection="0">
      <alignment horizontal="left" vertical="center" indent="1"/>
    </xf>
    <xf numFmtId="0" fontId="93" fillId="0" borderId="54"/>
    <xf numFmtId="178" fontId="24" fillId="0" borderId="76" applyNumberFormat="0" applyFill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161" fillId="0" borderId="54">
      <alignment horizontal="center"/>
    </xf>
    <xf numFmtId="0" fontId="161" fillId="0" borderId="54">
      <alignment horizontal="center"/>
    </xf>
    <xf numFmtId="178" fontId="16" fillId="10" borderId="62" applyNumberFormat="0" applyAlignment="0" applyProtection="0"/>
    <xf numFmtId="0" fontId="61" fillId="0" borderId="70">
      <alignment horizontal="left" vertical="center"/>
    </xf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178" fontId="59" fillId="116" borderId="67">
      <alignment horizontal="center" vertical="center"/>
    </xf>
    <xf numFmtId="0" fontId="208" fillId="10" borderId="68" applyNumberFormat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178" fontId="16" fillId="10" borderId="75" applyNumberFormat="0" applyAlignment="0" applyProtection="0"/>
    <xf numFmtId="10" fontId="59" fillId="93" borderId="67" applyNumberFormat="0" applyBorder="0" applyAlignment="0" applyProtection="0"/>
    <xf numFmtId="0" fontId="61" fillId="0" borderId="56">
      <alignment horizontal="left" vertical="center"/>
    </xf>
    <xf numFmtId="0" fontId="22" fillId="3" borderId="60" applyNumberFormat="0" applyAlignment="0" applyProtection="0"/>
    <xf numFmtId="0" fontId="209" fillId="0" borderId="69" applyNumberFormat="0" applyFill="0" applyAlignment="0" applyProtection="0"/>
    <xf numFmtId="0" fontId="16" fillId="10" borderId="62" applyNumberFormat="0" applyAlignment="0" applyProtection="0"/>
    <xf numFmtId="0" fontId="4" fillId="95" borderId="68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2" fillId="3" borderId="60" applyNumberFormat="0" applyAlignment="0" applyProtection="0"/>
    <xf numFmtId="178" fontId="24" fillId="0" borderId="76" applyNumberFormat="0" applyFill="0" applyAlignment="0" applyProtection="0"/>
    <xf numFmtId="0" fontId="22" fillId="11" borderId="60" applyNumberFormat="0" applyAlignment="0" applyProtection="0"/>
    <xf numFmtId="0" fontId="80" fillId="86" borderId="62" applyNumberForma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17" fillId="90" borderId="60" applyNumberFormat="0" applyAlignment="0" applyProtection="0"/>
    <xf numFmtId="0" fontId="80" fillId="86" borderId="75" applyNumberFormat="0" applyAlignment="0" applyProtection="0"/>
    <xf numFmtId="0" fontId="16" fillId="10" borderId="75" applyNumberFormat="0" applyAlignment="0" applyProtection="0"/>
    <xf numFmtId="4" fontId="54" fillId="97" borderId="62" applyNumberFormat="0" applyProtection="0">
      <alignment horizontal="left" vertical="center" indent="1"/>
    </xf>
    <xf numFmtId="0" fontId="22" fillId="61" borderId="60" applyNumberFormat="0" applyAlignment="0" applyProtection="0"/>
    <xf numFmtId="4" fontId="98" fillId="97" borderId="62" applyNumberFormat="0" applyProtection="0">
      <alignment horizontal="right" vertical="center"/>
    </xf>
    <xf numFmtId="0" fontId="4" fillId="0" borderId="54" applyNumberFormat="0" applyFont="0"/>
    <xf numFmtId="0" fontId="4" fillId="0" borderId="54" applyNumberFormat="0" applyFont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210" fillId="10" borderId="60" applyNumberFormat="0" applyAlignment="0" applyProtection="0"/>
    <xf numFmtId="0" fontId="22" fillId="11" borderId="60" applyNumberFormat="0" applyAlignment="0" applyProtection="0"/>
    <xf numFmtId="4" fontId="98" fillId="97" borderId="62" applyNumberFormat="0" applyProtection="0">
      <alignment horizontal="right" vertical="center"/>
    </xf>
    <xf numFmtId="178" fontId="24" fillId="0" borderId="63" applyNumberFormat="0" applyFill="0" applyAlignment="0" applyProtection="0"/>
    <xf numFmtId="0" fontId="4" fillId="0" borderId="54" applyNumberFormat="0"/>
    <xf numFmtId="0" fontId="4" fillId="0" borderId="54" applyNumberFormat="0"/>
    <xf numFmtId="0" fontId="16" fillId="86" borderId="75" applyNumberFormat="0" applyAlignment="0" applyProtection="0"/>
    <xf numFmtId="178" fontId="3" fillId="4" borderId="61" applyNumberFormat="0" applyFont="0" applyAlignment="0" applyProtection="0"/>
    <xf numFmtId="0" fontId="16" fillId="90" borderId="62" applyNumberFormat="0" applyAlignment="0" applyProtection="0"/>
    <xf numFmtId="0" fontId="209" fillId="0" borderId="76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176" fillId="115" borderId="54"/>
    <xf numFmtId="0" fontId="16" fillId="86" borderId="68" applyNumberFormat="0" applyAlignment="0" applyProtection="0"/>
    <xf numFmtId="178" fontId="22" fillId="3" borderId="60" applyNumberFormat="0" applyAlignment="0" applyProtection="0"/>
    <xf numFmtId="0" fontId="16" fillId="90" borderId="68" applyNumberFormat="0" applyAlignment="0" applyProtection="0"/>
    <xf numFmtId="0" fontId="61" fillId="0" borderId="55">
      <alignment horizontal="left" vertical="center"/>
    </xf>
    <xf numFmtId="3" fontId="4" fillId="0" borderId="59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139" fillId="4" borderId="61" applyNumberFormat="0" applyFont="0" applyAlignment="0" applyProtection="0"/>
    <xf numFmtId="0" fontId="161" fillId="0" borderId="59">
      <alignment horizontal="center"/>
    </xf>
    <xf numFmtId="178" fontId="3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189" fillId="0" borderId="55">
      <alignment horizontal="left" vertical="center"/>
    </xf>
    <xf numFmtId="0" fontId="22" fillId="61" borderId="60" applyNumberFormat="0" applyAlignment="0" applyProtection="0"/>
    <xf numFmtId="0" fontId="76" fillId="11" borderId="60" applyNumberFormat="0" applyAlignment="0" applyProtection="0"/>
    <xf numFmtId="0" fontId="24" fillId="0" borderId="76" applyNumberFormat="0" applyFill="0" applyAlignment="0" applyProtection="0"/>
    <xf numFmtId="178" fontId="16" fillId="10" borderId="75" applyNumberFormat="0" applyAlignment="0" applyProtection="0"/>
    <xf numFmtId="0" fontId="24" fillId="0" borderId="66" applyNumberFormat="0" applyFill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4" fontId="98" fillId="92" borderId="62" applyNumberFormat="0" applyProtection="0">
      <alignment vertical="center"/>
    </xf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90" borderId="60" applyNumberFormat="0" applyAlignment="0" applyProtection="0"/>
    <xf numFmtId="178" fontId="3" fillId="4" borderId="61" applyNumberFormat="0" applyFont="0" applyAlignment="0" applyProtection="0"/>
    <xf numFmtId="0" fontId="65" fillId="86" borderId="60" applyNumberFormat="0" applyAlignment="0" applyProtection="0"/>
    <xf numFmtId="0" fontId="61" fillId="0" borderId="64">
      <alignment horizontal="left" vertical="center"/>
    </xf>
    <xf numFmtId="0" fontId="206" fillId="3" borderId="60" applyNumberFormat="0" applyAlignment="0" applyProtection="0"/>
    <xf numFmtId="0" fontId="210" fillId="10" borderId="60" applyNumberFormat="0" applyAlignment="0" applyProtection="0"/>
    <xf numFmtId="10" fontId="59" fillId="106" borderId="67" applyNumberFormat="0" applyBorder="0" applyAlignment="0" applyProtection="0"/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90" borderId="68" applyNumberFormat="0" applyAlignment="0" applyProtection="0"/>
    <xf numFmtId="0" fontId="4" fillId="95" borderId="62" applyNumberFormat="0" applyProtection="0">
      <alignment horizontal="left" vertical="center" indent="1"/>
    </xf>
    <xf numFmtId="0" fontId="208" fillId="10" borderId="75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90" borderId="62" applyNumberFormat="0" applyAlignment="0" applyProtection="0"/>
    <xf numFmtId="0" fontId="24" fillId="0" borderId="66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55">
      <alignment horizontal="left" vertical="center"/>
    </xf>
    <xf numFmtId="0" fontId="24" fillId="0" borderId="76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208" fillId="10" borderId="62" applyNumberFormat="0" applyAlignment="0" applyProtection="0"/>
    <xf numFmtId="0" fontId="16" fillId="10" borderId="62" applyNumberFormat="0" applyAlignment="0" applyProtection="0"/>
    <xf numFmtId="0" fontId="161" fillId="0" borderId="59">
      <alignment horizontal="center"/>
    </xf>
    <xf numFmtId="0" fontId="3" fillId="4" borderId="61" applyNumberFormat="0" applyFont="0" applyAlignment="0" applyProtection="0"/>
    <xf numFmtId="0" fontId="93" fillId="0" borderId="58"/>
    <xf numFmtId="0" fontId="82" fillId="0" borderId="65" applyNumberFormat="0" applyFill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178" fontId="16" fillId="1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208" fillId="10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76" fillId="11" borderId="60" applyNumberFormat="0" applyAlignment="0" applyProtection="0"/>
    <xf numFmtId="0" fontId="161" fillId="0" borderId="67">
      <alignment horizont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0" fontId="209" fillId="0" borderId="63" applyNumberFormat="0" applyFill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0" fontId="17" fillId="10" borderId="60" applyNumberFormat="0" applyAlignment="0" applyProtection="0"/>
    <xf numFmtId="4" fontId="98" fillId="93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4" fillId="95" borderId="62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16" fillId="10" borderId="62" applyNumberFormat="0" applyAlignment="0" applyProtection="0"/>
    <xf numFmtId="0" fontId="24" fillId="0" borderId="66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3" fillId="94" borderId="61" applyNumberFormat="0" applyAlignment="0" applyProtection="0"/>
    <xf numFmtId="4" fontId="98" fillId="92" borderId="62" applyNumberFormat="0" applyProtection="0">
      <alignment vertical="center"/>
    </xf>
    <xf numFmtId="0" fontId="16" fillId="10" borderId="68" applyNumberFormat="0" applyAlignment="0" applyProtection="0"/>
    <xf numFmtId="4" fontId="98" fillId="92" borderId="68" applyNumberFormat="0" applyProtection="0">
      <alignment vertical="center"/>
    </xf>
    <xf numFmtId="0" fontId="80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75" applyNumberFormat="0" applyAlignment="0" applyProtection="0"/>
    <xf numFmtId="0" fontId="176" fillId="115" borderId="67"/>
    <xf numFmtId="178" fontId="16" fillId="10" borderId="75" applyNumberFormat="0" applyAlignment="0" applyProtection="0"/>
    <xf numFmtId="178" fontId="11" fillId="4" borderId="61" applyNumberFormat="0" applyFont="0" applyAlignment="0" applyProtection="0"/>
    <xf numFmtId="0" fontId="3" fillId="94" borderId="61" applyNumberFormat="0" applyAlignment="0" applyProtection="0"/>
    <xf numFmtId="0" fontId="17" fillId="86" borderId="60" applyNumberFormat="0" applyAlignment="0" applyProtection="0"/>
    <xf numFmtId="178" fontId="24" fillId="0" borderId="63" applyNumberFormat="0" applyFill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4" fontId="107" fillId="97" borderId="68" applyNumberFormat="0" applyProtection="0">
      <alignment horizontal="right" vertical="center"/>
    </xf>
    <xf numFmtId="0" fontId="17" fillId="86" borderId="60" applyNumberFormat="0" applyAlignment="0" applyProtection="0"/>
    <xf numFmtId="0" fontId="61" fillId="0" borderId="56">
      <alignment horizontal="left" vertical="center"/>
    </xf>
    <xf numFmtId="178" fontId="11" fillId="4" borderId="61" applyNumberFormat="0" applyFont="0" applyAlignment="0" applyProtection="0"/>
    <xf numFmtId="0" fontId="16" fillId="10" borderId="75" applyNumberFormat="0" applyAlignment="0" applyProtection="0"/>
    <xf numFmtId="0" fontId="139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0" fontId="22" fillId="3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161" fillId="0" borderId="59">
      <alignment horizont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0" fontId="176" fillId="115" borderId="59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4" fontId="54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61" fillId="0" borderId="55">
      <alignment horizontal="left" vertical="center"/>
    </xf>
    <xf numFmtId="0" fontId="11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4" fillId="0" borderId="58" applyNumberFormat="0" applyFont="0"/>
    <xf numFmtId="4" fontId="105" fillId="96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08" fillId="10" borderId="62" applyNumberFormat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4" fontId="98" fillId="92" borderId="75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59" fillId="116" borderId="54">
      <alignment horizontal="center" vertical="center"/>
    </xf>
    <xf numFmtId="178" fontId="3" fillId="4" borderId="61" applyNumberFormat="0" applyFon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178" fontId="16" fillId="10" borderId="68" applyNumberFormat="0" applyAlignment="0" applyProtection="0"/>
    <xf numFmtId="0" fontId="17" fillId="90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0" borderId="67" applyNumberFormat="0" applyFont="0"/>
    <xf numFmtId="0" fontId="16" fillId="86" borderId="62" applyNumberFormat="0" applyAlignment="0" applyProtection="0"/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89" fillId="0" borderId="55">
      <alignment horizontal="left" vertical="center"/>
    </xf>
    <xf numFmtId="0" fontId="206" fillId="3" borderId="60" applyNumberFormat="0" applyAlignment="0" applyProtection="0"/>
    <xf numFmtId="0" fontId="24" fillId="0" borderId="76" applyNumberFormat="0" applyFill="0" applyAlignment="0" applyProtection="0"/>
    <xf numFmtId="0" fontId="82" fillId="0" borderId="71" applyNumberFormat="0" applyFill="0" applyAlignment="0" applyProtection="0"/>
    <xf numFmtId="178" fontId="11" fillId="4" borderId="61" applyNumberFormat="0" applyFont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4" fontId="105" fillId="96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178" fontId="16" fillId="10" borderId="75" applyNumberFormat="0" applyAlignment="0" applyProtection="0"/>
    <xf numFmtId="0" fontId="24" fillId="0" borderId="69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76" fillId="115" borderId="67"/>
    <xf numFmtId="0" fontId="16" fillId="90" borderId="62" applyNumberFormat="0" applyAlignment="0" applyProtection="0"/>
    <xf numFmtId="0" fontId="16" fillId="10" borderId="68" applyNumberFormat="0" applyAlignment="0" applyProtection="0"/>
    <xf numFmtId="0" fontId="4" fillId="5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69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80" fillId="86" borderId="68" applyNumberFormat="0" applyAlignment="0" applyProtection="0"/>
    <xf numFmtId="0" fontId="16" fillId="86" borderId="62" applyNumberFormat="0" applyAlignment="0" applyProtection="0"/>
    <xf numFmtId="0" fontId="65" fillId="86" borderId="60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0" fontId="17" fillId="10" borderId="60" applyNumberFormat="0" applyAlignment="0" applyProtection="0"/>
    <xf numFmtId="178" fontId="24" fillId="0" borderId="63" applyNumberFormat="0" applyFill="0" applyAlignment="0" applyProtection="0"/>
    <xf numFmtId="0" fontId="24" fillId="0" borderId="69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65" fillId="86" borderId="60" applyNumberFormat="0" applyAlignment="0" applyProtection="0"/>
    <xf numFmtId="0" fontId="22" fillId="11" borderId="60" applyNumberFormat="0" applyAlignment="0" applyProtection="0"/>
    <xf numFmtId="0" fontId="24" fillId="0" borderId="66" applyNumberFormat="0" applyFill="0" applyAlignment="0" applyProtection="0"/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76" fillId="11" borderId="60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90" borderId="75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178" fontId="24" fillId="0" borderId="63" applyNumberFormat="0" applyFill="0" applyAlignment="0" applyProtection="0"/>
    <xf numFmtId="0" fontId="76" fillId="11" borderId="60" applyNumberFormat="0" applyAlignment="0" applyProtection="0"/>
    <xf numFmtId="0" fontId="61" fillId="0" borderId="55">
      <alignment horizontal="left" vertical="center"/>
    </xf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65" fillId="86" borderId="60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4" fillId="0" borderId="59" applyNumberFormat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78" fontId="11" fillId="4" borderId="61" applyNumberFormat="0" applyFont="0" applyAlignment="0" applyProtection="0"/>
    <xf numFmtId="178" fontId="16" fillId="10" borderId="75" applyNumberFormat="0" applyAlignment="0" applyProtection="0"/>
    <xf numFmtId="178" fontId="17" fillId="10" borderId="60" applyNumberFormat="0" applyAlignment="0" applyProtection="0"/>
    <xf numFmtId="178" fontId="24" fillId="0" borderId="69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8" applyNumberForma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80" fillId="86" borderId="68" applyNumberFormat="0" applyAlignment="0" applyProtection="0"/>
    <xf numFmtId="0" fontId="4" fillId="9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6" fillId="90" borderId="62" applyNumberFormat="0" applyAlignment="0" applyProtection="0"/>
    <xf numFmtId="0" fontId="4" fillId="55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178" fontId="16" fillId="10" borderId="75" applyNumberFormat="0" applyAlignment="0" applyProtection="0"/>
    <xf numFmtId="0" fontId="22" fillId="11" borderId="60" applyNumberFormat="0" applyAlignment="0" applyProtection="0"/>
    <xf numFmtId="0" fontId="4" fillId="4" borderId="61" applyNumberFormat="0" applyFont="0" applyAlignment="0" applyProtection="0"/>
    <xf numFmtId="0" fontId="209" fillId="0" borderId="69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61" fillId="0" borderId="55">
      <alignment horizontal="left"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76" applyNumberFormat="0" applyFill="0" applyAlignment="0" applyProtection="0"/>
    <xf numFmtId="0" fontId="17" fillId="10" borderId="60" applyNumberFormat="0" applyAlignment="0" applyProtection="0"/>
    <xf numFmtId="0" fontId="61" fillId="0" borderId="57">
      <alignment horizontal="left" vertical="center"/>
    </xf>
    <xf numFmtId="0" fontId="22" fillId="11" borderId="60" applyNumberFormat="0" applyAlignment="0" applyProtection="0"/>
    <xf numFmtId="4" fontId="98" fillId="98" borderId="75" applyNumberFormat="0" applyProtection="0">
      <alignment horizontal="left" vertical="center" indent="1"/>
    </xf>
    <xf numFmtId="4" fontId="98" fillId="92" borderId="62" applyNumberForma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4" fillId="98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76" fillId="115" borderId="59"/>
    <xf numFmtId="0" fontId="22" fillId="11" borderId="60" applyNumberFormat="0" applyAlignment="0" applyProtection="0"/>
    <xf numFmtId="0" fontId="206" fillId="3" borderId="60" applyNumberFormat="0" applyAlignment="0" applyProtection="0"/>
    <xf numFmtId="10" fontId="59" fillId="106" borderId="67" applyNumberFormat="0" applyBorder="0" applyAlignment="0" applyProtection="0"/>
    <xf numFmtId="178" fontId="16" fillId="10" borderId="68" applyNumberFormat="0" applyAlignment="0" applyProtection="0"/>
    <xf numFmtId="178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80" fillId="86" borderId="62" applyNumberFormat="0" applyAlignment="0" applyProtection="0"/>
    <xf numFmtId="178" fontId="17" fillId="10" borderId="60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210" fillId="10" borderId="60" applyNumberFormat="0" applyAlignment="0" applyProtection="0"/>
    <xf numFmtId="178" fontId="11" fillId="4" borderId="61" applyNumberFormat="0" applyFont="0" applyAlignment="0" applyProtection="0"/>
    <xf numFmtId="0" fontId="4" fillId="4" borderId="61" applyNumberFormat="0" applyFont="0" applyAlignment="0" applyProtection="0"/>
    <xf numFmtId="0" fontId="61" fillId="0" borderId="56">
      <alignment horizontal="left" vertical="center"/>
    </xf>
    <xf numFmtId="0" fontId="24" fillId="0" borderId="69" applyNumberFormat="0" applyFill="0" applyAlignment="0" applyProtection="0"/>
    <xf numFmtId="0" fontId="16" fillId="10" borderId="62" applyNumberFormat="0" applyAlignment="0" applyProtection="0"/>
    <xf numFmtId="0" fontId="206" fillId="3" borderId="60" applyNumberFormat="0" applyAlignment="0" applyProtection="0"/>
    <xf numFmtId="0" fontId="16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17" fillId="86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10" fontId="59" fillId="93" borderId="59" applyNumberFormat="0" applyBorder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10" borderId="75" applyNumberFormat="0" applyAlignment="0" applyProtection="0"/>
    <xf numFmtId="178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4" fontId="54" fillId="97" borderId="62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0" fontId="61" fillId="0" borderId="64">
      <alignment horizontal="left" vertical="center"/>
    </xf>
    <xf numFmtId="0" fontId="16" fillId="86" borderId="62" applyNumberFormat="0" applyAlignment="0" applyProtection="0"/>
    <xf numFmtId="0" fontId="3" fillId="94" borderId="61" applyNumberFormat="0" applyAlignment="0" applyProtection="0"/>
    <xf numFmtId="0" fontId="17" fillId="86" borderId="60" applyNumberFormat="0" applyAlignment="0" applyProtection="0"/>
    <xf numFmtId="0" fontId="61" fillId="0" borderId="64">
      <alignment horizontal="left" vertical="center"/>
    </xf>
    <xf numFmtId="0" fontId="22" fillId="61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61" fillId="0" borderId="57">
      <alignment horizontal="left" vertical="center"/>
    </xf>
    <xf numFmtId="0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89" fillId="0" borderId="55">
      <alignment horizontal="left" vertical="center"/>
    </xf>
    <xf numFmtId="178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4" fillId="5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208" fillId="10" borderId="68" applyNumberFormat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65" fillId="86" borderId="60" applyNumberFormat="0" applyAlignment="0" applyProtection="0"/>
    <xf numFmtId="4" fontId="54" fillId="97" borderId="62" applyNumberFormat="0" applyProtection="0">
      <alignment horizontal="left" vertical="center" indent="1"/>
    </xf>
    <xf numFmtId="0" fontId="80" fillId="86" borderId="68" applyNumberForma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178" fontId="17" fillId="10" borderId="60" applyNumberFormat="0" applyAlignment="0" applyProtection="0"/>
    <xf numFmtId="0" fontId="210" fillId="10" borderId="60" applyNumberFormat="0" applyAlignment="0" applyProtection="0"/>
    <xf numFmtId="178" fontId="3" fillId="4" borderId="61" applyNumberFormat="0" applyFont="0" applyAlignment="0" applyProtection="0"/>
    <xf numFmtId="178" fontId="16" fillId="10" borderId="68" applyNumberFormat="0" applyAlignment="0" applyProtection="0"/>
    <xf numFmtId="0" fontId="17" fillId="9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178" fontId="24" fillId="0" borderId="63" applyNumberFormat="0" applyFill="0" applyAlignment="0" applyProtection="0"/>
    <xf numFmtId="4" fontId="107" fillId="97" borderId="68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4" fillId="0" borderId="67" applyNumberFormat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4" fontId="98" fillId="97" borderId="75" applyNumberFormat="0" applyProtection="0">
      <alignment horizontal="right" vertical="center"/>
    </xf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24" fillId="0" borderId="73" applyNumberFormat="0" applyFill="0" applyAlignment="0" applyProtection="0"/>
    <xf numFmtId="178" fontId="24" fillId="0" borderId="76" applyNumberFormat="0" applyFill="0" applyAlignment="0" applyProtection="0"/>
    <xf numFmtId="0" fontId="22" fillId="3" borderId="60" applyNumberFormat="0" applyAlignment="0" applyProtection="0"/>
    <xf numFmtId="0" fontId="76" fillId="11" borderId="60" applyNumberFormat="0" applyAlignment="0" applyProtection="0"/>
    <xf numFmtId="10" fontId="59" fillId="93" borderId="67" applyNumberFormat="0" applyBorder="0" applyAlignment="0" applyProtection="0"/>
    <xf numFmtId="0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178" fontId="17" fillId="10" borderId="60" applyNumberForma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5" fillId="96" borderId="68" applyNumberFormat="0" applyProtection="0">
      <alignment horizontal="left" vertical="center" indent="1"/>
    </xf>
    <xf numFmtId="0" fontId="139" fillId="4" borderId="61" applyNumberFormat="0" applyFont="0" applyAlignment="0" applyProtection="0"/>
    <xf numFmtId="0" fontId="24" fillId="0" borderId="63" applyNumberFormat="0" applyFill="0" applyAlignment="0" applyProtection="0"/>
    <xf numFmtId="0" fontId="139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61" fillId="0" borderId="55">
      <alignment horizontal="left" vertical="center"/>
    </xf>
    <xf numFmtId="0" fontId="11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17" fillId="86" borderId="60" applyNumberFormat="0" applyAlignment="0" applyProtection="0"/>
    <xf numFmtId="4" fontId="107" fillId="97" borderId="62" applyNumberFormat="0" applyProtection="0">
      <alignment horizontal="right" vertical="center"/>
    </xf>
    <xf numFmtId="10" fontId="59" fillId="93" borderId="67" applyNumberFormat="0" applyBorder="0" applyAlignment="0" applyProtection="0"/>
    <xf numFmtId="0" fontId="5" fillId="4" borderId="61" applyNumberFormat="0" applyFont="0" applyAlignment="0" applyProtection="0"/>
    <xf numFmtId="0" fontId="76" fillId="11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0" fontId="61" fillId="0" borderId="64">
      <alignment horizontal="left" vertical="center"/>
    </xf>
    <xf numFmtId="0" fontId="16" fillId="86" borderId="62" applyNumberFormat="0" applyAlignment="0" applyProtection="0"/>
    <xf numFmtId="0" fontId="17" fillId="86" borderId="60" applyNumberFormat="0" applyAlignment="0" applyProtection="0"/>
    <xf numFmtId="0" fontId="61" fillId="0" borderId="57">
      <alignment horizontal="left" vertical="center"/>
    </xf>
    <xf numFmtId="0" fontId="17" fillId="10" borderId="60" applyNumberForma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17" fillId="10" borderId="60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16" fillId="86" borderId="68" applyNumberFormat="0" applyAlignment="0" applyProtection="0"/>
    <xf numFmtId="4" fontId="98" fillId="92" borderId="62" applyNumberFormat="0" applyProtection="0">
      <alignment horizontal="left" vertical="center" indent="1"/>
    </xf>
    <xf numFmtId="0" fontId="61" fillId="0" borderId="55">
      <alignment horizontal="left" vertical="center"/>
    </xf>
    <xf numFmtId="178" fontId="17" fillId="10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98" fillId="92" borderId="75" applyNumberFormat="0" applyProtection="0">
      <alignment vertical="center"/>
    </xf>
    <xf numFmtId="0" fontId="4" fillId="98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08" fillId="10" borderId="75" applyNumberFormat="0" applyAlignment="0" applyProtection="0"/>
    <xf numFmtId="0" fontId="16" fillId="86" borderId="62" applyNumberFormat="0" applyAlignment="0" applyProtection="0"/>
    <xf numFmtId="0" fontId="22" fillId="3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0" fontId="209" fillId="0" borderId="63" applyNumberFormat="0" applyFill="0" applyAlignment="0" applyProtection="0"/>
    <xf numFmtId="178" fontId="59" fillId="116" borderId="58">
      <alignment horizontal="center" vertical="center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178" fontId="17" fillId="10" borderId="60" applyNumberFormat="0" applyAlignment="0" applyProtection="0"/>
    <xf numFmtId="4" fontId="98" fillId="97" borderId="62" applyNumberFormat="0" applyProtection="0">
      <alignment horizontal="right" vertical="center"/>
    </xf>
    <xf numFmtId="0" fontId="4" fillId="99" borderId="62" applyNumberFormat="0" applyProtection="0">
      <alignment horizontal="left" vertical="center" indent="1"/>
    </xf>
    <xf numFmtId="178" fontId="17" fillId="10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61" fillId="0" borderId="64">
      <alignment horizontal="left" vertical="center"/>
    </xf>
    <xf numFmtId="178" fontId="24" fillId="0" borderId="63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82" fillId="0" borderId="71" applyNumberFormat="0" applyFill="0" applyAlignment="0" applyProtection="0"/>
    <xf numFmtId="4" fontId="54" fillId="97" borderId="62" applyNumberFormat="0" applyProtection="0">
      <alignment horizontal="left" vertical="center" indent="1"/>
    </xf>
    <xf numFmtId="0" fontId="82" fillId="0" borderId="71" applyNumberFormat="0" applyFill="0" applyAlignment="0" applyProtection="0"/>
    <xf numFmtId="178" fontId="16" fillId="10" borderId="68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61" fillId="0" borderId="67">
      <alignment horizontal="center"/>
    </xf>
    <xf numFmtId="0" fontId="11" fillId="4" borderId="61" applyNumberFormat="0" applyFont="0" applyAlignment="0" applyProtection="0"/>
    <xf numFmtId="178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4" fontId="98" fillId="97" borderId="75" applyNumberFormat="0" applyProtection="0">
      <alignment horizontal="right" vertical="center"/>
    </xf>
    <xf numFmtId="0" fontId="76" fillId="11" borderId="60" applyNumberFormat="0" applyAlignment="0" applyProtection="0"/>
    <xf numFmtId="0" fontId="4" fillId="0" borderId="67" applyNumberFormat="0" applyFont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4" fillId="0" borderId="58" applyNumberFormat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0" fontId="59" fillId="93" borderId="59" applyNumberFormat="0" applyBorder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24" fillId="0" borderId="63" applyNumberFormat="0" applyFill="0" applyAlignment="0" applyProtection="0"/>
    <xf numFmtId="0" fontId="22" fillId="11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178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61" fillId="0" borderId="67">
      <alignment horizontal="center"/>
    </xf>
    <xf numFmtId="0" fontId="16" fillId="86" borderId="75" applyNumberFormat="0" applyAlignment="0" applyProtection="0"/>
    <xf numFmtId="10" fontId="59" fillId="106" borderId="67" applyNumberFormat="0" applyBorder="0" applyAlignment="0" applyProtection="0"/>
    <xf numFmtId="4" fontId="98" fillId="98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39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0" fontId="61" fillId="0" borderId="70">
      <alignment horizontal="left" vertical="center"/>
    </xf>
    <xf numFmtId="4" fontId="54" fillId="97" borderId="6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4" fillId="0" borderId="54" applyNumberFormat="0"/>
    <xf numFmtId="0" fontId="4" fillId="0" borderId="54" applyNumberFormat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10" fontId="59" fillId="93" borderId="54" applyNumberFormat="0" applyBorder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0" fontId="4" fillId="0" borderId="59" applyNumberFormat="0" applyFont="0"/>
    <xf numFmtId="0" fontId="16" fillId="90" borderId="62" applyNumberFormat="0" applyAlignment="0" applyProtection="0"/>
    <xf numFmtId="0" fontId="24" fillId="0" borderId="66" applyNumberFormat="0" applyFill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16" fillId="90" borderId="62" applyNumberForma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4" fontId="54" fillId="97" borderId="68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10" fontId="59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89" fillId="0" borderId="74">
      <alignment horizontal="left"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7" fillId="90" borderId="60" applyNumberFormat="0" applyAlignment="0" applyProtection="0"/>
    <xf numFmtId="0" fontId="82" fillId="0" borderId="71" applyNumberFormat="0" applyFill="0" applyAlignment="0" applyProtection="0"/>
    <xf numFmtId="0" fontId="76" fillId="11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1" fillId="0" borderId="54">
      <alignment horizontal="center"/>
    </xf>
    <xf numFmtId="0" fontId="93" fillId="0" borderId="54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178" fontId="16" fillId="10" borderId="75" applyNumberFormat="0" applyAlignment="0" applyProtection="0"/>
    <xf numFmtId="178" fontId="17" fillId="10" borderId="60" applyNumberForma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4" fontId="98" fillId="92" borderId="68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4" fillId="0" borderId="67" applyNumberFormat="0"/>
    <xf numFmtId="0" fontId="17" fillId="90" borderId="60" applyNumberFormat="0" applyAlignment="0" applyProtection="0"/>
    <xf numFmtId="0" fontId="208" fillId="10" borderId="62" applyNumberForma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64" fillId="0" borderId="72"/>
    <xf numFmtId="0" fontId="4" fillId="0" borderId="54" applyNumberFormat="0" applyFont="0"/>
    <xf numFmtId="0" fontId="61" fillId="0" borderId="74">
      <alignment horizontal="left" vertical="center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61" fillId="0" borderId="56">
      <alignment horizontal="left" vertical="center"/>
    </xf>
    <xf numFmtId="178" fontId="3" fillId="4" borderId="61" applyNumberFormat="0" applyFont="0" applyAlignment="0" applyProtection="0"/>
    <xf numFmtId="0" fontId="65" fillId="86" borderId="60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178" fontId="17" fillId="10" borderId="60" applyNumberFormat="0" applyAlignment="0" applyProtection="0"/>
    <xf numFmtId="10" fontId="59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9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61" fillId="0" borderId="54">
      <alignment horizontal="center"/>
    </xf>
    <xf numFmtId="0" fontId="16" fillId="10" borderId="62" applyNumberFormat="0" applyAlignment="0" applyProtection="0"/>
    <xf numFmtId="0" fontId="139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61" fillId="0" borderId="57">
      <alignment horizontal="left" vertical="center"/>
    </xf>
    <xf numFmtId="0" fontId="17" fillId="90" borderId="60" applyNumberFormat="0" applyAlignment="0" applyProtection="0"/>
    <xf numFmtId="178" fontId="16" fillId="10" borderId="62" applyNumberFormat="0" applyAlignment="0" applyProtection="0"/>
    <xf numFmtId="0" fontId="4" fillId="0" borderId="59" applyNumberFormat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16" fillId="10" borderId="62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22" fillId="11" borderId="60" applyNumberFormat="0" applyAlignment="0" applyProtection="0"/>
    <xf numFmtId="0" fontId="208" fillId="10" borderId="62" applyNumberFormat="0" applyAlignment="0" applyProtection="0"/>
    <xf numFmtId="0" fontId="3" fillId="94" borderId="61" applyNumberFormat="0" applyAlignment="0" applyProtection="0"/>
    <xf numFmtId="0" fontId="4" fillId="99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0" fontId="176" fillId="115" borderId="54"/>
    <xf numFmtId="0" fontId="4" fillId="0" borderId="54" applyNumberFormat="0" applyFont="0"/>
    <xf numFmtId="10" fontId="59" fillId="93" borderId="54" applyNumberFormat="0" applyBorder="0" applyAlignment="0" applyProtection="0"/>
    <xf numFmtId="10" fontId="59" fillId="106" borderId="54" applyNumberFormat="0" applyBorder="0" applyAlignment="0" applyProtection="0"/>
    <xf numFmtId="0" fontId="11" fillId="4" borderId="61" applyNumberFormat="0" applyFont="0" applyAlignment="0" applyProtection="0"/>
    <xf numFmtId="0" fontId="209" fillId="0" borderId="76" applyNumberFormat="0" applyFill="0" applyAlignment="0" applyProtection="0"/>
    <xf numFmtId="178" fontId="59" fillId="116" borderId="54">
      <alignment horizontal="center" vertical="center"/>
    </xf>
    <xf numFmtId="0" fontId="11" fillId="4" borderId="61" applyNumberFormat="0" applyFont="0" applyAlignment="0" applyProtection="0"/>
    <xf numFmtId="178" fontId="16" fillId="10" borderId="68" applyNumberFormat="0" applyAlignment="0" applyProtection="0"/>
    <xf numFmtId="0" fontId="16" fillId="86" borderId="75" applyNumberFormat="0" applyAlignment="0" applyProtection="0"/>
    <xf numFmtId="178" fontId="3" fillId="4" borderId="61" applyNumberFormat="0" applyFont="0" applyAlignment="0" applyProtection="0"/>
    <xf numFmtId="10" fontId="59" fillId="93" borderId="59" applyNumberFormat="0" applyBorder="0" applyAlignment="0" applyProtection="0"/>
    <xf numFmtId="0" fontId="76" fillId="11" borderId="60" applyNumberFormat="0" applyAlignment="0" applyProtection="0"/>
    <xf numFmtId="178" fontId="3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90" borderId="60" applyNumberFormat="0" applyAlignment="0" applyProtection="0"/>
    <xf numFmtId="178" fontId="11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0" fontId="22" fillId="11" borderId="60" applyNumberFormat="0" applyAlignment="0" applyProtection="0"/>
    <xf numFmtId="4" fontId="98" fillId="92" borderId="62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90" borderId="62" applyNumberFormat="0" applyAlignment="0" applyProtection="0"/>
    <xf numFmtId="178" fontId="3" fillId="4" borderId="61" applyNumberFormat="0" applyFont="0" applyAlignment="0" applyProtection="0"/>
    <xf numFmtId="0" fontId="80" fillId="86" borderId="62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4" fontId="105" fillId="96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4" fontId="107" fillId="97" borderId="68" applyNumberFormat="0" applyProtection="0">
      <alignment horizontal="right" vertical="center"/>
    </xf>
    <xf numFmtId="178" fontId="11" fillId="4" borderId="61" applyNumberFormat="0" applyFont="0" applyAlignment="0" applyProtection="0"/>
    <xf numFmtId="0" fontId="4" fillId="4" borderId="61" applyNumberFormat="0" applyFont="0" applyAlignment="0" applyProtection="0"/>
    <xf numFmtId="10" fontId="59" fillId="93" borderId="54" applyNumberFormat="0" applyBorder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89" fillId="0" borderId="74">
      <alignment horizontal="left" vertical="center"/>
    </xf>
    <xf numFmtId="178" fontId="17" fillId="10" borderId="60" applyNumberFormat="0" applyAlignment="0" applyProtection="0"/>
    <xf numFmtId="0" fontId="76" fillId="11" borderId="60" applyNumberFormat="0" applyAlignment="0" applyProtection="0"/>
    <xf numFmtId="4" fontId="98" fillId="97" borderId="68" applyNumberFormat="0" applyProtection="0">
      <alignment horizontal="right" vertical="center"/>
    </xf>
    <xf numFmtId="0" fontId="16" fillId="10" borderId="75" applyNumberFormat="0" applyAlignment="0" applyProtection="0"/>
    <xf numFmtId="178" fontId="22" fillId="3" borderId="60" applyNumberFormat="0" applyAlignment="0" applyProtection="0"/>
    <xf numFmtId="0" fontId="76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80" fillId="86" borderId="62" applyNumberFormat="0" applyAlignment="0" applyProtection="0"/>
    <xf numFmtId="0" fontId="5" fillId="4" borderId="61" applyNumberFormat="0" applyFont="0" applyAlignment="0" applyProtection="0"/>
    <xf numFmtId="0" fontId="209" fillId="0" borderId="63" applyNumberFormat="0" applyFill="0" applyAlignment="0" applyProtection="0"/>
    <xf numFmtId="10" fontId="59" fillId="93" borderId="58" applyNumberFormat="0" applyBorder="0" applyAlignment="0" applyProtection="0"/>
    <xf numFmtId="178" fontId="16" fillId="10" borderId="75" applyNumberFormat="0" applyAlignment="0" applyProtection="0"/>
    <xf numFmtId="0" fontId="208" fillId="10" borderId="62" applyNumberFormat="0" applyAlignment="0" applyProtection="0"/>
    <xf numFmtId="0" fontId="4" fillId="99" borderId="75" applyNumberFormat="0" applyProtection="0">
      <alignment horizontal="left" vertical="center" indent="1"/>
    </xf>
    <xf numFmtId="0" fontId="65" fillId="86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24" fillId="0" borderId="66" applyNumberFormat="0" applyFill="0" applyAlignment="0" applyProtection="0"/>
    <xf numFmtId="178" fontId="22" fillId="3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65" fillId="86" borderId="60" applyNumberFormat="0" applyAlignment="0" applyProtection="0"/>
    <xf numFmtId="178" fontId="16" fillId="10" borderId="62" applyNumberFormat="0" applyAlignment="0" applyProtection="0"/>
    <xf numFmtId="0" fontId="22" fillId="3" borderId="60" applyNumberFormat="0" applyAlignment="0" applyProtection="0"/>
    <xf numFmtId="0" fontId="3" fillId="94" borderId="61" applyNumberFormat="0" applyAlignment="0" applyProtection="0"/>
    <xf numFmtId="0" fontId="16" fillId="90" borderId="62" applyNumberFormat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178" fontId="16" fillId="10" borderId="75" applyNumberFormat="0" applyAlignment="0" applyProtection="0"/>
    <xf numFmtId="0" fontId="24" fillId="0" borderId="63" applyNumberFormat="0" applyFill="0" applyAlignment="0" applyProtection="0"/>
    <xf numFmtId="0" fontId="206" fillId="3" borderId="60" applyNumberFormat="0" applyAlignment="0" applyProtection="0"/>
    <xf numFmtId="178" fontId="3" fillId="4" borderId="61" applyNumberFormat="0" applyFont="0" applyAlignment="0" applyProtection="0"/>
    <xf numFmtId="178" fontId="16" fillId="10" borderId="75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65" fillId="86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16" fillId="86" borderId="62" applyNumberFormat="0" applyAlignment="0" applyProtection="0"/>
    <xf numFmtId="178" fontId="22" fillId="3" borderId="60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208" fillId="10" borderId="75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94" borderId="61" applyNumberFormat="0" applyAlignment="0" applyProtection="0"/>
    <xf numFmtId="0" fontId="3" fillId="94" borderId="61" applyNumberFormat="0" applyAlignment="0" applyProtection="0"/>
    <xf numFmtId="0" fontId="80" fillId="86" borderId="62" applyNumberFormat="0" applyAlignment="0" applyProtection="0"/>
    <xf numFmtId="0" fontId="3" fillId="94" borderId="61" applyNumberFormat="0" applyAlignment="0" applyProtection="0"/>
    <xf numFmtId="178" fontId="16" fillId="10" borderId="68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75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80" fillId="86" borderId="62" applyNumberFormat="0" applyAlignment="0" applyProtection="0"/>
    <xf numFmtId="4" fontId="107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208" fillId="10" borderId="68" applyNumberFormat="0" applyAlignment="0" applyProtection="0"/>
    <xf numFmtId="178" fontId="24" fillId="0" borderId="63" applyNumberFormat="0" applyFill="0" applyAlignment="0" applyProtection="0"/>
    <xf numFmtId="0" fontId="80" fillId="86" borderId="62" applyNumberFormat="0" applyAlignment="0" applyProtection="0"/>
    <xf numFmtId="0" fontId="139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10" fontId="59" fillId="93" borderId="67" applyNumberFormat="0" applyBorder="0" applyAlignment="0" applyProtection="0"/>
    <xf numFmtId="0" fontId="208" fillId="10" borderId="62" applyNumberFormat="0" applyAlignment="0" applyProtection="0"/>
    <xf numFmtId="178" fontId="16" fillId="10" borderId="68" applyNumberFormat="0" applyAlignment="0" applyProtection="0"/>
    <xf numFmtId="0" fontId="11" fillId="4" borderId="61" applyNumberFormat="0" applyFont="0" applyAlignment="0" applyProtection="0"/>
    <xf numFmtId="178" fontId="16" fillId="10" borderId="75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209" fillId="0" borderId="69" applyNumberFormat="0" applyFill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178" fontId="16" fillId="10" borderId="75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24" fillId="0" borderId="63" applyNumberFormat="0" applyFill="0" applyAlignment="0" applyProtection="0"/>
    <xf numFmtId="4" fontId="98" fillId="93" borderId="62" applyNumberFormat="0" applyProtection="0">
      <alignment horizontal="left" vertical="center" indent="1"/>
    </xf>
    <xf numFmtId="0" fontId="61" fillId="0" borderId="74">
      <alignment horizontal="left" vertical="center"/>
    </xf>
    <xf numFmtId="0" fontId="161" fillId="0" borderId="58">
      <alignment horizontal="center"/>
    </xf>
    <xf numFmtId="0" fontId="80" fillId="86" borderId="62" applyNumberForma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4" fontId="98" fillId="93" borderId="62" applyNumberFormat="0" applyProtection="0">
      <alignment horizontal="left" vertical="center" indent="1"/>
    </xf>
    <xf numFmtId="10" fontId="59" fillId="106" borderId="54" applyNumberFormat="0" applyBorder="0" applyAlignment="0" applyProtection="0"/>
    <xf numFmtId="0" fontId="22" fillId="61" borderId="60" applyNumberFormat="0" applyAlignment="0" applyProtection="0"/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210" fillId="10" borderId="60" applyNumberForma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5" fillId="4" borderId="61" applyNumberFormat="0" applyFont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0" fontId="61" fillId="0" borderId="64">
      <alignment horizontal="left" vertical="center"/>
    </xf>
    <xf numFmtId="0" fontId="65" fillId="86" borderId="60" applyNumberFormat="0" applyAlignment="0" applyProtection="0"/>
    <xf numFmtId="0" fontId="17" fillId="86" borderId="60" applyNumberFormat="0" applyAlignment="0" applyProtection="0"/>
    <xf numFmtId="0" fontId="210" fillId="10" borderId="60" applyNumberFormat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93" fillId="0" borderId="54"/>
    <xf numFmtId="0" fontId="161" fillId="0" borderId="54">
      <alignment horizontal="center"/>
    </xf>
    <xf numFmtId="0" fontId="161" fillId="0" borderId="54">
      <alignment horizontal="center"/>
    </xf>
    <xf numFmtId="0" fontId="4" fillId="98" borderId="62" applyNumberFormat="0" applyProtection="0">
      <alignment horizontal="left" vertical="center" indent="1"/>
    </xf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4" fontId="107" fillId="97" borderId="68" applyNumberFormat="0" applyProtection="0">
      <alignment horizontal="right" vertical="center"/>
    </xf>
    <xf numFmtId="4" fontId="98" fillId="92" borderId="62" applyNumberFormat="0" applyProtection="0">
      <alignment vertical="center"/>
    </xf>
    <xf numFmtId="0" fontId="4" fillId="0" borderId="54" applyNumberFormat="0" applyFont="0"/>
    <xf numFmtId="0" fontId="4" fillId="0" borderId="54" applyNumberFormat="0" applyFont="0"/>
    <xf numFmtId="0" fontId="4" fillId="0" borderId="54" applyNumberFormat="0"/>
    <xf numFmtId="0" fontId="4" fillId="0" borderId="54" applyNumberFormat="0"/>
    <xf numFmtId="4" fontId="98" fillId="97" borderId="75" applyNumberFormat="0" applyProtection="0">
      <alignment horizontal="right"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176" fillId="115" borderId="54"/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7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210" fillId="10" borderId="60" applyNumberFormat="0" applyAlignment="0" applyProtection="0"/>
    <xf numFmtId="0" fontId="22" fillId="3" borderId="60" applyNumberFormat="0" applyAlignment="0" applyProtection="0"/>
    <xf numFmtId="0" fontId="4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178" fontId="24" fillId="0" borderId="69" applyNumberFormat="0" applyFill="0" applyAlignment="0" applyProtection="0"/>
    <xf numFmtId="178" fontId="22" fillId="3" borderId="60" applyNumberFormat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178" fontId="59" fillId="116" borderId="54">
      <alignment horizontal="center" vertical="center"/>
    </xf>
    <xf numFmtId="4" fontId="105" fillId="96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178" fontId="22" fillId="3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4" fontId="98" fillId="92" borderId="62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24" fillId="0" borderId="63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178" fontId="16" fillId="10" borderId="75" applyNumberFormat="0" applyAlignment="0" applyProtection="0"/>
    <xf numFmtId="178" fontId="22" fillId="3" borderId="60" applyNumberFormat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89" fillId="0" borderId="57">
      <alignment horizontal="left" vertical="center"/>
    </xf>
    <xf numFmtId="178" fontId="16" fillId="10" borderId="68" applyNumberFormat="0" applyAlignment="0" applyProtection="0"/>
    <xf numFmtId="4" fontId="98" fillId="97" borderId="75" applyNumberFormat="0" applyProtection="0">
      <alignment horizontal="right" vertical="center"/>
    </xf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78" fontId="22" fillId="3" borderId="60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73" applyNumberFormat="0" applyFill="0" applyAlignment="0" applyProtection="0"/>
    <xf numFmtId="0" fontId="3" fillId="94" borderId="61" applyNumberFormat="0" applyAlignment="0" applyProtection="0"/>
    <xf numFmtId="0" fontId="22" fillId="11" borderId="60" applyNumberFormat="0" applyAlignment="0" applyProtection="0"/>
    <xf numFmtId="4" fontId="98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98" fillId="98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65" fillId="86" borderId="60" applyNumberFormat="0" applyAlignment="0" applyProtection="0"/>
    <xf numFmtId="0" fontId="22" fillId="3" borderId="60" applyNumberFormat="0" applyAlignment="0" applyProtection="0"/>
    <xf numFmtId="0" fontId="16" fillId="86" borderId="62" applyNumberFormat="0" applyAlignment="0" applyProtection="0"/>
    <xf numFmtId="0" fontId="76" fillId="11" borderId="60" applyNumberFormat="0" applyAlignment="0" applyProtection="0"/>
    <xf numFmtId="0" fontId="22" fillId="11" borderId="60" applyNumberFormat="0" applyAlignment="0" applyProtection="0"/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80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178" fontId="3" fillId="4" borderId="61" applyNumberFormat="0" applyFont="0" applyAlignment="0" applyProtection="0"/>
    <xf numFmtId="0" fontId="209" fillId="0" borderId="69" applyNumberFormat="0" applyFill="0" applyAlignment="0" applyProtection="0"/>
    <xf numFmtId="0" fontId="16" fillId="10" borderId="68" applyNumberFormat="0" applyAlignment="0" applyProtection="0"/>
    <xf numFmtId="0" fontId="80" fillId="86" borderId="75" applyNumberFormat="0" applyAlignment="0" applyProtection="0"/>
    <xf numFmtId="4" fontId="98" fillId="93" borderId="68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4" fillId="98" borderId="68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10" fontId="59" fillId="106" borderId="59" applyNumberFormat="0" applyBorder="0" applyAlignment="0" applyProtection="0"/>
    <xf numFmtId="3" fontId="4" fillId="0" borderId="59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0" borderId="67" applyNumberFormat="0"/>
    <xf numFmtId="0" fontId="208" fillId="10" borderId="62" applyNumberFormat="0" applyAlignment="0" applyProtection="0"/>
    <xf numFmtId="178" fontId="17" fillId="10" borderId="60" applyNumberFormat="0" applyAlignment="0" applyProtection="0"/>
    <xf numFmtId="0" fontId="16" fillId="90" borderId="75" applyNumberFormat="0" applyAlignment="0" applyProtection="0"/>
    <xf numFmtId="178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4" fillId="0" borderId="59" applyNumberFormat="0"/>
    <xf numFmtId="3" fontId="4" fillId="0" borderId="59" applyNumberFormat="0" applyFont="0" applyFill="0" applyAlignment="0" applyProtection="0">
      <alignment vertical="center"/>
    </xf>
    <xf numFmtId="0" fontId="76" fillId="11" borderId="60" applyNumberFormat="0" applyAlignment="0" applyProtection="0"/>
    <xf numFmtId="10" fontId="59" fillId="93" borderId="59" applyNumberFormat="0" applyBorder="0" applyAlignment="0" applyProtection="0"/>
    <xf numFmtId="0" fontId="4" fillId="55" borderId="62" applyNumberFormat="0" applyProtection="0">
      <alignment horizontal="left" vertical="center" indent="1"/>
    </xf>
    <xf numFmtId="0" fontId="206" fillId="3" borderId="60" applyNumberFormat="0" applyAlignment="0" applyProtection="0"/>
    <xf numFmtId="4" fontId="98" fillId="92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65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10" borderId="62" applyNumberFormat="0" applyAlignment="0" applyProtection="0"/>
    <xf numFmtId="4" fontId="98" fillId="93" borderId="62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17" fillId="86" borderId="60" applyNumberFormat="0" applyAlignment="0" applyProtection="0"/>
    <xf numFmtId="0" fontId="4" fillId="99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209" fillId="0" borderId="76" applyNumberFormat="0" applyFill="0" applyAlignment="0" applyProtection="0"/>
    <xf numFmtId="4" fontId="98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0" fontId="176" fillId="115" borderId="59"/>
    <xf numFmtId="0" fontId="209" fillId="0" borderId="76" applyNumberFormat="0" applyFill="0" applyAlignment="0" applyProtection="0"/>
    <xf numFmtId="4" fontId="98" fillId="97" borderId="68" applyNumberFormat="0" applyProtection="0">
      <alignment horizontal="right" vertical="center"/>
    </xf>
    <xf numFmtId="0" fontId="24" fillId="0" borderId="69" applyNumberFormat="0" applyFill="0" applyAlignment="0" applyProtection="0"/>
    <xf numFmtId="178" fontId="16" fillId="10" borderId="75" applyNumberFormat="0" applyAlignment="0" applyProtection="0"/>
    <xf numFmtId="0" fontId="82" fillId="0" borderId="77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16" fillId="90" borderId="68" applyNumberFormat="0" applyAlignment="0" applyProtection="0"/>
    <xf numFmtId="0" fontId="16" fillId="10" borderId="68" applyNumberFormat="0" applyAlignment="0" applyProtection="0"/>
    <xf numFmtId="0" fontId="4" fillId="98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178" fontId="22" fillId="3" borderId="60" applyNumberFormat="0" applyAlignment="0" applyProtection="0"/>
    <xf numFmtId="0" fontId="4" fillId="0" borderId="59" applyNumberFormat="0" applyFont="0"/>
    <xf numFmtId="178" fontId="3" fillId="4" borderId="61" applyNumberFormat="0" applyFont="0" applyAlignment="0" applyProtection="0"/>
    <xf numFmtId="10" fontId="59" fillId="106" borderId="58" applyNumberFormat="0" applyBorder="0" applyAlignment="0" applyProtection="0"/>
    <xf numFmtId="0" fontId="16" fillId="86" borderId="62" applyNumberFormat="0" applyAlignment="0" applyProtection="0"/>
    <xf numFmtId="0" fontId="65" fillId="86" borderId="60" applyNumberFormat="0" applyAlignment="0" applyProtection="0"/>
    <xf numFmtId="0" fontId="17" fillId="10" borderId="60" applyNumberFormat="0" applyAlignment="0" applyProtection="0"/>
    <xf numFmtId="4" fontId="98" fillId="93" borderId="62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80" fillId="86" borderId="62" applyNumberFormat="0" applyAlignment="0" applyProtection="0"/>
    <xf numFmtId="0" fontId="24" fillId="0" borderId="66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6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16" fillId="90" borderId="62" applyNumberFormat="0" applyAlignment="0" applyProtection="0"/>
    <xf numFmtId="0" fontId="4" fillId="4" borderId="61" applyNumberFormat="0" applyFont="0" applyAlignment="0" applyProtection="0"/>
    <xf numFmtId="0" fontId="208" fillId="10" borderId="62" applyNumberForma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82" fillId="0" borderId="71" applyNumberFormat="0" applyFill="0" applyAlignment="0" applyProtection="0"/>
    <xf numFmtId="178" fontId="16" fillId="10" borderId="75" applyNumberFormat="0" applyAlignment="0" applyProtection="0"/>
    <xf numFmtId="178" fontId="11" fillId="4" borderId="61" applyNumberFormat="0" applyFont="0" applyAlignment="0" applyProtection="0"/>
    <xf numFmtId="0" fontId="80" fillId="86" borderId="62" applyNumberFormat="0" applyAlignment="0" applyProtection="0"/>
    <xf numFmtId="0" fontId="16" fillId="90" borderId="62" applyNumberFormat="0" applyAlignment="0" applyProtection="0"/>
    <xf numFmtId="0" fontId="161" fillId="0" borderId="59">
      <alignment horizontal="center"/>
    </xf>
    <xf numFmtId="0" fontId="5" fillId="4" borderId="61" applyNumberFormat="0" applyFont="0" applyAlignment="0" applyProtection="0"/>
    <xf numFmtId="0" fontId="17" fillId="86" borderId="60" applyNumberFormat="0" applyAlignment="0" applyProtection="0"/>
    <xf numFmtId="0" fontId="17" fillId="10" borderId="60" applyNumberFormat="0" applyAlignment="0" applyProtection="0"/>
    <xf numFmtId="0" fontId="139" fillId="4" borderId="61" applyNumberFormat="0" applyFont="0" applyAlignment="0" applyProtection="0"/>
    <xf numFmtId="0" fontId="4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22" fillId="3" borderId="60" applyNumberFormat="0" applyAlignment="0" applyProtection="0"/>
    <xf numFmtId="0" fontId="61" fillId="0" borderId="57">
      <alignment horizontal="left" vertic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61" fillId="0" borderId="64">
      <alignment horizontal="left" vertical="center"/>
    </xf>
    <xf numFmtId="4" fontId="105" fillId="96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0" fontId="61" fillId="0" borderId="64">
      <alignment horizontal="left" vertical="center"/>
    </xf>
    <xf numFmtId="178" fontId="11" fillId="4" borderId="61" applyNumberFormat="0" applyFon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0" fontId="4" fillId="0" borderId="67" applyNumberFormat="0"/>
    <xf numFmtId="0" fontId="17" fillId="10" borderId="60" applyNumberFormat="0" applyAlignment="0" applyProtection="0"/>
    <xf numFmtId="0" fontId="82" fillId="0" borderId="65" applyNumberFormat="0" applyFill="0" applyAlignment="0" applyProtection="0"/>
    <xf numFmtId="10" fontId="59" fillId="93" borderId="67" applyNumberFormat="0" applyBorder="0" applyAlignment="0" applyProtection="0"/>
    <xf numFmtId="178" fontId="3" fillId="4" borderId="61" applyNumberFormat="0" applyFon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4" fontId="98" fillId="97" borderId="62" applyNumberFormat="0" applyProtection="0">
      <alignment horizontal="right" vertical="center"/>
    </xf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76" fillId="11" borderId="60" applyNumberForma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178" fontId="24" fillId="0" borderId="63" applyNumberFormat="0" applyFill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65" fillId="86" borderId="60" applyNumberFormat="0" applyAlignment="0" applyProtection="0"/>
    <xf numFmtId="178" fontId="22" fillId="3" borderId="60" applyNumberFormat="0" applyAlignment="0" applyProtection="0"/>
    <xf numFmtId="178" fontId="22" fillId="3" borderId="60" applyNumberFormat="0" applyAlignment="0" applyProtection="0"/>
    <xf numFmtId="0" fontId="24" fillId="0" borderId="66" applyNumberFormat="0" applyFill="0" applyAlignment="0" applyProtection="0"/>
    <xf numFmtId="4" fontId="98" fillId="98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0" fontId="16" fillId="10" borderId="68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4" fillId="98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82" fillId="0" borderId="65" applyNumberFormat="0" applyFill="0" applyAlignment="0" applyProtection="0"/>
    <xf numFmtId="0" fontId="76" fillId="11" borderId="60" applyNumberFormat="0" applyAlignment="0" applyProtection="0"/>
    <xf numFmtId="0" fontId="80" fillId="86" borderId="62" applyNumberFormat="0" applyAlignment="0" applyProtection="0"/>
    <xf numFmtId="0" fontId="16" fillId="10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4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208" fillId="10" borderId="62" applyNumberFormat="0" applyAlignment="0" applyProtection="0"/>
    <xf numFmtId="0" fontId="24" fillId="0" borderId="63" applyNumberFormat="0" applyFill="0" applyAlignment="0" applyProtection="0"/>
    <xf numFmtId="4" fontId="98" fillId="98" borderId="62" applyNumberFormat="0" applyProtection="0">
      <alignment horizontal="left" vertical="center" indent="1"/>
    </xf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16" fillId="86" borderId="75" applyNumberFormat="0" applyAlignment="0" applyProtection="0"/>
    <xf numFmtId="0" fontId="80" fillId="86" borderId="68" applyNumberFormat="0" applyAlignment="0" applyProtection="0"/>
    <xf numFmtId="0" fontId="61" fillId="0" borderId="57">
      <alignment horizontal="left" vertical="center"/>
    </xf>
    <xf numFmtId="0" fontId="16" fillId="86" borderId="68" applyNumberFormat="0" applyAlignment="0" applyProtection="0"/>
    <xf numFmtId="0" fontId="61" fillId="0" borderId="64">
      <alignment horizontal="left" vertical="center"/>
    </xf>
    <xf numFmtId="0" fontId="16" fillId="90" borderId="75" applyNumberFormat="0" applyAlignment="0" applyProtection="0"/>
    <xf numFmtId="0" fontId="80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6" fillId="10" borderId="62" applyNumberFormat="0" applyAlignment="0" applyProtection="0"/>
    <xf numFmtId="178" fontId="59" fillId="116" borderId="67">
      <alignment horizontal="center" vertical="center"/>
    </xf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93" fillId="0" borderId="59"/>
    <xf numFmtId="3" fontId="4" fillId="0" borderId="59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61" fillId="0" borderId="64">
      <alignment horizontal="left" vertical="center"/>
    </xf>
    <xf numFmtId="0" fontId="24" fillId="0" borderId="76" applyNumberFormat="0" applyFill="0" applyAlignment="0" applyProtection="0"/>
    <xf numFmtId="10" fontId="59" fillId="93" borderId="58" applyNumberFormat="0" applyBorder="0" applyAlignment="0" applyProtection="0"/>
    <xf numFmtId="10" fontId="59" fillId="93" borderId="59" applyNumberFormat="0" applyBorder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209" fillId="0" borderId="76" applyNumberFormat="0" applyFill="0" applyAlignment="0" applyProtection="0"/>
    <xf numFmtId="0" fontId="22" fillId="3" borderId="60" applyNumberFormat="0" applyAlignment="0" applyProtection="0"/>
    <xf numFmtId="178" fontId="16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22" fillId="3" borderId="60" applyNumberFormat="0" applyAlignment="0" applyProtection="0"/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178" fontId="24" fillId="0" borderId="76" applyNumberFormat="0" applyFill="0" applyAlignment="0" applyProtection="0"/>
    <xf numFmtId="0" fontId="16" fillId="86" borderId="62" applyNumberFormat="0" applyAlignment="0" applyProtection="0"/>
    <xf numFmtId="178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16" fillId="10" borderId="68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4" fontId="98" fillId="92" borderId="68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5" fillId="4" borderId="61" applyNumberFormat="0" applyFont="0" applyAlignment="0" applyProtection="0"/>
    <xf numFmtId="178" fontId="24" fillId="0" borderId="63" applyNumberFormat="0" applyFill="0" applyAlignment="0" applyProtection="0"/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189" fillId="0" borderId="74">
      <alignment horizontal="left" vertical="center"/>
    </xf>
    <xf numFmtId="0" fontId="82" fillId="0" borderId="77" applyNumberFormat="0" applyFill="0" applyAlignment="0" applyProtection="0"/>
    <xf numFmtId="178" fontId="24" fillId="0" borderId="76" applyNumberFormat="0" applyFill="0" applyAlignment="0" applyProtection="0"/>
    <xf numFmtId="0" fontId="16" fillId="86" borderId="75" applyNumberFormat="0" applyAlignment="0" applyProtection="0"/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178" fontId="16" fillId="10" borderId="75" applyNumberFormat="0" applyAlignment="0" applyProtection="0"/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22" fillId="61" borderId="60" applyNumberFormat="0" applyAlignment="0" applyProtection="0"/>
    <xf numFmtId="0" fontId="76" fillId="11" borderId="60" applyNumberFormat="0" applyAlignment="0" applyProtection="0"/>
    <xf numFmtId="0" fontId="4" fillId="0" borderId="58" applyNumberFormat="0"/>
    <xf numFmtId="0" fontId="4" fillId="0" borderId="59" applyNumberFormat="0"/>
    <xf numFmtId="178" fontId="16" fillId="10" borderId="68" applyNumberFormat="0" applyAlignment="0" applyProtection="0"/>
    <xf numFmtId="0" fontId="16" fillId="10" borderId="68" applyNumberFormat="0" applyAlignment="0" applyProtection="0"/>
    <xf numFmtId="0" fontId="16" fillId="86" borderId="75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75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22" fillId="11" borderId="60" applyNumberFormat="0" applyAlignment="0" applyProtection="0"/>
    <xf numFmtId="0" fontId="206" fillId="3" borderId="60" applyNumberFormat="0" applyAlignment="0" applyProtection="0"/>
    <xf numFmtId="0" fontId="4" fillId="4" borderId="61" applyNumberFormat="0" applyFon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22" fillId="3" borderId="60" applyNumberFormat="0" applyAlignment="0" applyProtection="0"/>
    <xf numFmtId="0" fontId="209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62" applyNumberFormat="0" applyAlignment="0" applyProtection="0"/>
    <xf numFmtId="10" fontId="59" fillId="93" borderId="67" applyNumberFormat="0" applyBorder="0" applyAlignment="0" applyProtection="0"/>
    <xf numFmtId="4" fontId="98" fillId="92" borderId="75" applyNumberFormat="0" applyProtection="0">
      <alignment vertical="center"/>
    </xf>
    <xf numFmtId="0" fontId="16" fillId="10" borderId="75" applyNumberForma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22" fillId="11" borderId="60" applyNumberFormat="0" applyAlignment="0" applyProtection="0"/>
    <xf numFmtId="178" fontId="22" fillId="3" borderId="60" applyNumberFormat="0" applyAlignment="0" applyProtection="0"/>
    <xf numFmtId="178" fontId="17" fillId="10" borderId="60" applyNumberFormat="0" applyAlignment="0" applyProtection="0"/>
    <xf numFmtId="0" fontId="22" fillId="3" borderId="60" applyNumberFormat="0" applyAlignment="0" applyProtection="0"/>
    <xf numFmtId="0" fontId="4" fillId="0" borderId="67" applyNumberFormat="0"/>
    <xf numFmtId="0" fontId="24" fillId="0" borderId="63" applyNumberFormat="0" applyFill="0" applyAlignment="0" applyProtection="0"/>
    <xf numFmtId="0" fontId="16" fillId="10" borderId="62" applyNumberFormat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22" fillId="11" borderId="60" applyNumberFormat="0" applyAlignment="0" applyProtection="0"/>
    <xf numFmtId="4" fontId="54" fillId="97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210" fillId="10" borderId="60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39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4" fontId="98" fillId="98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178" fontId="3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22" fillId="11" borderId="60" applyNumberFormat="0" applyAlignment="0" applyProtection="0"/>
    <xf numFmtId="0" fontId="206" fillId="3" borderId="60" applyNumberFormat="0" applyAlignment="0" applyProtection="0"/>
    <xf numFmtId="0" fontId="17" fillId="10" borderId="60" applyNumberForma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0" fontId="139" fillId="4" borderId="61" applyNumberFormat="0" applyFont="0" applyAlignment="0" applyProtection="0"/>
    <xf numFmtId="178" fontId="22" fillId="3" borderId="60" applyNumberFormat="0" applyAlignment="0" applyProtection="0"/>
    <xf numFmtId="0" fontId="4" fillId="5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76" fillId="11" borderId="60" applyNumberFormat="0" applyAlignment="0" applyProtection="0"/>
    <xf numFmtId="0" fontId="3" fillId="4" borderId="61" applyNumberFormat="0" applyFont="0" applyAlignment="0" applyProtection="0"/>
    <xf numFmtId="4" fontId="54" fillId="97" borderId="68" applyNumberFormat="0" applyProtection="0">
      <alignment horizontal="left" vertical="center" indent="1"/>
    </xf>
    <xf numFmtId="0" fontId="206" fillId="3" borderId="60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24" fillId="0" borderId="66" applyNumberFormat="0" applyFill="0" applyAlignment="0" applyProtection="0"/>
    <xf numFmtId="178" fontId="24" fillId="0" borderId="63" applyNumberFormat="0" applyFill="0" applyAlignment="0" applyProtection="0"/>
    <xf numFmtId="178" fontId="24" fillId="0" borderId="69" applyNumberFormat="0" applyFill="0" applyAlignment="0" applyProtection="0"/>
    <xf numFmtId="4" fontId="98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1" fillId="4" borderId="61" applyNumberFormat="0" applyFont="0" applyAlignment="0" applyProtection="0"/>
    <xf numFmtId="10" fontId="59" fillId="93" borderId="59" applyNumberFormat="0" applyBorder="0" applyAlignment="0" applyProtection="0"/>
    <xf numFmtId="0" fontId="4" fillId="95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4" fontId="98" fillId="92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4" fillId="4" borderId="61" applyNumberFormat="0" applyFon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206" fillId="3" borderId="60" applyNumberFormat="0" applyAlignment="0" applyProtection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65" fillId="86" borderId="60" applyNumberFormat="0" applyAlignment="0" applyProtection="0"/>
    <xf numFmtId="0" fontId="16" fillId="10" borderId="75" applyNumberFormat="0" applyAlignment="0" applyProtection="0"/>
    <xf numFmtId="0" fontId="5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178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80" fillId="86" borderId="62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210" fillId="10" borderId="60" applyNumberFormat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0" borderId="58" applyNumberFormat="0" applyFont="0"/>
    <xf numFmtId="0" fontId="16" fillId="10" borderId="68" applyNumberFormat="0" applyAlignment="0" applyProtection="0"/>
    <xf numFmtId="0" fontId="17" fillId="10" borderId="60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61" fillId="0" borderId="64">
      <alignment horizontal="left" vertical="center"/>
    </xf>
    <xf numFmtId="0" fontId="208" fillId="10" borderId="62" applyNumberFormat="0" applyAlignment="0" applyProtection="0"/>
    <xf numFmtId="0" fontId="24" fillId="0" borderId="63" applyNumberFormat="0" applyFill="0" applyAlignment="0" applyProtection="0"/>
    <xf numFmtId="0" fontId="76" fillId="11" borderId="60" applyNumberFormat="0" applyAlignment="0" applyProtection="0"/>
    <xf numFmtId="0" fontId="4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68" applyNumberFormat="0" applyAlignment="0" applyProtection="0"/>
    <xf numFmtId="178" fontId="22" fillId="3" borderId="60" applyNumberFormat="0" applyAlignment="0" applyProtection="0"/>
    <xf numFmtId="4" fontId="105" fillId="96" borderId="62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08" fillId="10" borderId="75" applyNumberFormat="0" applyAlignment="0" applyProtection="0"/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78" fontId="3" fillId="4" borderId="61" applyNumberFormat="0" applyFont="0" applyAlignment="0" applyProtection="0"/>
    <xf numFmtId="4" fontId="105" fillId="96" borderId="68" applyNumberFormat="0" applyProtection="0">
      <alignment horizontal="left" vertical="center" indent="1"/>
    </xf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208" fillId="10" borderId="68" applyNumberForma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76" fillId="11" borderId="60" applyNumberForma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76" applyNumberFormat="0" applyFill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178" fontId="16" fillId="10" borderId="68" applyNumberFormat="0" applyAlignment="0" applyProtection="0"/>
    <xf numFmtId="0" fontId="16" fillId="10" borderId="75" applyNumberFormat="0" applyAlignment="0" applyProtection="0"/>
    <xf numFmtId="0" fontId="82" fillId="0" borderId="71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98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08" fillId="10" borderId="62" applyNumberFormat="0" applyAlignment="0" applyProtection="0"/>
    <xf numFmtId="0" fontId="16" fillId="10" borderId="62" applyNumberFormat="0" applyAlignment="0" applyProtection="0"/>
    <xf numFmtId="178" fontId="16" fillId="10" borderId="62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1" fillId="0" borderId="64">
      <alignment horizontal="left" vertical="center"/>
    </xf>
    <xf numFmtId="0" fontId="61" fillId="0" borderId="74">
      <alignment horizontal="left" vertical="center"/>
    </xf>
    <xf numFmtId="0" fontId="16" fillId="86" borderId="75" applyNumberFormat="0" applyAlignment="0" applyProtection="0"/>
    <xf numFmtId="0" fontId="16" fillId="9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5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178" fontId="3" fillId="4" borderId="61" applyNumberFormat="0" applyFont="0" applyAlignment="0" applyProtection="0"/>
    <xf numFmtId="178" fontId="24" fillId="0" borderId="76" applyNumberFormat="0" applyFill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82" fillId="0" borderId="71" applyNumberFormat="0" applyFill="0" applyAlignment="0" applyProtection="0"/>
    <xf numFmtId="178" fontId="24" fillId="0" borderId="63" applyNumberFormat="0" applyFill="0" applyAlignment="0" applyProtection="0"/>
    <xf numFmtId="0" fontId="76" fillId="11" borderId="60" applyNumberFormat="0" applyAlignment="0" applyProtection="0"/>
    <xf numFmtId="0" fontId="4" fillId="4" borderId="61" applyNumberFormat="0" applyFont="0" applyAlignment="0" applyProtection="0"/>
    <xf numFmtId="178" fontId="16" fillId="10" borderId="68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189" fillId="0" borderId="55">
      <alignment horizontal="left" vertical="center"/>
    </xf>
    <xf numFmtId="0" fontId="82" fillId="0" borderId="77" applyNumberFormat="0" applyFill="0" applyAlignment="0" applyProtection="0"/>
    <xf numFmtId="0" fontId="82" fillId="0" borderId="77" applyNumberFormat="0" applyFill="0" applyAlignment="0" applyProtection="0"/>
    <xf numFmtId="4" fontId="98" fillId="93" borderId="68" applyNumberFormat="0" applyProtection="0">
      <alignment horizontal="left" vertical="center" indent="1"/>
    </xf>
    <xf numFmtId="0" fontId="161" fillId="0" borderId="67">
      <alignment horizontal="center"/>
    </xf>
    <xf numFmtId="0" fontId="209" fillId="0" borderId="76" applyNumberFormat="0" applyFill="0" applyAlignment="0" applyProtection="0"/>
    <xf numFmtId="178" fontId="16" fillId="10" borderId="62" applyNumberForma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65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16" fillId="10" borderId="68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178" fontId="24" fillId="0" borderId="63" applyNumberFormat="0" applyFill="0" applyAlignment="0" applyProtection="0"/>
    <xf numFmtId="0" fontId="80" fillId="86" borderId="62" applyNumberFormat="0" applyAlignment="0" applyProtection="0"/>
    <xf numFmtId="0" fontId="22" fillId="11" borderId="60" applyNumberFormat="0" applyAlignment="0" applyProtection="0"/>
    <xf numFmtId="0" fontId="82" fillId="0" borderId="65" applyNumberFormat="0" applyFill="0" applyAlignment="0" applyProtection="0"/>
    <xf numFmtId="0" fontId="22" fillId="61" borderId="60" applyNumberFormat="0" applyAlignment="0" applyProtection="0"/>
    <xf numFmtId="0" fontId="139" fillId="4" borderId="61" applyNumberFormat="0" applyFon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4" fillId="99" borderId="68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24" fillId="0" borderId="63" applyNumberFormat="0" applyFill="0" applyAlignment="0" applyProtection="0"/>
    <xf numFmtId="0" fontId="16" fillId="10" borderId="75" applyNumberFormat="0" applyAlignment="0" applyProtection="0"/>
    <xf numFmtId="0" fontId="24" fillId="0" borderId="73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61" fillId="0" borderId="64">
      <alignment horizontal="left" vertical="center"/>
    </xf>
    <xf numFmtId="0" fontId="76" fillId="11" borderId="60" applyNumberFormat="0" applyAlignment="0" applyProtection="0"/>
    <xf numFmtId="0" fontId="11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178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39" fillId="4" borderId="61" applyNumberFormat="0" applyFont="0" applyAlignment="0" applyProtection="0"/>
    <xf numFmtId="0" fontId="93" fillId="0" borderId="58"/>
    <xf numFmtId="178" fontId="16" fillId="10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178" fontId="16" fillId="10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16" fillId="86" borderId="75" applyNumberForma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61" fillId="0" borderId="64">
      <alignment horizontal="left" vertical="center"/>
    </xf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189" fillId="0" borderId="55">
      <alignment horizontal="left" vertical="center"/>
    </xf>
    <xf numFmtId="0" fontId="4" fillId="98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61" fillId="0" borderId="56">
      <alignment horizontal="left" vertical="center"/>
    </xf>
    <xf numFmtId="178" fontId="24" fillId="0" borderId="69" applyNumberFormat="0" applyFill="0" applyAlignment="0" applyProtection="0"/>
    <xf numFmtId="0" fontId="3" fillId="94" borderId="61" applyNumberFormat="0" applyAlignment="0" applyProtection="0"/>
    <xf numFmtId="0" fontId="76" fillId="11" borderId="60" applyNumberFormat="0" applyAlignment="0" applyProtection="0"/>
    <xf numFmtId="178" fontId="24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75" applyNumberFormat="0" applyAlignment="0" applyProtection="0"/>
    <xf numFmtId="0" fontId="16" fillId="86" borderId="62" applyNumberFormat="0" applyAlignment="0" applyProtection="0"/>
    <xf numFmtId="0" fontId="189" fillId="0" borderId="57">
      <alignment horizontal="left" vertical="center"/>
    </xf>
    <xf numFmtId="0" fontId="3" fillId="4" borderId="61" applyNumberFormat="0" applyFont="0" applyAlignment="0" applyProtection="0"/>
    <xf numFmtId="0" fontId="209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24" fillId="0" borderId="69" applyNumberFormat="0" applyFill="0" applyAlignment="0" applyProtection="0"/>
    <xf numFmtId="0" fontId="22" fillId="61" borderId="60" applyNumberFormat="0" applyAlignment="0" applyProtection="0"/>
    <xf numFmtId="4" fontId="98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39" fillId="4" borderId="61" applyNumberFormat="0" applyFont="0" applyAlignment="0" applyProtection="0"/>
    <xf numFmtId="10" fontId="59" fillId="106" borderId="67" applyNumberFormat="0" applyBorder="0" applyAlignment="0" applyProtection="0"/>
    <xf numFmtId="0" fontId="11" fillId="4" borderId="61" applyNumberFormat="0" applyFont="0" applyAlignment="0" applyProtection="0"/>
    <xf numFmtId="0" fontId="93" fillId="0" borderId="67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61" fillId="0" borderId="56">
      <alignment horizontal="left" vertical="center"/>
    </xf>
    <xf numFmtId="0" fontId="3" fillId="94" borderId="61" applyNumberForma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65" fillId="86" borderId="60" applyNumberFormat="0" applyAlignment="0" applyProtection="0"/>
    <xf numFmtId="4" fontId="105" fillId="96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24" fillId="0" borderId="69" applyNumberFormat="0" applyFill="0" applyAlignment="0" applyProtection="0"/>
    <xf numFmtId="0" fontId="61" fillId="0" borderId="55">
      <alignment horizontal="left" vertical="center"/>
    </xf>
    <xf numFmtId="4" fontId="107" fillId="97" borderId="62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0" fontId="80" fillId="86" borderId="62" applyNumberFormat="0" applyAlignment="0" applyProtection="0"/>
    <xf numFmtId="0" fontId="3" fillId="94" borderId="61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3" fontId="4" fillId="0" borderId="59" applyNumberFormat="0" applyFont="0" applyFill="0" applyAlignment="0" applyProtection="0">
      <alignment vertical="center"/>
    </xf>
    <xf numFmtId="4" fontId="105" fillId="96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0" fontId="80" fillId="86" borderId="68" applyNumberFormat="0" applyAlignment="0" applyProtection="0"/>
    <xf numFmtId="0" fontId="16" fillId="86" borderId="62" applyNumberFormat="0" applyAlignment="0" applyProtection="0"/>
    <xf numFmtId="178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0" fontId="17" fillId="86" borderId="60" applyNumberFormat="0" applyAlignment="0" applyProtection="0"/>
    <xf numFmtId="0" fontId="4" fillId="99" borderId="68" applyNumberFormat="0" applyProtection="0">
      <alignment horizontal="left" vertical="center" indent="1"/>
    </xf>
    <xf numFmtId="0" fontId="176" fillId="115" borderId="67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80" fillId="86" borderId="75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16" fillId="90" borderId="62" applyNumberFormat="0" applyAlignment="0" applyProtection="0"/>
    <xf numFmtId="0" fontId="24" fillId="0" borderId="66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178" fontId="16" fillId="10" borderId="68" applyNumberFormat="0" applyAlignment="0" applyProtection="0"/>
    <xf numFmtId="178" fontId="22" fillId="3" borderId="60" applyNumberFormat="0" applyAlignment="0" applyProtection="0"/>
    <xf numFmtId="0" fontId="3" fillId="94" borderId="61" applyNumberFormat="0" applyAlignment="0" applyProtection="0"/>
    <xf numFmtId="0" fontId="61" fillId="0" borderId="56">
      <alignment horizontal="left" vertical="center"/>
    </xf>
    <xf numFmtId="178" fontId="22" fillId="3" borderId="60" applyNumberFormat="0" applyAlignment="0" applyProtection="0"/>
    <xf numFmtId="0" fontId="61" fillId="0" borderId="55">
      <alignment horizontal="left" vertical="center"/>
    </xf>
    <xf numFmtId="0" fontId="16" fillId="86" borderId="62" applyNumberFormat="0" applyAlignment="0" applyProtection="0"/>
    <xf numFmtId="4" fontId="98" fillId="97" borderId="75" applyNumberFormat="0" applyProtection="0">
      <alignment horizontal="right" vertical="center"/>
    </xf>
    <xf numFmtId="178" fontId="3" fillId="4" borderId="61" applyNumberFormat="0" applyFont="0" applyAlignment="0" applyProtection="0"/>
    <xf numFmtId="0" fontId="161" fillId="0" borderId="59">
      <alignment horizontal="center"/>
    </xf>
    <xf numFmtId="178" fontId="16" fillId="10" borderId="62" applyNumberFormat="0" applyAlignment="0" applyProtection="0"/>
    <xf numFmtId="0" fontId="22" fillId="11" borderId="60" applyNumberFormat="0" applyAlignment="0" applyProtection="0"/>
    <xf numFmtId="0" fontId="16" fillId="86" borderId="68" applyNumberFormat="0" applyAlignment="0" applyProtection="0"/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4" fontId="54" fillId="97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3" fillId="94" borderId="61" applyNumberFormat="0" applyAlignment="0" applyProtection="0"/>
    <xf numFmtId="4" fontId="98" fillId="98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0" fontId="59" fillId="106" borderId="67" applyNumberFormat="0" applyBorder="0" applyAlignment="0" applyProtection="0"/>
    <xf numFmtId="3" fontId="4" fillId="0" borderId="67" applyNumberFormat="0" applyFont="0" applyFill="0" applyAlignment="0" applyProtection="0">
      <alignment vertical="center"/>
    </xf>
    <xf numFmtId="178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61" fillId="0" borderId="55">
      <alignment horizontal="left" vertical="center"/>
    </xf>
    <xf numFmtId="0" fontId="206" fillId="3" borderId="60" applyNumberFormat="0" applyAlignment="0" applyProtection="0"/>
    <xf numFmtId="0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17" fillId="10" borderId="60" applyNumberFormat="0" applyAlignment="0" applyProtection="0"/>
    <xf numFmtId="0" fontId="209" fillId="0" borderId="69" applyNumberFormat="0" applyFill="0" applyAlignment="0" applyProtection="0"/>
    <xf numFmtId="178" fontId="24" fillId="0" borderId="63" applyNumberFormat="0" applyFill="0" applyAlignment="0" applyProtection="0"/>
    <xf numFmtId="0" fontId="24" fillId="0" borderId="69" applyNumberFormat="0" applyFill="0" applyAlignment="0" applyProtection="0"/>
    <xf numFmtId="0" fontId="24" fillId="0" borderId="66" applyNumberFormat="0" applyFill="0" applyAlignment="0" applyProtection="0"/>
    <xf numFmtId="10" fontId="59" fillId="106" borderId="67" applyNumberFormat="0" applyBorder="0" applyAlignment="0" applyProtection="0"/>
    <xf numFmtId="0" fontId="208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178" fontId="22" fillId="3" borderId="60" applyNumberFormat="0" applyAlignment="0" applyProtection="0"/>
    <xf numFmtId="0" fontId="24" fillId="0" borderId="66" applyNumberFormat="0" applyFill="0" applyAlignment="0" applyProtection="0"/>
    <xf numFmtId="4" fontId="98" fillId="92" borderId="62" applyNumberFormat="0" applyProtection="0">
      <alignment vertical="center"/>
    </xf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6" fillId="10" borderId="62" applyNumberFormat="0" applyAlignment="0" applyProtection="0"/>
    <xf numFmtId="4" fontId="98" fillId="92" borderId="75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178" fontId="17" fillId="10" borderId="60" applyNumberFormat="0" applyAlignment="0" applyProtection="0"/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16" fillId="86" borderId="68" applyNumberFormat="0" applyAlignment="0" applyProtection="0"/>
    <xf numFmtId="0" fontId="61" fillId="0" borderId="55">
      <alignment horizontal="left" vertical="center"/>
    </xf>
    <xf numFmtId="0" fontId="61" fillId="0" borderId="64">
      <alignment horizontal="left" vertical="center"/>
    </xf>
    <xf numFmtId="0" fontId="4" fillId="99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10" borderId="68" applyNumberFormat="0" applyAlignment="0" applyProtection="0"/>
    <xf numFmtId="0" fontId="76" fillId="11" borderId="60" applyNumberFormat="0" applyAlignment="0" applyProtection="0"/>
    <xf numFmtId="0" fontId="61" fillId="0" borderId="64">
      <alignment horizontal="left" vertical="center"/>
    </xf>
    <xf numFmtId="4" fontId="98" fillId="93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63" applyNumberFormat="0" applyFill="0" applyAlignment="0" applyProtection="0"/>
    <xf numFmtId="178" fontId="24" fillId="0" borderId="76" applyNumberFormat="0" applyFill="0" applyAlignment="0" applyProtection="0"/>
    <xf numFmtId="0" fontId="16" fillId="10" borderId="62" applyNumberFormat="0" applyAlignment="0" applyProtection="0"/>
    <xf numFmtId="0" fontId="4" fillId="0" borderId="67" applyNumberFormat="0"/>
    <xf numFmtId="178" fontId="22" fillId="3" borderId="60" applyNumberFormat="0" applyAlignment="0" applyProtection="0"/>
    <xf numFmtId="0" fontId="161" fillId="0" borderId="67">
      <alignment horizontal="center"/>
    </xf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176" fillId="115" borderId="67"/>
    <xf numFmtId="0" fontId="22" fillId="11" borderId="60" applyNumberForma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61" fillId="0" borderId="70">
      <alignment horizontal="left" vertical="center"/>
    </xf>
    <xf numFmtId="0" fontId="17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4" fontId="54" fillId="97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16" fillId="10" borderId="62" applyNumberFormat="0" applyAlignment="0" applyProtection="0"/>
    <xf numFmtId="0" fontId="161" fillId="0" borderId="67">
      <alignment horizontal="center"/>
    </xf>
    <xf numFmtId="0" fontId="17" fillId="86" borderId="60" applyNumberFormat="0" applyAlignment="0" applyProtection="0"/>
    <xf numFmtId="4" fontId="98" fillId="98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55" borderId="62" applyNumberFormat="0" applyProtection="0">
      <alignment horizontal="left" vertical="center" indent="1"/>
    </xf>
    <xf numFmtId="0" fontId="210" fillId="10" borderId="60" applyNumberForma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3" fillId="4" borderId="61" applyNumberFormat="0" applyFont="0" applyAlignment="0" applyProtection="0"/>
    <xf numFmtId="178" fontId="22" fillId="3" borderId="60" applyNumberFormat="0" applyAlignment="0" applyProtection="0"/>
    <xf numFmtId="178" fontId="3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206" fillId="3" borderId="60" applyNumberFormat="0" applyAlignment="0" applyProtection="0"/>
    <xf numFmtId="178" fontId="22" fillId="3" borderId="60" applyNumberFormat="0" applyAlignment="0" applyProtection="0"/>
    <xf numFmtId="4" fontId="98" fillId="92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4" fontId="54" fillId="97" borderId="68" applyNumberFormat="0" applyProtection="0">
      <alignment horizontal="left" vertical="center" indent="1"/>
    </xf>
    <xf numFmtId="178" fontId="16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208" fillId="10" borderId="62" applyNumberFormat="0" applyAlignment="0" applyProtection="0"/>
    <xf numFmtId="0" fontId="208" fillId="10" borderId="75" applyNumberFormat="0" applyAlignment="0" applyProtection="0"/>
    <xf numFmtId="0" fontId="61" fillId="0" borderId="64">
      <alignment horizontal="left" vertical="center"/>
    </xf>
    <xf numFmtId="4" fontId="105" fillId="96" borderId="62" applyNumberFormat="0" applyProtection="0">
      <alignment horizontal="left" vertical="center" indent="1"/>
    </xf>
    <xf numFmtId="0" fontId="4" fillId="0" borderId="67" applyNumberFormat="0" applyFont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0" fontId="24" fillId="0" borderId="73" applyNumberFormat="0" applyFill="0" applyAlignment="0" applyProtection="0"/>
    <xf numFmtId="4" fontId="98" fillId="93" borderId="68" applyNumberFormat="0" applyProtection="0">
      <alignment horizontal="left" vertical="center" indent="1"/>
    </xf>
    <xf numFmtId="178" fontId="17" fillId="10" borderId="60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7" fillId="10" borderId="60" applyNumberFormat="0" applyAlignment="0" applyProtection="0"/>
    <xf numFmtId="0" fontId="61" fillId="0" borderId="56">
      <alignment horizontal="left" vertical="center"/>
    </xf>
    <xf numFmtId="178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0" fontId="76" fillId="11" borderId="60" applyNumberForma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208" fillId="10" borderId="62" applyNumberFormat="0" applyAlignment="0" applyProtection="0"/>
    <xf numFmtId="0" fontId="206" fillId="3" borderId="60" applyNumberFormat="0" applyAlignment="0" applyProtection="0"/>
    <xf numFmtId="0" fontId="17" fillId="10" borderId="60" applyNumberFormat="0" applyAlignment="0" applyProtection="0"/>
    <xf numFmtId="0" fontId="208" fillId="10" borderId="68" applyNumberForma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209" fillId="0" borderId="63" applyNumberFormat="0" applyFill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0" fontId="65" fillId="86" borderId="60" applyNumberFormat="0" applyAlignment="0" applyProtection="0"/>
    <xf numFmtId="4" fontId="98" fillId="98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1" fillId="0" borderId="64">
      <alignment horizontal="left" vertical="center"/>
    </xf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80" fillId="86" borderId="75" applyNumberFormat="0" applyAlignment="0" applyProtection="0"/>
    <xf numFmtId="0" fontId="16" fillId="90" borderId="62" applyNumberFormat="0" applyAlignment="0" applyProtection="0"/>
    <xf numFmtId="0" fontId="4" fillId="95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93" fillId="0" borderId="58"/>
    <xf numFmtId="0" fontId="11" fillId="4" borderId="61" applyNumberFormat="0" applyFont="0" applyAlignment="0" applyProtection="0"/>
    <xf numFmtId="4" fontId="98" fillId="93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4" fontId="98" fillId="97" borderId="62" applyNumberFormat="0" applyProtection="0">
      <alignment horizontal="right" vertical="center"/>
    </xf>
    <xf numFmtId="0" fontId="76" fillId="11" borderId="60" applyNumberFormat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80" fillId="86" borderId="75" applyNumberFormat="0" applyAlignment="0" applyProtection="0"/>
    <xf numFmtId="0" fontId="17" fillId="86" borderId="60" applyNumberFormat="0" applyAlignment="0" applyProtection="0"/>
    <xf numFmtId="4" fontId="98" fillId="92" borderId="68" applyNumberFormat="0" applyProtection="0">
      <alignment horizontal="left" vertical="center" indent="1"/>
    </xf>
    <xf numFmtId="0" fontId="3" fillId="94" borderId="61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0" fontId="139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61" fillId="0" borderId="56">
      <alignment horizontal="left" vertical="center"/>
    </xf>
    <xf numFmtId="178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178" fontId="59" fillId="116" borderId="67">
      <alignment horizontal="center" vertical="center"/>
    </xf>
    <xf numFmtId="178" fontId="3" fillId="4" borderId="61" applyNumberFormat="0" applyFont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16" fillId="10" borderId="68" applyNumberFormat="0" applyAlignment="0" applyProtection="0"/>
    <xf numFmtId="0" fontId="16" fillId="10" borderId="75" applyNumberFormat="0" applyAlignment="0" applyProtection="0"/>
    <xf numFmtId="0" fontId="17" fillId="86" borderId="60" applyNumberFormat="0" applyAlignment="0" applyProtection="0"/>
    <xf numFmtId="4" fontId="105" fillId="96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6" fillId="10" borderId="68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139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0" fontId="80" fillId="86" borderId="75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209" fillId="0" borderId="69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7" fillId="86" borderId="60" applyNumberFormat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0" fontId="209" fillId="0" borderId="76" applyNumberFormat="0" applyFill="0" applyAlignment="0" applyProtection="0"/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161" fillId="0" borderId="67">
      <alignment horizontal="center"/>
    </xf>
    <xf numFmtId="10" fontId="59" fillId="93" borderId="67" applyNumberFormat="0" applyBorder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178" fontId="3" fillId="4" borderId="61" applyNumberFormat="0" applyFont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80" fillId="86" borderId="62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7" fillId="90" borderId="60" applyNumberFormat="0" applyAlignment="0" applyProtection="0"/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178" fontId="22" fillId="3" borderId="60" applyNumberFormat="0" applyAlignment="0" applyProtection="0"/>
    <xf numFmtId="4" fontId="98" fillId="92" borderId="75" applyNumberFormat="0" applyProtection="0">
      <alignment vertical="center"/>
    </xf>
    <xf numFmtId="4" fontId="98" fillId="92" borderId="62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24" fillId="0" borderId="76" applyNumberFormat="0" applyFill="0" applyAlignment="0" applyProtection="0"/>
    <xf numFmtId="0" fontId="4" fillId="4" borderId="61" applyNumberFormat="0" applyFon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61" fillId="0" borderId="55">
      <alignment horizontal="left" vertical="center"/>
    </xf>
    <xf numFmtId="0" fontId="24" fillId="0" borderId="69" applyNumberFormat="0" applyFill="0" applyAlignment="0" applyProtection="0"/>
    <xf numFmtId="4" fontId="105" fillId="96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0" fontId="82" fillId="0" borderId="77" applyNumberFormat="0" applyFill="0" applyAlignment="0" applyProtection="0"/>
    <xf numFmtId="0" fontId="61" fillId="0" borderId="56">
      <alignment horizontal="left" vertical="center"/>
    </xf>
    <xf numFmtId="4" fontId="98" fillId="92" borderId="62" applyNumberFormat="0" applyProtection="0">
      <alignment vertical="center"/>
    </xf>
    <xf numFmtId="0" fontId="16" fillId="10" borderId="75" applyNumberFormat="0" applyAlignment="0" applyProtection="0"/>
    <xf numFmtId="4" fontId="98" fillId="97" borderId="68" applyNumberFormat="0" applyProtection="0">
      <alignment horizontal="right" vertical="center"/>
    </xf>
    <xf numFmtId="0" fontId="61" fillId="0" borderId="64">
      <alignment horizontal="left" vertical="center"/>
    </xf>
    <xf numFmtId="0" fontId="4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189" fillId="0" borderId="55">
      <alignment horizontal="left" vertical="center"/>
    </xf>
    <xf numFmtId="0" fontId="22" fillId="11" borderId="60" applyNumberFormat="0" applyAlignment="0" applyProtection="0"/>
    <xf numFmtId="0" fontId="65" fillId="86" borderId="60" applyNumberFormat="0" applyAlignment="0" applyProtection="0"/>
    <xf numFmtId="0" fontId="189" fillId="0" borderId="55">
      <alignment horizontal="left" vertical="center"/>
    </xf>
    <xf numFmtId="0" fontId="80" fillId="86" borderId="75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73" applyNumberFormat="0" applyFill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178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65" fillId="86" borderId="60" applyNumberFormat="0" applyAlignment="0" applyProtection="0"/>
    <xf numFmtId="178" fontId="22" fillId="3" borderId="60" applyNumberFormat="0" applyAlignment="0" applyProtection="0"/>
    <xf numFmtId="178" fontId="24" fillId="0" borderId="76" applyNumberFormat="0" applyFill="0" applyAlignment="0" applyProtection="0"/>
    <xf numFmtId="178" fontId="11" fillId="4" borderId="61" applyNumberFormat="0" applyFont="0" applyAlignment="0" applyProtection="0"/>
    <xf numFmtId="0" fontId="61" fillId="0" borderId="55">
      <alignment horizontal="left" vertical="center"/>
    </xf>
    <xf numFmtId="0" fontId="61" fillId="0" borderId="64">
      <alignment horizontal="left" vertical="center"/>
    </xf>
    <xf numFmtId="0" fontId="3" fillId="4" borderId="61" applyNumberFormat="0" applyFont="0" applyAlignment="0" applyProtection="0"/>
    <xf numFmtId="0" fontId="16" fillId="10" borderId="75" applyNumberFormat="0" applyAlignment="0" applyProtection="0"/>
    <xf numFmtId="0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82" fillId="0" borderId="71" applyNumberFormat="0" applyFill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16" fillId="10" borderId="68" applyNumberForma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82" fillId="0" borderId="77" applyNumberFormat="0" applyFill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65" fillId="86" borderId="60" applyNumberFormat="0" applyAlignment="0" applyProtection="0"/>
    <xf numFmtId="0" fontId="17" fillId="10" borderId="60" applyNumberFormat="0" applyAlignment="0" applyProtection="0"/>
    <xf numFmtId="0" fontId="80" fillId="86" borderId="62" applyNumberFormat="0" applyAlignment="0" applyProtection="0"/>
    <xf numFmtId="0" fontId="16" fillId="86" borderId="68" applyNumberFormat="0" applyAlignment="0" applyProtection="0"/>
    <xf numFmtId="178" fontId="16" fillId="10" borderId="62" applyNumberFormat="0" applyAlignment="0" applyProtection="0"/>
    <xf numFmtId="4" fontId="98" fillId="92" borderId="75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178" fontId="22" fillId="3" borderId="60" applyNumberFormat="0" applyAlignment="0" applyProtection="0"/>
    <xf numFmtId="4" fontId="98" fillId="92" borderId="75" applyNumberFormat="0" applyProtection="0">
      <alignment horizontal="left" vertical="center" indent="1"/>
    </xf>
    <xf numFmtId="0" fontId="61" fillId="0" borderId="55">
      <alignment horizontal="left" vertical="center"/>
    </xf>
    <xf numFmtId="0" fontId="61" fillId="0" borderId="55">
      <alignment horizontal="left" vertical="center"/>
    </xf>
    <xf numFmtId="0" fontId="11" fillId="4" borderId="61" applyNumberFormat="0" applyFont="0" applyAlignment="0" applyProtection="0"/>
    <xf numFmtId="0" fontId="61" fillId="0" borderId="55">
      <alignment horizontal="left" vertical="center"/>
    </xf>
    <xf numFmtId="0" fontId="82" fillId="0" borderId="77" applyNumberFormat="0" applyFill="0" applyAlignment="0" applyProtection="0"/>
    <xf numFmtId="0" fontId="24" fillId="0" borderId="76" applyNumberFormat="0" applyFill="0" applyAlignment="0" applyProtection="0"/>
    <xf numFmtId="0" fontId="76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82" fillId="0" borderId="71" applyNumberFormat="0" applyFill="0" applyAlignment="0" applyProtection="0"/>
    <xf numFmtId="0" fontId="22" fillId="11" borderId="60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10" fontId="59" fillId="106" borderId="59" applyNumberFormat="0" applyBorder="0" applyAlignment="0" applyProtection="0"/>
    <xf numFmtId="10" fontId="59" fillId="93" borderId="67" applyNumberFormat="0" applyBorder="0" applyAlignment="0" applyProtection="0"/>
    <xf numFmtId="4" fontId="98" fillId="97" borderId="68" applyNumberFormat="0" applyProtection="0">
      <alignment horizontal="right" vertical="center"/>
    </xf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80" fillId="86" borderId="68" applyNumberFormat="0" applyAlignment="0" applyProtection="0"/>
    <xf numFmtId="0" fontId="3" fillId="4" borderId="61" applyNumberFormat="0" applyFont="0" applyAlignment="0" applyProtection="0"/>
    <xf numFmtId="178" fontId="16" fillId="10" borderId="62" applyNumberFormat="0" applyAlignment="0" applyProtection="0"/>
    <xf numFmtId="178" fontId="24" fillId="0" borderId="76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4" fillId="95" borderId="75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0" fontId="22" fillId="11" borderId="60" applyNumberForma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4" fontId="107" fillId="97" borderId="68" applyNumberFormat="0" applyProtection="0">
      <alignment horizontal="right" vertical="center"/>
    </xf>
    <xf numFmtId="0" fontId="16" fillId="10" borderId="62" applyNumberFormat="0" applyAlignment="0" applyProtection="0"/>
    <xf numFmtId="0" fontId="208" fillId="10" borderId="75" applyNumberFormat="0" applyAlignment="0" applyProtection="0"/>
    <xf numFmtId="0" fontId="210" fillId="10" borderId="60" applyNumberFormat="0" applyAlignment="0" applyProtection="0"/>
    <xf numFmtId="4" fontId="98" fillId="92" borderId="62" applyNumberFormat="0" applyProtection="0">
      <alignment horizontal="left" vertical="center" indent="1"/>
    </xf>
    <xf numFmtId="178" fontId="16" fillId="10" borderId="68" applyNumberFormat="0" applyAlignment="0" applyProtection="0"/>
    <xf numFmtId="0" fontId="80" fillId="86" borderId="62" applyNumberFormat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0" fontId="24" fillId="0" borderId="63" applyNumberFormat="0" applyFill="0" applyAlignment="0" applyProtection="0"/>
    <xf numFmtId="0" fontId="76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178" fontId="22" fillId="3" borderId="60" applyNumberFormat="0" applyAlignment="0" applyProtection="0"/>
    <xf numFmtId="0" fontId="16" fillId="86" borderId="68" applyNumberForma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17" fillId="10" borderId="60" applyNumberFormat="0" applyAlignment="0" applyProtection="0"/>
    <xf numFmtId="0" fontId="16" fillId="86" borderId="68" applyNumberFormat="0" applyAlignment="0" applyProtection="0"/>
    <xf numFmtId="0" fontId="209" fillId="0" borderId="63" applyNumberFormat="0" applyFill="0" applyAlignment="0" applyProtection="0"/>
    <xf numFmtId="10" fontId="59" fillId="93" borderId="59" applyNumberFormat="0" applyBorder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161" fillId="0" borderId="58">
      <alignment horizontal="center"/>
    </xf>
    <xf numFmtId="178" fontId="24" fillId="0" borderId="69" applyNumberFormat="0" applyFill="0" applyAlignment="0" applyProtection="0"/>
    <xf numFmtId="10" fontId="59" fillId="93" borderId="67" applyNumberFormat="0" applyBorder="0" applyAlignment="0" applyProtection="0"/>
    <xf numFmtId="0" fontId="22" fillId="3" borderId="60" applyNumberFormat="0" applyAlignment="0" applyProtection="0"/>
    <xf numFmtId="4" fontId="98" fillId="97" borderId="62" applyNumberFormat="0" applyProtection="0">
      <alignment horizontal="right" vertical="center"/>
    </xf>
    <xf numFmtId="4" fontId="98" fillId="97" borderId="62" applyNumberFormat="0" applyProtection="0">
      <alignment horizontal="right" vertical="center"/>
    </xf>
    <xf numFmtId="0" fontId="4" fillId="99" borderId="68" applyNumberFormat="0" applyProtection="0">
      <alignment horizontal="left" vertical="center" indent="1"/>
    </xf>
    <xf numFmtId="0" fontId="22" fillId="11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0" fontId="4" fillId="99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61" fillId="0" borderId="74">
      <alignment horizontal="left" vertical="center"/>
    </xf>
    <xf numFmtId="0" fontId="82" fillId="0" borderId="77" applyNumberFormat="0" applyFill="0" applyAlignment="0" applyProtection="0"/>
    <xf numFmtId="178" fontId="59" fillId="116" borderId="58">
      <alignment horizontal="center" vertical="center"/>
    </xf>
    <xf numFmtId="0" fontId="76" fillId="11" borderId="60" applyNumberFormat="0" applyAlignment="0" applyProtection="0"/>
    <xf numFmtId="178" fontId="3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75" applyNumberFormat="0" applyAlignment="0" applyProtection="0"/>
    <xf numFmtId="4" fontId="98" fillId="92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82" fillId="0" borderId="65" applyNumberFormat="0" applyFill="0" applyAlignment="0" applyProtection="0"/>
    <xf numFmtId="0" fontId="61" fillId="0" borderId="57">
      <alignment horizontal="left" vertical="center"/>
    </xf>
    <xf numFmtId="0" fontId="22" fillId="11" borderId="60" applyNumberFormat="0" applyAlignment="0" applyProtection="0"/>
    <xf numFmtId="4" fontId="98" fillId="97" borderId="62" applyNumberFormat="0" applyProtection="0">
      <alignment horizontal="right" vertical="center"/>
    </xf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22" fillId="3" borderId="60" applyNumberFormat="0" applyAlignment="0" applyProtection="0"/>
    <xf numFmtId="0" fontId="24" fillId="0" borderId="66" applyNumberFormat="0" applyFill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178" fontId="16" fillId="10" borderId="75" applyNumberFormat="0" applyAlignment="0" applyProtection="0"/>
    <xf numFmtId="0" fontId="208" fillId="10" borderId="62" applyNumberFormat="0" applyAlignment="0" applyProtection="0"/>
    <xf numFmtId="0" fontId="139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178" fontId="24" fillId="0" borderId="76" applyNumberFormat="0" applyFill="0" applyAlignment="0" applyProtection="0"/>
    <xf numFmtId="0" fontId="16" fillId="86" borderId="68" applyNumberFormat="0" applyAlignment="0" applyProtection="0"/>
    <xf numFmtId="0" fontId="1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0" fontId="24" fillId="0" borderId="76" applyNumberFormat="0" applyFill="0" applyAlignment="0" applyProtection="0"/>
    <xf numFmtId="178" fontId="24" fillId="0" borderId="69" applyNumberFormat="0" applyFill="0" applyAlignment="0" applyProtection="0"/>
    <xf numFmtId="0" fontId="24" fillId="0" borderId="66" applyNumberFormat="0" applyFill="0" applyAlignment="0" applyProtection="0"/>
    <xf numFmtId="178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80" fillId="86" borderId="62" applyNumberFormat="0" applyAlignment="0" applyProtection="0"/>
    <xf numFmtId="4" fontId="98" fillId="93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0" fontId="59" fillId="93" borderId="67" applyNumberFormat="0" applyBorder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178" fontId="22" fillId="3" borderId="60" applyNumberFormat="0" applyAlignment="0" applyProtection="0"/>
    <xf numFmtId="0" fontId="16" fillId="90" borderId="62" applyNumberFormat="0" applyAlignment="0" applyProtection="0"/>
    <xf numFmtId="0" fontId="16" fillId="86" borderId="68" applyNumberFormat="0" applyAlignment="0" applyProtection="0"/>
    <xf numFmtId="178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10" fontId="59" fillId="106" borderId="67" applyNumberFormat="0" applyBorder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7" fillId="10" borderId="60" applyNumberFormat="0" applyAlignment="0" applyProtection="0"/>
    <xf numFmtId="178" fontId="17" fillId="10" borderId="60" applyNumberFormat="0" applyAlignment="0" applyProtection="0"/>
    <xf numFmtId="0" fontId="65" fillId="86" borderId="60" applyNumberFormat="0" applyAlignment="0" applyProtection="0"/>
    <xf numFmtId="178" fontId="17" fillId="10" borderId="60" applyNumberFormat="0" applyAlignment="0" applyProtection="0"/>
    <xf numFmtId="0" fontId="22" fillId="3" borderId="60" applyNumberFormat="0" applyAlignment="0" applyProtection="0"/>
    <xf numFmtId="0" fontId="16" fillId="10" borderId="75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17" fillId="86" borderId="60" applyNumberFormat="0" applyAlignment="0" applyProtection="0"/>
    <xf numFmtId="178" fontId="24" fillId="0" borderId="76" applyNumberFormat="0" applyFill="0" applyAlignment="0" applyProtection="0"/>
    <xf numFmtId="0" fontId="76" fillId="11" borderId="60" applyNumberFormat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178" fontId="17" fillId="10" borderId="60" applyNumberFormat="0" applyAlignment="0" applyProtection="0"/>
    <xf numFmtId="0" fontId="16" fillId="10" borderId="62" applyNumberFormat="0" applyAlignment="0" applyProtection="0"/>
    <xf numFmtId="0" fontId="22" fillId="3" borderId="60" applyNumberFormat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80" fillId="86" borderId="68" applyNumberFormat="0" applyAlignment="0" applyProtection="0"/>
    <xf numFmtId="0" fontId="22" fillId="61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4" fontId="98" fillId="98" borderId="68" applyNumberFormat="0" applyProtection="0">
      <alignment horizontal="left" vertical="center" indent="1"/>
    </xf>
    <xf numFmtId="0" fontId="16" fillId="86" borderId="75" applyNumberFormat="0" applyAlignment="0" applyProtection="0"/>
    <xf numFmtId="10" fontId="59" fillId="93" borderId="67" applyNumberFormat="0" applyBorder="0" applyAlignment="0" applyProtection="0"/>
    <xf numFmtId="4" fontId="98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80" fillId="86" borderId="62" applyNumberFormat="0" applyAlignment="0" applyProtection="0"/>
    <xf numFmtId="178" fontId="16" fillId="10" borderId="62" applyNumberForma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10" fontId="59" fillId="93" borderId="59" applyNumberFormat="0" applyBorder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55">
      <alignment horizontal="left" vertical="center"/>
    </xf>
    <xf numFmtId="10" fontId="59" fillId="93" borderId="59" applyNumberFormat="0" applyBorder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16" fillId="10" borderId="68" applyNumberFormat="0" applyAlignment="0" applyProtection="0"/>
    <xf numFmtId="0" fontId="208" fillId="10" borderId="75" applyNumberFormat="0" applyAlignment="0" applyProtection="0"/>
    <xf numFmtId="0" fontId="3" fillId="4" borderId="61" applyNumberFormat="0" applyFont="0" applyAlignment="0" applyProtection="0"/>
    <xf numFmtId="4" fontId="98" fillId="92" borderId="75" applyNumberFormat="0" applyProtection="0">
      <alignment vertical="center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65" fillId="86" borderId="60" applyNumberFormat="0" applyAlignment="0" applyProtection="0"/>
    <xf numFmtId="178" fontId="11" fillId="4" borderId="61" applyNumberFormat="0" applyFont="0" applyAlignment="0" applyProtection="0"/>
    <xf numFmtId="10" fontId="59" fillId="93" borderId="67" applyNumberFormat="0" applyBorder="0" applyAlignment="0" applyProtection="0"/>
    <xf numFmtId="4" fontId="98" fillId="92" borderId="62" applyNumberFormat="0" applyProtection="0">
      <alignment vertical="center"/>
    </xf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4" fontId="54" fillId="97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82" fillId="0" borderId="77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189" fillId="0" borderId="55">
      <alignment horizontal="left" vertical="center"/>
    </xf>
    <xf numFmtId="0" fontId="209" fillId="0" borderId="63" applyNumberFormat="0" applyFill="0" applyAlignment="0" applyProtection="0"/>
    <xf numFmtId="4" fontId="98" fillId="97" borderId="62" applyNumberFormat="0" applyProtection="0">
      <alignment horizontal="right" vertical="center"/>
    </xf>
    <xf numFmtId="0" fontId="189" fillId="0" borderId="57">
      <alignment horizontal="left" vertical="center"/>
    </xf>
    <xf numFmtId="0" fontId="22" fillId="11" borderId="60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178" fontId="24" fillId="0" borderId="76" applyNumberFormat="0" applyFill="0" applyAlignment="0" applyProtection="0"/>
    <xf numFmtId="4" fontId="98" fillId="97" borderId="62" applyNumberFormat="0" applyProtection="0">
      <alignment horizontal="right" vertical="center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4" borderId="61" applyNumberFormat="0" applyFon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0" fontId="139" fillId="4" borderId="61" applyNumberFormat="0" applyFont="0" applyAlignment="0" applyProtection="0"/>
    <xf numFmtId="178" fontId="22" fillId="3" borderId="60" applyNumberFormat="0" applyAlignment="0" applyProtection="0"/>
    <xf numFmtId="0" fontId="22" fillId="11" borderId="60" applyNumberFormat="0" applyAlignment="0" applyProtection="0"/>
    <xf numFmtId="0" fontId="61" fillId="0" borderId="64">
      <alignment horizontal="left" vertical="center"/>
    </xf>
    <xf numFmtId="0" fontId="16" fillId="86" borderId="62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4" fillId="55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24" fillId="0" borderId="66" applyNumberFormat="0" applyFill="0" applyAlignment="0" applyProtection="0"/>
    <xf numFmtId="4" fontId="105" fillId="96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61" fillId="0" borderId="64">
      <alignment horizontal="left" vertical="center"/>
    </xf>
    <xf numFmtId="0" fontId="24" fillId="0" borderId="69" applyNumberFormat="0" applyFill="0" applyAlignment="0" applyProtection="0"/>
    <xf numFmtId="0" fontId="80" fillId="86" borderId="68" applyNumberFormat="0" applyAlignment="0" applyProtection="0"/>
    <xf numFmtId="0" fontId="4" fillId="0" borderId="67" applyNumberFormat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209" fillId="0" borderId="6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90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73" applyNumberFormat="0" applyFill="0" applyAlignment="0" applyProtection="0"/>
    <xf numFmtId="178" fontId="59" fillId="116" borderId="67">
      <alignment horizontal="center" vertical="center"/>
    </xf>
    <xf numFmtId="0" fontId="3" fillId="94" borderId="61" applyNumberFormat="0" applyAlignment="0" applyProtection="0"/>
    <xf numFmtId="0" fontId="22" fillId="11" borderId="60" applyNumberFormat="0" applyAlignment="0" applyProtection="0"/>
    <xf numFmtId="10" fontId="59" fillId="93" borderId="67" applyNumberFormat="0" applyBorder="0" applyAlignment="0" applyProtection="0"/>
    <xf numFmtId="178" fontId="24" fillId="0" borderId="63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76" fillId="11" borderId="60" applyNumberFormat="0" applyAlignment="0" applyProtection="0"/>
    <xf numFmtId="10" fontId="59" fillId="93" borderId="58" applyNumberFormat="0" applyBorder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22" fillId="3" borderId="60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4" fillId="95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6" fillId="86" borderId="75" applyNumberFormat="0" applyAlignment="0" applyProtection="0"/>
    <xf numFmtId="0" fontId="22" fillId="11" borderId="60" applyNumberFormat="0" applyAlignment="0" applyProtection="0"/>
    <xf numFmtId="178" fontId="16" fillId="10" borderId="75" applyNumberFormat="0" applyAlignment="0" applyProtection="0"/>
    <xf numFmtId="178" fontId="3" fillId="4" borderId="61" applyNumberFormat="0" applyFont="0" applyAlignment="0" applyProtection="0"/>
    <xf numFmtId="0" fontId="82" fillId="0" borderId="77" applyNumberFormat="0" applyFill="0" applyAlignment="0" applyProtection="0"/>
    <xf numFmtId="178" fontId="3" fillId="4" borderId="61" applyNumberFormat="0" applyFont="0" applyAlignment="0" applyProtection="0"/>
    <xf numFmtId="0" fontId="210" fillId="10" borderId="60" applyNumberFormat="0" applyAlignment="0" applyProtection="0"/>
    <xf numFmtId="0" fontId="16" fillId="86" borderId="75" applyNumberFormat="0" applyAlignment="0" applyProtection="0"/>
    <xf numFmtId="0" fontId="209" fillId="0" borderId="63" applyNumberFormat="0" applyFill="0" applyAlignment="0" applyProtection="0"/>
    <xf numFmtId="0" fontId="61" fillId="0" borderId="56">
      <alignment horizontal="left" vertical="center"/>
    </xf>
    <xf numFmtId="178" fontId="24" fillId="0" borderId="63" applyNumberFormat="0" applyFill="0" applyAlignment="0" applyProtection="0"/>
    <xf numFmtId="0" fontId="61" fillId="0" borderId="57">
      <alignment horizontal="left" vertical="center"/>
    </xf>
    <xf numFmtId="0" fontId="16" fillId="90" borderId="68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16" fillId="86" borderId="75" applyNumberFormat="0" applyAlignment="0" applyProtection="0"/>
    <xf numFmtId="0" fontId="17" fillId="10" borderId="60" applyNumberFormat="0" applyAlignment="0" applyProtection="0"/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24" fillId="0" borderId="76" applyNumberFormat="0" applyFill="0" applyAlignment="0" applyProtection="0"/>
    <xf numFmtId="0" fontId="76" fillId="11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178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4" fontId="98" fillId="92" borderId="75" applyNumberFormat="0" applyProtection="0">
      <alignment vertical="center"/>
    </xf>
    <xf numFmtId="0" fontId="16" fillId="86" borderId="62" applyNumberFormat="0" applyAlignment="0" applyProtection="0"/>
    <xf numFmtId="0" fontId="4" fillId="0" borderId="67" applyNumberFormat="0"/>
    <xf numFmtId="4" fontId="54" fillId="97" borderId="62" applyNumberFormat="0" applyProtection="0">
      <alignment horizontal="left" vertical="center" indent="1"/>
    </xf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4" fontId="98" fillId="97" borderId="68" applyNumberFormat="0" applyProtection="0">
      <alignment horizontal="right" vertical="center"/>
    </xf>
    <xf numFmtId="0" fontId="16" fillId="90" borderId="75" applyNumberFormat="0" applyAlignment="0" applyProtection="0"/>
    <xf numFmtId="0" fontId="16" fillId="90" borderId="62" applyNumberFormat="0" applyAlignment="0" applyProtection="0"/>
    <xf numFmtId="0" fontId="4" fillId="4" borderId="61" applyNumberFormat="0" applyFont="0" applyAlignment="0" applyProtection="0"/>
    <xf numFmtId="0" fontId="17" fillId="10" borderId="60" applyNumberFormat="0" applyAlignment="0" applyProtection="0"/>
    <xf numFmtId="4" fontId="98" fillId="92" borderId="62" applyNumberFormat="0" applyProtection="0">
      <alignment horizontal="left" vertical="center" indent="1"/>
    </xf>
    <xf numFmtId="178" fontId="24" fillId="0" borderId="76" applyNumberFormat="0" applyFill="0" applyAlignment="0" applyProtection="0"/>
    <xf numFmtId="178" fontId="59" fillId="116" borderId="59">
      <alignment horizontal="center" vertical="center"/>
    </xf>
    <xf numFmtId="4" fontId="98" fillId="92" borderId="62" applyNumberFormat="0" applyProtection="0">
      <alignment vertical="center"/>
    </xf>
    <xf numFmtId="0" fontId="4" fillId="9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209" fillId="0" borderId="69" applyNumberFormat="0" applyFill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4" fontId="98" fillId="92" borderId="68" applyNumberFormat="0" applyProtection="0">
      <alignment horizontal="left" vertical="center" indent="1"/>
    </xf>
    <xf numFmtId="0" fontId="17" fillId="90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189" fillId="0" borderId="55">
      <alignment horizontal="left" vertical="center"/>
    </xf>
    <xf numFmtId="0" fontId="209" fillId="0" borderId="69" applyNumberFormat="0" applyFill="0" applyAlignment="0" applyProtection="0"/>
    <xf numFmtId="0" fontId="3" fillId="4" borderId="61" applyNumberFormat="0" applyFont="0" applyAlignment="0" applyProtection="0"/>
    <xf numFmtId="4" fontId="98" fillId="93" borderId="68" applyNumberFormat="0" applyProtection="0">
      <alignment horizontal="left" vertical="center" indent="1"/>
    </xf>
    <xf numFmtId="178" fontId="16" fillId="10" borderId="62" applyNumberFormat="0" applyAlignment="0" applyProtection="0"/>
    <xf numFmtId="4" fontId="98" fillId="98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22" fillId="3" borderId="60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6" fillId="10" borderId="68" applyNumberFormat="0" applyAlignment="0" applyProtection="0"/>
    <xf numFmtId="0" fontId="80" fillId="86" borderId="68" applyNumberFormat="0" applyAlignment="0" applyProtection="0"/>
    <xf numFmtId="0" fontId="11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0" fontId="76" fillId="11" borderId="60" applyNumberFormat="0" applyAlignment="0" applyProtection="0"/>
    <xf numFmtId="0" fontId="16" fillId="90" borderId="68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61" fillId="0" borderId="56">
      <alignment horizontal="left" vertical="center"/>
    </xf>
    <xf numFmtId="0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76" fillId="11" borderId="60" applyNumberFormat="0" applyAlignment="0" applyProtection="0"/>
    <xf numFmtId="0" fontId="76" fillId="11" borderId="60" applyNumberFormat="0" applyAlignment="0" applyProtection="0"/>
    <xf numFmtId="0" fontId="22" fillId="11" borderId="60" applyNumberFormat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4" fillId="98" borderId="62" applyNumberFormat="0" applyProtection="0">
      <alignment horizontal="left" vertical="center" indent="1"/>
    </xf>
    <xf numFmtId="0" fontId="139" fillId="4" borderId="61" applyNumberFormat="0" applyFon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5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24" fillId="0" borderId="69" applyNumberFormat="0" applyFill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61" fillId="0" borderId="55">
      <alignment horizontal="left" vertical="center"/>
    </xf>
    <xf numFmtId="178" fontId="22" fillId="3" borderId="60" applyNumberFormat="0" applyAlignment="0" applyProtection="0"/>
    <xf numFmtId="0" fontId="3" fillId="94" borderId="61" applyNumberFormat="0" applyAlignment="0" applyProtection="0"/>
    <xf numFmtId="0" fontId="16" fillId="86" borderId="68" applyNumberForma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82" fillId="0" borderId="65" applyNumberFormat="0" applyFill="0" applyAlignment="0" applyProtection="0"/>
    <xf numFmtId="0" fontId="61" fillId="0" borderId="56">
      <alignment horizontal="left" vertical="center"/>
    </xf>
    <xf numFmtId="178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0" fontId="59" fillId="93" borderId="59" applyNumberFormat="0" applyBorder="0" applyAlignment="0" applyProtection="0"/>
    <xf numFmtId="0" fontId="4" fillId="0" borderId="67" applyNumberFormat="0"/>
    <xf numFmtId="0" fontId="3" fillId="4" borderId="61" applyNumberFormat="0" applyFont="0" applyAlignment="0" applyProtection="0"/>
    <xf numFmtId="178" fontId="16" fillId="10" borderId="68" applyNumberFormat="0" applyAlignment="0" applyProtection="0"/>
    <xf numFmtId="0" fontId="61" fillId="0" borderId="56">
      <alignment horizontal="left" vertical="center"/>
    </xf>
    <xf numFmtId="0" fontId="93" fillId="0" borderId="58"/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80" fillId="86" borderId="62" applyNumberFormat="0" applyAlignment="0" applyProtection="0"/>
    <xf numFmtId="178" fontId="16" fillId="10" borderId="68" applyNumberFormat="0" applyAlignment="0" applyProtection="0"/>
    <xf numFmtId="178" fontId="16" fillId="10" borderId="68" applyNumberFormat="0" applyAlignment="0" applyProtection="0"/>
    <xf numFmtId="0" fontId="16" fillId="10" borderId="75" applyNumberFormat="0" applyAlignment="0" applyProtection="0"/>
    <xf numFmtId="178" fontId="16" fillId="10" borderId="75" applyNumberFormat="0" applyAlignment="0" applyProtection="0"/>
    <xf numFmtId="0" fontId="22" fillId="11" borderId="60" applyNumberFormat="0" applyAlignment="0" applyProtection="0"/>
    <xf numFmtId="0" fontId="16" fillId="86" borderId="68" applyNumberFormat="0" applyAlignment="0" applyProtection="0"/>
    <xf numFmtId="4" fontId="98" fillId="92" borderId="62" applyNumberFormat="0" applyProtection="0">
      <alignment vertical="center"/>
    </xf>
    <xf numFmtId="0" fontId="189" fillId="0" borderId="55">
      <alignment horizontal="left" vertical="center"/>
    </xf>
    <xf numFmtId="10" fontId="59" fillId="93" borderId="59" applyNumberFormat="0" applyBorder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0" fontId="82" fillId="0" borderId="65" applyNumberFormat="0" applyFill="0" applyAlignment="0" applyProtection="0"/>
    <xf numFmtId="0" fontId="16" fillId="10" borderId="62" applyNumberFormat="0" applyAlignment="0" applyProtection="0"/>
    <xf numFmtId="4" fontId="54" fillId="97" borderId="62" applyNumberFormat="0" applyProtection="0">
      <alignment horizontal="left" vertical="center" indent="1"/>
    </xf>
    <xf numFmtId="0" fontId="82" fillId="0" borderId="71" applyNumberFormat="0" applyFill="0" applyAlignment="0" applyProtection="0"/>
    <xf numFmtId="178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61" fillId="0" borderId="59">
      <alignment horizontal="center"/>
    </xf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208" fillId="10" borderId="68" applyNumberFormat="0" applyAlignment="0" applyProtection="0"/>
    <xf numFmtId="178" fontId="3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16" fillId="90" borderId="68" applyNumberFormat="0" applyAlignment="0" applyProtection="0"/>
    <xf numFmtId="178" fontId="22" fillId="3" borderId="60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176" fillId="115" borderId="67"/>
    <xf numFmtId="0" fontId="65" fillId="86" borderId="60" applyNumberFormat="0" applyAlignment="0" applyProtection="0"/>
    <xf numFmtId="0" fontId="61" fillId="0" borderId="64">
      <alignment horizontal="left" vertical="center"/>
    </xf>
    <xf numFmtId="0" fontId="176" fillId="115" borderId="67"/>
    <xf numFmtId="0" fontId="3" fillId="4" borderId="61" applyNumberFormat="0" applyFont="0" applyAlignment="0" applyProtection="0"/>
    <xf numFmtId="0" fontId="209" fillId="0" borderId="63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0" fontId="24" fillId="0" borderId="66" applyNumberFormat="0" applyFill="0" applyAlignment="0" applyProtection="0"/>
    <xf numFmtId="178" fontId="22" fillId="3" borderId="60" applyNumberFormat="0" applyAlignment="0" applyProtection="0"/>
    <xf numFmtId="0" fontId="76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0" fillId="10" borderId="60" applyNumberForma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0" fontId="61" fillId="0" borderId="74">
      <alignment horizontal="left" vertical="center"/>
    </xf>
    <xf numFmtId="0" fontId="80" fillId="86" borderId="62" applyNumberFormat="0" applyAlignment="0" applyProtection="0"/>
    <xf numFmtId="178" fontId="16" fillId="10" borderId="75" applyNumberFormat="0" applyAlignment="0" applyProtection="0"/>
    <xf numFmtId="0" fontId="82" fillId="0" borderId="65" applyNumberFormat="0" applyFill="0" applyAlignment="0" applyProtection="0"/>
    <xf numFmtId="0" fontId="209" fillId="0" borderId="63" applyNumberFormat="0" applyFill="0" applyAlignment="0" applyProtection="0"/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0" fontId="17" fillId="90" borderId="60" applyNumberFormat="0" applyAlignment="0" applyProtection="0"/>
    <xf numFmtId="178" fontId="3" fillId="4" borderId="61" applyNumberFormat="0" applyFont="0" applyAlignment="0" applyProtection="0"/>
    <xf numFmtId="0" fontId="22" fillId="3" borderId="60" applyNumberFormat="0" applyAlignment="0" applyProtection="0"/>
    <xf numFmtId="0" fontId="210" fillId="10" borderId="60" applyNumberFormat="0" applyAlignment="0" applyProtection="0"/>
    <xf numFmtId="178" fontId="11" fillId="4" borderId="61" applyNumberFormat="0" applyFont="0" applyAlignment="0" applyProtection="0"/>
    <xf numFmtId="0" fontId="22" fillId="61" borderId="60" applyNumberForma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206" fillId="3" borderId="60" applyNumberFormat="0" applyAlignment="0" applyProtection="0"/>
    <xf numFmtId="0" fontId="16" fillId="86" borderId="62" applyNumberFormat="0" applyAlignment="0" applyProtection="0"/>
    <xf numFmtId="0" fontId="4" fillId="99" borderId="62" applyNumberFormat="0" applyProtection="0">
      <alignment horizontal="left" vertical="center" indent="1"/>
    </xf>
    <xf numFmtId="0" fontId="16" fillId="10" borderId="68" applyNumberFormat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22" fillId="11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22" fillId="11" borderId="60" applyNumberFormat="0" applyAlignment="0" applyProtection="0"/>
    <xf numFmtId="0" fontId="22" fillId="61" borderId="60" applyNumberFormat="0" applyAlignment="0" applyProtection="0"/>
    <xf numFmtId="0" fontId="24" fillId="0" borderId="76" applyNumberFormat="0" applyFill="0" applyAlignment="0" applyProtection="0"/>
    <xf numFmtId="0" fontId="210" fillId="10" borderId="60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5" fillId="96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61" fillId="0" borderId="64">
      <alignment horizontal="left" vertical="center"/>
    </xf>
    <xf numFmtId="178" fontId="24" fillId="0" borderId="69" applyNumberFormat="0" applyFill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61" fillId="0" borderId="67">
      <alignment horizontal="center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178" fontId="24" fillId="0" borderId="63" applyNumberFormat="0" applyFill="0" applyAlignment="0" applyProtection="0"/>
    <xf numFmtId="0" fontId="161" fillId="0" borderId="67">
      <alignment horizontal="center"/>
    </xf>
    <xf numFmtId="0" fontId="17" fillId="10" borderId="60" applyNumberFormat="0" applyAlignment="0" applyProtection="0"/>
    <xf numFmtId="0" fontId="208" fillId="10" borderId="62" applyNumberFormat="0" applyAlignment="0" applyProtection="0"/>
    <xf numFmtId="0" fontId="82" fillId="0" borderId="65" applyNumberFormat="0" applyFill="0" applyAlignment="0" applyProtection="0"/>
    <xf numFmtId="0" fontId="76" fillId="11" borderId="60" applyNumberFormat="0" applyAlignment="0" applyProtection="0"/>
    <xf numFmtId="10" fontId="59" fillId="93" borderId="67" applyNumberFormat="0" applyBorder="0" applyAlignment="0" applyProtection="0"/>
    <xf numFmtId="4" fontId="98" fillId="92" borderId="62" applyNumberFormat="0" applyProtection="0">
      <alignment horizontal="left" vertical="center" indent="1"/>
    </xf>
    <xf numFmtId="4" fontId="98" fillId="97" borderId="62" applyNumberFormat="0" applyProtection="0">
      <alignment horizontal="right" vertical="center"/>
    </xf>
    <xf numFmtId="0" fontId="82" fillId="0" borderId="77" applyNumberFormat="0" applyFill="0" applyAlignment="0" applyProtection="0"/>
    <xf numFmtId="0" fontId="208" fillId="10" borderId="75" applyNumberFormat="0" applyAlignment="0" applyProtection="0"/>
    <xf numFmtId="0" fontId="16" fillId="10" borderId="75" applyNumberFormat="0" applyAlignment="0" applyProtection="0"/>
    <xf numFmtId="4" fontId="105" fillId="96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105" fillId="96" borderId="75" applyNumberFormat="0" applyProtection="0">
      <alignment horizontal="left" vertical="center" indent="1"/>
    </xf>
    <xf numFmtId="0" fontId="4" fillId="0" borderId="59" applyNumberFormat="0" applyFont="0"/>
    <xf numFmtId="3" fontId="4" fillId="0" borderId="59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7" fillId="90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24" fillId="0" borderId="63" applyNumberFormat="0" applyFill="0" applyAlignment="0" applyProtection="0"/>
    <xf numFmtId="0" fontId="16" fillId="86" borderId="62" applyNumberFormat="0" applyAlignment="0" applyProtection="0"/>
    <xf numFmtId="178" fontId="22" fillId="3" borderId="60" applyNumberFormat="0" applyAlignment="0" applyProtection="0"/>
    <xf numFmtId="0" fontId="22" fillId="3" borderId="60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178" fontId="22" fillId="3" borderId="60" applyNumberFormat="0" applyAlignment="0" applyProtection="0"/>
    <xf numFmtId="4" fontId="54" fillId="97" borderId="62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10" fontId="59" fillId="93" borderId="59" applyNumberFormat="0" applyBorder="0" applyAlignment="0" applyProtection="0"/>
    <xf numFmtId="4" fontId="98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178" fontId="16" fillId="10" borderId="68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6" fillId="86" borderId="62" applyNumberFormat="0" applyAlignment="0" applyProtection="0"/>
    <xf numFmtId="178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16" fillId="86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24" fillId="0" borderId="76" applyNumberFormat="0" applyFill="0" applyAlignment="0" applyProtection="0"/>
    <xf numFmtId="0" fontId="61" fillId="0" borderId="57">
      <alignment horizontal="left" vertical="center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68" applyNumberFormat="0" applyAlignment="0" applyProtection="0"/>
    <xf numFmtId="0" fontId="65" fillId="86" borderId="60" applyNumberFormat="0" applyAlignment="0" applyProtection="0"/>
    <xf numFmtId="178" fontId="11" fillId="4" borderId="61" applyNumberFormat="0" applyFont="0" applyAlignment="0" applyProtection="0"/>
    <xf numFmtId="4" fontId="98" fillId="98" borderId="75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208" fillId="10" borderId="68" applyNumberFormat="0" applyAlignment="0" applyProtection="0"/>
    <xf numFmtId="0" fontId="61" fillId="0" borderId="56">
      <alignment horizontal="left" vertical="center"/>
    </xf>
    <xf numFmtId="178" fontId="17" fillId="10" borderId="60" applyNumberFormat="0" applyAlignment="0" applyProtection="0"/>
    <xf numFmtId="178" fontId="17" fillId="10" borderId="60" applyNumberFormat="0" applyAlignment="0" applyProtection="0"/>
    <xf numFmtId="3" fontId="4" fillId="0" borderId="59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06" fillId="3" borderId="60" applyNumberFormat="0" applyAlignment="0" applyProtection="0"/>
    <xf numFmtId="0" fontId="16" fillId="10" borderId="68" applyNumberFormat="0" applyAlignment="0" applyProtection="0"/>
    <xf numFmtId="0" fontId="16" fillId="10" borderId="68" applyNumberFormat="0" applyAlignment="0" applyProtection="0"/>
    <xf numFmtId="0" fontId="16" fillId="10" borderId="62" applyNumberFormat="0" applyAlignment="0" applyProtection="0"/>
    <xf numFmtId="0" fontId="4" fillId="55" borderId="68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178" fontId="3" fillId="4" borderId="61" applyNumberFormat="0" applyFon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4" fontId="98" fillId="92" borderId="75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4" fontId="105" fillId="96" borderId="68" applyNumberFormat="0" applyProtection="0">
      <alignment horizontal="left" vertical="center" indent="1"/>
    </xf>
    <xf numFmtId="0" fontId="16" fillId="86" borderId="62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16" fillId="10" borderId="68" applyNumberFormat="0" applyAlignment="0" applyProtection="0"/>
    <xf numFmtId="178" fontId="24" fillId="0" borderId="69" applyNumberFormat="0" applyFill="0" applyAlignment="0" applyProtection="0"/>
    <xf numFmtId="178" fontId="24" fillId="0" borderId="76" applyNumberFormat="0" applyFill="0" applyAlignment="0" applyProtection="0"/>
    <xf numFmtId="0" fontId="16" fillId="86" borderId="75" applyNumberFormat="0" applyAlignment="0" applyProtection="0"/>
    <xf numFmtId="0" fontId="24" fillId="0" borderId="66" applyNumberFormat="0" applyFill="0" applyAlignment="0" applyProtection="0"/>
    <xf numFmtId="0" fontId="16" fillId="10" borderId="68" applyNumberFormat="0" applyAlignment="0" applyProtection="0"/>
    <xf numFmtId="178" fontId="24" fillId="0" borderId="76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93" fillId="0" borderId="59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6" fillId="90" borderId="62" applyNumberFormat="0" applyAlignment="0" applyProtection="0"/>
    <xf numFmtId="10" fontId="59" fillId="93" borderId="67" applyNumberFormat="0" applyBorder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4" fontId="105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0" fillId="10" borderId="60" applyNumberForma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0" fontId="76" fillId="11" borderId="60" applyNumberFormat="0" applyAlignment="0" applyProtection="0"/>
    <xf numFmtId="178" fontId="16" fillId="10" borderId="62" applyNumberFormat="0" applyAlignment="0" applyProtection="0"/>
    <xf numFmtId="4" fontId="98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16" fillId="10" borderId="75" applyNumberFormat="0" applyAlignment="0" applyProtection="0"/>
    <xf numFmtId="0" fontId="3" fillId="4" borderId="61" applyNumberFormat="0" applyFont="0" applyAlignment="0" applyProtection="0"/>
    <xf numFmtId="10" fontId="59" fillId="93" borderId="59" applyNumberFormat="0" applyBorder="0" applyAlignment="0" applyProtection="0"/>
    <xf numFmtId="0" fontId="80" fillId="86" borderId="68" applyNumberFormat="0" applyAlignment="0" applyProtection="0"/>
    <xf numFmtId="178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75" applyNumberFormat="0" applyAlignment="0" applyProtection="0"/>
    <xf numFmtId="0" fontId="4" fillId="0" borderId="67" applyNumberFormat="0" applyFont="0"/>
    <xf numFmtId="0" fontId="161" fillId="0" borderId="67">
      <alignment horizontal="center"/>
    </xf>
    <xf numFmtId="0" fontId="3" fillId="4" borderId="61" applyNumberFormat="0" applyFont="0" applyAlignment="0" applyProtection="0"/>
    <xf numFmtId="0" fontId="80" fillId="86" borderId="75" applyNumberFormat="0" applyAlignment="0" applyProtection="0"/>
    <xf numFmtId="4" fontId="98" fillId="97" borderId="75" applyNumberFormat="0" applyProtection="0">
      <alignment horizontal="right" vertical="center"/>
    </xf>
    <xf numFmtId="178" fontId="16" fillId="10" borderId="62" applyNumberFormat="0" applyAlignment="0" applyProtection="0"/>
    <xf numFmtId="0" fontId="80" fillId="86" borderId="75" applyNumberFormat="0" applyAlignment="0" applyProtection="0"/>
    <xf numFmtId="0" fontId="4" fillId="4" borderId="61" applyNumberFormat="0" applyFont="0" applyAlignment="0" applyProtection="0"/>
    <xf numFmtId="0" fontId="61" fillId="0" borderId="64">
      <alignment horizontal="left" vertical="center"/>
    </xf>
    <xf numFmtId="10" fontId="59" fillId="93" borderId="67" applyNumberFormat="0" applyBorder="0" applyAlignment="0" applyProtection="0"/>
    <xf numFmtId="0" fontId="61" fillId="0" borderId="64">
      <alignment horizontal="left" vertical="center"/>
    </xf>
    <xf numFmtId="178" fontId="11" fillId="4" borderId="61" applyNumberFormat="0" applyFont="0" applyAlignment="0" applyProtection="0"/>
    <xf numFmtId="0" fontId="16" fillId="86" borderId="68" applyNumberFormat="0" applyAlignment="0" applyProtection="0"/>
    <xf numFmtId="0" fontId="80" fillId="86" borderId="68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78" fontId="16" fillId="10" borderId="62" applyNumberForma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16" fillId="10" borderId="68" applyNumberFormat="0" applyAlignment="0" applyProtection="0"/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105" fillId="96" borderId="62" applyNumberFormat="0" applyProtection="0">
      <alignment horizontal="left" vertical="center" indent="1"/>
    </xf>
    <xf numFmtId="0" fontId="22" fillId="61" borderId="60" applyNumberFormat="0" applyAlignment="0" applyProtection="0"/>
    <xf numFmtId="178" fontId="11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178" fontId="16" fillId="10" borderId="62" applyNumberFormat="0" applyAlignment="0" applyProtection="0"/>
    <xf numFmtId="0" fontId="93" fillId="0" borderId="67"/>
    <xf numFmtId="178" fontId="24" fillId="0" borderId="63" applyNumberFormat="0" applyFill="0" applyAlignment="0" applyProtection="0"/>
    <xf numFmtId="0" fontId="22" fillId="61" borderId="60" applyNumberForma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16" fillId="10" borderId="68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6" fillId="10" borderId="62" applyNumberFormat="0" applyAlignment="0" applyProtection="0"/>
    <xf numFmtId="0" fontId="4" fillId="4" borderId="61" applyNumberFormat="0" applyFont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80" fillId="86" borderId="75" applyNumberFormat="0" applyAlignment="0" applyProtection="0"/>
    <xf numFmtId="0" fontId="80" fillId="86" borderId="62" applyNumberForma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10" fontId="59" fillId="93" borderId="67" applyNumberFormat="0" applyBorder="0" applyAlignment="0" applyProtection="0"/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76" fillId="115" borderId="67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22" fillId="61" borderId="60" applyNumberFormat="0" applyAlignment="0" applyProtection="0"/>
    <xf numFmtId="4" fontId="98" fillId="92" borderId="62" applyNumberFormat="0" applyProtection="0">
      <alignment vertical="center"/>
    </xf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0" fontId="76" fillId="11" borderId="60" applyNumberFormat="0" applyAlignment="0" applyProtection="0"/>
    <xf numFmtId="0" fontId="22" fillId="11" borderId="60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82" fillId="0" borderId="71" applyNumberFormat="0" applyFill="0" applyAlignment="0" applyProtection="0"/>
    <xf numFmtId="4" fontId="105" fillId="96" borderId="68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10" fontId="59" fillId="93" borderId="59" applyNumberFormat="0" applyBorder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76" fillId="11" borderId="60" applyNumberFormat="0" applyAlignment="0" applyProtection="0"/>
    <xf numFmtId="4" fontId="54" fillId="97" borderId="62" applyNumberFormat="0" applyProtection="0">
      <alignment horizontal="left" vertical="center" indent="1"/>
    </xf>
    <xf numFmtId="0" fontId="161" fillId="0" borderId="67">
      <alignment horizontal="center"/>
    </xf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65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24" fillId="0" borderId="63" applyNumberFormat="0" applyFill="0" applyAlignment="0" applyProtection="0"/>
    <xf numFmtId="178" fontId="22" fillId="3" borderId="60" applyNumberFormat="0" applyAlignment="0" applyProtection="0"/>
    <xf numFmtId="0" fontId="4" fillId="55" borderId="62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61" fillId="0" borderId="58">
      <alignment horizontal="center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17" fillId="10" borderId="60" applyNumberFormat="0" applyAlignment="0" applyProtection="0"/>
    <xf numFmtId="0" fontId="24" fillId="0" borderId="7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178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4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3" fillId="94" borderId="61" applyNumberFormat="0" applyAlignment="0" applyProtection="0"/>
    <xf numFmtId="0" fontId="4" fillId="0" borderId="67" applyNumberFormat="0" applyFont="0"/>
    <xf numFmtId="0" fontId="3" fillId="94" borderId="61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65" fillId="86" borderId="60" applyNumberFormat="0" applyAlignment="0" applyProtection="0"/>
    <xf numFmtId="178" fontId="22" fillId="3" borderId="60" applyNumberFormat="0" applyAlignment="0" applyProtection="0"/>
    <xf numFmtId="0" fontId="76" fillId="11" borderId="60" applyNumberFormat="0" applyAlignment="0" applyProtection="0"/>
    <xf numFmtId="0" fontId="16" fillId="86" borderId="62" applyNumberFormat="0" applyAlignment="0" applyProtection="0"/>
    <xf numFmtId="0" fontId="4" fillId="55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80" fillId="86" borderId="62" applyNumberFormat="0" applyAlignment="0" applyProtection="0"/>
    <xf numFmtId="4" fontId="98" fillId="92" borderId="68" applyNumberFormat="0" applyProtection="0">
      <alignment horizontal="left" vertical="center" indent="1"/>
    </xf>
    <xf numFmtId="0" fontId="80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16" fillId="86" borderId="75" applyNumberFormat="0" applyAlignment="0" applyProtection="0"/>
    <xf numFmtId="0" fontId="22" fillId="3" borderId="60" applyNumberFormat="0" applyAlignment="0" applyProtection="0"/>
    <xf numFmtId="0" fontId="22" fillId="3" borderId="60" applyNumberFormat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39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178" fontId="17" fillId="10" borderId="60" applyNumberFormat="0" applyAlignment="0" applyProtection="0"/>
    <xf numFmtId="178" fontId="16" fillId="10" borderId="62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209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61" fillId="0" borderId="74">
      <alignment horizontal="left" vertical="center"/>
    </xf>
    <xf numFmtId="0" fontId="16" fillId="10" borderId="75" applyNumberFormat="0" applyAlignment="0" applyProtection="0"/>
    <xf numFmtId="10" fontId="59" fillId="93" borderId="58" applyNumberFormat="0" applyBorder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4" fillId="0" borderId="59" applyNumberFormat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4" fillId="4" borderId="61" applyNumberFormat="0" applyFont="0" applyAlignment="0" applyProtection="0"/>
    <xf numFmtId="0" fontId="16" fillId="90" borderId="62" applyNumberFormat="0" applyAlignment="0" applyProtection="0"/>
    <xf numFmtId="0" fontId="17" fillId="90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0" borderId="59" applyNumberFormat="0" applyFont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10" fillId="10" borderId="60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0" fontId="82" fillId="0" borderId="77" applyNumberFormat="0" applyFill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178" fontId="16" fillId="10" borderId="75" applyNumberFormat="0" applyAlignment="0" applyProtection="0"/>
    <xf numFmtId="4" fontId="98" fillId="97" borderId="68" applyNumberFormat="0" applyProtection="0">
      <alignment horizontal="right" vertical="center"/>
    </xf>
    <xf numFmtId="4" fontId="98" fillId="97" borderId="75" applyNumberFormat="0" applyProtection="0">
      <alignment horizontal="right" vertical="center"/>
    </xf>
    <xf numFmtId="0" fontId="4" fillId="0" borderId="59" applyNumberFormat="0"/>
    <xf numFmtId="0" fontId="3" fillId="4" borderId="61" applyNumberFormat="0" applyFont="0" applyAlignment="0" applyProtection="0"/>
    <xf numFmtId="4" fontId="98" fillId="98" borderId="75" applyNumberFormat="0" applyProtection="0">
      <alignment horizontal="left" vertical="center" indent="1"/>
    </xf>
    <xf numFmtId="0" fontId="93" fillId="0" borderId="59"/>
    <xf numFmtId="0" fontId="16" fillId="86" borderId="68" applyNumberFormat="0" applyAlignment="0" applyProtection="0"/>
    <xf numFmtId="4" fontId="98" fillId="97" borderId="68" applyNumberFormat="0" applyProtection="0">
      <alignment horizontal="right" vertical="center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65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11" borderId="60" applyNumberFormat="0" applyAlignment="0" applyProtection="0"/>
    <xf numFmtId="178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206" fillId="3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55" borderId="68" applyNumberFormat="0" applyProtection="0">
      <alignment horizontal="left" vertical="center" indent="1"/>
    </xf>
    <xf numFmtId="0" fontId="3" fillId="94" borderId="61" applyNumberFormat="0" applyAlignment="0" applyProtection="0"/>
    <xf numFmtId="0" fontId="16" fillId="86" borderId="62" applyNumberFormat="0" applyAlignment="0" applyProtection="0"/>
    <xf numFmtId="10" fontId="59" fillId="106" borderId="67" applyNumberFormat="0" applyBorder="0" applyAlignment="0" applyProtection="0"/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178" fontId="24" fillId="0" borderId="69" applyNumberFormat="0" applyFill="0" applyAlignment="0" applyProtection="0"/>
    <xf numFmtId="0" fontId="209" fillId="0" borderId="69" applyNumberFormat="0" applyFill="0" applyAlignment="0" applyProtection="0"/>
    <xf numFmtId="0" fontId="4" fillId="55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4" fontId="98" fillId="93" borderId="68" applyNumberFormat="0" applyProtection="0">
      <alignment horizontal="left" vertical="center" indent="1"/>
    </xf>
    <xf numFmtId="0" fontId="16" fillId="10" borderId="75" applyNumberFormat="0" applyAlignment="0" applyProtection="0"/>
    <xf numFmtId="178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90" borderId="62" applyNumberFormat="0" applyAlignment="0" applyProtection="0"/>
    <xf numFmtId="0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76" fillId="11" borderId="60" applyNumberFormat="0" applyAlignment="0" applyProtection="0"/>
    <xf numFmtId="178" fontId="16" fillId="10" borderId="68" applyNumberForma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17" fillId="10" borderId="60" applyNumberFormat="0" applyAlignment="0" applyProtection="0"/>
    <xf numFmtId="0" fontId="16" fillId="90" borderId="75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0" fontId="59" fillId="93" borderId="67" applyNumberFormat="0" applyBorder="0" applyAlignment="0" applyProtection="0"/>
    <xf numFmtId="4" fontId="98" fillId="92" borderId="62" applyNumberFormat="0" applyProtection="0">
      <alignment vertical="center"/>
    </xf>
    <xf numFmtId="178" fontId="11" fillId="4" borderId="61" applyNumberFormat="0" applyFont="0" applyAlignment="0" applyProtection="0"/>
    <xf numFmtId="0" fontId="61" fillId="0" borderId="57">
      <alignment horizontal="left" vertical="center"/>
    </xf>
    <xf numFmtId="0" fontId="208" fillId="10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178" fontId="11" fillId="4" borderId="61" applyNumberFormat="0" applyFont="0" applyAlignment="0" applyProtection="0"/>
    <xf numFmtId="0" fontId="93" fillId="0" borderId="67"/>
    <xf numFmtId="0" fontId="206" fillId="3" borderId="60" applyNumberFormat="0" applyAlignment="0" applyProtection="0"/>
    <xf numFmtId="0" fontId="16" fillId="10" borderId="75" applyNumberFormat="0" applyAlignment="0" applyProtection="0"/>
    <xf numFmtId="4" fontId="98" fillId="93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64" fillId="0" borderId="72"/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2" borderId="75" applyNumberFormat="0" applyProtection="0">
      <alignment horizontal="left" vertical="center" indent="1"/>
    </xf>
    <xf numFmtId="0" fontId="80" fillId="86" borderId="75" applyNumberFormat="0" applyAlignment="0" applyProtection="0"/>
    <xf numFmtId="178" fontId="24" fillId="0" borderId="76" applyNumberFormat="0" applyFill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0" fontId="161" fillId="0" borderId="67">
      <alignment horizontal="center"/>
    </xf>
    <xf numFmtId="178" fontId="16" fillId="10" borderId="62" applyNumberFormat="0" applyAlignment="0" applyProtection="0"/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43" fontId="34" fillId="0" borderId="0" applyFont="0" applyFill="0" applyBorder="0" applyAlignment="0" applyProtection="0"/>
    <xf numFmtId="178" fontId="22" fillId="3" borderId="60" applyNumberFormat="0" applyAlignment="0" applyProtection="0"/>
    <xf numFmtId="0" fontId="22" fillId="3" borderId="60" applyNumberFormat="0" applyAlignment="0" applyProtection="0"/>
    <xf numFmtId="0" fontId="208" fillId="10" borderId="75" applyNumberForma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178" fontId="24" fillId="0" borderId="69" applyNumberFormat="0" applyFill="0" applyAlignment="0" applyProtection="0"/>
    <xf numFmtId="0" fontId="16" fillId="86" borderId="68" applyNumberFormat="0" applyAlignment="0" applyProtection="0"/>
    <xf numFmtId="0" fontId="24" fillId="0" borderId="66" applyNumberFormat="0" applyFill="0" applyAlignment="0" applyProtection="0"/>
    <xf numFmtId="0" fontId="206" fillId="3" borderId="60" applyNumberFormat="0" applyAlignment="0" applyProtection="0"/>
    <xf numFmtId="0" fontId="17" fillId="90" borderId="60" applyNumberFormat="0" applyAlignment="0" applyProtection="0"/>
    <xf numFmtId="0" fontId="17" fillId="10" borderId="60" applyNumberFormat="0" applyAlignment="0" applyProtection="0"/>
    <xf numFmtId="0" fontId="65" fillId="86" borderId="60" applyNumberFormat="0" applyAlignment="0" applyProtection="0"/>
    <xf numFmtId="0" fontId="22" fillId="61" borderId="60" applyNumberForma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61" fillId="0" borderId="64">
      <alignment horizontal="left" vertical="center"/>
    </xf>
    <xf numFmtId="0" fontId="16" fillId="10" borderId="62" applyNumberFormat="0" applyAlignment="0" applyProtection="0"/>
    <xf numFmtId="0" fontId="210" fillId="10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39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22" fillId="3" borderId="60" applyNumberFormat="0" applyAlignment="0" applyProtection="0"/>
    <xf numFmtId="0" fontId="210" fillId="10" borderId="60" applyNumberFormat="0" applyAlignment="0" applyProtection="0"/>
    <xf numFmtId="178" fontId="16" fillId="10" borderId="62" applyNumberFormat="0" applyAlignment="0" applyProtection="0"/>
    <xf numFmtId="0" fontId="3" fillId="94" borderId="61" applyNumberFormat="0" applyAlignment="0" applyProtection="0"/>
    <xf numFmtId="0" fontId="61" fillId="0" borderId="74">
      <alignment horizontal="left" vertical="center"/>
    </xf>
    <xf numFmtId="178" fontId="24" fillId="0" borderId="69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210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178" fontId="3" fillId="4" borderId="61" applyNumberFormat="0" applyFon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208" fillId="10" borderId="75" applyNumberFormat="0" applyAlignment="0" applyProtection="0"/>
    <xf numFmtId="178" fontId="22" fillId="3" borderId="60" applyNumberForma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24" fillId="0" borderId="63" applyNumberFormat="0" applyFill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80" fillId="86" borderId="62" applyNumberFormat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208" fillId="10" borderId="68" applyNumberFormat="0" applyAlignment="0" applyProtection="0"/>
    <xf numFmtId="0" fontId="11" fillId="4" borderId="61" applyNumberFormat="0" applyFont="0" applyAlignment="0" applyProtection="0"/>
    <xf numFmtId="4" fontId="107" fillId="97" borderId="75" applyNumberFormat="0" applyProtection="0">
      <alignment horizontal="right" vertical="center"/>
    </xf>
    <xf numFmtId="0" fontId="80" fillId="86" borderId="68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98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89" fillId="0" borderId="57">
      <alignment horizontal="left" vertical="center"/>
    </xf>
    <xf numFmtId="10" fontId="59" fillId="93" borderId="67" applyNumberFormat="0" applyBorder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4" fillId="0" borderId="67" applyNumberFormat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178" fontId="24" fillId="0" borderId="63" applyNumberFormat="0" applyFill="0" applyAlignment="0" applyProtection="0"/>
    <xf numFmtId="0" fontId="3" fillId="94" borderId="61" applyNumberFormat="0" applyAlignment="0" applyProtection="0"/>
    <xf numFmtId="178" fontId="11" fillId="4" borderId="61" applyNumberFormat="0" applyFont="0" applyAlignment="0" applyProtection="0"/>
    <xf numFmtId="0" fontId="16" fillId="10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4" fontId="54" fillId="97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16" fillId="86" borderId="75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3" fontId="4" fillId="0" borderId="58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178" fontId="16" fillId="10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208" fillId="10" borderId="68" applyNumberFormat="0" applyAlignment="0" applyProtection="0"/>
    <xf numFmtId="178" fontId="17" fillId="10" borderId="60" applyNumberFormat="0" applyAlignment="0" applyProtection="0"/>
    <xf numFmtId="178" fontId="17" fillId="10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10" fontId="59" fillId="93" borderId="67" applyNumberFormat="0" applyBorder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209" fillId="0" borderId="63" applyNumberFormat="0" applyFill="0" applyAlignment="0" applyProtection="0"/>
    <xf numFmtId="10" fontId="59" fillId="93" borderId="67" applyNumberFormat="0" applyBorder="0" applyAlignment="0" applyProtection="0"/>
    <xf numFmtId="0" fontId="22" fillId="11" borderId="60" applyNumberFormat="0" applyAlignment="0" applyProtection="0"/>
    <xf numFmtId="4" fontId="107" fillId="97" borderId="68" applyNumberFormat="0" applyProtection="0">
      <alignment horizontal="right"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0" borderId="77" applyNumberFormat="0" applyFill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62" applyNumberFormat="0" applyAlignment="0" applyProtection="0"/>
    <xf numFmtId="4" fontId="98" fillId="92" borderId="75" applyNumberFormat="0" applyProtection="0">
      <alignment horizontal="left" vertical="center" indent="1"/>
    </xf>
    <xf numFmtId="178" fontId="16" fillId="10" borderId="75" applyNumberFormat="0" applyAlignment="0" applyProtection="0"/>
    <xf numFmtId="178" fontId="24" fillId="0" borderId="69" applyNumberFormat="0" applyFill="0" applyAlignment="0" applyProtection="0"/>
    <xf numFmtId="4" fontId="105" fillId="96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0" fillId="86" borderId="62" applyNumberFormat="0" applyAlignment="0" applyProtection="0"/>
    <xf numFmtId="178" fontId="11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10" fontId="59" fillId="93" borderId="58" applyNumberFormat="0" applyBorder="0" applyAlignment="0" applyProtection="0"/>
    <xf numFmtId="3" fontId="4" fillId="0" borderId="59" applyNumberFormat="0" applyFont="0" applyFill="0" applyAlignment="0" applyProtection="0">
      <alignment vertical="center"/>
    </xf>
    <xf numFmtId="178" fontId="16" fillId="10" borderId="75" applyNumberFormat="0" applyAlignment="0" applyProtection="0"/>
    <xf numFmtId="4" fontId="98" fillId="92" borderId="75" applyNumberFormat="0" applyProtection="0">
      <alignment vertical="center"/>
    </xf>
    <xf numFmtId="4" fontId="98" fillId="93" borderId="68" applyNumberFormat="0" applyProtection="0">
      <alignment horizontal="left" vertical="center" indent="1"/>
    </xf>
    <xf numFmtId="0" fontId="16" fillId="10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4" fontId="105" fillId="96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209" fillId="0" borderId="76" applyNumberFormat="0" applyFill="0" applyAlignment="0" applyProtection="0"/>
    <xf numFmtId="0" fontId="80" fillId="86" borderId="68" applyNumberFormat="0" applyAlignment="0" applyProtection="0"/>
    <xf numFmtId="0" fontId="16" fillId="10" borderId="62" applyNumberFormat="0" applyAlignment="0" applyProtection="0"/>
    <xf numFmtId="0" fontId="4" fillId="0" borderId="58" applyNumberFormat="0" applyFont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4" fontId="98" fillId="93" borderId="62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62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61" fillId="0" borderId="74">
      <alignment horizontal="left" vertical="center"/>
    </xf>
    <xf numFmtId="10" fontId="59" fillId="93" borderId="59" applyNumberFormat="0" applyBorder="0" applyAlignment="0" applyProtection="0"/>
    <xf numFmtId="0" fontId="24" fillId="0" borderId="66" applyNumberFormat="0" applyFill="0" applyAlignment="0" applyProtection="0"/>
    <xf numFmtId="0" fontId="16" fillId="86" borderId="75" applyNumberFormat="0" applyAlignment="0" applyProtection="0"/>
    <xf numFmtId="4" fontId="105" fillId="96" borderId="75" applyNumberFormat="0" applyProtection="0">
      <alignment horizontal="left" vertical="center" indent="1"/>
    </xf>
    <xf numFmtId="0" fontId="76" fillId="11" borderId="60" applyNumberFormat="0" applyAlignment="0" applyProtection="0"/>
    <xf numFmtId="0" fontId="76" fillId="11" borderId="60" applyNumberFormat="0" applyAlignment="0" applyProtection="0"/>
    <xf numFmtId="178" fontId="24" fillId="0" borderId="63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86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4" fontId="105" fillId="96" borderId="62" applyNumberFormat="0" applyProtection="0">
      <alignment horizontal="left" vertical="center" indent="1"/>
    </xf>
    <xf numFmtId="0" fontId="209" fillId="0" borderId="63" applyNumberFormat="0" applyFill="0" applyAlignment="0" applyProtection="0"/>
    <xf numFmtId="4" fontId="98" fillId="93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22" fillId="3" borderId="60" applyNumberFormat="0" applyAlignment="0" applyProtection="0"/>
    <xf numFmtId="4" fontId="105" fillId="96" borderId="62" applyNumberFormat="0" applyProtection="0">
      <alignment horizontal="left" vertical="center" indent="1"/>
    </xf>
    <xf numFmtId="178" fontId="16" fillId="10" borderId="62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208" fillId="10" borderId="68" applyNumberFormat="0" applyAlignment="0" applyProtection="0"/>
    <xf numFmtId="0" fontId="206" fillId="3" borderId="60" applyNumberFormat="0" applyAlignment="0" applyProtection="0"/>
    <xf numFmtId="178" fontId="17" fillId="10" borderId="60" applyNumberFormat="0" applyAlignment="0" applyProtection="0"/>
    <xf numFmtId="0" fontId="3" fillId="94" borderId="61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105" fillId="96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39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80" fillId="86" borderId="62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178" fontId="16" fillId="10" borderId="62" applyNumberFormat="0" applyAlignment="0" applyProtection="0"/>
    <xf numFmtId="0" fontId="4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09" fillId="0" borderId="69" applyNumberFormat="0" applyFill="0" applyAlignment="0" applyProtection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178" fontId="16" fillId="10" borderId="68" applyNumberFormat="0" applyAlignment="0" applyProtection="0"/>
    <xf numFmtId="4" fontId="98" fillId="92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208" fillId="10" borderId="75" applyNumberFormat="0" applyAlignment="0" applyProtection="0"/>
    <xf numFmtId="4" fontId="98" fillId="97" borderId="62" applyNumberFormat="0" applyProtection="0">
      <alignment horizontal="right" vertical="center"/>
    </xf>
    <xf numFmtId="0" fontId="189" fillId="0" borderId="55">
      <alignment horizontal="left" vertical="center"/>
    </xf>
    <xf numFmtId="0" fontId="4" fillId="98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7" fillId="10" borderId="60" applyNumberFormat="0" applyAlignment="0" applyProtection="0"/>
    <xf numFmtId="0" fontId="4" fillId="98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3" fillId="94" borderId="61" applyNumberFormat="0" applyAlignment="0" applyProtection="0"/>
    <xf numFmtId="4" fontId="98" fillId="92" borderId="68" applyNumberFormat="0" applyProtection="0">
      <alignment vertical="center"/>
    </xf>
    <xf numFmtId="178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16" fillId="90" borderId="68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90" borderId="60" applyNumberFormat="0" applyAlignment="0" applyProtection="0"/>
    <xf numFmtId="4" fontId="54" fillId="97" borderId="62" applyNumberFormat="0" applyProtection="0">
      <alignment horizontal="left" vertical="center" indent="1"/>
    </xf>
    <xf numFmtId="0" fontId="93" fillId="0" borderId="67"/>
    <xf numFmtId="0" fontId="4" fillId="4" borderId="61" applyNumberFormat="0" applyFont="0" applyAlignment="0" applyProtection="0"/>
    <xf numFmtId="0" fontId="4" fillId="4" borderId="61" applyNumberFormat="0" applyFont="0" applyAlignment="0" applyProtection="0"/>
    <xf numFmtId="0" fontId="24" fillId="0" borderId="66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4" fillId="4" borderId="61" applyNumberFormat="0" applyFont="0" applyAlignment="0" applyProtection="0"/>
    <xf numFmtId="178" fontId="16" fillId="10" borderId="75" applyNumberForma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209" fillId="0" borderId="63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0" fontId="61" fillId="0" borderId="56">
      <alignment horizontal="left" vertical="center"/>
    </xf>
    <xf numFmtId="0" fontId="4" fillId="98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178" fontId="24" fillId="0" borderId="69" applyNumberFormat="0" applyFill="0" applyAlignment="0" applyProtection="0"/>
    <xf numFmtId="178" fontId="16" fillId="10" borderId="62" applyNumberFormat="0" applyAlignment="0" applyProtection="0"/>
    <xf numFmtId="0" fontId="65" fillId="86" borderId="60" applyNumberFormat="0" applyAlignment="0" applyProtection="0"/>
    <xf numFmtId="0" fontId="17" fillId="86" borderId="60" applyNumberFormat="0" applyAlignment="0" applyProtection="0"/>
    <xf numFmtId="0" fontId="61" fillId="0" borderId="55">
      <alignment horizontal="left" vertical="center"/>
    </xf>
    <xf numFmtId="0" fontId="16" fillId="86" borderId="62" applyNumberFormat="0" applyAlignment="0" applyProtection="0"/>
    <xf numFmtId="4" fontId="107" fillId="97" borderId="62" applyNumberFormat="0" applyProtection="0">
      <alignment horizontal="right" vertical="center"/>
    </xf>
    <xf numFmtId="0" fontId="80" fillId="86" borderId="62" applyNumberFormat="0" applyAlignment="0" applyProtection="0"/>
    <xf numFmtId="0" fontId="4" fillId="99" borderId="68" applyNumberFormat="0" applyProtection="0">
      <alignment horizontal="left" vertical="center" indent="1"/>
    </xf>
    <xf numFmtId="178" fontId="59" fillId="116" borderId="59">
      <alignment horizontal="center" vertical="center"/>
    </xf>
    <xf numFmtId="0" fontId="17" fillId="10" borderId="60" applyNumberFormat="0" applyAlignment="0" applyProtection="0"/>
    <xf numFmtId="178" fontId="16" fillId="10" borderId="62" applyNumberFormat="0" applyAlignment="0" applyProtection="0"/>
    <xf numFmtId="0" fontId="209" fillId="0" borderId="63" applyNumberFormat="0" applyFill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61" fillId="0" borderId="64">
      <alignment horizontal="left" vertical="center"/>
    </xf>
    <xf numFmtId="0" fontId="61" fillId="0" borderId="55">
      <alignment horizontal="left" vertical="center"/>
    </xf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4" fillId="0" borderId="67" applyNumberFormat="0" applyFont="0"/>
    <xf numFmtId="0" fontId="17" fillId="86" borderId="60" applyNumberFormat="0" applyAlignment="0" applyProtection="0"/>
    <xf numFmtId="0" fontId="5" fillId="4" borderId="61" applyNumberFormat="0" applyFont="0" applyAlignment="0" applyProtection="0"/>
    <xf numFmtId="10" fontId="59" fillId="93" borderId="54" applyNumberFormat="0" applyBorder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178" fontId="3" fillId="4" borderId="61" applyNumberFormat="0" applyFont="0" applyAlignment="0" applyProtection="0"/>
    <xf numFmtId="0" fontId="16" fillId="90" borderId="68" applyNumberFormat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39" fillId="4" borderId="61" applyNumberFormat="0" applyFont="0" applyAlignment="0" applyProtection="0"/>
    <xf numFmtId="0" fontId="80" fillId="86" borderId="62" applyNumberFormat="0" applyAlignment="0" applyProtection="0"/>
    <xf numFmtId="0" fontId="17" fillId="10" borderId="60" applyNumberFormat="0" applyAlignment="0" applyProtection="0"/>
    <xf numFmtId="178" fontId="17" fillId="10" borderId="60" applyNumberFormat="0" applyAlignment="0" applyProtection="0"/>
    <xf numFmtId="178" fontId="17" fillId="10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7" fillId="90" borderId="60" applyNumberFormat="0" applyAlignment="0" applyProtection="0"/>
    <xf numFmtId="0" fontId="76" fillId="11" borderId="60" applyNumberFormat="0" applyAlignment="0" applyProtection="0"/>
    <xf numFmtId="178" fontId="24" fillId="0" borderId="69" applyNumberFormat="0" applyFill="0" applyAlignment="0" applyProtection="0"/>
    <xf numFmtId="0" fontId="17" fillId="86" borderId="60" applyNumberFormat="0" applyAlignment="0" applyProtection="0"/>
    <xf numFmtId="4" fontId="54" fillId="97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22" fillId="3" borderId="60" applyNumberFormat="0" applyAlignment="0" applyProtection="0"/>
    <xf numFmtId="178" fontId="16" fillId="10" borderId="75" applyNumberForma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161" fillId="0" borderId="58">
      <alignment horizontal="center"/>
    </xf>
    <xf numFmtId="0" fontId="209" fillId="0" borderId="63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4" fontId="107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80" fillId="86" borderId="62" applyNumberFormat="0" applyAlignment="0" applyProtection="0"/>
    <xf numFmtId="0" fontId="209" fillId="0" borderId="63" applyNumberFormat="0" applyFill="0" applyAlignment="0" applyProtection="0"/>
    <xf numFmtId="4" fontId="54" fillId="97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6" fillId="10" borderId="62" applyNumberFormat="0" applyAlignment="0" applyProtection="0"/>
    <xf numFmtId="4" fontId="105" fillId="96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189" fillId="0" borderId="55">
      <alignment horizontal="left" vertical="center"/>
    </xf>
    <xf numFmtId="0" fontId="11" fillId="4" borderId="61" applyNumberFormat="0" applyFont="0" applyAlignment="0" applyProtection="0"/>
    <xf numFmtId="178" fontId="24" fillId="0" borderId="69" applyNumberFormat="0" applyFill="0" applyAlignment="0" applyProtection="0"/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24" fillId="0" borderId="63" applyNumberFormat="0" applyFill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61" fillId="0" borderId="55">
      <alignment horizontal="left" vertical="center"/>
    </xf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178" fontId="24" fillId="0" borderId="63" applyNumberFormat="0" applyFill="0" applyAlignment="0" applyProtection="0"/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0" fontId="22" fillId="3" borderId="60" applyNumberFormat="0" applyAlignment="0" applyProtection="0"/>
    <xf numFmtId="0" fontId="24" fillId="0" borderId="76" applyNumberFormat="0" applyFill="0" applyAlignment="0" applyProtection="0"/>
    <xf numFmtId="0" fontId="22" fillId="3" borderId="60" applyNumberFormat="0" applyAlignment="0" applyProtection="0"/>
    <xf numFmtId="4" fontId="98" fillId="93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82" fillId="0" borderId="77" applyNumberFormat="0" applyFill="0" applyAlignment="0" applyProtection="0"/>
    <xf numFmtId="0" fontId="139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16" fillId="10" borderId="62" applyNumberFormat="0" applyAlignment="0" applyProtection="0"/>
    <xf numFmtId="0" fontId="208" fillId="10" borderId="68" applyNumberFormat="0" applyAlignment="0" applyProtection="0"/>
    <xf numFmtId="0" fontId="16" fillId="10" borderId="62" applyNumberFormat="0" applyAlignment="0" applyProtection="0"/>
    <xf numFmtId="0" fontId="61" fillId="0" borderId="64">
      <alignment horizontal="left" vertical="center"/>
    </xf>
    <xf numFmtId="178" fontId="22" fillId="3" borderId="60" applyNumberFormat="0" applyAlignment="0" applyProtection="0"/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10" fontId="59" fillId="106" borderId="59" applyNumberFormat="0" applyBorder="0" applyAlignment="0" applyProtection="0"/>
    <xf numFmtId="178" fontId="17" fillId="10" borderId="60" applyNumberFormat="0" applyAlignment="0" applyProtection="0"/>
    <xf numFmtId="0" fontId="161" fillId="0" borderId="58">
      <alignment horizont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6" fillId="90" borderId="62" applyNumberFormat="0" applyAlignment="0" applyProtection="0"/>
    <xf numFmtId="4" fontId="98" fillId="92" borderId="62" applyNumberFormat="0" applyProtection="0">
      <alignment vertical="center"/>
    </xf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4" fontId="107" fillId="97" borderId="75" applyNumberFormat="0" applyProtection="0">
      <alignment horizontal="right" vertical="center"/>
    </xf>
    <xf numFmtId="3" fontId="4" fillId="0" borderId="67" applyNumberFormat="0" applyFont="0" applyFill="0" applyAlignment="0" applyProtection="0">
      <alignment vertical="center"/>
    </xf>
    <xf numFmtId="0" fontId="24" fillId="0" borderId="76" applyNumberFormat="0" applyFill="0" applyAlignment="0" applyProtection="0"/>
    <xf numFmtId="0" fontId="161" fillId="0" borderId="67">
      <alignment horizontal="center"/>
    </xf>
    <xf numFmtId="0" fontId="4" fillId="95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65" fillId="86" borderId="60" applyNumberFormat="0" applyAlignment="0" applyProtection="0"/>
    <xf numFmtId="0" fontId="16" fillId="90" borderId="62" applyNumberFormat="0" applyAlignment="0" applyProtection="0"/>
    <xf numFmtId="0" fontId="208" fillId="10" borderId="68" applyNumberFormat="0" applyAlignment="0" applyProtection="0"/>
    <xf numFmtId="4" fontId="105" fillId="96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178" fontId="11" fillId="4" borderId="61" applyNumberFormat="0" applyFont="0" applyAlignment="0" applyProtection="0"/>
    <xf numFmtId="0" fontId="17" fillId="10" borderId="60" applyNumberFormat="0" applyAlignment="0" applyProtection="0"/>
    <xf numFmtId="0" fontId="80" fillId="86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178" fontId="3" fillId="4" borderId="61" applyNumberFormat="0" applyFont="0" applyAlignment="0" applyProtection="0"/>
    <xf numFmtId="0" fontId="82" fillId="0" borderId="77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3" fontId="4" fillId="0" borderId="59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16" fillId="90" borderId="62" applyNumberFormat="0" applyAlignment="0" applyProtection="0"/>
    <xf numFmtId="0" fontId="209" fillId="0" borderId="69" applyNumberFormat="0" applyFill="0" applyAlignment="0" applyProtection="0"/>
    <xf numFmtId="0" fontId="4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4" fontId="98" fillId="93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86" borderId="60" applyNumberFormat="0" applyAlignment="0" applyProtection="0"/>
    <xf numFmtId="0" fontId="210" fillId="10" borderId="60" applyNumberFormat="0" applyAlignment="0" applyProtection="0"/>
    <xf numFmtId="0" fontId="16" fillId="90" borderId="62" applyNumberFormat="0" applyAlignment="0" applyProtection="0"/>
    <xf numFmtId="0" fontId="82" fillId="0" borderId="71" applyNumberFormat="0" applyFill="0" applyAlignment="0" applyProtection="0"/>
    <xf numFmtId="178" fontId="11" fillId="4" borderId="61" applyNumberFormat="0" applyFont="0" applyAlignment="0" applyProtection="0"/>
    <xf numFmtId="0" fontId="80" fillId="86" borderId="75" applyNumberFormat="0" applyAlignment="0" applyProtection="0"/>
    <xf numFmtId="0" fontId="22" fillId="3" borderId="60" applyNumberFormat="0" applyAlignment="0" applyProtection="0"/>
    <xf numFmtId="0" fontId="82" fillId="0" borderId="65" applyNumberFormat="0" applyFill="0" applyAlignment="0" applyProtection="0"/>
    <xf numFmtId="0" fontId="209" fillId="0" borderId="63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139" fillId="4" borderId="61" applyNumberFormat="0" applyFont="0" applyAlignment="0" applyProtection="0"/>
    <xf numFmtId="0" fontId="80" fillId="86" borderId="62" applyNumberFormat="0" applyAlignment="0" applyProtection="0"/>
    <xf numFmtId="0" fontId="22" fillId="3" borderId="60" applyNumberFormat="0" applyAlignment="0" applyProtection="0"/>
    <xf numFmtId="178" fontId="24" fillId="0" borderId="76" applyNumberFormat="0" applyFill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4" fontId="98" fillId="92" borderId="75" applyNumberFormat="0" applyProtection="0">
      <alignment vertical="center"/>
    </xf>
    <xf numFmtId="4" fontId="98" fillId="92" borderId="62" applyNumberFormat="0" applyProtection="0">
      <alignment vertical="center"/>
    </xf>
    <xf numFmtId="0" fontId="82" fillId="0" borderId="71" applyNumberFormat="0" applyFill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0" fontId="16" fillId="10" borderId="75" applyNumberFormat="0" applyAlignment="0" applyProtection="0"/>
    <xf numFmtId="0" fontId="61" fillId="0" borderId="64">
      <alignment horizontal="left" vertical="center"/>
    </xf>
    <xf numFmtId="0" fontId="4" fillId="98" borderId="75" applyNumberFormat="0" applyProtection="0">
      <alignment horizontal="left" vertical="center" indent="1"/>
    </xf>
    <xf numFmtId="0" fontId="16" fillId="90" borderId="62" applyNumberFormat="0" applyAlignment="0" applyProtection="0"/>
    <xf numFmtId="0" fontId="4" fillId="0" borderId="58" applyNumberFormat="0" applyFont="0"/>
    <xf numFmtId="0" fontId="189" fillId="0" borderId="55">
      <alignment horizontal="left" vertical="center"/>
    </xf>
    <xf numFmtId="0" fontId="4" fillId="98" borderId="62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78" fontId="17" fillId="10" borderId="60" applyNumberFormat="0" applyAlignment="0" applyProtection="0"/>
    <xf numFmtId="0" fontId="22" fillId="11" borderId="60" applyNumberFormat="0" applyAlignment="0" applyProtection="0"/>
    <xf numFmtId="0" fontId="65" fillId="86" borderId="60" applyNumberFormat="0" applyAlignment="0" applyProtection="0"/>
    <xf numFmtId="178" fontId="11" fillId="4" borderId="61" applyNumberFormat="0" applyFont="0" applyAlignment="0" applyProtection="0"/>
    <xf numFmtId="4" fontId="54" fillId="97" borderId="68" applyNumberFormat="0" applyProtection="0">
      <alignment horizontal="left" vertical="center" indent="1"/>
    </xf>
    <xf numFmtId="0" fontId="17" fillId="10" borderId="60" applyNumberFormat="0" applyAlignment="0" applyProtection="0"/>
    <xf numFmtId="0" fontId="209" fillId="0" borderId="69" applyNumberFormat="0" applyFill="0" applyAlignment="0" applyProtection="0"/>
    <xf numFmtId="0" fontId="24" fillId="0" borderId="63" applyNumberFormat="0" applyFill="0" applyAlignment="0" applyProtection="0"/>
    <xf numFmtId="0" fontId="76" fillId="11" borderId="60" applyNumberFormat="0" applyAlignment="0" applyProtection="0"/>
    <xf numFmtId="0" fontId="17" fillId="86" borderId="60" applyNumberFormat="0" applyAlignment="0" applyProtection="0"/>
    <xf numFmtId="4" fontId="98" fillId="92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76" fillId="11" borderId="60" applyNumberFormat="0" applyAlignment="0" applyProtection="0"/>
    <xf numFmtId="0" fontId="209" fillId="0" borderId="63" applyNumberFormat="0" applyFill="0" applyAlignment="0" applyProtection="0"/>
    <xf numFmtId="178" fontId="24" fillId="0" borderId="69" applyNumberFormat="0" applyFill="0" applyAlignment="0" applyProtection="0"/>
    <xf numFmtId="0" fontId="209" fillId="0" borderId="69" applyNumberFormat="0" applyFill="0" applyAlignment="0" applyProtection="0"/>
    <xf numFmtId="0" fontId="22" fillId="11" borderId="60" applyNumberFormat="0" applyAlignment="0" applyProtection="0"/>
    <xf numFmtId="0" fontId="17" fillId="90" borderId="60" applyNumberForma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4" fontId="54" fillId="97" borderId="68" applyNumberFormat="0" applyProtection="0">
      <alignment horizontal="left" vertical="center" indent="1"/>
    </xf>
    <xf numFmtId="0" fontId="3" fillId="94" borderId="61" applyNumberFormat="0" applyAlignment="0" applyProtection="0"/>
    <xf numFmtId="0" fontId="189" fillId="0" borderId="55">
      <alignment horizontal="left" vertical="center"/>
    </xf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189" fillId="0" borderId="57">
      <alignment horizontal="left" vertical="center"/>
    </xf>
    <xf numFmtId="4" fontId="98" fillId="98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0" fontId="61" fillId="0" borderId="55">
      <alignment horizontal="left" vertical="center"/>
    </xf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17" fillId="10" borderId="60" applyNumberFormat="0" applyAlignment="0" applyProtection="0"/>
    <xf numFmtId="10" fontId="59" fillId="93" borderId="59" applyNumberFormat="0" applyBorder="0" applyAlignment="0" applyProtection="0"/>
    <xf numFmtId="4" fontId="98" fillId="98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61" fillId="0" borderId="64">
      <alignment horizontal="left" vertical="center"/>
    </xf>
    <xf numFmtId="3" fontId="4" fillId="0" borderId="67" applyNumberFormat="0" applyFont="0" applyFill="0" applyAlignment="0" applyProtection="0">
      <alignment vertical="center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4" fillId="0" borderId="76" applyNumberFormat="0" applyFill="0" applyAlignment="0" applyProtection="0"/>
    <xf numFmtId="4" fontId="54" fillId="97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86" borderId="68" applyNumberFormat="0" applyAlignment="0" applyProtection="0"/>
    <xf numFmtId="0" fontId="209" fillId="0" borderId="63" applyNumberFormat="0" applyFill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178" fontId="16" fillId="10" borderId="62" applyNumberFormat="0" applyAlignment="0" applyProtection="0"/>
    <xf numFmtId="0" fontId="16" fillId="86" borderId="75" applyNumberFormat="0" applyAlignment="0" applyProtection="0"/>
    <xf numFmtId="0" fontId="65" fillId="86" borderId="60" applyNumberFormat="0" applyAlignment="0" applyProtection="0"/>
    <xf numFmtId="0" fontId="4" fillId="4" borderId="61" applyNumberFormat="0" applyFont="0" applyAlignment="0" applyProtection="0"/>
    <xf numFmtId="0" fontId="16" fillId="86" borderId="68" applyNumberFormat="0" applyAlignment="0" applyProtection="0"/>
    <xf numFmtId="4" fontId="98" fillId="97" borderId="68" applyNumberFormat="0" applyProtection="0">
      <alignment horizontal="right" vertical="center"/>
    </xf>
    <xf numFmtId="0" fontId="16" fillId="10" borderId="62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61" fillId="0" borderId="74">
      <alignment horizontal="left" vertical="center"/>
    </xf>
    <xf numFmtId="0" fontId="3" fillId="4" borderId="61" applyNumberFormat="0" applyFont="0" applyAlignment="0" applyProtection="0"/>
    <xf numFmtId="178" fontId="16" fillId="10" borderId="68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7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4" fontId="98" fillId="92" borderId="68" applyNumberFormat="0" applyProtection="0">
      <alignment vertical="center"/>
    </xf>
    <xf numFmtId="178" fontId="16" fillId="10" borderId="68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61" fillId="0" borderId="56">
      <alignment horizontal="left" vertical="center"/>
    </xf>
    <xf numFmtId="0" fontId="4" fillId="5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7" fillId="90" borderId="60" applyNumberFormat="0" applyAlignment="0" applyProtection="0"/>
    <xf numFmtId="0" fontId="16" fillId="10" borderId="75" applyNumberFormat="0" applyAlignment="0" applyProtection="0"/>
    <xf numFmtId="0" fontId="24" fillId="0" borderId="69" applyNumberFormat="0" applyFill="0" applyAlignment="0" applyProtection="0"/>
    <xf numFmtId="178" fontId="17" fillId="10" borderId="60" applyNumberFormat="0" applyAlignment="0" applyProtection="0"/>
    <xf numFmtId="0" fontId="4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4" fillId="0" borderId="63" applyNumberFormat="0" applyFill="0" applyAlignment="0" applyProtection="0"/>
    <xf numFmtId="0" fontId="16" fillId="10" borderId="62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6" fillId="90" borderId="75" applyNumberFormat="0" applyAlignment="0" applyProtection="0"/>
    <xf numFmtId="0" fontId="16" fillId="86" borderId="62" applyNumberFormat="0" applyAlignment="0" applyProtection="0"/>
    <xf numFmtId="0" fontId="209" fillId="0" borderId="63" applyNumberFormat="0" applyFill="0" applyAlignment="0" applyProtection="0"/>
    <xf numFmtId="178" fontId="3" fillId="4" borderId="61" applyNumberFormat="0" applyFont="0" applyAlignment="0" applyProtection="0"/>
    <xf numFmtId="0" fontId="22" fillId="3" borderId="60" applyNumberFormat="0" applyAlignment="0" applyProtection="0"/>
    <xf numFmtId="0" fontId="80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17" fillId="10" borderId="60" applyNumberFormat="0" applyAlignment="0" applyProtection="0"/>
    <xf numFmtId="0" fontId="16" fillId="86" borderId="68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10" borderId="68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17" fillId="10" borderId="60" applyNumberFormat="0" applyAlignment="0" applyProtection="0"/>
    <xf numFmtId="10" fontId="59" fillId="106" borderId="54" applyNumberFormat="0" applyBorder="0" applyAlignment="0" applyProtection="0"/>
    <xf numFmtId="0" fontId="4" fillId="95" borderId="62" applyNumberFormat="0" applyProtection="0">
      <alignment horizontal="left" vertical="center" indent="1"/>
    </xf>
    <xf numFmtId="0" fontId="139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4" fontId="107" fillId="97" borderId="68" applyNumberFormat="0" applyProtection="0">
      <alignment horizontal="right" vertical="center"/>
    </xf>
    <xf numFmtId="178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209" fillId="0" borderId="69" applyNumberFormat="0" applyFill="0" applyAlignment="0" applyProtection="0"/>
    <xf numFmtId="178" fontId="11" fillId="4" borderId="61" applyNumberFormat="0" applyFont="0" applyAlignment="0" applyProtection="0"/>
    <xf numFmtId="0" fontId="139" fillId="4" borderId="61" applyNumberFormat="0" applyFont="0" applyAlignment="0" applyProtection="0"/>
    <xf numFmtId="178" fontId="11" fillId="4" borderId="61" applyNumberFormat="0" applyFont="0" applyAlignment="0" applyProtection="0"/>
    <xf numFmtId="0" fontId="139" fillId="4" borderId="61" applyNumberFormat="0" applyFont="0" applyAlignment="0" applyProtection="0"/>
    <xf numFmtId="178" fontId="16" fillId="10" borderId="68" applyNumberFormat="0" applyAlignment="0" applyProtection="0"/>
    <xf numFmtId="178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10" fontId="59" fillId="93" borderId="67" applyNumberFormat="0" applyBorder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4" fillId="0" borderId="67" applyNumberFormat="0" applyFont="0"/>
    <xf numFmtId="0" fontId="16" fillId="10" borderId="62" applyNumberFormat="0" applyAlignment="0" applyProtection="0"/>
    <xf numFmtId="178" fontId="16" fillId="10" borderId="68" applyNumberFormat="0" applyAlignment="0" applyProtection="0"/>
    <xf numFmtId="0" fontId="24" fillId="0" borderId="7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76" fillId="11" borderId="60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94" borderId="61" applyNumberFormat="0" applyAlignment="0" applyProtection="0"/>
    <xf numFmtId="4" fontId="98" fillId="98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7" fillId="90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61" fillId="0" borderId="56">
      <alignment horizontal="left" vertical="center"/>
    </xf>
    <xf numFmtId="0" fontId="24" fillId="0" borderId="76" applyNumberFormat="0" applyFill="0" applyAlignment="0" applyProtection="0"/>
    <xf numFmtId="0" fontId="3" fillId="94" borderId="61" applyNumberFormat="0" applyAlignment="0" applyProtection="0"/>
    <xf numFmtId="0" fontId="16" fillId="10" borderId="62" applyNumberFormat="0" applyAlignment="0" applyProtection="0"/>
    <xf numFmtId="0" fontId="93" fillId="0" borderId="54"/>
    <xf numFmtId="178" fontId="24" fillId="0" borderId="76" applyNumberFormat="0" applyFill="0" applyAlignment="0" applyProtection="0"/>
    <xf numFmtId="0" fontId="4" fillId="4" borderId="61" applyNumberFormat="0" applyFont="0" applyAlignment="0" applyProtection="0"/>
    <xf numFmtId="0" fontId="16" fillId="10" borderId="75" applyNumberFormat="0" applyAlignment="0" applyProtection="0"/>
    <xf numFmtId="0" fontId="80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61" fillId="0" borderId="54">
      <alignment horizontal="center"/>
    </xf>
    <xf numFmtId="0" fontId="161" fillId="0" borderId="54">
      <alignment horizontal="center"/>
    </xf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89" fillId="0" borderId="74">
      <alignment horizontal="left" vertical="center"/>
    </xf>
    <xf numFmtId="178" fontId="3" fillId="4" borderId="61" applyNumberFormat="0" applyFont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0" fontId="4" fillId="0" borderId="67" applyNumberFormat="0" applyFont="0"/>
    <xf numFmtId="0" fontId="24" fillId="0" borderId="63" applyNumberFormat="0" applyFill="0" applyAlignment="0" applyProtection="0"/>
    <xf numFmtId="0" fontId="208" fillId="10" borderId="62" applyNumberFormat="0" applyAlignment="0" applyProtection="0"/>
    <xf numFmtId="0" fontId="82" fillId="0" borderId="77" applyNumberFormat="0" applyFill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209" fillId="0" borderId="63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0" fontId="61" fillId="0" borderId="56">
      <alignment horizontal="left" vertical="center"/>
    </xf>
    <xf numFmtId="0" fontId="17" fillId="10" borderId="60" applyNumberFormat="0" applyAlignment="0" applyProtection="0"/>
    <xf numFmtId="0" fontId="16" fillId="10" borderId="75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178" fontId="24" fillId="0" borderId="63" applyNumberFormat="0" applyFill="0" applyAlignment="0" applyProtection="0"/>
    <xf numFmtId="4" fontId="98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4" fillId="0" borderId="54" applyNumberFormat="0" applyFont="0"/>
    <xf numFmtId="0" fontId="4" fillId="0" borderId="54" applyNumberFormat="0" applyFont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0" borderId="54" applyNumberFormat="0"/>
    <xf numFmtId="0" fontId="4" fillId="0" borderId="54" applyNumberFormat="0"/>
    <xf numFmtId="0" fontId="5" fillId="4" borderId="61" applyNumberFormat="0" applyFon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4" fontId="98" fillId="92" borderId="62" applyNumberForma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176" fillId="115" borderId="54"/>
    <xf numFmtId="10" fontId="59" fillId="93" borderId="67" applyNumberFormat="0" applyBorder="0" applyAlignment="0" applyProtection="0"/>
    <xf numFmtId="0" fontId="208" fillId="10" borderId="68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54" fillId="97" borderId="75" applyNumberFormat="0" applyProtection="0">
      <alignment horizontal="left" vertical="center" indent="1"/>
    </xf>
    <xf numFmtId="0" fontId="206" fillId="3" borderId="60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6" fillId="10" borderId="62" applyNumberFormat="0" applyAlignment="0" applyProtection="0"/>
    <xf numFmtId="4" fontId="98" fillId="92" borderId="62" applyNumberFormat="0" applyProtection="0">
      <alignment vertical="center"/>
    </xf>
    <xf numFmtId="4" fontId="98" fillId="97" borderId="75" applyNumberFormat="0" applyProtection="0">
      <alignment horizontal="right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178" fontId="24" fillId="0" borderId="63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16" fillId="10" borderId="75" applyNumberFormat="0" applyAlignment="0" applyProtection="0"/>
    <xf numFmtId="10" fontId="59" fillId="93" borderId="67" applyNumberFormat="0" applyBorder="0" applyAlignment="0" applyProtection="0"/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209" fillId="0" borderId="63" applyNumberFormat="0" applyFill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3" fillId="94" borderId="61" applyNumberFormat="0" applyAlignment="0" applyProtection="0"/>
    <xf numFmtId="0" fontId="61" fillId="0" borderId="64">
      <alignment horizontal="left" vertical="center"/>
    </xf>
    <xf numFmtId="178" fontId="3" fillId="4" borderId="61" applyNumberFormat="0" applyFont="0" applyAlignment="0" applyProtection="0"/>
    <xf numFmtId="0" fontId="16" fillId="86" borderId="68" applyNumberFormat="0" applyAlignment="0" applyProtection="0"/>
    <xf numFmtId="0" fontId="22" fillId="61" borderId="60" applyNumberForma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4" fillId="0" borderId="76" applyNumberFormat="0" applyFill="0" applyAlignment="0" applyProtection="0"/>
    <xf numFmtId="178" fontId="16" fillId="10" borderId="62" applyNumberFormat="0" applyAlignment="0" applyProtection="0"/>
    <xf numFmtId="0" fontId="22" fillId="11" borderId="60" applyNumberFormat="0" applyAlignment="0" applyProtection="0"/>
    <xf numFmtId="0" fontId="16" fillId="86" borderId="75" applyNumberFormat="0" applyAlignment="0" applyProtection="0"/>
    <xf numFmtId="0" fontId="210" fillId="10" borderId="60" applyNumberFormat="0" applyAlignment="0" applyProtection="0"/>
    <xf numFmtId="0" fontId="22" fillId="3" borderId="60" applyNumberFormat="0" applyAlignment="0" applyProtection="0"/>
    <xf numFmtId="10" fontId="59" fillId="106" borderId="59" applyNumberFormat="0" applyBorder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10" fontId="59" fillId="93" borderId="67" applyNumberFormat="0" applyBorder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0" fontId="59" fillId="93" borderId="58" applyNumberFormat="0" applyBorder="0" applyAlignment="0" applyProtection="0"/>
    <xf numFmtId="0" fontId="24" fillId="0" borderId="66" applyNumberFormat="0" applyFill="0" applyAlignment="0" applyProtection="0"/>
    <xf numFmtId="0" fontId="24" fillId="0" borderId="76" applyNumberFormat="0" applyFill="0" applyAlignment="0" applyProtection="0"/>
    <xf numFmtId="0" fontId="16" fillId="86" borderId="62" applyNumberFormat="0" applyAlignment="0" applyProtection="0"/>
    <xf numFmtId="0" fontId="61" fillId="0" borderId="56">
      <alignment horizontal="left" vertical="center"/>
    </xf>
    <xf numFmtId="0" fontId="16" fillId="10" borderId="62" applyNumberFormat="0" applyAlignment="0" applyProtection="0"/>
    <xf numFmtId="4" fontId="54" fillId="97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178" fontId="59" fillId="116" borderId="59">
      <alignment horizontal="center" vertical="center"/>
    </xf>
    <xf numFmtId="178" fontId="3" fillId="4" borderId="61" applyNumberFormat="0" applyFont="0" applyAlignment="0" applyProtection="0"/>
    <xf numFmtId="0" fontId="22" fillId="3" borderId="60" applyNumberFormat="0" applyAlignment="0" applyProtection="0"/>
    <xf numFmtId="4" fontId="107" fillId="97" borderId="75" applyNumberFormat="0" applyProtection="0">
      <alignment horizontal="right" vertical="center"/>
    </xf>
    <xf numFmtId="4" fontId="98" fillId="92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4" fontId="105" fillId="96" borderId="75" applyNumberFormat="0" applyProtection="0">
      <alignment horizontal="left" vertical="center" indent="1"/>
    </xf>
    <xf numFmtId="4" fontId="98" fillId="92" borderId="62" applyNumberFormat="0" applyProtection="0">
      <alignment vertical="center"/>
    </xf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61" fillId="0" borderId="55">
      <alignment horizontal="left" vertical="center"/>
    </xf>
    <xf numFmtId="0" fontId="208" fillId="10" borderId="68" applyNumberFormat="0" applyAlignment="0" applyProtection="0"/>
    <xf numFmtId="0" fontId="80" fillId="86" borderId="75" applyNumberFormat="0" applyAlignment="0" applyProtection="0"/>
    <xf numFmtId="0" fontId="16" fillId="86" borderId="62" applyNumberFormat="0" applyAlignment="0" applyProtection="0"/>
    <xf numFmtId="0" fontId="65" fillId="86" borderId="60" applyNumberFormat="0" applyAlignment="0" applyProtection="0"/>
    <xf numFmtId="0" fontId="206" fillId="3" borderId="60" applyNumberFormat="0" applyAlignment="0" applyProtection="0"/>
    <xf numFmtId="0" fontId="4" fillId="98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208" fillId="10" borderId="62" applyNumberFormat="0" applyAlignment="0" applyProtection="0"/>
    <xf numFmtId="178" fontId="3" fillId="4" borderId="61" applyNumberFormat="0" applyFont="0" applyAlignment="0" applyProtection="0"/>
    <xf numFmtId="178" fontId="59" fillId="116" borderId="54">
      <alignment horizontal="center" vertical="center"/>
    </xf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93" fillId="0" borderId="67"/>
    <xf numFmtId="0" fontId="61" fillId="0" borderId="64">
      <alignment horizontal="left" vertical="center"/>
    </xf>
    <xf numFmtId="0" fontId="4" fillId="0" borderId="67" applyNumberFormat="0"/>
    <xf numFmtId="0" fontId="3" fillId="4" borderId="61" applyNumberFormat="0" applyFont="0" applyAlignment="0" applyProtection="0"/>
    <xf numFmtId="0" fontId="24" fillId="0" borderId="63" applyNumberFormat="0" applyFill="0" applyAlignment="0" applyProtection="0"/>
    <xf numFmtId="0" fontId="189" fillId="0" borderId="55">
      <alignment horizontal="left" vertical="center"/>
    </xf>
    <xf numFmtId="178" fontId="3" fillId="4" borderId="61" applyNumberFormat="0" applyFont="0" applyAlignment="0" applyProtection="0"/>
    <xf numFmtId="0" fontId="80" fillId="86" borderId="62" applyNumberFormat="0" applyAlignment="0" applyProtection="0"/>
    <xf numFmtId="0" fontId="76" fillId="11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68" applyNumberForma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80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209" fillId="0" borderId="69" applyNumberFormat="0" applyFill="0" applyAlignment="0" applyProtection="0"/>
    <xf numFmtId="0" fontId="11" fillId="4" borderId="61" applyNumberFormat="0" applyFont="0" applyAlignment="0" applyProtection="0"/>
    <xf numFmtId="0" fontId="4" fillId="0" borderId="59" applyNumberFormat="0" applyFont="0"/>
    <xf numFmtId="178" fontId="3" fillId="4" borderId="61" applyNumberFormat="0" applyFont="0" applyAlignment="0" applyProtection="0"/>
    <xf numFmtId="0" fontId="24" fillId="0" borderId="73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0" fontId="22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09" fillId="0" borderId="76" applyNumberFormat="0" applyFill="0" applyAlignment="0" applyProtection="0"/>
    <xf numFmtId="178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82" fillId="0" borderId="71" applyNumberFormat="0" applyFill="0" applyAlignment="0" applyProtection="0"/>
    <xf numFmtId="0" fontId="61" fillId="0" borderId="55">
      <alignment horizontal="left" vertical="center"/>
    </xf>
    <xf numFmtId="0" fontId="76" fillId="11" borderId="60" applyNumberFormat="0" applyAlignment="0" applyProtection="0"/>
    <xf numFmtId="0" fontId="16" fillId="86" borderId="62" applyNumberFormat="0" applyAlignment="0" applyProtection="0"/>
    <xf numFmtId="178" fontId="16" fillId="10" borderId="75" applyNumberFormat="0" applyAlignment="0" applyProtection="0"/>
    <xf numFmtId="0" fontId="4" fillId="55" borderId="62" applyNumberFormat="0" applyProtection="0">
      <alignment horizontal="left" vertical="center" indent="1"/>
    </xf>
    <xf numFmtId="0" fontId="61" fillId="0" borderId="70">
      <alignment horizontal="left"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66" applyNumberFormat="0" applyFill="0" applyAlignment="0" applyProtection="0"/>
    <xf numFmtId="4" fontId="98" fillId="92" borderId="75" applyNumberFormat="0" applyProtection="0">
      <alignment horizontal="left" vertical="center" indent="1"/>
    </xf>
    <xf numFmtId="178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08" fillId="10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22" fillId="61" borderId="60" applyNumberFormat="0" applyAlignment="0" applyProtection="0"/>
    <xf numFmtId="178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11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0" fontId="61" fillId="0" borderId="55">
      <alignment horizontal="left" vertical="center"/>
    </xf>
    <xf numFmtId="4" fontId="105" fillId="96" borderId="62" applyNumberFormat="0" applyProtection="0">
      <alignment horizontal="left" vertical="center" indent="1"/>
    </xf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4" fillId="0" borderId="76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6" fillId="10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210" fillId="10" borderId="60" applyNumberFormat="0" applyAlignment="0" applyProtection="0"/>
    <xf numFmtId="0" fontId="61" fillId="0" borderId="56">
      <alignment horizontal="left" vertical="center"/>
    </xf>
    <xf numFmtId="4" fontId="54" fillId="97" borderId="68" applyNumberFormat="0" applyProtection="0">
      <alignment horizontal="left" vertical="center" indent="1"/>
    </xf>
    <xf numFmtId="0" fontId="76" fillId="11" borderId="60" applyNumberFormat="0" applyAlignment="0" applyProtection="0"/>
    <xf numFmtId="0" fontId="209" fillId="0" borderId="76" applyNumberFormat="0" applyFill="0" applyAlignment="0" applyProtection="0"/>
    <xf numFmtId="178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65" fillId="86" borderId="60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178" fontId="17" fillId="10" borderId="60" applyNumberFormat="0" applyAlignment="0" applyProtection="0"/>
    <xf numFmtId="0" fontId="176" fillId="115" borderId="67"/>
    <xf numFmtId="0" fontId="24" fillId="0" borderId="73" applyNumberFormat="0" applyFill="0" applyAlignment="0" applyProtection="0"/>
    <xf numFmtId="0" fontId="22" fillId="11" borderId="60" applyNumberForma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24" fillId="0" borderId="76" applyNumberFormat="0" applyFill="0" applyAlignment="0" applyProtection="0"/>
    <xf numFmtId="178" fontId="22" fillId="3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4" fillId="0" borderId="72"/>
    <xf numFmtId="0" fontId="209" fillId="0" borderId="6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89" fillId="0" borderId="55">
      <alignment horizontal="left" vertical="center"/>
    </xf>
    <xf numFmtId="0" fontId="11" fillId="4" borderId="61" applyNumberFormat="0" applyFont="0" applyAlignment="0" applyProtection="0"/>
    <xf numFmtId="178" fontId="16" fillId="10" borderId="75" applyNumberForma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09" fillId="0" borderId="76" applyNumberFormat="0" applyFill="0" applyAlignment="0" applyProtection="0"/>
    <xf numFmtId="0" fontId="16" fillId="86" borderId="62" applyNumberFormat="0" applyAlignment="0" applyProtection="0"/>
    <xf numFmtId="0" fontId="208" fillId="10" borderId="62" applyNumberFormat="0" applyAlignment="0" applyProtection="0"/>
    <xf numFmtId="178" fontId="16" fillId="10" borderId="62" applyNumberFormat="0" applyAlignment="0" applyProtection="0"/>
    <xf numFmtId="4" fontId="105" fillId="96" borderId="62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80" fillId="86" borderId="68" applyNumberFormat="0" applyAlignment="0" applyProtection="0"/>
    <xf numFmtId="0" fontId="16" fillId="10" borderId="62" applyNumberForma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16" fillId="86" borderId="75" applyNumberFormat="0" applyAlignment="0" applyProtection="0"/>
    <xf numFmtId="10" fontId="59" fillId="93" borderId="58" applyNumberFormat="0" applyBorder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80" fillId="86" borderId="75" applyNumberFormat="0" applyAlignment="0" applyProtection="0"/>
    <xf numFmtId="0" fontId="16" fillId="86" borderId="68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vertical="center"/>
    </xf>
    <xf numFmtId="0" fontId="3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0" fontId="80" fillId="86" borderId="62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0" fontId="16" fillId="86" borderId="75" applyNumberFormat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0" borderId="58" applyNumberFormat="0"/>
    <xf numFmtId="178" fontId="24" fillId="0" borderId="63" applyNumberFormat="0" applyFill="0" applyAlignment="0" applyProtection="0"/>
    <xf numFmtId="178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4" fillId="98" borderId="68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178" fontId="22" fillId="3" borderId="60" applyNumberFormat="0" applyAlignment="0" applyProtection="0"/>
    <xf numFmtId="0" fontId="61" fillId="0" borderId="56">
      <alignment horizontal="left" vertical="center"/>
    </xf>
    <xf numFmtId="4" fontId="98" fillId="93" borderId="75" applyNumberFormat="0" applyProtection="0">
      <alignment horizontal="left" vertical="center" indent="1"/>
    </xf>
    <xf numFmtId="0" fontId="209" fillId="0" borderId="63" applyNumberFormat="0" applyFill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22" fillId="3" borderId="60" applyNumberFormat="0" applyAlignment="0" applyProtection="0"/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0" fontId="189" fillId="0" borderId="57">
      <alignment horizontal="left" vertical="center"/>
    </xf>
    <xf numFmtId="0" fontId="4" fillId="5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178" fontId="16" fillId="10" borderId="68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17" fillId="10" borderId="60" applyNumberFormat="0" applyAlignment="0" applyProtection="0"/>
    <xf numFmtId="0" fontId="93" fillId="0" borderId="67"/>
    <xf numFmtId="4" fontId="98" fillId="92" borderId="75" applyNumberFormat="0" applyProtection="0">
      <alignment vertical="center"/>
    </xf>
    <xf numFmtId="0" fontId="206" fillId="3" borderId="60" applyNumberFormat="0" applyAlignment="0" applyProtection="0"/>
    <xf numFmtId="178" fontId="16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09" fillId="0" borderId="69" applyNumberFormat="0" applyFill="0" applyAlignment="0" applyProtection="0"/>
    <xf numFmtId="178" fontId="3" fillId="4" borderId="61" applyNumberFormat="0" applyFont="0" applyAlignment="0" applyProtection="0"/>
    <xf numFmtId="0" fontId="82" fillId="0" borderId="65" applyNumberFormat="0" applyFill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90" borderId="62" applyNumberFormat="0" applyAlignment="0" applyProtection="0"/>
    <xf numFmtId="0" fontId="206" fillId="3" borderId="60" applyNumberFormat="0" applyAlignment="0" applyProtection="0"/>
    <xf numFmtId="0" fontId="208" fillId="10" borderId="68" applyNumberFormat="0" applyAlignment="0" applyProtection="0"/>
    <xf numFmtId="0" fontId="80" fillId="86" borderId="75" applyNumberFormat="0" applyAlignment="0" applyProtection="0"/>
    <xf numFmtId="0" fontId="22" fillId="3" borderId="60" applyNumberFormat="0" applyAlignment="0" applyProtection="0"/>
    <xf numFmtId="0" fontId="80" fillId="86" borderId="62" applyNumberFormat="0" applyAlignment="0" applyProtection="0"/>
    <xf numFmtId="0" fontId="80" fillId="86" borderId="68" applyNumberForma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8" applyNumberFormat="0" applyAlignment="0" applyProtection="0"/>
    <xf numFmtId="0" fontId="11" fillId="4" borderId="61" applyNumberFormat="0" applyFont="0" applyAlignment="0" applyProtection="0"/>
    <xf numFmtId="4" fontId="98" fillId="97" borderId="75" applyNumberFormat="0" applyProtection="0">
      <alignment horizontal="right" vertical="center"/>
    </xf>
    <xf numFmtId="0" fontId="80" fillId="86" borderId="75" applyNumberFormat="0" applyAlignment="0" applyProtection="0"/>
    <xf numFmtId="0" fontId="3" fillId="4" borderId="61" applyNumberFormat="0" applyFont="0" applyAlignment="0" applyProtection="0"/>
    <xf numFmtId="0" fontId="4" fillId="0" borderId="67" applyNumberFormat="0" applyFont="0"/>
    <xf numFmtId="0" fontId="17" fillId="86" borderId="60" applyNumberFormat="0" applyAlignment="0" applyProtection="0"/>
    <xf numFmtId="178" fontId="22" fillId="3" borderId="60" applyNumberFormat="0" applyAlignment="0" applyProtection="0"/>
    <xf numFmtId="0" fontId="208" fillId="10" borderId="62" applyNumberFormat="0" applyAlignment="0" applyProtection="0"/>
    <xf numFmtId="4" fontId="98" fillId="92" borderId="75" applyNumberFormat="0" applyProtection="0">
      <alignment vertical="center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06" fillId="3" borderId="60" applyNumberFormat="0" applyAlignment="0" applyProtection="0"/>
    <xf numFmtId="0" fontId="65" fillId="86" borderId="60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4" fontId="54" fillId="97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61" fillId="0" borderId="57">
      <alignment horizontal="left" vertical="center"/>
    </xf>
    <xf numFmtId="178" fontId="16" fillId="10" borderId="68" applyNumberFormat="0" applyAlignment="0" applyProtection="0"/>
    <xf numFmtId="0" fontId="3" fillId="4" borderId="61" applyNumberFormat="0" applyFont="0" applyAlignment="0" applyProtection="0"/>
    <xf numFmtId="0" fontId="208" fillId="10" borderId="68" applyNumberFormat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3" fontId="4" fillId="0" borderId="67" applyNumberFormat="0" applyFont="0" applyFill="0" applyAlignment="0" applyProtection="0">
      <alignment vertical="center"/>
    </xf>
    <xf numFmtId="0" fontId="3" fillId="94" borderId="61" applyNumberFormat="0" applyAlignment="0" applyProtection="0"/>
    <xf numFmtId="0" fontId="208" fillId="10" borderId="75" applyNumberFormat="0" applyAlignment="0" applyProtection="0"/>
    <xf numFmtId="4" fontId="98" fillId="93" borderId="62" applyNumberFormat="0" applyProtection="0">
      <alignment horizontal="left" vertical="center" indent="1"/>
    </xf>
    <xf numFmtId="0" fontId="161" fillId="0" borderId="67">
      <alignment horizontal="center"/>
    </xf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4" fontId="107" fillId="97" borderId="75" applyNumberFormat="0" applyProtection="0">
      <alignment horizontal="right" vertical="center"/>
    </xf>
    <xf numFmtId="0" fontId="4" fillId="99" borderId="68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24" fillId="0" borderId="63" applyNumberFormat="0" applyFill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210" fillId="10" borderId="60" applyNumberFormat="0" applyAlignment="0" applyProtection="0"/>
    <xf numFmtId="0" fontId="22" fillId="3" borderId="60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4" fillId="4" borderId="61" applyNumberFormat="0" applyFon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4" fontId="98" fillId="92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16" fillId="10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6" fillId="86" borderId="62" applyNumberFormat="0" applyAlignment="0" applyProtection="0"/>
    <xf numFmtId="10" fontId="59" fillId="93" borderId="67" applyNumberFormat="0" applyBorder="0" applyAlignment="0" applyProtection="0"/>
    <xf numFmtId="4" fontId="98" fillId="92" borderId="62" applyNumberFormat="0" applyProtection="0">
      <alignment vertical="center"/>
    </xf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0" fontId="61" fillId="0" borderId="64">
      <alignment horizontal="left" vertical="center"/>
    </xf>
    <xf numFmtId="3" fontId="4" fillId="0" borderId="54" applyNumberFormat="0" applyFont="0" applyFill="0" applyAlignment="0" applyProtection="0">
      <alignment vertical="center"/>
    </xf>
    <xf numFmtId="0" fontId="4" fillId="0" borderId="54" applyNumberFormat="0"/>
    <xf numFmtId="0" fontId="4" fillId="0" borderId="54" applyNumberFormat="0"/>
    <xf numFmtId="0" fontId="11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61" fillId="0" borderId="56">
      <alignment horizontal="left" vertical="center"/>
    </xf>
    <xf numFmtId="4" fontId="105" fillId="96" borderId="6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10" fontId="59" fillId="93" borderId="54" applyNumberFormat="0" applyBorder="0" applyAlignment="0" applyProtection="0"/>
    <xf numFmtId="0" fontId="206" fillId="3" borderId="60" applyNumberFormat="0" applyAlignment="0" applyProtection="0"/>
    <xf numFmtId="0" fontId="16" fillId="86" borderId="68" applyNumberFormat="0" applyAlignment="0" applyProtection="0"/>
    <xf numFmtId="178" fontId="24" fillId="0" borderId="63" applyNumberFormat="0" applyFill="0" applyAlignment="0" applyProtection="0"/>
    <xf numFmtId="4" fontId="98" fillId="92" borderId="68" applyNumberFormat="0" applyProtection="0">
      <alignment horizontal="left" vertical="center" indent="1"/>
    </xf>
    <xf numFmtId="178" fontId="16" fillId="10" borderId="62" applyNumberForma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61" fillId="0" borderId="56">
      <alignment horizontal="left" vertical="center"/>
    </xf>
    <xf numFmtId="0" fontId="4" fillId="4" borderId="61" applyNumberFormat="0" applyFont="0" applyAlignment="0" applyProtection="0"/>
    <xf numFmtId="0" fontId="17" fillId="9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7" fillId="90" borderId="60" applyNumberFormat="0" applyAlignment="0" applyProtection="0"/>
    <xf numFmtId="0" fontId="3" fillId="94" borderId="61" applyNumberFormat="0" applyAlignment="0" applyProtection="0"/>
    <xf numFmtId="4" fontId="107" fillId="97" borderId="68" applyNumberFormat="0" applyProtection="0">
      <alignment horizontal="right" vertical="center"/>
    </xf>
    <xf numFmtId="0" fontId="16" fillId="90" borderId="68" applyNumberFormat="0" applyAlignment="0" applyProtection="0"/>
    <xf numFmtId="10" fontId="59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189" fillId="0" borderId="74">
      <alignment horizontal="left" vertical="center"/>
    </xf>
    <xf numFmtId="0" fontId="139" fillId="4" borderId="61" applyNumberFormat="0" applyFont="0" applyAlignment="0" applyProtection="0"/>
    <xf numFmtId="178" fontId="16" fillId="10" borderId="68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1" fillId="0" borderId="54">
      <alignment horizontal="center"/>
    </xf>
    <xf numFmtId="0" fontId="93" fillId="0" borderId="54"/>
    <xf numFmtId="0" fontId="176" fillId="115" borderId="67"/>
    <xf numFmtId="0" fontId="4" fillId="95" borderId="62" applyNumberFormat="0" applyProtection="0">
      <alignment horizontal="left" vertical="center" indent="1"/>
    </xf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80" fillId="86" borderId="75" applyNumberFormat="0" applyAlignment="0" applyProtection="0"/>
    <xf numFmtId="0" fontId="16" fillId="10" borderId="68" applyNumberFormat="0" applyAlignment="0" applyProtection="0"/>
    <xf numFmtId="4" fontId="98" fillId="97" borderId="75" applyNumberFormat="0" applyProtection="0">
      <alignment horizontal="right" vertical="center"/>
    </xf>
    <xf numFmtId="0" fontId="4" fillId="4" borderId="61" applyNumberFormat="0" applyFont="0" applyAlignment="0" applyProtection="0"/>
    <xf numFmtId="0" fontId="16" fillId="10" borderId="75" applyNumberFormat="0" applyAlignment="0" applyProtection="0"/>
    <xf numFmtId="178" fontId="24" fillId="0" borderId="63" applyNumberFormat="0" applyFill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0" fontId="4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178" fontId="24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4" borderId="61" applyNumberFormat="0" applyFont="0" applyAlignment="0" applyProtection="0"/>
    <xf numFmtId="0" fontId="16" fillId="90" borderId="68" applyNumberFormat="0" applyAlignment="0" applyProtection="0"/>
    <xf numFmtId="0" fontId="4" fillId="0" borderId="54" applyNumberFormat="0" applyFont="0"/>
    <xf numFmtId="0" fontId="189" fillId="0" borderId="57">
      <alignment horizontal="left" vertical="center"/>
    </xf>
    <xf numFmtId="0" fontId="11" fillId="4" borderId="61" applyNumberFormat="0" applyFon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61" fillId="0" borderId="56">
      <alignment horizontal="left" vertical="center"/>
    </xf>
    <xf numFmtId="10" fontId="59" fillId="93" borderId="67" applyNumberFormat="0" applyBorder="0" applyAlignment="0" applyProtection="0"/>
    <xf numFmtId="0" fontId="4" fillId="0" borderId="58" applyNumberFormat="0" applyFont="0"/>
    <xf numFmtId="4" fontId="98" fillId="92" borderId="62" applyNumberFormat="0" applyProtection="0">
      <alignment horizontal="left" vertical="center" indent="1"/>
    </xf>
    <xf numFmtId="0" fontId="4" fillId="0" borderId="67" applyNumberFormat="0" applyFont="0"/>
    <xf numFmtId="0" fontId="139" fillId="4" borderId="61" applyNumberFormat="0" applyFont="0" applyAlignment="0" applyProtection="0"/>
    <xf numFmtId="10" fontId="59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10" fontId="59" fillId="106" borderId="67" applyNumberFormat="0" applyBorder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61" fillId="0" borderId="54">
      <alignment horizontal="center"/>
    </xf>
    <xf numFmtId="4" fontId="98" fillId="92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208" fillId="10" borderId="68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0" fontId="59" fillId="93" borderId="59" applyNumberFormat="0" applyBorder="0" applyAlignment="0" applyProtection="0"/>
    <xf numFmtId="4" fontId="107" fillId="97" borderId="62" applyNumberFormat="0" applyProtection="0">
      <alignment horizontal="right" vertical="center"/>
    </xf>
    <xf numFmtId="4" fontId="98" fillId="98" borderId="68" applyNumberFormat="0" applyProtection="0">
      <alignment horizontal="left" vertical="center" indent="1"/>
    </xf>
    <xf numFmtId="0" fontId="17" fillId="86" borderId="60" applyNumberFormat="0" applyAlignment="0" applyProtection="0"/>
    <xf numFmtId="4" fontId="98" fillId="97" borderId="62" applyNumberFormat="0" applyProtection="0">
      <alignment horizontal="right" vertical="center"/>
    </xf>
    <xf numFmtId="0" fontId="210" fillId="10" borderId="60" applyNumberForma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0" fontId="17" fillId="86" borderId="60" applyNumberFormat="0" applyAlignment="0" applyProtection="0"/>
    <xf numFmtId="0" fontId="4" fillId="0" borderId="67" applyNumberFormat="0" applyFont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22" fillId="11" borderId="60" applyNumberFormat="0" applyAlignment="0" applyProtection="0"/>
    <xf numFmtId="0" fontId="5" fillId="4" borderId="61" applyNumberFormat="0" applyFont="0" applyAlignment="0" applyProtection="0"/>
    <xf numFmtId="0" fontId="208" fillId="10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4" fontId="98" fillId="97" borderId="62" applyNumberFormat="0" applyProtection="0">
      <alignment horizontal="right" vertical="center"/>
    </xf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76" fillId="115" borderId="54"/>
    <xf numFmtId="0" fontId="4" fillId="0" borderId="54" applyNumberFormat="0" applyFont="0"/>
    <xf numFmtId="10" fontId="59" fillId="93" borderId="54" applyNumberFormat="0" applyBorder="0" applyAlignment="0" applyProtection="0"/>
    <xf numFmtId="10" fontId="59" fillId="106" borderId="54" applyNumberFormat="0" applyBorder="0" applyAlignment="0" applyProtection="0"/>
    <xf numFmtId="0" fontId="208" fillId="10" borderId="62" applyNumberFormat="0" applyAlignment="0" applyProtection="0"/>
    <xf numFmtId="0" fontId="64" fillId="0" borderId="72"/>
    <xf numFmtId="0" fontId="80" fillId="86" borderId="68" applyNumberFormat="0" applyAlignment="0" applyProtection="0"/>
    <xf numFmtId="178" fontId="59" fillId="116" borderId="54">
      <alignment horizontal="center" vertical="center"/>
    </xf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16" fillId="10" borderId="62" applyNumberFormat="0" applyAlignment="0" applyProtection="0"/>
    <xf numFmtId="4" fontId="98" fillId="93" borderId="75" applyNumberFormat="0" applyProtection="0">
      <alignment horizontal="left" vertical="center" indent="1"/>
    </xf>
    <xf numFmtId="0" fontId="210" fillId="10" borderId="60" applyNumberFormat="0" applyAlignment="0" applyProtection="0"/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61" fillId="0" borderId="74">
      <alignment horizontal="left" vertical="center"/>
    </xf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82" fillId="0" borderId="71" applyNumberFormat="0" applyFill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10" fillId="10" borderId="60" applyNumberFormat="0" applyAlignment="0" applyProtection="0"/>
    <xf numFmtId="0" fontId="80" fillId="86" borderId="68" applyNumberFormat="0" applyAlignment="0" applyProtection="0"/>
    <xf numFmtId="178" fontId="24" fillId="0" borderId="63" applyNumberFormat="0" applyFill="0" applyAlignment="0" applyProtection="0"/>
    <xf numFmtId="0" fontId="76" fillId="11" borderId="60" applyNumberForma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178" fontId="24" fillId="0" borderId="63" applyNumberFormat="0" applyFill="0" applyAlignment="0" applyProtection="0"/>
    <xf numFmtId="4" fontId="98" fillId="93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11" fillId="4" borderId="61" applyNumberFormat="0" applyFont="0" applyAlignment="0" applyProtection="0"/>
    <xf numFmtId="4" fontId="105" fillId="96" borderId="68" applyNumberFormat="0" applyProtection="0">
      <alignment horizontal="left" vertical="center" indent="1"/>
    </xf>
    <xf numFmtId="0" fontId="16" fillId="10" borderId="62" applyNumberFormat="0" applyAlignment="0" applyProtection="0"/>
    <xf numFmtId="4" fontId="54" fillId="97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7" borderId="75" applyNumberFormat="0" applyProtection="0">
      <alignment horizontal="right" vertical="center"/>
    </xf>
    <xf numFmtId="4" fontId="54" fillId="97" borderId="62" applyNumberFormat="0" applyProtection="0">
      <alignment horizontal="left" vertical="center" indent="1"/>
    </xf>
    <xf numFmtId="10" fontId="59" fillId="106" borderId="58" applyNumberFormat="0" applyBorder="0" applyAlignment="0" applyProtection="0"/>
    <xf numFmtId="4" fontId="98" fillId="97" borderId="62" applyNumberFormat="0" applyProtection="0">
      <alignment horizontal="right" vertical="center"/>
    </xf>
    <xf numFmtId="0" fontId="3" fillId="94" borderId="61" applyNumberFormat="0" applyAlignment="0" applyProtection="0"/>
    <xf numFmtId="0" fontId="16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65" fillId="86" borderId="60" applyNumberFormat="0" applyAlignment="0" applyProtection="0"/>
    <xf numFmtId="0" fontId="24" fillId="0" borderId="73" applyNumberFormat="0" applyFill="0" applyAlignment="0" applyProtection="0"/>
    <xf numFmtId="178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16" fillId="10" borderId="75" applyNumberFormat="0" applyAlignment="0" applyProtection="0"/>
    <xf numFmtId="0" fontId="80" fillId="86" borderId="68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7" fillId="90" borderId="60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82" fillId="0" borderId="65" applyNumberFormat="0" applyFill="0" applyAlignment="0" applyProtection="0"/>
    <xf numFmtId="0" fontId="24" fillId="0" borderId="73" applyNumberFormat="0" applyFill="0" applyAlignment="0" applyProtection="0"/>
    <xf numFmtId="0" fontId="61" fillId="0" borderId="74">
      <alignment horizontal="left" vertical="center"/>
    </xf>
    <xf numFmtId="178" fontId="24" fillId="0" borderId="69" applyNumberFormat="0" applyFill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4" fontId="98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4" fontId="98" fillId="93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09" fillId="0" borderId="69" applyNumberFormat="0" applyFill="0" applyAlignment="0" applyProtection="0"/>
    <xf numFmtId="4" fontId="105" fillId="96" borderId="68" applyNumberFormat="0" applyProtection="0">
      <alignment horizontal="left" vertical="center" indent="1"/>
    </xf>
    <xf numFmtId="178" fontId="22" fillId="3" borderId="60" applyNumberFormat="0" applyAlignment="0" applyProtection="0"/>
    <xf numFmtId="0" fontId="16" fillId="86" borderId="75" applyNumberFormat="0" applyAlignment="0" applyProtection="0"/>
    <xf numFmtId="0" fontId="208" fillId="10" borderId="62" applyNumberFormat="0" applyAlignment="0" applyProtection="0"/>
    <xf numFmtId="0" fontId="208" fillId="10" borderId="62" applyNumberForma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61" fillId="0" borderId="64">
      <alignment horizontal="left" vertical="center"/>
    </xf>
    <xf numFmtId="0" fontId="24" fillId="0" borderId="66" applyNumberFormat="0" applyFill="0" applyAlignment="0" applyProtection="0"/>
    <xf numFmtId="0" fontId="5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4" fillId="0" borderId="67" applyNumberFormat="0" applyFont="0"/>
    <xf numFmtId="0" fontId="4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178" fontId="16" fillId="10" borderId="68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178" fontId="24" fillId="0" borderId="69" applyNumberFormat="0" applyFill="0" applyAlignment="0" applyProtection="0"/>
    <xf numFmtId="178" fontId="22" fillId="3" borderId="60" applyNumberFormat="0" applyAlignment="0" applyProtection="0"/>
    <xf numFmtId="0" fontId="80" fillId="86" borderId="68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4" fillId="0" borderId="67" applyNumberFormat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16" fillId="10" borderId="62" applyNumberFormat="0" applyAlignment="0" applyProtection="0"/>
    <xf numFmtId="4" fontId="98" fillId="92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2" fillId="3" borderId="60" applyNumberFormat="0" applyAlignment="0" applyProtection="0"/>
    <xf numFmtId="0" fontId="24" fillId="0" borderId="73" applyNumberFormat="0" applyFill="0" applyAlignment="0" applyProtection="0"/>
    <xf numFmtId="178" fontId="17" fillId="10" borderId="60" applyNumberFormat="0" applyAlignment="0" applyProtection="0"/>
    <xf numFmtId="0" fontId="22" fillId="3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210" fillId="10" borderId="60" applyNumberFormat="0" applyAlignment="0" applyProtection="0"/>
    <xf numFmtId="0" fontId="22" fillId="3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4" fontId="98" fillId="92" borderId="62" applyNumberFormat="0" applyProtection="0">
      <alignment vertical="center"/>
    </xf>
    <xf numFmtId="0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3" fillId="94" borderId="61" applyNumberFormat="0" applyAlignment="0" applyProtection="0"/>
    <xf numFmtId="4" fontId="98" fillId="92" borderId="62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8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5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210" fillId="10" borderId="60" applyNumberFormat="0" applyAlignment="0" applyProtection="0"/>
    <xf numFmtId="0" fontId="4" fillId="55" borderId="68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17" fillId="90" borderId="60" applyNumberFormat="0" applyAlignment="0" applyProtection="0"/>
    <xf numFmtId="0" fontId="16" fillId="86" borderId="62" applyNumberFormat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61" fillId="0" borderId="55">
      <alignment horizontal="left" vertical="center"/>
    </xf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8" applyNumberFormat="0" applyAlignment="0" applyProtection="0"/>
    <xf numFmtId="0" fontId="16" fillId="90" borderId="62" applyNumberFormat="0" applyAlignment="0" applyProtection="0"/>
    <xf numFmtId="178" fontId="3" fillId="4" borderId="61" applyNumberFormat="0" applyFont="0" applyAlignment="0" applyProtection="0"/>
    <xf numFmtId="10" fontId="59" fillId="93" borderId="67" applyNumberFormat="0" applyBorder="0" applyAlignment="0" applyProtection="0"/>
    <xf numFmtId="0" fontId="16" fillId="86" borderId="62" applyNumberFormat="0" applyAlignment="0" applyProtection="0"/>
    <xf numFmtId="178" fontId="24" fillId="0" borderId="69" applyNumberFormat="0" applyFill="0" applyAlignment="0" applyProtection="0"/>
    <xf numFmtId="0" fontId="16" fillId="86" borderId="68" applyNumberFormat="0" applyAlignment="0" applyProtection="0"/>
    <xf numFmtId="4" fontId="98" fillId="92" borderId="75" applyNumberFormat="0" applyProtection="0">
      <alignment vertical="center"/>
    </xf>
    <xf numFmtId="4" fontId="98" fillId="92" borderId="62" applyNumberFormat="0" applyProtection="0">
      <alignment vertical="center"/>
    </xf>
    <xf numFmtId="0" fontId="3" fillId="94" borderId="61" applyNumberFormat="0" applyAlignment="0" applyProtection="0"/>
    <xf numFmtId="0" fontId="61" fillId="0" borderId="70">
      <alignment horizontal="left" vertical="center"/>
    </xf>
    <xf numFmtId="4" fontId="98" fillId="92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75" applyNumberForma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65" fillId="86" borderId="60" applyNumberFormat="0" applyAlignment="0" applyProtection="0"/>
    <xf numFmtId="0" fontId="16" fillId="86" borderId="62" applyNumberFormat="0" applyAlignment="0" applyProtection="0"/>
    <xf numFmtId="0" fontId="24" fillId="0" borderId="63" applyNumberFormat="0" applyFill="0" applyAlignment="0" applyProtection="0"/>
    <xf numFmtId="0" fontId="22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7" fillId="10" borderId="60" applyNumberFormat="0" applyAlignment="0" applyProtection="0"/>
    <xf numFmtId="178" fontId="11" fillId="4" borderId="61" applyNumberFormat="0" applyFont="0" applyAlignment="0" applyProtection="0"/>
    <xf numFmtId="0" fontId="16" fillId="90" borderId="75" applyNumberFormat="0" applyAlignment="0" applyProtection="0"/>
    <xf numFmtId="178" fontId="24" fillId="0" borderId="76" applyNumberFormat="0" applyFill="0" applyAlignment="0" applyProtection="0"/>
    <xf numFmtId="0" fontId="82" fillId="0" borderId="71" applyNumberFormat="0" applyFill="0" applyAlignment="0" applyProtection="0"/>
    <xf numFmtId="178" fontId="24" fillId="0" borderId="69" applyNumberFormat="0" applyFill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82" fillId="0" borderId="65" applyNumberFormat="0" applyFill="0" applyAlignment="0" applyProtection="0"/>
    <xf numFmtId="10" fontId="59" fillId="93" borderId="59" applyNumberFormat="0" applyBorder="0" applyAlignment="0" applyProtection="0"/>
    <xf numFmtId="0" fontId="61" fillId="0" borderId="70">
      <alignment horizontal="left" vertical="center"/>
    </xf>
    <xf numFmtId="0" fontId="61" fillId="0" borderId="64">
      <alignment horizontal="left" vertical="center"/>
    </xf>
    <xf numFmtId="178" fontId="24" fillId="0" borderId="76" applyNumberFormat="0" applyFill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08" fillId="10" borderId="62" applyNumberForma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0" fontId="4" fillId="4" borderId="61" applyNumberFormat="0" applyFont="0" applyAlignment="0" applyProtection="0"/>
    <xf numFmtId="0" fontId="24" fillId="0" borderId="63" applyNumberFormat="0" applyFill="0" applyAlignment="0" applyProtection="0"/>
    <xf numFmtId="0" fontId="4" fillId="0" borderId="59" applyNumberFormat="0"/>
    <xf numFmtId="3" fontId="4" fillId="0" borderId="59" applyNumberFormat="0" applyFont="0" applyFill="0" applyAlignment="0" applyProtection="0">
      <alignment vertical="center"/>
    </xf>
    <xf numFmtId="178" fontId="24" fillId="0" borderId="76" applyNumberFormat="0" applyFill="0" applyAlignment="0" applyProtection="0"/>
    <xf numFmtId="10" fontId="59" fillId="93" borderId="59" applyNumberFormat="0" applyBorder="0" applyAlignment="0" applyProtection="0"/>
    <xf numFmtId="0" fontId="93" fillId="0" borderId="59"/>
    <xf numFmtId="178" fontId="24" fillId="0" borderId="63" applyNumberFormat="0" applyFill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94" borderId="61" applyNumberFormat="0" applyAlignment="0" applyProtection="0"/>
    <xf numFmtId="178" fontId="16" fillId="10" borderId="68" applyNumberForma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209" fillId="0" borderId="76" applyNumberFormat="0" applyFill="0" applyAlignment="0" applyProtection="0"/>
    <xf numFmtId="0" fontId="16" fillId="86" borderId="62" applyNumberFormat="0" applyAlignment="0" applyProtection="0"/>
    <xf numFmtId="4" fontId="98" fillId="98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16" fillId="10" borderId="75" applyNumberFormat="0" applyAlignment="0" applyProtection="0"/>
    <xf numFmtId="0" fontId="208" fillId="10" borderId="75" applyNumberFormat="0" applyAlignment="0" applyProtection="0"/>
    <xf numFmtId="4" fontId="107" fillId="97" borderId="68" applyNumberFormat="0" applyProtection="0">
      <alignment horizontal="right" vertical="center"/>
    </xf>
    <xf numFmtId="178" fontId="16" fillId="10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206" fillId="3" borderId="60" applyNumberFormat="0" applyAlignment="0" applyProtection="0"/>
    <xf numFmtId="0" fontId="22" fillId="3" borderId="60" applyNumberFormat="0" applyAlignment="0" applyProtection="0"/>
    <xf numFmtId="4" fontId="105" fillId="96" borderId="62" applyNumberFormat="0" applyProtection="0">
      <alignment horizontal="left" vertical="center" indent="1"/>
    </xf>
    <xf numFmtId="10" fontId="59" fillId="93" borderId="59" applyNumberFormat="0" applyBorder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17" fillId="10" borderId="60" applyNumberFormat="0" applyAlignment="0" applyProtection="0"/>
    <xf numFmtId="0" fontId="210" fillId="10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82" fillId="0" borderId="65" applyNumberFormat="0" applyFill="0" applyAlignment="0" applyProtection="0"/>
    <xf numFmtId="0" fontId="65" fillId="86" borderId="60" applyNumberFormat="0" applyAlignment="0" applyProtection="0"/>
    <xf numFmtId="0" fontId="209" fillId="0" borderId="63" applyNumberFormat="0" applyFill="0" applyAlignment="0" applyProtection="0"/>
    <xf numFmtId="0" fontId="139" fillId="4" borderId="61" applyNumberFormat="0" applyFont="0" applyAlignment="0" applyProtection="0"/>
    <xf numFmtId="0" fontId="3" fillId="94" borderId="61" applyNumberFormat="0" applyAlignment="0" applyProtection="0"/>
    <xf numFmtId="178" fontId="11" fillId="4" borderId="61" applyNumberFormat="0" applyFont="0" applyAlignment="0" applyProtection="0"/>
    <xf numFmtId="0" fontId="61" fillId="0" borderId="57">
      <alignment horizontal="left"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98" fillId="92" borderId="62" applyNumberFormat="0" applyProtection="0">
      <alignment vertical="center"/>
    </xf>
    <xf numFmtId="4" fontId="54" fillId="97" borderId="62" applyNumberFormat="0" applyProtection="0">
      <alignment horizontal="left" vertical="center" indent="1"/>
    </xf>
    <xf numFmtId="0" fontId="65" fillId="86" borderId="60" applyNumberFormat="0" applyAlignment="0" applyProtection="0"/>
    <xf numFmtId="178" fontId="24" fillId="0" borderId="76" applyNumberFormat="0" applyFill="0" applyAlignment="0" applyProtection="0"/>
    <xf numFmtId="0" fontId="3" fillId="94" borderId="61" applyNumberFormat="0" applyAlignment="0" applyProtection="0"/>
    <xf numFmtId="0" fontId="61" fillId="0" borderId="64">
      <alignment horizontal="left" vertical="center"/>
    </xf>
    <xf numFmtId="178" fontId="22" fillId="3" borderId="60" applyNumberFormat="0" applyAlignment="0" applyProtection="0"/>
    <xf numFmtId="0" fontId="17" fillId="86" borderId="60" applyNumberFormat="0" applyAlignment="0" applyProtection="0"/>
    <xf numFmtId="0" fontId="5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6" fillId="10" borderId="75" applyNumberForma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vertical="center"/>
    </xf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76" fillId="11" borderId="60" applyNumberFormat="0" applyAlignment="0" applyProtection="0"/>
    <xf numFmtId="0" fontId="209" fillId="0" borderId="63" applyNumberFormat="0" applyFill="0" applyAlignment="0" applyProtection="0"/>
    <xf numFmtId="178" fontId="3" fillId="4" borderId="61" applyNumberFormat="0" applyFont="0" applyAlignment="0" applyProtection="0"/>
    <xf numFmtId="0" fontId="4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9" applyNumberFormat="0" applyFill="0" applyAlignment="0" applyProtection="0"/>
    <xf numFmtId="178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178" fontId="17" fillId="10" borderId="60" applyNumberFormat="0" applyAlignment="0" applyProtection="0"/>
    <xf numFmtId="0" fontId="22" fillId="3" borderId="60" applyNumberFormat="0" applyAlignment="0" applyProtection="0"/>
    <xf numFmtId="4" fontId="98" fillId="92" borderId="62" applyNumberFormat="0" applyProtection="0">
      <alignment vertical="center"/>
    </xf>
    <xf numFmtId="0" fontId="206" fillId="3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3" fontId="4" fillId="0" borderId="67" applyNumberFormat="0" applyFont="0" applyFill="0" applyAlignment="0" applyProtection="0">
      <alignment vertical="center"/>
    </xf>
    <xf numFmtId="0" fontId="16" fillId="10" borderId="62" applyNumberForma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4" fillId="0" borderId="67" applyNumberFormat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24" fillId="0" borderId="66" applyNumberFormat="0" applyFill="0" applyAlignment="0" applyProtection="0"/>
    <xf numFmtId="178" fontId="17" fillId="10" borderId="60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08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61" fillId="0" borderId="55">
      <alignment horizontal="left" vertical="center"/>
    </xf>
    <xf numFmtId="0" fontId="17" fillId="86" borderId="60" applyNumberFormat="0" applyAlignment="0" applyProtection="0"/>
    <xf numFmtId="0" fontId="61" fillId="0" borderId="55">
      <alignment horizontal="left" vertical="center"/>
    </xf>
    <xf numFmtId="4" fontId="98" fillId="98" borderId="62" applyNumberFormat="0" applyProtection="0">
      <alignment horizontal="left" vertical="center" indent="1"/>
    </xf>
    <xf numFmtId="0" fontId="61" fillId="0" borderId="56">
      <alignment horizontal="left" vertical="center"/>
    </xf>
    <xf numFmtId="0" fontId="16" fillId="86" borderId="68" applyNumberFormat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4" fontId="98" fillId="93" borderId="75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90" borderId="75" applyNumberFormat="0" applyAlignment="0" applyProtection="0"/>
    <xf numFmtId="0" fontId="22" fillId="11" borderId="60" applyNumberFormat="0" applyAlignment="0" applyProtection="0"/>
    <xf numFmtId="0" fontId="206" fillId="3" borderId="60" applyNumberFormat="0" applyAlignment="0" applyProtection="0"/>
    <xf numFmtId="0" fontId="24" fillId="0" borderId="66" applyNumberFormat="0" applyFill="0" applyAlignment="0" applyProtection="0"/>
    <xf numFmtId="0" fontId="16" fillId="90" borderId="75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86" borderId="68" applyNumberFormat="0" applyAlignment="0" applyProtection="0"/>
    <xf numFmtId="0" fontId="65" fillId="86" borderId="60" applyNumberFormat="0" applyAlignment="0" applyProtection="0"/>
    <xf numFmtId="0" fontId="208" fillId="10" borderId="75" applyNumberForma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82" fillId="0" borderId="65" applyNumberFormat="0" applyFill="0" applyAlignment="0" applyProtection="0"/>
    <xf numFmtId="0" fontId="61" fillId="0" borderId="64">
      <alignment horizontal="left" vertical="center"/>
    </xf>
    <xf numFmtId="0" fontId="16" fillId="86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178" fontId="24" fillId="0" borderId="63" applyNumberFormat="0" applyFill="0" applyAlignment="0" applyProtection="0"/>
    <xf numFmtId="0" fontId="17" fillId="10" borderId="60" applyNumberFormat="0" applyAlignment="0" applyProtection="0"/>
    <xf numFmtId="0" fontId="210" fillId="10" borderId="60" applyNumberFormat="0" applyAlignment="0" applyProtection="0"/>
    <xf numFmtId="0" fontId="4" fillId="4" borderId="61" applyNumberFormat="0" applyFont="0" applyAlignment="0" applyProtection="0"/>
    <xf numFmtId="178" fontId="17" fillId="10" borderId="60" applyNumberFormat="0" applyAlignment="0" applyProtection="0"/>
    <xf numFmtId="0" fontId="210" fillId="10" borderId="60" applyNumberFormat="0" applyAlignment="0" applyProtection="0"/>
    <xf numFmtId="0" fontId="82" fillId="0" borderId="65" applyNumberFormat="0" applyFill="0" applyAlignment="0" applyProtection="0"/>
    <xf numFmtId="178" fontId="11" fillId="4" borderId="61" applyNumberFormat="0" applyFont="0" applyAlignment="0" applyProtection="0"/>
    <xf numFmtId="0" fontId="209" fillId="0" borderId="6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76" fillId="11" borderId="60" applyNumberFormat="0" applyAlignment="0" applyProtection="0"/>
    <xf numFmtId="0" fontId="4" fillId="0" borderId="67" applyNumberFormat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65" fillId="86" borderId="60" applyNumberFormat="0" applyAlignment="0" applyProtection="0"/>
    <xf numFmtId="0" fontId="206" fillId="3" borderId="60" applyNumberFormat="0" applyAlignment="0" applyProtection="0"/>
    <xf numFmtId="0" fontId="16" fillId="10" borderId="62" applyNumberFormat="0" applyAlignment="0" applyProtection="0"/>
    <xf numFmtId="178" fontId="22" fillId="3" borderId="60" applyNumberFormat="0" applyAlignment="0" applyProtection="0"/>
    <xf numFmtId="178" fontId="22" fillId="3" borderId="60" applyNumberFormat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4" fontId="98" fillId="93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61" fillId="0" borderId="64">
      <alignment horizontal="left" vertical="center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vertical="center"/>
    </xf>
    <xf numFmtId="4" fontId="98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4" fontId="98" fillId="92" borderId="75" applyNumberFormat="0" applyProtection="0">
      <alignment vertical="center"/>
    </xf>
    <xf numFmtId="0" fontId="16" fillId="86" borderId="75" applyNumberForma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4" fontId="98" fillId="92" borderId="68" applyNumberFormat="0" applyProtection="0">
      <alignment vertical="center"/>
    </xf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10" fontId="59" fillId="93" borderId="67" applyNumberFormat="0" applyBorder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22" fillId="3" borderId="60" applyNumberFormat="0" applyAlignment="0" applyProtection="0"/>
    <xf numFmtId="0" fontId="65" fillId="86" borderId="60" applyNumberFormat="0" applyAlignment="0" applyProtection="0"/>
    <xf numFmtId="178" fontId="3" fillId="4" borderId="61" applyNumberFormat="0" applyFont="0" applyAlignment="0" applyProtection="0"/>
    <xf numFmtId="0" fontId="24" fillId="0" borderId="73" applyNumberFormat="0" applyFill="0" applyAlignment="0" applyProtection="0"/>
    <xf numFmtId="0" fontId="16" fillId="86" borderId="62" applyNumberFormat="0" applyAlignment="0" applyProtection="0"/>
    <xf numFmtId="0" fontId="209" fillId="0" borderId="76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93" fillId="0" borderId="58"/>
    <xf numFmtId="0" fontId="82" fillId="0" borderId="65" applyNumberFormat="0" applyFill="0" applyAlignment="0" applyProtection="0"/>
    <xf numFmtId="178" fontId="24" fillId="0" borderId="76" applyNumberFormat="0" applyFill="0" applyAlignment="0" applyProtection="0"/>
    <xf numFmtId="0" fontId="16" fillId="10" borderId="68" applyNumberFormat="0" applyAlignment="0" applyProtection="0"/>
    <xf numFmtId="0" fontId="16" fillId="86" borderId="62" applyNumberFormat="0" applyAlignment="0" applyProtection="0"/>
    <xf numFmtId="178" fontId="24" fillId="0" borderId="63" applyNumberFormat="0" applyFill="0" applyAlignment="0" applyProtection="0"/>
    <xf numFmtId="0" fontId="24" fillId="0" borderId="63" applyNumberFormat="0" applyFill="0" applyAlignment="0" applyProtection="0"/>
    <xf numFmtId="4" fontId="105" fillId="96" borderId="62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0" fontId="80" fillId="86" borderId="75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7" borderId="68" applyNumberFormat="0" applyProtection="0">
      <alignment horizontal="right" vertical="center"/>
    </xf>
    <xf numFmtId="178" fontId="17" fillId="10" borderId="60" applyNumberFormat="0" applyAlignment="0" applyProtection="0"/>
    <xf numFmtId="0" fontId="4" fillId="4" borderId="61" applyNumberFormat="0" applyFont="0" applyAlignment="0" applyProtection="0"/>
    <xf numFmtId="0" fontId="24" fillId="0" borderId="63" applyNumberFormat="0" applyFill="0" applyAlignment="0" applyProtection="0"/>
    <xf numFmtId="0" fontId="4" fillId="0" borderId="67" applyNumberFormat="0" applyFont="0"/>
    <xf numFmtId="0" fontId="139" fillId="4" borderId="61" applyNumberFormat="0" applyFont="0" applyAlignment="0" applyProtection="0"/>
    <xf numFmtId="0" fontId="3" fillId="94" borderId="61" applyNumberForma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16" fillId="10" borderId="62" applyNumberForma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4" fillId="4" borderId="61" applyNumberFormat="0" applyFon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3" fillId="94" borderId="61" applyNumberFormat="0" applyAlignment="0" applyProtection="0"/>
    <xf numFmtId="178" fontId="24" fillId="0" borderId="63" applyNumberFormat="0" applyFill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80" fillId="86" borderId="68" applyNumberForma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0" borderId="67" applyNumberFormat="0" applyFont="0"/>
    <xf numFmtId="0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61" fillId="0" borderId="64">
      <alignment horizontal="left" vertical="center"/>
    </xf>
    <xf numFmtId="0" fontId="11" fillId="4" borderId="61" applyNumberFormat="0" applyFont="0" applyAlignment="0" applyProtection="0"/>
    <xf numFmtId="0" fontId="4" fillId="0" borderId="67" applyNumberFormat="0" applyFont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61" fillId="0" borderId="64">
      <alignment horizontal="left"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08" fillId="10" borderId="62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22" fillId="11" borderId="60" applyNumberFormat="0" applyAlignment="0" applyProtection="0"/>
    <xf numFmtId="178" fontId="17" fillId="10" borderId="60" applyNumberFormat="0" applyAlignment="0" applyProtection="0"/>
    <xf numFmtId="0" fontId="61" fillId="0" borderId="56">
      <alignment horizontal="left" vertical="center"/>
    </xf>
    <xf numFmtId="4" fontId="98" fillId="92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94" borderId="61" applyNumberFormat="0" applyAlignment="0" applyProtection="0"/>
    <xf numFmtId="4" fontId="105" fillId="96" borderId="62" applyNumberFormat="0" applyProtection="0">
      <alignment horizontal="left" vertical="center" indent="1"/>
    </xf>
    <xf numFmtId="0" fontId="80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161" fillId="0" borderId="67">
      <alignment horizontal="center"/>
    </xf>
    <xf numFmtId="0" fontId="4" fillId="99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86" borderId="68" applyNumberFormat="0" applyAlignment="0" applyProtection="0"/>
    <xf numFmtId="178" fontId="11" fillId="4" borderId="61" applyNumberFormat="0" applyFont="0" applyAlignment="0" applyProtection="0"/>
    <xf numFmtId="0" fontId="208" fillId="10" borderId="68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4" fontId="98" fillId="98" borderId="68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4" fillId="99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178" fontId="24" fillId="0" borderId="63" applyNumberFormat="0" applyFill="0" applyAlignment="0" applyProtection="0"/>
    <xf numFmtId="0" fontId="209" fillId="0" borderId="63" applyNumberFormat="0" applyFill="0" applyAlignment="0" applyProtection="0"/>
    <xf numFmtId="0" fontId="208" fillId="10" borderId="68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90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61" fillId="0" borderId="57">
      <alignment horizontal="left" vertical="center"/>
    </xf>
    <xf numFmtId="178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22" fillId="3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22" fillId="11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10" borderId="60" applyNumberFormat="0" applyAlignment="0" applyProtection="0"/>
    <xf numFmtId="178" fontId="17" fillId="10" borderId="60" applyNumberFormat="0" applyAlignment="0" applyProtection="0"/>
    <xf numFmtId="178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82" fillId="0" borderId="65" applyNumberFormat="0" applyFill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80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10" borderId="75" applyNumberFormat="0" applyAlignment="0" applyProtection="0"/>
    <xf numFmtId="4" fontId="98" fillId="97" borderId="62" applyNumberFormat="0" applyProtection="0">
      <alignment horizontal="right" vertical="center"/>
    </xf>
    <xf numFmtId="0" fontId="22" fillId="11" borderId="60" applyNumberFormat="0" applyAlignment="0" applyProtection="0"/>
    <xf numFmtId="0" fontId="16" fillId="86" borderId="68" applyNumberFormat="0" applyAlignment="0" applyProtection="0"/>
    <xf numFmtId="0" fontId="22" fillId="61" borderId="60" applyNumberForma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178" fontId="24" fillId="0" borderId="63" applyNumberFormat="0" applyFill="0" applyAlignment="0" applyProtection="0"/>
    <xf numFmtId="10" fontId="59" fillId="93" borderId="59" applyNumberFormat="0" applyBorder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2" fillId="0" borderId="77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206" fillId="3" borderId="60" applyNumberFormat="0" applyAlignment="0" applyProtection="0"/>
    <xf numFmtId="178" fontId="17" fillId="10" borderId="60" applyNumberFormat="0" applyAlignment="0" applyProtection="0"/>
    <xf numFmtId="0" fontId="24" fillId="0" borderId="63" applyNumberFormat="0" applyFill="0" applyAlignment="0" applyProtection="0"/>
    <xf numFmtId="10" fontId="59" fillId="93" borderId="67" applyNumberFormat="0" applyBorder="0" applyAlignment="0" applyProtection="0"/>
    <xf numFmtId="0" fontId="22" fillId="11" borderId="60" applyNumberFormat="0" applyAlignment="0" applyProtection="0"/>
    <xf numFmtId="0" fontId="206" fillId="3" borderId="60" applyNumberFormat="0" applyAlignment="0" applyProtection="0"/>
    <xf numFmtId="0" fontId="65" fillId="86" borderId="60" applyNumberForma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178" fontId="22" fillId="3" borderId="60" applyNumberFormat="0" applyAlignment="0" applyProtection="0"/>
    <xf numFmtId="4" fontId="98" fillId="92" borderId="62" applyNumberFormat="0" applyProtection="0">
      <alignment vertical="center"/>
    </xf>
    <xf numFmtId="0" fontId="24" fillId="0" borderId="66" applyNumberFormat="0" applyFill="0" applyAlignment="0" applyProtection="0"/>
    <xf numFmtId="0" fontId="16" fillId="10" borderId="62" applyNumberFormat="0" applyAlignment="0" applyProtection="0"/>
    <xf numFmtId="4" fontId="98" fillId="92" borderId="62" applyNumberFormat="0" applyProtection="0">
      <alignment vertical="center"/>
    </xf>
    <xf numFmtId="0" fontId="16" fillId="10" borderId="62" applyNumberFormat="0" applyAlignment="0" applyProtection="0"/>
    <xf numFmtId="178" fontId="16" fillId="10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22" fillId="11" borderId="60" applyNumberFormat="0" applyAlignment="0" applyProtection="0"/>
    <xf numFmtId="0" fontId="161" fillId="0" borderId="59">
      <alignment horizontal="center"/>
    </xf>
    <xf numFmtId="0" fontId="16" fillId="86" borderId="75" applyNumberFormat="0" applyAlignment="0" applyProtection="0"/>
    <xf numFmtId="0" fontId="16" fillId="86" borderId="75" applyNumberFormat="0" applyAlignment="0" applyProtection="0"/>
    <xf numFmtId="0" fontId="4" fillId="0" borderId="67" applyNumberFormat="0" applyFont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61" fillId="0" borderId="74">
      <alignment horizontal="left" vertical="center"/>
    </xf>
    <xf numFmtId="4" fontId="98" fillId="92" borderId="62" applyNumberFormat="0" applyProtection="0">
      <alignment vertical="center"/>
    </xf>
    <xf numFmtId="178" fontId="16" fillId="10" borderId="62" applyNumberFormat="0" applyAlignment="0" applyProtection="0"/>
    <xf numFmtId="0" fontId="24" fillId="0" borderId="63" applyNumberFormat="0" applyFill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178" fontId="3" fillId="4" borderId="61" applyNumberFormat="0" applyFon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4" fontId="107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65" fillId="86" borderId="60" applyNumberFormat="0" applyAlignment="0" applyProtection="0"/>
    <xf numFmtId="0" fontId="3" fillId="94" borderId="61" applyNumberFormat="0" applyAlignment="0" applyProtection="0"/>
    <xf numFmtId="0" fontId="5" fillId="4" borderId="61" applyNumberFormat="0" applyFont="0" applyAlignment="0" applyProtection="0"/>
    <xf numFmtId="0" fontId="82" fillId="0" borderId="65" applyNumberFormat="0" applyFill="0" applyAlignment="0" applyProtection="0"/>
    <xf numFmtId="178" fontId="22" fillId="3" borderId="60" applyNumberFormat="0" applyAlignment="0" applyProtection="0"/>
    <xf numFmtId="178" fontId="59" fillId="116" borderId="67">
      <alignment horizontal="center" vertical="center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178" fontId="16" fillId="10" borderId="62" applyNumberFormat="0" applyAlignment="0" applyProtection="0"/>
    <xf numFmtId="178" fontId="16" fillId="10" borderId="75" applyNumberFormat="0" applyAlignment="0" applyProtection="0"/>
    <xf numFmtId="0" fontId="4" fillId="5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10" borderId="75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206" fillId="3" borderId="60" applyNumberFormat="0" applyAlignment="0" applyProtection="0"/>
    <xf numFmtId="0" fontId="61" fillId="0" borderId="64">
      <alignment horizontal="left" vertical="center"/>
    </xf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24" fillId="0" borderId="63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4" fontId="98" fillId="93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208" fillId="10" borderId="68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2" fillId="3" borderId="60" applyNumberFormat="0" applyAlignment="0" applyProtection="0"/>
    <xf numFmtId="178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4" fontId="54" fillId="97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93" fillId="0" borderId="67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61" fillId="0" borderId="55">
      <alignment horizontal="left" vertical="center"/>
    </xf>
    <xf numFmtId="0" fontId="209" fillId="0" borderId="63" applyNumberFormat="0" applyFill="0" applyAlignment="0" applyProtection="0"/>
    <xf numFmtId="0" fontId="3" fillId="94" borderId="61" applyNumberFormat="0" applyAlignment="0" applyProtection="0"/>
    <xf numFmtId="0" fontId="17" fillId="90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22" fillId="3" borderId="60" applyNumberFormat="0" applyAlignment="0" applyProtection="0"/>
    <xf numFmtId="178" fontId="16" fillId="10" borderId="62" applyNumberFormat="0" applyAlignment="0" applyProtection="0"/>
    <xf numFmtId="0" fontId="16" fillId="90" borderId="75" applyNumberFormat="0" applyAlignment="0" applyProtection="0"/>
    <xf numFmtId="10" fontId="59" fillId="93" borderId="54" applyNumberFormat="0" applyBorder="0" applyAlignment="0" applyProtection="0"/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76" fillId="11" borderId="60" applyNumberFormat="0" applyAlignment="0" applyProtection="0"/>
    <xf numFmtId="4" fontId="105" fillId="96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8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17" fillId="10" borderId="60" applyNumberFormat="0" applyAlignment="0" applyProtection="0"/>
    <xf numFmtId="0" fontId="76" fillId="11" borderId="60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76" fillId="11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80" fillId="86" borderId="62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80" fillId="86" borderId="62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10" borderId="60" applyNumberFormat="0" applyAlignment="0" applyProtection="0"/>
    <xf numFmtId="0" fontId="80" fillId="86" borderId="75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10" fontId="59" fillId="93" borderId="59" applyNumberFormat="0" applyBorder="0" applyAlignment="0" applyProtection="0"/>
    <xf numFmtId="0" fontId="76" fillId="11" borderId="60" applyNumberFormat="0" applyAlignment="0" applyProtection="0"/>
    <xf numFmtId="0" fontId="4" fillId="99" borderId="68" applyNumberFormat="0" applyProtection="0">
      <alignment horizontal="left" vertical="center" indent="1"/>
    </xf>
    <xf numFmtId="0" fontId="139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0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2" fillId="61" borderId="60" applyNumberFormat="0" applyAlignment="0" applyProtection="0"/>
    <xf numFmtId="0" fontId="76" fillId="11" borderId="60" applyNumberFormat="0" applyAlignment="0" applyProtection="0"/>
    <xf numFmtId="0" fontId="17" fillId="10" borderId="60" applyNumberFormat="0" applyAlignment="0" applyProtection="0"/>
    <xf numFmtId="0" fontId="16" fillId="10" borderId="62" applyNumberFormat="0" applyAlignment="0" applyProtection="0"/>
    <xf numFmtId="0" fontId="4" fillId="0" borderId="58" applyNumberFormat="0" applyFont="0"/>
    <xf numFmtId="178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0" fontId="210" fillId="10" borderId="60" applyNumberFormat="0" applyAlignment="0" applyProtection="0"/>
    <xf numFmtId="178" fontId="3" fillId="4" borderId="61" applyNumberFormat="0" applyFont="0" applyAlignment="0" applyProtection="0"/>
    <xf numFmtId="0" fontId="16" fillId="90" borderId="68" applyNumberFormat="0" applyAlignment="0" applyProtection="0"/>
    <xf numFmtId="4" fontId="98" fillId="92" borderId="68" applyNumberFormat="0" applyProtection="0">
      <alignment vertical="center"/>
    </xf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59" fillId="116" borderId="58">
      <alignment horizontal="center" vertical="center"/>
    </xf>
    <xf numFmtId="0" fontId="209" fillId="0" borderId="69" applyNumberFormat="0" applyFill="0" applyAlignment="0" applyProtection="0"/>
    <xf numFmtId="178" fontId="3" fillId="4" borderId="61" applyNumberFormat="0" applyFont="0" applyAlignment="0" applyProtection="0"/>
    <xf numFmtId="0" fontId="61" fillId="0" borderId="55">
      <alignment horizontal="left" vertical="center"/>
    </xf>
    <xf numFmtId="0" fontId="82" fillId="0" borderId="77" applyNumberFormat="0" applyFill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139" fillId="4" borderId="61" applyNumberFormat="0" applyFont="0" applyAlignment="0" applyProtection="0"/>
    <xf numFmtId="0" fontId="82" fillId="0" borderId="65" applyNumberFormat="0" applyFill="0" applyAlignment="0" applyProtection="0"/>
    <xf numFmtId="0" fontId="17" fillId="90" borderId="60" applyNumberFormat="0" applyAlignment="0" applyProtection="0"/>
    <xf numFmtId="178" fontId="24" fillId="0" borderId="69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82" fillId="0" borderId="65" applyNumberFormat="0" applyFill="0" applyAlignment="0" applyProtection="0"/>
    <xf numFmtId="0" fontId="4" fillId="4" borderId="61" applyNumberFormat="0" applyFont="0" applyAlignment="0" applyProtection="0"/>
    <xf numFmtId="3" fontId="4" fillId="0" borderId="54" applyNumberFormat="0" applyFont="0" applyFill="0" applyAlignment="0" applyProtection="0">
      <alignment vertical="center"/>
    </xf>
    <xf numFmtId="0" fontId="80" fillId="86" borderId="62" applyNumberFormat="0" applyAlignment="0" applyProtection="0"/>
    <xf numFmtId="0" fontId="17" fillId="10" borderId="60" applyNumberFormat="0" applyAlignment="0" applyProtection="0"/>
    <xf numFmtId="0" fontId="4" fillId="0" borderId="59" applyNumberFormat="0" applyFont="0"/>
    <xf numFmtId="0" fontId="16" fillId="86" borderId="75" applyNumberFormat="0" applyAlignment="0" applyProtection="0"/>
    <xf numFmtId="178" fontId="16" fillId="10" borderId="75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4" fontId="107" fillId="97" borderId="68" applyNumberFormat="0" applyProtection="0">
      <alignment horizontal="right" vertical="center"/>
    </xf>
    <xf numFmtId="178" fontId="24" fillId="0" borderId="63" applyNumberFormat="0" applyFill="0" applyAlignment="0" applyProtection="0"/>
    <xf numFmtId="0" fontId="22" fillId="61" borderId="60" applyNumberFormat="0" applyAlignment="0" applyProtection="0"/>
    <xf numFmtId="178" fontId="3" fillId="4" borderId="61" applyNumberFormat="0" applyFont="0" applyAlignment="0" applyProtection="0"/>
    <xf numFmtId="0" fontId="80" fillId="86" borderId="68" applyNumberForma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10" borderId="75" applyNumberFormat="0" applyAlignment="0" applyProtection="0"/>
    <xf numFmtId="0" fontId="206" fillId="3" borderId="60" applyNumberFormat="0" applyAlignment="0" applyProtection="0"/>
    <xf numFmtId="0" fontId="16" fillId="10" borderId="75" applyNumberFormat="0" applyAlignment="0" applyProtection="0"/>
    <xf numFmtId="0" fontId="17" fillId="86" borderId="60" applyNumberFormat="0" applyAlignment="0" applyProtection="0"/>
    <xf numFmtId="0" fontId="210" fillId="10" borderId="60" applyNumberFormat="0" applyAlignment="0" applyProtection="0"/>
    <xf numFmtId="178" fontId="22" fillId="3" borderId="60" applyNumberFormat="0" applyAlignment="0" applyProtection="0"/>
    <xf numFmtId="4" fontId="98" fillId="92" borderId="75" applyNumberFormat="0" applyProtection="0">
      <alignment vertical="center"/>
    </xf>
    <xf numFmtId="0" fontId="22" fillId="3" borderId="60" applyNumberFormat="0" applyAlignment="0" applyProtection="0"/>
    <xf numFmtId="0" fontId="82" fillId="0" borderId="71" applyNumberFormat="0" applyFill="0" applyAlignment="0" applyProtection="0"/>
    <xf numFmtId="0" fontId="24" fillId="0" borderId="76" applyNumberFormat="0" applyFill="0" applyAlignment="0" applyProtection="0"/>
    <xf numFmtId="0" fontId="82" fillId="0" borderId="77" applyNumberFormat="0" applyFill="0" applyAlignment="0" applyProtection="0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178" fontId="16" fillId="10" borderId="75" applyNumberFormat="0" applyAlignment="0" applyProtection="0"/>
    <xf numFmtId="0" fontId="4" fillId="98" borderId="62" applyNumberFormat="0" applyProtection="0">
      <alignment horizontal="left" vertical="center" indent="1"/>
    </xf>
    <xf numFmtId="0" fontId="189" fillId="0" borderId="57">
      <alignment horizontal="left" vertical="center"/>
    </xf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3" fontId="4" fillId="0" borderId="58" applyNumberFormat="0" applyFont="0" applyFill="0" applyAlignment="0" applyProtection="0">
      <alignment vertical="center"/>
    </xf>
    <xf numFmtId="0" fontId="80" fillId="86" borderId="68" applyNumberFormat="0" applyAlignment="0" applyProtection="0"/>
    <xf numFmtId="0" fontId="16" fillId="10" borderId="62" applyNumberFormat="0" applyAlignment="0" applyProtection="0"/>
    <xf numFmtId="4" fontId="107" fillId="97" borderId="62" applyNumberFormat="0" applyProtection="0">
      <alignment horizontal="right" vertical="center"/>
    </xf>
    <xf numFmtId="0" fontId="80" fillId="86" borderId="62" applyNumberFormat="0" applyAlignment="0" applyProtection="0"/>
    <xf numFmtId="178" fontId="3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6" fillId="10" borderId="68" applyNumberFormat="0" applyAlignment="0" applyProtection="0"/>
    <xf numFmtId="0" fontId="24" fillId="0" borderId="66" applyNumberFormat="0" applyFill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17" fillId="90" borderId="60" applyNumberForma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0" fontId="16" fillId="10" borderId="75" applyNumberFormat="0" applyAlignment="0" applyProtection="0"/>
    <xf numFmtId="178" fontId="22" fillId="3" borderId="60" applyNumberFormat="0" applyAlignment="0" applyProtection="0"/>
    <xf numFmtId="0" fontId="24" fillId="0" borderId="66" applyNumberFormat="0" applyFill="0" applyAlignment="0" applyProtection="0"/>
    <xf numFmtId="178" fontId="16" fillId="10" borderId="75" applyNumberFormat="0" applyAlignment="0" applyProtection="0"/>
    <xf numFmtId="0" fontId="16" fillId="90" borderId="75" applyNumberFormat="0" applyAlignment="0" applyProtection="0"/>
    <xf numFmtId="0" fontId="16" fillId="10" borderId="62" applyNumberFormat="0" applyAlignment="0" applyProtection="0"/>
    <xf numFmtId="10" fontId="59" fillId="93" borderId="67" applyNumberFormat="0" applyBorder="0" applyAlignment="0" applyProtection="0"/>
    <xf numFmtId="178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6" fillId="86" borderId="68" applyNumberFormat="0" applyAlignment="0" applyProtection="0"/>
    <xf numFmtId="4" fontId="98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0" fontId="11" fillId="4" borderId="61" applyNumberFormat="0" applyFont="0" applyAlignment="0" applyProtection="0"/>
    <xf numFmtId="0" fontId="208" fillId="10" borderId="62" applyNumberFormat="0" applyAlignment="0" applyProtection="0"/>
    <xf numFmtId="178" fontId="16" fillId="10" borderId="62" applyNumberFormat="0" applyAlignment="0" applyProtection="0"/>
    <xf numFmtId="0" fontId="17" fillId="10" borderId="60" applyNumberFormat="0" applyAlignment="0" applyProtection="0"/>
    <xf numFmtId="0" fontId="4" fillId="0" borderId="59" applyNumberFormat="0" applyFont="0"/>
    <xf numFmtId="0" fontId="4" fillId="0" borderId="59" applyNumberFormat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24" fillId="0" borderId="69" applyNumberFormat="0" applyFill="0" applyAlignment="0" applyProtection="0"/>
    <xf numFmtId="0" fontId="139" fillId="4" borderId="61" applyNumberFormat="0" applyFont="0" applyAlignment="0" applyProtection="0"/>
    <xf numFmtId="0" fontId="189" fillId="0" borderId="55">
      <alignment horizontal="left" vertical="center"/>
    </xf>
    <xf numFmtId="0" fontId="4" fillId="95" borderId="62" applyNumberFormat="0" applyProtection="0">
      <alignment horizontal="left" vertical="center" indent="1"/>
    </xf>
    <xf numFmtId="0" fontId="17" fillId="90" borderId="60" applyNumberFormat="0" applyAlignment="0" applyProtection="0"/>
    <xf numFmtId="178" fontId="11" fillId="4" borderId="61" applyNumberFormat="0" applyFon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74">
      <alignment horizontal="left" vertical="center"/>
    </xf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76" fillId="11" borderId="60" applyNumberFormat="0" applyAlignment="0" applyProtection="0"/>
    <xf numFmtId="178" fontId="3" fillId="4" borderId="61" applyNumberFormat="0" applyFont="0" applyAlignment="0" applyProtection="0"/>
    <xf numFmtId="0" fontId="24" fillId="0" borderId="76" applyNumberFormat="0" applyFill="0" applyAlignment="0" applyProtection="0"/>
    <xf numFmtId="0" fontId="4" fillId="0" borderId="67" applyNumberFormat="0" applyFont="0"/>
    <xf numFmtId="178" fontId="16" fillId="10" borderId="62" applyNumberFormat="0" applyAlignment="0" applyProtection="0"/>
    <xf numFmtId="4" fontId="105" fillId="96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89" fillId="0" borderId="55">
      <alignment horizontal="left" vertical="center"/>
    </xf>
    <xf numFmtId="4" fontId="107" fillId="97" borderId="62" applyNumberFormat="0" applyProtection="0">
      <alignment horizontal="right" vertical="center"/>
    </xf>
    <xf numFmtId="178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3" fillId="94" borderId="61" applyNumberFormat="0" applyAlignment="0" applyProtection="0"/>
    <xf numFmtId="178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09" fillId="0" borderId="76" applyNumberFormat="0" applyFill="0" applyAlignment="0" applyProtection="0"/>
    <xf numFmtId="178" fontId="59" fillId="116" borderId="59">
      <alignment horizontal="center" vertical="center"/>
    </xf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0" fontId="61" fillId="0" borderId="55">
      <alignment horizontal="left" vertical="center"/>
    </xf>
    <xf numFmtId="0" fontId="4" fillId="98" borderId="75" applyNumberFormat="0" applyProtection="0">
      <alignment horizontal="left" vertical="center" indent="1"/>
    </xf>
    <xf numFmtId="0" fontId="16" fillId="86" borderId="62" applyNumberFormat="0" applyAlignment="0" applyProtection="0"/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4" fillId="98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4" fontId="105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4" fontId="98" fillId="92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24" fillId="0" borderId="63" applyNumberFormat="0" applyFill="0" applyAlignment="0" applyProtection="0"/>
    <xf numFmtId="0" fontId="209" fillId="0" borderId="63" applyNumberFormat="0" applyFill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16" fillId="10" borderId="62" applyNumberFormat="0" applyAlignment="0" applyProtection="0"/>
    <xf numFmtId="0" fontId="80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80" fillId="86" borderId="62" applyNumberFormat="0" applyAlignment="0" applyProtection="0"/>
    <xf numFmtId="178" fontId="24" fillId="0" borderId="63" applyNumberFormat="0" applyFill="0" applyAlignment="0" applyProtection="0"/>
    <xf numFmtId="178" fontId="16" fillId="10" borderId="68" applyNumberForma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17" fillId="90" borderId="60" applyNumberFormat="0" applyAlignment="0" applyProtection="0"/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178" fontId="24" fillId="0" borderId="63" applyNumberFormat="0" applyFill="0" applyAlignment="0" applyProtection="0"/>
    <xf numFmtId="0" fontId="208" fillId="10" borderId="62" applyNumberFormat="0" applyAlignment="0" applyProtection="0"/>
    <xf numFmtId="178" fontId="24" fillId="0" borderId="63" applyNumberFormat="0" applyFill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80" fillId="86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06" fillId="3" borderId="60" applyNumberFormat="0" applyAlignment="0" applyProtection="0"/>
    <xf numFmtId="4" fontId="107" fillId="97" borderId="75" applyNumberFormat="0" applyProtection="0">
      <alignment horizontal="right" vertical="center"/>
    </xf>
    <xf numFmtId="0" fontId="3" fillId="94" borderId="61" applyNumberFormat="0" applyAlignment="0" applyProtection="0"/>
    <xf numFmtId="0" fontId="24" fillId="0" borderId="66" applyNumberFormat="0" applyFill="0" applyAlignment="0" applyProtection="0"/>
    <xf numFmtId="0" fontId="80" fillId="86" borderId="75" applyNumberFormat="0" applyAlignment="0" applyProtection="0"/>
    <xf numFmtId="178" fontId="24" fillId="0" borderId="69" applyNumberFormat="0" applyFill="0" applyAlignment="0" applyProtection="0"/>
    <xf numFmtId="178" fontId="16" fillId="10" borderId="62" applyNumberFormat="0" applyAlignment="0" applyProtection="0"/>
    <xf numFmtId="178" fontId="16" fillId="10" borderId="68" applyNumberFormat="0" applyAlignment="0" applyProtection="0"/>
    <xf numFmtId="4" fontId="98" fillId="92" borderId="75" applyNumberFormat="0" applyProtection="0">
      <alignment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61" fillId="0" borderId="70">
      <alignment horizontal="left" vertical="center"/>
    </xf>
    <xf numFmtId="0" fontId="16" fillId="10" borderId="62" applyNumberFormat="0" applyAlignment="0" applyProtection="0"/>
    <xf numFmtId="10" fontId="59" fillId="106" borderId="54" applyNumberFormat="0" applyBorder="0" applyAlignment="0" applyProtection="0"/>
    <xf numFmtId="4" fontId="98" fillId="92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4" fillId="5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4" fontId="105" fillId="96" borderId="75" applyNumberFormat="0" applyProtection="0">
      <alignment horizontal="left" vertical="center" indent="1"/>
    </xf>
    <xf numFmtId="0" fontId="17" fillId="90" borderId="60" applyNumberFormat="0" applyAlignment="0" applyProtection="0"/>
    <xf numFmtId="0" fontId="76" fillId="11" borderId="60" applyNumberFormat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08" fillId="10" borderId="62" applyNumberFormat="0" applyAlignment="0" applyProtection="0"/>
    <xf numFmtId="178" fontId="24" fillId="0" borderId="69" applyNumberFormat="0" applyFill="0" applyAlignment="0" applyProtection="0"/>
    <xf numFmtId="0" fontId="4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76" fillId="11" borderId="60" applyNumberForma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76" fillId="11" borderId="60" applyNumberFormat="0" applyAlignment="0" applyProtection="0"/>
    <xf numFmtId="178" fontId="3" fillId="4" borderId="61" applyNumberFormat="0" applyFont="0" applyAlignment="0" applyProtection="0"/>
    <xf numFmtId="0" fontId="82" fillId="0" borderId="77" applyNumberFormat="0" applyFill="0" applyAlignment="0" applyProtection="0"/>
    <xf numFmtId="0" fontId="16" fillId="86" borderId="62" applyNumberFormat="0" applyAlignment="0" applyProtection="0"/>
    <xf numFmtId="0" fontId="24" fillId="0" borderId="76" applyNumberFormat="0" applyFill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0" fontId="16" fillId="86" borderId="62" applyNumberFormat="0" applyAlignment="0" applyProtection="0"/>
    <xf numFmtId="178" fontId="17" fillId="10" borderId="60" applyNumberFormat="0" applyAlignment="0" applyProtection="0"/>
    <xf numFmtId="4" fontId="98" fillId="92" borderId="62" applyNumberFormat="0" applyProtection="0">
      <alignment vertical="center"/>
    </xf>
    <xf numFmtId="0" fontId="16" fillId="86" borderId="68" applyNumberFormat="0" applyAlignment="0" applyProtection="0"/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75" applyNumberFormat="0" applyAlignment="0" applyProtection="0"/>
    <xf numFmtId="0" fontId="16" fillId="10" borderId="62" applyNumberFormat="0" applyAlignment="0" applyProtection="0"/>
    <xf numFmtId="0" fontId="139" fillId="4" borderId="61" applyNumberFormat="0" applyFont="0" applyAlignment="0" applyProtection="0"/>
    <xf numFmtId="0" fontId="3" fillId="4" borderId="61" applyNumberFormat="0" applyFont="0" applyAlignment="0" applyProtection="0"/>
    <xf numFmtId="178" fontId="16" fillId="10" borderId="68" applyNumberFormat="0" applyAlignment="0" applyProtection="0"/>
    <xf numFmtId="0" fontId="93" fillId="0" borderId="54"/>
    <xf numFmtId="178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4" fontId="98" fillId="97" borderId="75" applyNumberFormat="0" applyProtection="0">
      <alignment horizontal="right" vertical="center"/>
    </xf>
    <xf numFmtId="0" fontId="24" fillId="0" borderId="63" applyNumberFormat="0" applyFill="0" applyAlignment="0" applyProtection="0"/>
    <xf numFmtId="0" fontId="16" fillId="86" borderId="68" applyNumberFormat="0" applyAlignment="0" applyProtection="0"/>
    <xf numFmtId="4" fontId="98" fillId="92" borderId="62" applyNumberFormat="0" applyProtection="0">
      <alignment horizontal="left" vertical="center" indent="1"/>
    </xf>
    <xf numFmtId="0" fontId="161" fillId="0" borderId="54">
      <alignment horizontal="center"/>
    </xf>
    <xf numFmtId="0" fontId="161" fillId="0" borderId="54">
      <alignment horizontal="center"/>
    </xf>
    <xf numFmtId="178" fontId="24" fillId="0" borderId="69" applyNumberFormat="0" applyFill="0" applyAlignment="0" applyProtection="0"/>
    <xf numFmtId="10" fontId="59" fillId="106" borderId="59" applyNumberFormat="0" applyBorder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10" fontId="59" fillId="93" borderId="54" applyNumberFormat="0" applyBorder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4" fillId="4" borderId="61" applyNumberFormat="0" applyFont="0" applyAlignment="0" applyProtection="0"/>
    <xf numFmtId="0" fontId="80" fillId="86" borderId="62" applyNumberFormat="0" applyAlignment="0" applyProtection="0"/>
    <xf numFmtId="0" fontId="4" fillId="95" borderId="68" applyNumberFormat="0" applyProtection="0">
      <alignment horizontal="left" vertical="center" indent="1"/>
    </xf>
    <xf numFmtId="178" fontId="16" fillId="10" borderId="62" applyNumberForma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61" fillId="0" borderId="56">
      <alignment horizontal="left" vertical="center"/>
    </xf>
    <xf numFmtId="0" fontId="80" fillId="86" borderId="68" applyNumberForma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17" fillId="90" borderId="60" applyNumberFormat="0" applyAlignment="0" applyProtection="0"/>
    <xf numFmtId="0" fontId="80" fillId="86" borderId="62" applyNumberFormat="0" applyAlignment="0" applyProtection="0"/>
    <xf numFmtId="0" fontId="208" fillId="10" borderId="62" applyNumberFormat="0" applyAlignment="0" applyProtection="0"/>
    <xf numFmtId="178" fontId="11" fillId="4" borderId="61" applyNumberFormat="0" applyFont="0" applyAlignment="0" applyProtection="0"/>
    <xf numFmtId="4" fontId="107" fillId="97" borderId="75" applyNumberFormat="0" applyProtection="0">
      <alignment horizontal="right" vertical="center"/>
    </xf>
    <xf numFmtId="0" fontId="16" fillId="86" borderId="68" applyNumberFormat="0" applyAlignment="0" applyProtection="0"/>
    <xf numFmtId="0" fontId="3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6" fillId="86" borderId="68" applyNumberFormat="0" applyAlignment="0" applyProtection="0"/>
    <xf numFmtId="4" fontId="98" fillId="93" borderId="62" applyNumberFormat="0" applyProtection="0">
      <alignment horizontal="left" vertical="center" indent="1"/>
    </xf>
    <xf numFmtId="0" fontId="4" fillId="0" borderId="54" applyNumberFormat="0" applyFont="0"/>
    <xf numFmtId="0" fontId="4" fillId="0" borderId="54" applyNumberFormat="0" applyFont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4" fillId="0" borderId="54" applyNumberFormat="0"/>
    <xf numFmtId="0" fontId="4" fillId="0" borderId="54" applyNumberFormat="0"/>
    <xf numFmtId="0" fontId="16" fillId="10" borderId="62" applyNumberFormat="0" applyAlignment="0" applyProtection="0"/>
    <xf numFmtId="0" fontId="24" fillId="0" borderId="63" applyNumberFormat="0" applyFill="0" applyAlignment="0" applyProtection="0"/>
    <xf numFmtId="0" fontId="82" fillId="0" borderId="77" applyNumberFormat="0" applyFill="0" applyAlignment="0" applyProtection="0"/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176" fillId="115" borderId="54"/>
    <xf numFmtId="0" fontId="206" fillId="3" borderId="60" applyNumberFormat="0" applyAlignment="0" applyProtection="0"/>
    <xf numFmtId="178" fontId="24" fillId="0" borderId="69" applyNumberFormat="0" applyFill="0" applyAlignment="0" applyProtection="0"/>
    <xf numFmtId="0" fontId="3" fillId="94" borderId="61" applyNumberFormat="0" applyAlignment="0" applyProtection="0"/>
    <xf numFmtId="0" fontId="65" fillId="86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16" fillId="10" borderId="68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80" fillId="86" borderId="75" applyNumberFormat="0" applyAlignment="0" applyProtection="0"/>
    <xf numFmtId="0" fontId="210" fillId="10" borderId="60" applyNumberFormat="0" applyAlignment="0" applyProtection="0"/>
    <xf numFmtId="0" fontId="24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75" applyNumberFormat="0" applyAlignment="0" applyProtection="0"/>
    <xf numFmtId="0" fontId="16" fillId="86" borderId="62" applyNumberFormat="0" applyAlignment="0" applyProtection="0"/>
    <xf numFmtId="178" fontId="24" fillId="0" borderId="69" applyNumberFormat="0" applyFill="0" applyAlignment="0" applyProtection="0"/>
    <xf numFmtId="0" fontId="3" fillId="4" borderId="61" applyNumberFormat="0" applyFont="0" applyAlignment="0" applyProtection="0"/>
    <xf numFmtId="0" fontId="80" fillId="86" borderId="75" applyNumberFormat="0" applyAlignment="0" applyProtection="0"/>
    <xf numFmtId="178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209" fillId="0" borderId="63" applyNumberFormat="0" applyFill="0" applyAlignment="0" applyProtection="0"/>
    <xf numFmtId="0" fontId="76" fillId="11" borderId="60" applyNumberFormat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61" fillId="0" borderId="59">
      <alignment horizontal="center"/>
    </xf>
    <xf numFmtId="0" fontId="17" fillId="86" borderId="60" applyNumberFormat="0" applyAlignment="0" applyProtection="0"/>
    <xf numFmtId="4" fontId="98" fillId="92" borderId="68" applyNumberFormat="0" applyProtection="0">
      <alignment vertical="center"/>
    </xf>
    <xf numFmtId="0" fontId="209" fillId="0" borderId="76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16" fillId="86" borderId="68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161" fillId="0" borderId="67">
      <alignment horizontal="center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0" fontId="80" fillId="86" borderId="62" applyNumberForma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69" applyNumberFormat="0" applyFill="0" applyAlignment="0" applyProtection="0"/>
    <xf numFmtId="4" fontId="98" fillId="92" borderId="75" applyNumberFormat="0" applyProtection="0">
      <alignment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98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61" fillId="0" borderId="56">
      <alignment horizontal="left" vertical="center"/>
    </xf>
    <xf numFmtId="0" fontId="16" fillId="86" borderId="62" applyNumberFormat="0" applyAlignment="0" applyProtection="0"/>
    <xf numFmtId="0" fontId="82" fillId="0" borderId="65" applyNumberFormat="0" applyFill="0" applyAlignment="0" applyProtection="0"/>
    <xf numFmtId="0" fontId="16" fillId="90" borderId="68" applyNumberFormat="0" applyAlignment="0" applyProtection="0"/>
    <xf numFmtId="0" fontId="11" fillId="4" borderId="61" applyNumberFormat="0" applyFont="0" applyAlignment="0" applyProtection="0"/>
    <xf numFmtId="0" fontId="161" fillId="0" borderId="59">
      <alignment horizontal="center"/>
    </xf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61" fillId="0" borderId="64">
      <alignment horizontal="left" vertical="center"/>
    </xf>
    <xf numFmtId="178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61" fillId="0" borderId="55">
      <alignment horizontal="left" vertical="center"/>
    </xf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209" fillId="0" borderId="69" applyNumberFormat="0" applyFill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7" fillId="86" borderId="60" applyNumberFormat="0" applyAlignment="0" applyProtection="0"/>
    <xf numFmtId="178" fontId="59" fillId="116" borderId="54">
      <alignment horizontal="center" vertical="center"/>
    </xf>
    <xf numFmtId="178" fontId="11" fillId="4" borderId="61" applyNumberFormat="0" applyFont="0" applyAlignment="0" applyProtection="0"/>
    <xf numFmtId="0" fontId="24" fillId="0" borderId="76" applyNumberFormat="0" applyFill="0" applyAlignment="0" applyProtection="0"/>
    <xf numFmtId="178" fontId="3" fillId="4" borderId="61" applyNumberFormat="0" applyFon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10" fontId="59" fillId="93" borderId="58" applyNumberFormat="0" applyBorder="0" applyAlignment="0" applyProtection="0"/>
    <xf numFmtId="0" fontId="16" fillId="90" borderId="75" applyNumberFormat="0" applyAlignment="0" applyProtection="0"/>
    <xf numFmtId="0" fontId="61" fillId="0" borderId="64">
      <alignment horizontal="left" vertical="center"/>
    </xf>
    <xf numFmtId="178" fontId="3" fillId="4" borderId="61" applyNumberFormat="0" applyFon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98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189" fillId="0" borderId="55">
      <alignment horizontal="left" vertical="center"/>
    </xf>
    <xf numFmtId="178" fontId="24" fillId="0" borderId="69" applyNumberFormat="0" applyFill="0" applyAlignment="0" applyProtection="0"/>
    <xf numFmtId="4" fontId="98" fillId="92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6" fillId="10" borderId="68" applyNumberForma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4" fontId="98" fillId="92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209" fillId="0" borderId="63" applyNumberFormat="0" applyFill="0" applyAlignment="0" applyProtection="0"/>
    <xf numFmtId="0" fontId="189" fillId="0" borderId="57">
      <alignment horizontal="left" vertical="center"/>
    </xf>
    <xf numFmtId="0" fontId="16" fillId="90" borderId="75" applyNumberFormat="0" applyAlignment="0" applyProtection="0"/>
    <xf numFmtId="178" fontId="11" fillId="4" borderId="61" applyNumberFormat="0" applyFont="0" applyAlignment="0" applyProtection="0"/>
    <xf numFmtId="0" fontId="3" fillId="94" borderId="61" applyNumberFormat="0" applyAlignment="0" applyProtection="0"/>
    <xf numFmtId="4" fontId="98" fillId="92" borderId="68" applyNumberFormat="0" applyProtection="0">
      <alignment horizontal="left" vertical="center" indent="1"/>
    </xf>
    <xf numFmtId="0" fontId="5" fillId="4" borderId="61" applyNumberFormat="0" applyFont="0" applyAlignment="0" applyProtection="0"/>
    <xf numFmtId="178" fontId="11" fillId="4" borderId="61" applyNumberFormat="0" applyFont="0" applyAlignment="0" applyProtection="0"/>
    <xf numFmtId="0" fontId="208" fillId="10" borderId="62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178" fontId="16" fillId="10" borderId="68" applyNumberFormat="0" applyAlignment="0" applyProtection="0"/>
    <xf numFmtId="0" fontId="208" fillId="10" borderId="75" applyNumberFormat="0" applyAlignment="0" applyProtection="0"/>
    <xf numFmtId="0" fontId="11" fillId="4" borderId="61" applyNumberFormat="0" applyFont="0" applyAlignment="0" applyProtection="0"/>
    <xf numFmtId="4" fontId="54" fillId="97" borderId="68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208" fillId="10" borderId="75" applyNumberFormat="0" applyAlignment="0" applyProtection="0"/>
    <xf numFmtId="178" fontId="16" fillId="10" borderId="68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210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209" fillId="0" borderId="63" applyNumberFormat="0" applyFill="0" applyAlignment="0" applyProtection="0"/>
    <xf numFmtId="4" fontId="98" fillId="98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4" fillId="0" borderId="58" applyNumberFormat="0" applyFont="0"/>
    <xf numFmtId="0" fontId="61" fillId="0" borderId="55">
      <alignment horizontal="left" vertical="center"/>
    </xf>
    <xf numFmtId="0" fontId="76" fillId="11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80" fillId="86" borderId="68" applyNumberFormat="0" applyAlignment="0" applyProtection="0"/>
    <xf numFmtId="178" fontId="22" fillId="3" borderId="60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80" fillId="86" borderId="75" applyNumberFormat="0" applyAlignment="0" applyProtection="0"/>
    <xf numFmtId="0" fontId="76" fillId="11" borderId="60" applyNumberFormat="0" applyAlignment="0" applyProtection="0"/>
    <xf numFmtId="0" fontId="80" fillId="86" borderId="68" applyNumberFormat="0" applyAlignment="0" applyProtection="0"/>
    <xf numFmtId="0" fontId="209" fillId="0" borderId="63" applyNumberFormat="0" applyFill="0" applyAlignment="0" applyProtection="0"/>
    <xf numFmtId="0" fontId="16" fillId="86" borderId="62" applyNumberFormat="0" applyAlignment="0" applyProtection="0"/>
    <xf numFmtId="0" fontId="5" fillId="4" borderId="61" applyNumberFormat="0" applyFont="0" applyAlignment="0" applyProtection="0"/>
    <xf numFmtId="0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3" fillId="94" borderId="61" applyNumberFormat="0" applyAlignment="0" applyProtection="0"/>
    <xf numFmtId="0" fontId="61" fillId="0" borderId="55">
      <alignment horizontal="left" vertical="center"/>
    </xf>
    <xf numFmtId="178" fontId="11" fillId="4" borderId="61" applyNumberFormat="0" applyFont="0" applyAlignment="0" applyProtection="0"/>
    <xf numFmtId="0" fontId="65" fillId="86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4" fillId="5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178" fontId="16" fillId="10" borderId="62" applyNumberFormat="0" applyAlignment="0" applyProtection="0"/>
    <xf numFmtId="10" fontId="59" fillId="93" borderId="67" applyNumberFormat="0" applyBorder="0" applyAlignment="0" applyProtection="0"/>
    <xf numFmtId="178" fontId="22" fillId="3" borderId="60" applyNumberForma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61" fillId="0" borderId="56">
      <alignment horizontal="left" vertical="center"/>
    </xf>
    <xf numFmtId="4" fontId="105" fillId="96" borderId="68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24" fillId="0" borderId="69" applyNumberFormat="0" applyFill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24" fillId="0" borderId="63" applyNumberFormat="0" applyFill="0" applyAlignment="0" applyProtection="0"/>
    <xf numFmtId="0" fontId="17" fillId="10" borderId="60" applyNumberFormat="0" applyAlignment="0" applyProtection="0"/>
    <xf numFmtId="4" fontId="98" fillId="92" borderId="75" applyNumberFormat="0" applyProtection="0">
      <alignment vertical="center"/>
    </xf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16" fillId="90" borderId="68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7" fillId="86" borderId="60" applyNumberFormat="0" applyAlignment="0" applyProtection="0"/>
    <xf numFmtId="0" fontId="189" fillId="0" borderId="55">
      <alignment horizontal="left" vertical="center"/>
    </xf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75" applyNumberFormat="0" applyAlignment="0" applyProtection="0"/>
    <xf numFmtId="0" fontId="161" fillId="0" borderId="67">
      <alignment horizontal="center"/>
    </xf>
    <xf numFmtId="4" fontId="54" fillId="97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3" fillId="94" borderId="61" applyNumberFormat="0" applyAlignment="0" applyProtection="0"/>
    <xf numFmtId="178" fontId="22" fillId="3" borderId="60" applyNumberFormat="0" applyAlignment="0" applyProtection="0"/>
    <xf numFmtId="178" fontId="16" fillId="10" borderId="62" applyNumberFormat="0" applyAlignment="0" applyProtection="0"/>
    <xf numFmtId="0" fontId="4" fillId="98" borderId="62" applyNumberFormat="0" applyProtection="0">
      <alignment horizontal="left" vertical="center" indent="1"/>
    </xf>
    <xf numFmtId="178" fontId="17" fillId="10" borderId="60" applyNumberFormat="0" applyAlignment="0" applyProtection="0"/>
    <xf numFmtId="178" fontId="17" fillId="10" borderId="60" applyNumberFormat="0" applyAlignment="0" applyProtection="0"/>
    <xf numFmtId="0" fontId="16" fillId="86" borderId="68" applyNumberFormat="0" applyAlignment="0" applyProtection="0"/>
    <xf numFmtId="178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80" fillId="86" borderId="62" applyNumberFormat="0" applyAlignment="0" applyProtection="0"/>
    <xf numFmtId="178" fontId="11" fillId="4" borderId="61" applyNumberFormat="0" applyFont="0" applyAlignment="0" applyProtection="0"/>
    <xf numFmtId="178" fontId="24" fillId="0" borderId="76" applyNumberFormat="0" applyFill="0" applyAlignment="0" applyProtection="0"/>
    <xf numFmtId="0" fontId="17" fillId="86" borderId="60" applyNumberFormat="0" applyAlignment="0" applyProtection="0"/>
    <xf numFmtId="0" fontId="61" fillId="0" borderId="74">
      <alignment horizontal="left" vertical="center"/>
    </xf>
    <xf numFmtId="0" fontId="3" fillId="94" borderId="61" applyNumberFormat="0" applyAlignment="0" applyProtection="0"/>
    <xf numFmtId="0" fontId="76" fillId="11" borderId="60" applyNumberFormat="0" applyAlignment="0" applyProtection="0"/>
    <xf numFmtId="0" fontId="210" fillId="10" borderId="60" applyNumberFormat="0" applyAlignment="0" applyProtection="0"/>
    <xf numFmtId="4" fontId="98" fillId="97" borderId="68" applyNumberFormat="0" applyProtection="0">
      <alignment horizontal="right" vertical="center"/>
    </xf>
    <xf numFmtId="4" fontId="98" fillId="98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208" fillId="10" borderId="75" applyNumberForma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3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178" fontId="16" fillId="10" borderId="62" applyNumberForma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4" fontId="98" fillId="92" borderId="68" applyNumberFormat="0" applyProtection="0">
      <alignment vertical="center"/>
    </xf>
    <xf numFmtId="4" fontId="98" fillId="92" borderId="68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17" fillId="86" borderId="60" applyNumberFormat="0" applyAlignment="0" applyProtection="0"/>
    <xf numFmtId="178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7" fillId="86" borderId="60" applyNumberFormat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17" fillId="90" borderId="60" applyNumberForma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24" fillId="0" borderId="69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5" fillId="4" borderId="61" applyNumberFormat="0" applyFont="0" applyAlignment="0" applyProtection="0"/>
    <xf numFmtId="0" fontId="17" fillId="10" borderId="60" applyNumberFormat="0" applyAlignment="0" applyProtection="0"/>
    <xf numFmtId="4" fontId="107" fillId="97" borderId="62" applyNumberFormat="0" applyProtection="0">
      <alignment horizontal="right" vertical="center"/>
    </xf>
    <xf numFmtId="4" fontId="98" fillId="98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4" fillId="55" borderId="68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4" fillId="95" borderId="62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82" fillId="0" borderId="71" applyNumberFormat="0" applyFill="0" applyAlignment="0" applyProtection="0"/>
    <xf numFmtId="0" fontId="16" fillId="90" borderId="62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75" applyNumberFormat="0" applyAlignment="0" applyProtection="0"/>
    <xf numFmtId="0" fontId="16" fillId="10" borderId="62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161" fillId="0" borderId="67">
      <alignment horizontal="center"/>
    </xf>
    <xf numFmtId="0" fontId="16" fillId="10" borderId="62" applyNumberFormat="0" applyAlignment="0" applyProtection="0"/>
    <xf numFmtId="178" fontId="16" fillId="10" borderId="75" applyNumberFormat="0" applyAlignment="0" applyProtection="0"/>
    <xf numFmtId="178" fontId="3" fillId="4" borderId="61" applyNumberFormat="0" applyFont="0" applyAlignment="0" applyProtection="0"/>
    <xf numFmtId="0" fontId="24" fillId="0" borderId="69" applyNumberFormat="0" applyFill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16" fillId="90" borderId="62" applyNumberFormat="0" applyAlignment="0" applyProtection="0"/>
    <xf numFmtId="0" fontId="210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17" fillId="90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178" fontId="24" fillId="0" borderId="63" applyNumberFormat="0" applyFill="0" applyAlignment="0" applyProtection="0"/>
    <xf numFmtId="0" fontId="17" fillId="86" borderId="60" applyNumberFormat="0" applyAlignment="0" applyProtection="0"/>
    <xf numFmtId="0" fontId="210" fillId="10" borderId="60" applyNumberFormat="0" applyAlignment="0" applyProtection="0"/>
    <xf numFmtId="0" fontId="24" fillId="0" borderId="66" applyNumberFormat="0" applyFill="0" applyAlignment="0" applyProtection="0"/>
    <xf numFmtId="10" fontId="59" fillId="93" borderId="58" applyNumberFormat="0" applyBorder="0" applyAlignment="0" applyProtection="0"/>
    <xf numFmtId="0" fontId="22" fillId="61" borderId="60" applyNumberFormat="0" applyAlignment="0" applyProtection="0"/>
    <xf numFmtId="0" fontId="5" fillId="4" borderId="61" applyNumberFormat="0" applyFont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210" fillId="10" borderId="60" applyNumberFormat="0" applyAlignment="0" applyProtection="0"/>
    <xf numFmtId="0" fontId="82" fillId="0" borderId="65" applyNumberFormat="0" applyFill="0" applyAlignment="0" applyProtection="0"/>
    <xf numFmtId="0" fontId="5" fillId="4" borderId="61" applyNumberFormat="0" applyFon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105" fillId="96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61" fillId="0" borderId="70">
      <alignment horizontal="left" vertical="center"/>
    </xf>
    <xf numFmtId="4" fontId="105" fillId="96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7" fillId="90" borderId="60" applyNumberFormat="0" applyAlignment="0" applyProtection="0"/>
    <xf numFmtId="4" fontId="54" fillId="97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94" borderId="61" applyNumberFormat="0" applyAlignment="0" applyProtection="0"/>
    <xf numFmtId="178" fontId="22" fillId="3" borderId="60" applyNumberFormat="0" applyAlignment="0" applyProtection="0"/>
    <xf numFmtId="0" fontId="16" fillId="86" borderId="62" applyNumberFormat="0" applyAlignment="0" applyProtection="0"/>
    <xf numFmtId="0" fontId="139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4" fontId="98" fillId="93" borderId="68" applyNumberFormat="0" applyProtection="0">
      <alignment horizontal="left" vertical="center" indent="1"/>
    </xf>
    <xf numFmtId="0" fontId="16" fillId="86" borderId="62" applyNumberFormat="0" applyAlignment="0" applyProtection="0"/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0" fillId="10" borderId="60" applyNumberFormat="0" applyAlignment="0" applyProtection="0"/>
    <xf numFmtId="0" fontId="16" fillId="86" borderId="62" applyNumberFormat="0" applyAlignment="0" applyProtection="0"/>
    <xf numFmtId="178" fontId="24" fillId="0" borderId="69" applyNumberFormat="0" applyFill="0" applyAlignment="0" applyProtection="0"/>
    <xf numFmtId="178" fontId="22" fillId="3" borderId="60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209" fillId="0" borderId="76" applyNumberFormat="0" applyFill="0" applyAlignment="0" applyProtection="0"/>
    <xf numFmtId="0" fontId="24" fillId="0" borderId="63" applyNumberFormat="0" applyFill="0" applyAlignment="0" applyProtection="0"/>
    <xf numFmtId="0" fontId="16" fillId="10" borderId="75" applyNumberFormat="0" applyAlignment="0" applyProtection="0"/>
    <xf numFmtId="0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08" fillId="10" borderId="68" applyNumberFormat="0" applyAlignment="0" applyProtection="0"/>
    <xf numFmtId="0" fontId="139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64">
      <alignment horizontal="left" vertical="center"/>
    </xf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98" fillId="93" borderId="68" applyNumberFormat="0" applyProtection="0">
      <alignment horizontal="left" vertical="center" indent="1"/>
    </xf>
    <xf numFmtId="178" fontId="17" fillId="10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0" borderId="54" applyNumberFormat="0"/>
    <xf numFmtId="0" fontId="4" fillId="0" borderId="54" applyNumberFormat="0"/>
    <xf numFmtId="4" fontId="98" fillId="92" borderId="62" applyNumberFormat="0" applyProtection="0">
      <alignment vertical="center"/>
    </xf>
    <xf numFmtId="0" fontId="22" fillId="11" borderId="60" applyNumberFormat="0" applyAlignment="0" applyProtection="0"/>
    <xf numFmtId="0" fontId="61" fillId="0" borderId="56">
      <alignment horizontal="left" vertical="center"/>
    </xf>
    <xf numFmtId="4" fontId="98" fillId="98" borderId="68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10" fontId="59" fillId="93" borderId="54" applyNumberFormat="0" applyBorder="0" applyAlignment="0" applyProtection="0"/>
    <xf numFmtId="0" fontId="76" fillId="11" borderId="60" applyNumberFormat="0" applyAlignment="0" applyProtection="0"/>
    <xf numFmtId="4" fontId="107" fillId="97" borderId="75" applyNumberFormat="0" applyProtection="0">
      <alignment horizontal="right" vertical="center"/>
    </xf>
    <xf numFmtId="0" fontId="61" fillId="0" borderId="56">
      <alignment horizontal="left" vertical="center"/>
    </xf>
    <xf numFmtId="0" fontId="24" fillId="0" borderId="73" applyNumberFormat="0" applyFill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17" fillId="90" borderId="60" applyNumberFormat="0" applyAlignment="0" applyProtection="0"/>
    <xf numFmtId="4" fontId="98" fillId="97" borderId="62" applyNumberFormat="0" applyProtection="0">
      <alignment horizontal="right" vertical="center"/>
    </xf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209" fillId="0" borderId="76" applyNumberFormat="0" applyFill="0" applyAlignment="0" applyProtection="0"/>
    <xf numFmtId="0" fontId="24" fillId="0" borderId="73" applyNumberFormat="0" applyFill="0" applyAlignment="0" applyProtection="0"/>
    <xf numFmtId="4" fontId="98" fillId="98" borderId="75" applyNumberFormat="0" applyProtection="0">
      <alignment horizontal="left" vertical="center" indent="1"/>
    </xf>
    <xf numFmtId="10" fontId="59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178" fontId="16" fillId="10" borderId="75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3" fontId="4" fillId="0" borderId="54" applyNumberFormat="0" applyFont="0" applyFill="0" applyAlignment="0" applyProtection="0">
      <alignment vertical="center"/>
    </xf>
    <xf numFmtId="0" fontId="161" fillId="0" borderId="54">
      <alignment horizontal="center"/>
    </xf>
    <xf numFmtId="0" fontId="93" fillId="0" borderId="54"/>
    <xf numFmtId="0" fontId="16" fillId="86" borderId="75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2" fillId="61" borderId="60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0" fillId="86" borderId="62" applyNumberFormat="0" applyAlignment="0" applyProtection="0"/>
    <xf numFmtId="178" fontId="22" fillId="3" borderId="60" applyNumberFormat="0" applyAlignment="0" applyProtection="0"/>
    <xf numFmtId="0" fontId="4" fillId="0" borderId="54" applyNumberFormat="0" applyFont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208" fillId="10" borderId="75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3" fontId="4" fillId="0" borderId="54" applyNumberFormat="0" applyFont="0" applyFill="0" applyAlignment="0" applyProtection="0">
      <alignment vertical="center"/>
    </xf>
    <xf numFmtId="0" fontId="61" fillId="0" borderId="56">
      <alignment horizontal="left" vertical="center"/>
    </xf>
    <xf numFmtId="4" fontId="54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10" borderId="60" applyNumberFormat="0" applyAlignment="0" applyProtection="0"/>
    <xf numFmtId="10" fontId="59" fillId="93" borderId="54" applyNumberFormat="0" applyBorder="0" applyAlignment="0" applyProtection="0"/>
    <xf numFmtId="3" fontId="4" fillId="0" borderId="54" applyNumberFormat="0" applyFont="0" applyFill="0" applyAlignmen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16" fillId="86" borderId="62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161" fillId="0" borderId="54">
      <alignment horizontal="center"/>
    </xf>
    <xf numFmtId="0" fontId="16" fillId="86" borderId="62" applyNumberFormat="0" applyAlignment="0" applyProtection="0"/>
    <xf numFmtId="0" fontId="76" fillId="11" borderId="60" applyNumberFormat="0" applyAlignment="0" applyProtection="0"/>
    <xf numFmtId="3" fontId="4" fillId="0" borderId="54" applyNumberFormat="0" applyFont="0" applyFill="0" applyAlignment="0" applyProtection="0">
      <alignment vertical="center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0" fontId="22" fillId="3" borderId="60" applyNumberFormat="0" applyAlignment="0" applyProtection="0"/>
    <xf numFmtId="0" fontId="4" fillId="98" borderId="68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22" fillId="61" borderId="60" applyNumberFormat="0" applyAlignment="0" applyProtection="0"/>
    <xf numFmtId="0" fontId="208" fillId="10" borderId="62" applyNumberFormat="0" applyAlignment="0" applyProtection="0"/>
    <xf numFmtId="0" fontId="76" fillId="11" borderId="60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24" fillId="0" borderId="66" applyNumberFormat="0" applyFill="0" applyAlignment="0" applyProtection="0"/>
    <xf numFmtId="0" fontId="209" fillId="0" borderId="63" applyNumberFormat="0" applyFill="0" applyAlignment="0" applyProtection="0"/>
    <xf numFmtId="0" fontId="24" fillId="0" borderId="63" applyNumberFormat="0" applyFill="0" applyAlignment="0" applyProtection="0"/>
    <xf numFmtId="178" fontId="22" fillId="3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76" fillId="11" borderId="60" applyNumberFormat="0" applyAlignment="0" applyProtection="0"/>
    <xf numFmtId="4" fontId="105" fillId="96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5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76" fillId="115" borderId="54"/>
    <xf numFmtId="0" fontId="4" fillId="0" borderId="54" applyNumberFormat="0" applyFont="0"/>
    <xf numFmtId="10" fontId="59" fillId="93" borderId="54" applyNumberFormat="0" applyBorder="0" applyAlignment="0" applyProtection="0"/>
    <xf numFmtId="10" fontId="59" fillId="106" borderId="54" applyNumberFormat="0" applyBorder="0" applyAlignment="0" applyProtection="0"/>
    <xf numFmtId="0" fontId="11" fillId="4" borderId="61" applyNumberFormat="0" applyFont="0" applyAlignment="0" applyProtection="0"/>
    <xf numFmtId="0" fontId="4" fillId="99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16" fillId="10" borderId="68" applyNumberFormat="0" applyAlignment="0" applyProtection="0"/>
    <xf numFmtId="178" fontId="59" fillId="116" borderId="54">
      <alignment horizontal="center" vertical="center"/>
    </xf>
    <xf numFmtId="0" fontId="80" fillId="86" borderId="62" applyNumberFormat="0" applyAlignment="0" applyProtection="0"/>
    <xf numFmtId="178" fontId="16" fillId="10" borderId="68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10" fontId="59" fillId="93" borderId="59" applyNumberFormat="0" applyBorder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22" fillId="61" borderId="60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61" fillId="0" borderId="64">
      <alignment horizontal="left" vertical="center"/>
    </xf>
    <xf numFmtId="0" fontId="17" fillId="86" borderId="60" applyNumberFormat="0" applyAlignment="0" applyProtection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16" fillId="10" borderId="68" applyNumberFormat="0" applyAlignment="0" applyProtection="0"/>
    <xf numFmtId="0" fontId="24" fillId="0" borderId="66" applyNumberFormat="0" applyFill="0" applyAlignment="0" applyProtection="0"/>
    <xf numFmtId="4" fontId="105" fillId="96" borderId="68" applyNumberFormat="0" applyProtection="0">
      <alignment horizontal="left" vertical="center" indent="1"/>
    </xf>
    <xf numFmtId="10" fontId="59" fillId="93" borderId="67" applyNumberFormat="0" applyBorder="0" applyAlignment="0" applyProtection="0"/>
    <xf numFmtId="178" fontId="11" fillId="4" borderId="61" applyNumberFormat="0" applyFont="0" applyAlignment="0" applyProtection="0"/>
    <xf numFmtId="0" fontId="5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4" fontId="98" fillId="92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178" fontId="24" fillId="0" borderId="76" applyNumberFormat="0" applyFill="0" applyAlignment="0" applyProtection="0"/>
    <xf numFmtId="0" fontId="139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80" fillId="86" borderId="62" applyNumberFormat="0" applyAlignment="0" applyProtection="0"/>
    <xf numFmtId="178" fontId="16" fillId="10" borderId="62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3" fillId="94" borderId="61" applyNumberFormat="0" applyAlignment="0" applyProtection="0"/>
    <xf numFmtId="4" fontId="98" fillId="92" borderId="75" applyNumberFormat="0" applyProtection="0">
      <alignment horizontal="left" vertical="center" indent="1"/>
    </xf>
    <xf numFmtId="0" fontId="22" fillId="3" borderId="60" applyNumberFormat="0" applyAlignment="0" applyProtection="0"/>
    <xf numFmtId="178" fontId="16" fillId="10" borderId="62" applyNumberFormat="0" applyAlignment="0" applyProtection="0"/>
    <xf numFmtId="0" fontId="22" fillId="11" borderId="60" applyNumberFormat="0" applyAlignment="0" applyProtection="0"/>
    <xf numFmtId="178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09" fillId="0" borderId="63" applyNumberFormat="0" applyFill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178" fontId="24" fillId="0" borderId="76" applyNumberFormat="0" applyFill="0" applyAlignment="0" applyProtection="0"/>
    <xf numFmtId="0" fontId="76" fillId="11" borderId="60" applyNumberFormat="0" applyAlignment="0" applyProtection="0"/>
    <xf numFmtId="0" fontId="3" fillId="4" borderId="61" applyNumberFormat="0" applyFont="0" applyAlignment="0" applyProtection="0"/>
    <xf numFmtId="0" fontId="209" fillId="0" borderId="76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98" fillId="97" borderId="68" applyNumberFormat="0" applyProtection="0">
      <alignment horizontal="right" vertical="center"/>
    </xf>
    <xf numFmtId="0" fontId="22" fillId="3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16" fillId="10" borderId="62" applyNumberFormat="0" applyAlignment="0" applyProtection="0"/>
    <xf numFmtId="0" fontId="4" fillId="95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6" fillId="10" borderId="75" applyNumberForma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vertical="center"/>
    </xf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16" fillId="10" borderId="68" applyNumberFormat="0" applyAlignment="0" applyProtection="0"/>
    <xf numFmtId="0" fontId="4" fillId="4" borderId="61" applyNumberFormat="0" applyFont="0" applyAlignment="0" applyProtection="0"/>
    <xf numFmtId="0" fontId="22" fillId="3" borderId="60" applyNumberFormat="0" applyAlignment="0" applyProtection="0"/>
    <xf numFmtId="0" fontId="210" fillId="10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16" fillId="10" borderId="62" applyNumberFormat="0" applyAlignment="0" applyProtection="0"/>
    <xf numFmtId="0" fontId="4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65" fillId="86" borderId="60" applyNumberFormat="0" applyAlignment="0" applyProtection="0"/>
    <xf numFmtId="0" fontId="11" fillId="4" borderId="61" applyNumberFormat="0" applyFont="0" applyAlignment="0" applyProtection="0"/>
    <xf numFmtId="4" fontId="107" fillId="97" borderId="68" applyNumberFormat="0" applyProtection="0">
      <alignment horizontal="right" vertical="center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2" fillId="61" borderId="60" applyNumberFormat="0" applyAlignment="0" applyProtection="0"/>
    <xf numFmtId="0" fontId="82" fillId="0" borderId="65" applyNumberFormat="0" applyFill="0" applyAlignment="0" applyProtection="0"/>
    <xf numFmtId="0" fontId="80" fillId="86" borderId="68" applyNumberFormat="0" applyAlignment="0" applyProtection="0"/>
    <xf numFmtId="0" fontId="209" fillId="0" borderId="63" applyNumberFormat="0" applyFill="0" applyAlignment="0" applyProtection="0"/>
    <xf numFmtId="0" fontId="17" fillId="86" borderId="60" applyNumberForma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76" fillId="11" borderId="60" applyNumberFormat="0" applyAlignment="0" applyProtection="0"/>
    <xf numFmtId="178" fontId="22" fillId="3" borderId="60" applyNumberFormat="0" applyAlignment="0" applyProtection="0"/>
    <xf numFmtId="0" fontId="22" fillId="11" borderId="60" applyNumberFormat="0" applyAlignment="0" applyProtection="0"/>
    <xf numFmtId="0" fontId="61" fillId="0" borderId="64">
      <alignment horizontal="left" vertical="center"/>
    </xf>
    <xf numFmtId="0" fontId="17" fillId="10" borderId="60" applyNumberFormat="0" applyAlignment="0" applyProtection="0"/>
    <xf numFmtId="178" fontId="22" fillId="3" borderId="60" applyNumberFormat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0" fontId="22" fillId="3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210" fillId="10" borderId="60" applyNumberFormat="0" applyAlignment="0" applyProtection="0"/>
    <xf numFmtId="178" fontId="3" fillId="4" borderId="61" applyNumberFormat="0" applyFont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75" applyNumberFormat="0" applyAlignment="0" applyProtection="0"/>
    <xf numFmtId="0" fontId="16" fillId="90" borderId="62" applyNumberFormat="0" applyAlignment="0" applyProtection="0"/>
    <xf numFmtId="0" fontId="16" fillId="90" borderId="68" applyNumberFormat="0" applyAlignment="0" applyProtection="0"/>
    <xf numFmtId="0" fontId="4" fillId="95" borderId="75" applyNumberFormat="0" applyProtection="0">
      <alignment horizontal="left" vertical="center" indent="1"/>
    </xf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4" fontId="98" fillId="92" borderId="62" applyNumberFormat="0" applyProtection="0">
      <alignment vertical="center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0" borderId="67" applyNumberFormat="0"/>
    <xf numFmtId="10" fontId="59" fillId="93" borderId="67" applyNumberFormat="0" applyBorder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76" fillId="11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61" fillId="0" borderId="70">
      <alignment horizontal="left" vertical="center"/>
    </xf>
    <xf numFmtId="4" fontId="98" fillId="98" borderId="68" applyNumberFormat="0" applyProtection="0">
      <alignment horizontal="left" vertical="center" indent="1"/>
    </xf>
    <xf numFmtId="178" fontId="16" fillId="10" borderId="68" applyNumberFormat="0" applyAlignment="0" applyProtection="0"/>
    <xf numFmtId="4" fontId="98" fillId="93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178" fontId="22" fillId="3" borderId="60" applyNumberFormat="0" applyAlignment="0" applyProtection="0"/>
    <xf numFmtId="0" fontId="22" fillId="61" borderId="60" applyNumberFormat="0" applyAlignment="0" applyProtection="0"/>
    <xf numFmtId="0" fontId="24" fillId="0" borderId="76" applyNumberFormat="0" applyFill="0" applyAlignment="0" applyProtection="0"/>
    <xf numFmtId="0" fontId="61" fillId="0" borderId="64">
      <alignment horizontal="left" vertical="center"/>
    </xf>
    <xf numFmtId="0" fontId="208" fillId="10" borderId="62" applyNumberFormat="0" applyAlignment="0" applyProtection="0"/>
    <xf numFmtId="178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0" fontId="22" fillId="61" borderId="60" applyNumberFormat="0" applyAlignment="0" applyProtection="0"/>
    <xf numFmtId="178" fontId="17" fillId="10" borderId="60" applyNumberFormat="0" applyAlignment="0" applyProtection="0"/>
    <xf numFmtId="0" fontId="17" fillId="86" borderId="60" applyNumberFormat="0" applyAlignment="0" applyProtection="0"/>
    <xf numFmtId="0" fontId="139" fillId="4" borderId="61" applyNumberFormat="0" applyFont="0" applyAlignment="0" applyProtection="0"/>
    <xf numFmtId="0" fontId="22" fillId="11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210" fillId="10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82" fillId="0" borderId="65" applyNumberFormat="0" applyFill="0" applyAlignment="0" applyProtection="0"/>
    <xf numFmtId="0" fontId="4" fillId="0" borderId="58" applyNumberFormat="0"/>
    <xf numFmtId="0" fontId="80" fillId="86" borderId="68" applyNumberFormat="0" applyAlignment="0" applyProtection="0"/>
    <xf numFmtId="0" fontId="16" fillId="86" borderId="62" applyNumberFormat="0" applyAlignment="0" applyProtection="0"/>
    <xf numFmtId="4" fontId="98" fillId="97" borderId="62" applyNumberFormat="0" applyProtection="0">
      <alignment horizontal="right" vertical="center"/>
    </xf>
    <xf numFmtId="178" fontId="17" fillId="10" borderId="60" applyNumberFormat="0" applyAlignment="0" applyProtection="0"/>
    <xf numFmtId="0" fontId="61" fillId="0" borderId="57">
      <alignment horizontal="left" vertical="center"/>
    </xf>
    <xf numFmtId="0" fontId="76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178" fontId="22" fillId="3" borderId="60" applyNumberFormat="0" applyAlignment="0" applyProtection="0"/>
    <xf numFmtId="178" fontId="11" fillId="4" borderId="61" applyNumberFormat="0" applyFont="0" applyAlignment="0" applyProtection="0"/>
    <xf numFmtId="0" fontId="17" fillId="10" borderId="60" applyNumberFormat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39" fillId="4" borderId="61" applyNumberFormat="0" applyFon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178" fontId="24" fillId="0" borderId="63" applyNumberFormat="0" applyFill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178" fontId="59" fillId="116" borderId="67">
      <alignment horizontal="center" vertical="center"/>
    </xf>
    <xf numFmtId="0" fontId="76" fillId="11" borderId="60" applyNumberFormat="0" applyAlignment="0" applyProtection="0"/>
    <xf numFmtId="0" fontId="3" fillId="94" borderId="61" applyNumberForma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80" fillId="86" borderId="75" applyNumberFormat="0" applyAlignment="0" applyProtection="0"/>
    <xf numFmtId="0" fontId="16" fillId="86" borderId="62" applyNumberForma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0" fontId="5" fillId="4" borderId="61" applyNumberFormat="0" applyFont="0" applyAlignment="0" applyProtection="0"/>
    <xf numFmtId="0" fontId="22" fillId="3" borderId="60" applyNumberFormat="0" applyAlignment="0" applyProtection="0"/>
    <xf numFmtId="178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16" fillId="90" borderId="62" applyNumberFormat="0" applyAlignment="0" applyProtection="0"/>
    <xf numFmtId="0" fontId="4" fillId="99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4" fontId="98" fillId="98" borderId="75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5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0" fontId="16" fillId="86" borderId="62" applyNumberFormat="0" applyAlignment="0" applyProtection="0"/>
    <xf numFmtId="178" fontId="16" fillId="10" borderId="62" applyNumberFormat="0" applyAlignment="0" applyProtection="0"/>
    <xf numFmtId="4" fontId="54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75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80" fillId="86" borderId="62" applyNumberFormat="0" applyAlignment="0" applyProtection="0"/>
    <xf numFmtId="0" fontId="3" fillId="4" borderId="61" applyNumberFormat="0" applyFont="0" applyAlignment="0" applyProtection="0"/>
    <xf numFmtId="0" fontId="209" fillId="0" borderId="63" applyNumberFormat="0" applyFill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209" fillId="0" borderId="63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178" fontId="17" fillId="10" borderId="60" applyNumberFormat="0" applyAlignment="0" applyProtection="0"/>
    <xf numFmtId="4" fontId="98" fillId="97" borderId="75" applyNumberFormat="0" applyProtection="0">
      <alignment horizontal="right" vertical="center"/>
    </xf>
    <xf numFmtId="0" fontId="11" fillId="4" borderId="61" applyNumberFormat="0" applyFont="0" applyAlignment="0" applyProtection="0"/>
    <xf numFmtId="0" fontId="209" fillId="0" borderId="76" applyNumberFormat="0" applyFill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61" fillId="0" borderId="59">
      <alignment horizontal="center"/>
    </xf>
    <xf numFmtId="3" fontId="4" fillId="0" borderId="59" applyNumberFormat="0" applyFont="0" applyFill="0" applyAlignment="0" applyProtection="0">
      <alignment vertical="center"/>
    </xf>
    <xf numFmtId="0" fontId="61" fillId="0" borderId="74">
      <alignment horizontal="left" vertical="center"/>
    </xf>
    <xf numFmtId="0" fontId="189" fillId="0" borderId="74">
      <alignment horizontal="left" vertical="center"/>
    </xf>
    <xf numFmtId="0" fontId="80" fillId="86" borderId="68" applyNumberFormat="0" applyAlignment="0" applyProtection="0"/>
    <xf numFmtId="0" fontId="3" fillId="94" borderId="61" applyNumberFormat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3" fontId="4" fillId="0" borderId="59" applyNumberFormat="0" applyFont="0" applyFill="0" applyAlignment="0" applyProtection="0">
      <alignment vertical="center"/>
    </xf>
    <xf numFmtId="178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98" fillId="97" borderId="62" applyNumberFormat="0" applyProtection="0">
      <alignment horizontal="right" vertical="center"/>
    </xf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209" fillId="0" borderId="69" applyNumberFormat="0" applyFill="0" applyAlignment="0" applyProtection="0"/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24" fillId="0" borderId="63" applyNumberFormat="0" applyFill="0" applyAlignment="0" applyProtection="0"/>
    <xf numFmtId="0" fontId="82" fillId="0" borderId="65" applyNumberFormat="0" applyFill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0" fontId="65" fillId="86" borderId="60" applyNumberFormat="0" applyAlignment="0" applyProtection="0"/>
    <xf numFmtId="0" fontId="17" fillId="90" borderId="60" applyNumberFormat="0" applyAlignment="0" applyProtection="0"/>
    <xf numFmtId="4" fontId="98" fillId="92" borderId="68" applyNumberFormat="0" applyProtection="0">
      <alignment vertical="center"/>
    </xf>
    <xf numFmtId="0" fontId="76" fillId="11" borderId="60" applyNumberFormat="0" applyAlignment="0" applyProtection="0"/>
    <xf numFmtId="4" fontId="98" fillId="92" borderId="68" applyNumberFormat="0" applyProtection="0">
      <alignment horizontal="left" vertical="center" indent="1"/>
    </xf>
    <xf numFmtId="0" fontId="4" fillId="0" borderId="59" applyNumberFormat="0"/>
    <xf numFmtId="178" fontId="3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4" fontId="98" fillId="92" borderId="62" applyNumberFormat="0" applyProtection="0">
      <alignment vertical="center"/>
    </xf>
    <xf numFmtId="178" fontId="11" fillId="4" borderId="61" applyNumberFormat="0" applyFont="0" applyAlignment="0" applyProtection="0"/>
    <xf numFmtId="0" fontId="22" fillId="3" borderId="60" applyNumberFormat="0" applyAlignment="0" applyProtection="0"/>
    <xf numFmtId="4" fontId="107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0" fontId="16" fillId="10" borderId="62" applyNumberFormat="0" applyAlignment="0" applyProtection="0"/>
    <xf numFmtId="178" fontId="24" fillId="0" borderId="69" applyNumberFormat="0" applyFill="0" applyAlignment="0" applyProtection="0"/>
    <xf numFmtId="0" fontId="16" fillId="86" borderId="75" applyNumberFormat="0" applyAlignment="0" applyProtection="0"/>
    <xf numFmtId="0" fontId="4" fillId="0" borderId="67" applyNumberFormat="0" applyFont="0"/>
    <xf numFmtId="0" fontId="80" fillId="86" borderId="75" applyNumberFormat="0" applyAlignment="0" applyProtection="0"/>
    <xf numFmtId="0" fontId="17" fillId="86" borderId="60" applyNumberFormat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76" fillId="11" borderId="60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78" fontId="16" fillId="10" borderId="62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78" fontId="17" fillId="10" borderId="60" applyNumberFormat="0" applyAlignment="0" applyProtection="0"/>
    <xf numFmtId="0" fontId="24" fillId="0" borderId="63" applyNumberFormat="0" applyFill="0" applyAlignment="0" applyProtection="0"/>
    <xf numFmtId="0" fontId="210" fillId="10" borderId="60" applyNumberFormat="0" applyAlignment="0" applyProtection="0"/>
    <xf numFmtId="0" fontId="24" fillId="0" borderId="66" applyNumberFormat="0" applyFill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178" fontId="17" fillId="10" borderId="60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17" fillId="10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4" fontId="107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0" fontId="206" fillId="3" borderId="60" applyNumberFormat="0" applyAlignment="0" applyProtection="0"/>
    <xf numFmtId="0" fontId="206" fillId="3" borderId="60" applyNumberFormat="0" applyAlignment="0" applyProtection="0"/>
    <xf numFmtId="178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2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1" fillId="0" borderId="67">
      <alignment horizontal="center"/>
    </xf>
    <xf numFmtId="3" fontId="4" fillId="0" borderId="58" applyNumberFormat="0" applyFont="0" applyFill="0" applyAlignment="0" applyProtection="0">
      <alignment vertical="center"/>
    </xf>
    <xf numFmtId="178" fontId="17" fillId="10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4" fillId="0" borderId="67" applyNumberFormat="0" applyFont="0"/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5" fillId="4" borderId="61" applyNumberFormat="0" applyFont="0" applyAlignment="0" applyProtection="0"/>
    <xf numFmtId="0" fontId="16" fillId="86" borderId="62" applyNumberFormat="0" applyAlignment="0" applyProtection="0"/>
    <xf numFmtId="178" fontId="24" fillId="0" borderId="63" applyNumberFormat="0" applyFill="0" applyAlignment="0" applyProtection="0"/>
    <xf numFmtId="4" fontId="98" fillId="92" borderId="62" applyNumberFormat="0" applyProtection="0">
      <alignment vertical="center"/>
    </xf>
    <xf numFmtId="0" fontId="16" fillId="86" borderId="68" applyNumberFormat="0" applyAlignment="0" applyProtection="0"/>
    <xf numFmtId="0" fontId="11" fillId="4" borderId="61" applyNumberFormat="0" applyFont="0" applyAlignment="0" applyProtection="0"/>
    <xf numFmtId="178" fontId="16" fillId="10" borderId="75" applyNumberFormat="0" applyAlignment="0" applyProtection="0"/>
    <xf numFmtId="4" fontId="107" fillId="97" borderId="62" applyNumberFormat="0" applyProtection="0">
      <alignment horizontal="right" vertical="center"/>
    </xf>
    <xf numFmtId="0" fontId="4" fillId="98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6" fillId="86" borderId="68" applyNumberFormat="0" applyAlignment="0" applyProtection="0"/>
    <xf numFmtId="178" fontId="22" fillId="3" borderId="60" applyNumberFormat="0" applyAlignment="0" applyProtection="0"/>
    <xf numFmtId="0" fontId="61" fillId="0" borderId="70">
      <alignment horizontal="left" vertical="center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4" fillId="98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178" fontId="16" fillId="10" borderId="62" applyNumberFormat="0" applyAlignment="0" applyProtection="0"/>
    <xf numFmtId="0" fontId="16" fillId="86" borderId="75" applyNumberFormat="0" applyAlignment="0" applyProtection="0"/>
    <xf numFmtId="0" fontId="76" fillId="11" borderId="60" applyNumberForma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4" fontId="98" fillId="92" borderId="68" applyNumberFormat="0" applyProtection="0">
      <alignment vertical="center"/>
    </xf>
    <xf numFmtId="0" fontId="17" fillId="86" borderId="60" applyNumberFormat="0" applyAlignment="0" applyProtection="0"/>
    <xf numFmtId="0" fontId="4" fillId="98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93" fillId="0" borderId="67"/>
    <xf numFmtId="0" fontId="76" fillId="11" borderId="60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178" fontId="16" fillId="10" borderId="68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178" fontId="11" fillId="4" borderId="61" applyNumberFormat="0" applyFont="0" applyAlignment="0" applyProtection="0"/>
    <xf numFmtId="0" fontId="139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3" borderId="60" applyNumberFormat="0" applyAlignment="0" applyProtection="0"/>
    <xf numFmtId="178" fontId="22" fillId="3" borderId="60" applyNumberFormat="0" applyAlignment="0" applyProtection="0"/>
    <xf numFmtId="0" fontId="82" fillId="0" borderId="65" applyNumberFormat="0" applyFill="0" applyAlignment="0" applyProtection="0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82" fillId="0" borderId="65" applyNumberFormat="0" applyFill="0" applyAlignment="0" applyProtection="0"/>
    <xf numFmtId="178" fontId="11" fillId="4" borderId="61" applyNumberFormat="0" applyFont="0" applyAlignment="0" applyProtection="0"/>
    <xf numFmtId="0" fontId="76" fillId="11" borderId="60" applyNumberFormat="0" applyAlignment="0" applyProtection="0"/>
    <xf numFmtId="0" fontId="17" fillId="10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4" fillId="0" borderId="67" applyNumberFormat="0" applyFont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24" fillId="0" borderId="63" applyNumberFormat="0" applyFill="0" applyAlignment="0" applyProtection="0"/>
    <xf numFmtId="178" fontId="24" fillId="0" borderId="69" applyNumberFormat="0" applyFill="0" applyAlignment="0" applyProtection="0"/>
    <xf numFmtId="178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80" fillId="86" borderId="62" applyNumberFormat="0" applyAlignment="0" applyProtection="0"/>
    <xf numFmtId="0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98" fillId="92" borderId="62" applyNumberFormat="0" applyProtection="0">
      <alignment vertical="center"/>
    </xf>
    <xf numFmtId="178" fontId="3" fillId="4" borderId="61" applyNumberFormat="0" applyFont="0" applyAlignment="0" applyProtection="0"/>
    <xf numFmtId="0" fontId="61" fillId="0" borderId="55">
      <alignment horizontal="left" vertical="center"/>
    </xf>
    <xf numFmtId="4" fontId="98" fillId="97" borderId="75" applyNumberFormat="0" applyProtection="0">
      <alignment horizontal="right" vertical="center"/>
    </xf>
    <xf numFmtId="0" fontId="209" fillId="0" borderId="63" applyNumberFormat="0" applyFill="0" applyAlignment="0" applyProtection="0"/>
    <xf numFmtId="4" fontId="54" fillId="97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178" fontId="17" fillId="10" borderId="60" applyNumberFormat="0" applyAlignment="0" applyProtection="0"/>
    <xf numFmtId="4" fontId="107" fillId="97" borderId="62" applyNumberFormat="0" applyProtection="0">
      <alignment horizontal="right" vertical="center"/>
    </xf>
    <xf numFmtId="0" fontId="17" fillId="10" borderId="60" applyNumberFormat="0" applyAlignment="0" applyProtection="0"/>
    <xf numFmtId="0" fontId="16" fillId="86" borderId="62" applyNumberFormat="0" applyAlignment="0" applyProtection="0"/>
    <xf numFmtId="0" fontId="17" fillId="90" borderId="60" applyNumberFormat="0" applyAlignment="0" applyProtection="0"/>
    <xf numFmtId="0" fontId="139" fillId="4" borderId="61" applyNumberFormat="0" applyFont="0" applyAlignment="0" applyProtection="0"/>
    <xf numFmtId="0" fontId="22" fillId="61" borderId="60" applyNumberFormat="0" applyAlignment="0" applyProtection="0"/>
    <xf numFmtId="178" fontId="24" fillId="0" borderId="69" applyNumberFormat="0" applyFill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80" fillId="86" borderId="68" applyNumberFormat="0" applyAlignment="0" applyProtection="0"/>
    <xf numFmtId="178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3" fontId="4" fillId="0" borderId="59" applyNumberFormat="0" applyFont="0" applyFill="0" applyAlignmen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3" fillId="94" borderId="61" applyNumberFormat="0" applyAlignment="0" applyProtection="0"/>
    <xf numFmtId="0" fontId="16" fillId="86" borderId="75" applyNumberFormat="0" applyAlignment="0" applyProtection="0"/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178" fontId="24" fillId="0" borderId="63" applyNumberFormat="0" applyFill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0" fontId="5" fillId="4" borderId="61" applyNumberFormat="0" applyFont="0" applyAlignment="0" applyProtection="0"/>
    <xf numFmtId="0" fontId="82" fillId="0" borderId="65" applyNumberFormat="0" applyFill="0" applyAlignment="0" applyProtection="0"/>
    <xf numFmtId="178" fontId="16" fillId="10" borderId="62" applyNumberFormat="0" applyAlignment="0" applyProtection="0"/>
    <xf numFmtId="178" fontId="16" fillId="10" borderId="75" applyNumberFormat="0" applyAlignment="0" applyProtection="0"/>
    <xf numFmtId="0" fontId="16" fillId="10" borderId="68" applyNumberForma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0" fontId="4" fillId="0" borderId="67" applyNumberFormat="0"/>
    <xf numFmtId="0" fontId="61" fillId="0" borderId="55">
      <alignment horizontal="left" vertical="center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06" fillId="3" borderId="60" applyNumberForma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16" fillId="86" borderId="75" applyNumberFormat="0" applyAlignment="0" applyProtection="0"/>
    <xf numFmtId="178" fontId="3" fillId="4" borderId="61" applyNumberFormat="0" applyFont="0" applyAlignment="0" applyProtection="0"/>
    <xf numFmtId="0" fontId="208" fillId="10" borderId="75" applyNumberFormat="0" applyAlignment="0" applyProtection="0"/>
    <xf numFmtId="0" fontId="4" fillId="98" borderId="62" applyNumberFormat="0" applyProtection="0">
      <alignment horizontal="left" vertical="center" indent="1"/>
    </xf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4" fillId="0" borderId="69" applyNumberFormat="0" applyFill="0" applyAlignment="0" applyProtection="0"/>
    <xf numFmtId="0" fontId="16" fillId="90" borderId="62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178" fontId="16" fillId="10" borderId="62" applyNumberFormat="0" applyAlignment="0" applyProtection="0"/>
    <xf numFmtId="0" fontId="208" fillId="10" borderId="62" applyNumberFormat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16" fillId="86" borderId="62" applyNumberFormat="0" applyAlignment="0" applyProtection="0"/>
    <xf numFmtId="0" fontId="24" fillId="0" borderId="73" applyNumberFormat="0" applyFill="0" applyAlignment="0" applyProtection="0"/>
    <xf numFmtId="0" fontId="17" fillId="86" borderId="60" applyNumberFormat="0" applyAlignment="0" applyProtection="0"/>
    <xf numFmtId="0" fontId="80" fillId="86" borderId="62" applyNumberFormat="0" applyAlignment="0" applyProtection="0"/>
    <xf numFmtId="0" fontId="22" fillId="61" borderId="60" applyNumberFormat="0" applyAlignment="0" applyProtection="0"/>
    <xf numFmtId="0" fontId="206" fillId="3" borderId="60" applyNumberFormat="0" applyAlignment="0" applyProtection="0"/>
    <xf numFmtId="178" fontId="24" fillId="0" borderId="69" applyNumberFormat="0" applyFill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1" fillId="0" borderId="64">
      <alignment horizontal="left" vertical="center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08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80" fillId="86" borderId="62" applyNumberFormat="0" applyAlignment="0" applyProtection="0"/>
    <xf numFmtId="178" fontId="24" fillId="0" borderId="63" applyNumberFormat="0" applyFill="0" applyAlignment="0" applyProtection="0"/>
    <xf numFmtId="10" fontId="59" fillId="106" borderId="59" applyNumberFormat="0" applyBorder="0" applyAlignment="0" applyProtection="0"/>
    <xf numFmtId="0" fontId="4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4" fontId="54" fillId="97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61" fillId="0" borderId="55">
      <alignment horizontal="left" vertical="center"/>
    </xf>
    <xf numFmtId="178" fontId="3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8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98" fillId="97" borderId="75" applyNumberFormat="0" applyProtection="0">
      <alignment horizontal="right" vertical="center"/>
    </xf>
    <xf numFmtId="0" fontId="61" fillId="0" borderId="56">
      <alignment horizontal="left" vertical="center"/>
    </xf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0" fontId="161" fillId="0" borderId="67">
      <alignment horizontal="center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5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139" fillId="4" borderId="61" applyNumberFormat="0" applyFont="0" applyAlignment="0" applyProtection="0"/>
    <xf numFmtId="178" fontId="24" fillId="0" borderId="63" applyNumberFormat="0" applyFill="0" applyAlignment="0" applyProtection="0"/>
    <xf numFmtId="0" fontId="16" fillId="86" borderId="68" applyNumberFormat="0" applyAlignment="0" applyProtection="0"/>
    <xf numFmtId="0" fontId="80" fillId="86" borderId="62" applyNumberFormat="0" applyAlignment="0" applyProtection="0"/>
    <xf numFmtId="0" fontId="24" fillId="0" borderId="73" applyNumberFormat="0" applyFill="0" applyAlignment="0" applyProtection="0"/>
    <xf numFmtId="0" fontId="16" fillId="10" borderId="62" applyNumberFormat="0" applyAlignment="0" applyProtection="0"/>
    <xf numFmtId="0" fontId="16" fillId="86" borderId="68" applyNumberFormat="0" applyAlignment="0" applyProtection="0"/>
    <xf numFmtId="0" fontId="24" fillId="0" borderId="63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178" fontId="3" fillId="4" borderId="61" applyNumberFormat="0" applyFont="0" applyAlignment="0" applyProtection="0"/>
    <xf numFmtId="0" fontId="17" fillId="90" borderId="60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0" fontId="208" fillId="10" borderId="62" applyNumberFormat="0" applyAlignment="0" applyProtection="0"/>
    <xf numFmtId="10" fontId="59" fillId="106" borderId="67" applyNumberFormat="0" applyBorder="0" applyAlignment="0" applyProtection="0"/>
    <xf numFmtId="0" fontId="16" fillId="10" borderId="62" applyNumberFormat="0" applyAlignment="0" applyProtection="0"/>
    <xf numFmtId="4" fontId="105" fillId="96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7" fillId="10" borderId="60" applyNumberFormat="0" applyAlignment="0" applyProtection="0"/>
    <xf numFmtId="0" fontId="16" fillId="10" borderId="62" applyNumberFormat="0" applyAlignment="0" applyProtection="0"/>
    <xf numFmtId="4" fontId="98" fillId="92" borderId="75" applyNumberFormat="0" applyProtection="0">
      <alignment vertical="center"/>
    </xf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59" fillId="116" borderId="59">
      <alignment horizontal="center" vertical="center"/>
    </xf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98" fillId="92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22" fillId="3" borderId="60" applyNumberFormat="0" applyAlignment="0" applyProtection="0"/>
    <xf numFmtId="4" fontId="98" fillId="92" borderId="62" applyNumberFormat="0" applyProtection="0">
      <alignment vertical="center"/>
    </xf>
    <xf numFmtId="0" fontId="64" fillId="0" borderId="72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178" fontId="11" fillId="4" borderId="61" applyNumberFormat="0" applyFont="0" applyAlignment="0" applyProtection="0"/>
    <xf numFmtId="178" fontId="24" fillId="0" borderId="63" applyNumberFormat="0" applyFill="0" applyAlignment="0" applyProtection="0"/>
    <xf numFmtId="178" fontId="16" fillId="10" borderId="68" applyNumberFormat="0" applyAlignment="0" applyProtection="0"/>
    <xf numFmtId="4" fontId="98" fillId="93" borderId="62" applyNumberFormat="0" applyProtection="0">
      <alignment horizontal="left" vertical="center" indent="1"/>
    </xf>
    <xf numFmtId="0" fontId="80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0" fontId="82" fillId="0" borderId="71" applyNumberFormat="0" applyFill="0" applyAlignment="0" applyProtection="0"/>
    <xf numFmtId="4" fontId="98" fillId="92" borderId="68" applyNumberFormat="0" applyProtection="0">
      <alignment vertical="center"/>
    </xf>
    <xf numFmtId="0" fontId="16" fillId="86" borderId="68" applyNumberFormat="0" applyAlignment="0" applyProtection="0"/>
    <xf numFmtId="0" fontId="82" fillId="0" borderId="65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4" fillId="0" borderId="67" applyNumberFormat="0"/>
    <xf numFmtId="0" fontId="4" fillId="4" borderId="61" applyNumberFormat="0" applyFont="0" applyAlignment="0" applyProtection="0"/>
    <xf numFmtId="178" fontId="11" fillId="4" borderId="61" applyNumberFormat="0" applyFont="0" applyAlignment="0" applyProtection="0"/>
    <xf numFmtId="0" fontId="80" fillId="86" borderId="62" applyNumberForma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61" fillId="0" borderId="57">
      <alignment horizontal="left" vertical="center"/>
    </xf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76" fillId="11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210" fillId="10" borderId="60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09" fillId="0" borderId="63" applyNumberFormat="0" applyFill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208" fillId="10" borderId="62" applyNumberFormat="0" applyAlignment="0" applyProtection="0"/>
    <xf numFmtId="0" fontId="24" fillId="0" borderId="73" applyNumberFormat="0" applyFill="0" applyAlignment="0" applyProtection="0"/>
    <xf numFmtId="0" fontId="65" fillId="86" borderId="60" applyNumberFormat="0" applyAlignment="0" applyProtection="0"/>
    <xf numFmtId="4" fontId="107" fillId="97" borderId="62" applyNumberFormat="0" applyProtection="0">
      <alignment horizontal="right" vertical="center"/>
    </xf>
    <xf numFmtId="0" fontId="4" fillId="0" borderId="58" applyNumberFormat="0" applyFont="0"/>
    <xf numFmtId="0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3" fontId="4" fillId="0" borderId="58" applyNumberFormat="0" applyFont="0" applyFill="0" applyAlignment="0" applyProtection="0">
      <alignment vertical="center"/>
    </xf>
    <xf numFmtId="178" fontId="16" fillId="10" borderId="62" applyNumberFormat="0" applyAlignment="0" applyProtection="0"/>
    <xf numFmtId="0" fontId="16" fillId="10" borderId="62" applyNumberFormat="0" applyAlignment="0" applyProtection="0"/>
    <xf numFmtId="178" fontId="16" fillId="10" borderId="62" applyNumberFormat="0" applyAlignment="0" applyProtection="0"/>
    <xf numFmtId="178" fontId="11" fillId="4" borderId="61" applyNumberFormat="0" applyFont="0" applyAlignment="0" applyProtection="0"/>
    <xf numFmtId="0" fontId="16" fillId="90" borderId="68" applyNumberForma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6" fillId="10" borderId="62" applyNumberFormat="0" applyAlignment="0" applyProtection="0"/>
    <xf numFmtId="4" fontId="107" fillId="97" borderId="68" applyNumberFormat="0" applyProtection="0">
      <alignment horizontal="right" vertical="center"/>
    </xf>
    <xf numFmtId="0" fontId="3" fillId="4" borderId="61" applyNumberFormat="0" applyFont="0" applyAlignment="0" applyProtection="0"/>
    <xf numFmtId="0" fontId="22" fillId="3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0" fontId="24" fillId="0" borderId="66" applyNumberFormat="0" applyFill="0" applyAlignment="0" applyProtection="0"/>
    <xf numFmtId="0" fontId="139" fillId="4" borderId="61" applyNumberFormat="0" applyFont="0" applyAlignment="0" applyProtection="0"/>
    <xf numFmtId="0" fontId="93" fillId="0" borderId="67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61" fillId="0" borderId="56">
      <alignment horizontal="left" vertical="center"/>
    </xf>
    <xf numFmtId="0" fontId="16" fillId="86" borderId="75" applyNumberFormat="0" applyAlignment="0" applyProtection="0"/>
    <xf numFmtId="0" fontId="65" fillId="86" borderId="60" applyNumberFormat="0" applyAlignment="0" applyProtection="0"/>
    <xf numFmtId="4" fontId="98" fillId="92" borderId="62" applyNumberFormat="0" applyProtection="0">
      <alignment vertical="center"/>
    </xf>
    <xf numFmtId="0" fontId="61" fillId="0" borderId="55">
      <alignment horizontal="left" vertical="center"/>
    </xf>
    <xf numFmtId="0" fontId="4" fillId="99" borderId="75" applyNumberFormat="0" applyProtection="0">
      <alignment horizontal="left" vertical="center" indent="1"/>
    </xf>
    <xf numFmtId="0" fontId="24" fillId="0" borderId="63" applyNumberFormat="0" applyFill="0" applyAlignment="0" applyProtection="0"/>
    <xf numFmtId="178" fontId="16" fillId="10" borderId="62" applyNumberFormat="0" applyAlignment="0" applyProtection="0"/>
    <xf numFmtId="0" fontId="209" fillId="0" borderId="76" applyNumberFormat="0" applyFill="0" applyAlignment="0" applyProtection="0"/>
    <xf numFmtId="0" fontId="61" fillId="0" borderId="55">
      <alignment horizontal="left" vertical="center"/>
    </xf>
    <xf numFmtId="4" fontId="98" fillId="97" borderId="68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4" fontId="98" fillId="93" borderId="68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0" fontId="61" fillId="0" borderId="55">
      <alignment horizontal="left" vertical="center"/>
    </xf>
    <xf numFmtId="0" fontId="24" fillId="0" borderId="66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0" fontId="59" fillId="93" borderId="67" applyNumberFormat="0" applyBorder="0" applyAlignment="0" applyProtection="0"/>
    <xf numFmtId="178" fontId="3" fillId="4" borderId="61" applyNumberFormat="0" applyFont="0" applyAlignment="0" applyProtection="0"/>
    <xf numFmtId="0" fontId="61" fillId="0" borderId="56">
      <alignment horizontal="left" vertical="center"/>
    </xf>
    <xf numFmtId="0" fontId="16" fillId="86" borderId="75" applyNumberForma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178" fontId="17" fillId="10" borderId="60" applyNumberFormat="0" applyAlignment="0" applyProtection="0"/>
    <xf numFmtId="0" fontId="17" fillId="86" borderId="60" applyNumberFormat="0" applyAlignment="0" applyProtection="0"/>
    <xf numFmtId="0" fontId="208" fillId="10" borderId="62" applyNumberFormat="0" applyAlignment="0" applyProtection="0"/>
    <xf numFmtId="178" fontId="11" fillId="4" borderId="61" applyNumberFormat="0" applyFont="0" applyAlignment="0" applyProtection="0"/>
    <xf numFmtId="0" fontId="82" fillId="0" borderId="71" applyNumberFormat="0" applyFill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7" fillId="86" borderId="60" applyNumberFormat="0" applyAlignment="0" applyProtection="0"/>
    <xf numFmtId="0" fontId="16" fillId="90" borderId="75" applyNumberFormat="0" applyAlignment="0" applyProtection="0"/>
    <xf numFmtId="0" fontId="17" fillId="86" borderId="60" applyNumberFormat="0" applyAlignment="0" applyProtection="0"/>
    <xf numFmtId="0" fontId="208" fillId="10" borderId="75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0" fontId="59" fillId="93" borderId="59" applyNumberFormat="0" applyBorder="0" applyAlignment="0" applyProtection="0"/>
    <xf numFmtId="0" fontId="16" fillId="90" borderId="62" applyNumberFormat="0" applyAlignment="0" applyProtection="0"/>
    <xf numFmtId="178" fontId="17" fillId="10" borderId="60" applyNumberFormat="0" applyAlignment="0" applyProtection="0"/>
    <xf numFmtId="4" fontId="98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61" fillId="0" borderId="59">
      <alignment horizontal="center"/>
    </xf>
    <xf numFmtId="0" fontId="24" fillId="0" borderId="73" applyNumberFormat="0" applyFill="0" applyAlignment="0" applyProtection="0"/>
    <xf numFmtId="0" fontId="76" fillId="11" borderId="60" applyNumberForma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24" fillId="0" borderId="66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22" fillId="3" borderId="60" applyNumberFormat="0" applyAlignment="0" applyProtection="0"/>
    <xf numFmtId="178" fontId="24" fillId="0" borderId="63" applyNumberFormat="0" applyFill="0" applyAlignment="0" applyProtection="0"/>
    <xf numFmtId="0" fontId="17" fillId="90" borderId="60" applyNumberFormat="0" applyAlignment="0" applyProtection="0"/>
    <xf numFmtId="178" fontId="22" fillId="3" borderId="60" applyNumberFormat="0" applyAlignment="0" applyProtection="0"/>
    <xf numFmtId="0" fontId="16" fillId="10" borderId="68" applyNumberFormat="0" applyAlignment="0" applyProtection="0"/>
    <xf numFmtId="0" fontId="209" fillId="0" borderId="63" applyNumberFormat="0" applyFill="0" applyAlignment="0" applyProtection="0"/>
    <xf numFmtId="0" fontId="76" fillId="11" borderId="60" applyNumberFormat="0" applyAlignment="0" applyProtection="0"/>
    <xf numFmtId="4" fontId="107" fillId="97" borderId="62" applyNumberFormat="0" applyProtection="0">
      <alignment horizontal="right" vertical="center"/>
    </xf>
    <xf numFmtId="178" fontId="11" fillId="4" borderId="61" applyNumberFormat="0" applyFont="0" applyAlignment="0" applyProtection="0"/>
    <xf numFmtId="0" fontId="82" fillId="0" borderId="71" applyNumberFormat="0" applyFill="0" applyAlignment="0" applyProtection="0"/>
    <xf numFmtId="0" fontId="4" fillId="99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0" fontId="22" fillId="11" borderId="60" applyNumberForma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16" fillId="10" borderId="62" applyNumberFormat="0" applyAlignment="0" applyProtection="0"/>
    <xf numFmtId="0" fontId="4" fillId="0" borderId="58" applyNumberFormat="0"/>
    <xf numFmtId="0" fontId="16" fillId="9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11" borderId="60" applyNumberFormat="0" applyAlignment="0" applyProtection="0"/>
    <xf numFmtId="4" fontId="98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24" fillId="0" borderId="73" applyNumberFormat="0" applyFill="0" applyAlignment="0" applyProtection="0"/>
    <xf numFmtId="0" fontId="76" fillId="11" borderId="60" applyNumberFormat="0" applyAlignment="0" applyProtection="0"/>
    <xf numFmtId="0" fontId="4" fillId="55" borderId="75" applyNumberFormat="0" applyProtection="0">
      <alignment horizontal="left" vertical="center" indent="1"/>
    </xf>
    <xf numFmtId="178" fontId="17" fillId="10" borderId="60" applyNumberFormat="0" applyAlignment="0" applyProtection="0"/>
    <xf numFmtId="178" fontId="16" fillId="10" borderId="62" applyNumberFormat="0" applyAlignment="0" applyProtection="0"/>
    <xf numFmtId="178" fontId="24" fillId="0" borderId="63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65" fillId="86" borderId="60" applyNumberFormat="0" applyAlignment="0" applyProtection="0"/>
    <xf numFmtId="0" fontId="208" fillId="10" borderId="75" applyNumberFormat="0" applyAlignment="0" applyProtection="0"/>
    <xf numFmtId="0" fontId="4" fillId="0" borderId="67" applyNumberFormat="0"/>
    <xf numFmtId="0" fontId="3" fillId="4" borderId="61" applyNumberFormat="0" applyFont="0" applyAlignment="0" applyProtection="0"/>
    <xf numFmtId="0" fontId="65" fillId="86" borderId="60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61" fillId="0" borderId="64">
      <alignment horizontal="left" vertical="center"/>
    </xf>
    <xf numFmtId="0" fontId="11" fillId="4" borderId="61" applyNumberFormat="0" applyFont="0" applyAlignment="0" applyProtection="0"/>
    <xf numFmtId="178" fontId="24" fillId="0" borderId="76" applyNumberFormat="0" applyFill="0" applyAlignment="0" applyProtection="0"/>
    <xf numFmtId="178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61" fillId="0" borderId="70">
      <alignment horizontal="left" vertical="center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24" fillId="0" borderId="66" applyNumberFormat="0" applyFill="0" applyAlignment="0" applyProtection="0"/>
    <xf numFmtId="0" fontId="16" fillId="90" borderId="75" applyNumberFormat="0" applyAlignment="0" applyProtection="0"/>
    <xf numFmtId="0" fontId="17" fillId="10" borderId="60" applyNumberFormat="0" applyAlignment="0" applyProtection="0"/>
    <xf numFmtId="0" fontId="24" fillId="0" borderId="73" applyNumberFormat="0" applyFill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16" fillId="86" borderId="62" applyNumberFormat="0" applyAlignment="0" applyProtection="0"/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4" fontId="107" fillId="97" borderId="75" applyNumberFormat="0" applyProtection="0">
      <alignment horizontal="right" vertical="center"/>
    </xf>
    <xf numFmtId="178" fontId="11" fillId="4" borderId="61" applyNumberFormat="0" applyFont="0" applyAlignment="0" applyProtection="0"/>
    <xf numFmtId="0" fontId="16" fillId="86" borderId="75" applyNumberFormat="0" applyAlignment="0" applyProtection="0"/>
    <xf numFmtId="0" fontId="3" fillId="94" borderId="61" applyNumberFormat="0" applyAlignment="0" applyProtection="0"/>
    <xf numFmtId="0" fontId="16" fillId="10" borderId="75" applyNumberFormat="0" applyAlignment="0" applyProtection="0"/>
    <xf numFmtId="0" fontId="16" fillId="86" borderId="62" applyNumberFormat="0" applyAlignment="0" applyProtection="0"/>
    <xf numFmtId="0" fontId="16" fillId="86" borderId="68" applyNumberFormat="0" applyAlignment="0" applyProtection="0"/>
    <xf numFmtId="178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10" fillId="10" borderId="60" applyNumberFormat="0" applyAlignment="0" applyProtection="0"/>
    <xf numFmtId="0" fontId="16" fillId="86" borderId="62" applyNumberFormat="0" applyAlignment="0" applyProtection="0"/>
    <xf numFmtId="178" fontId="22" fillId="3" borderId="60" applyNumberFormat="0" applyAlignment="0" applyProtection="0"/>
    <xf numFmtId="178" fontId="3" fillId="4" borderId="61" applyNumberFormat="0" applyFont="0" applyAlignment="0" applyProtection="0"/>
    <xf numFmtId="0" fontId="209" fillId="0" borderId="76" applyNumberFormat="0" applyFill="0" applyAlignment="0" applyProtection="0"/>
    <xf numFmtId="0" fontId="209" fillId="0" borderId="63" applyNumberFormat="0" applyFill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4" fontId="98" fillId="92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22" fillId="61" borderId="60" applyNumberFormat="0" applyAlignment="0" applyProtection="0"/>
    <xf numFmtId="0" fontId="3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90" borderId="60" applyNumberFormat="0" applyAlignment="0" applyProtection="0"/>
    <xf numFmtId="178" fontId="22" fillId="3" borderId="60" applyNumberFormat="0" applyAlignment="0" applyProtection="0"/>
    <xf numFmtId="4" fontId="107" fillId="97" borderId="75" applyNumberFormat="0" applyProtection="0">
      <alignment horizontal="right" vertical="center"/>
    </xf>
    <xf numFmtId="4" fontId="54" fillId="97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17" fillId="10" borderId="60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7" fillId="86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4" fontId="107" fillId="97" borderId="68" applyNumberFormat="0" applyProtection="0">
      <alignment horizontal="right" vertical="center"/>
    </xf>
    <xf numFmtId="0" fontId="82" fillId="0" borderId="65" applyNumberFormat="0" applyFill="0" applyAlignment="0" applyProtection="0"/>
    <xf numFmtId="178" fontId="3" fillId="4" borderId="61" applyNumberFormat="0" applyFont="0" applyAlignment="0" applyProtection="0"/>
    <xf numFmtId="0" fontId="189" fillId="0" borderId="74">
      <alignment horizontal="left" vertical="center"/>
    </xf>
    <xf numFmtId="4" fontId="98" fillId="98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206" fillId="3" borderId="60" applyNumberForma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4" fontId="107" fillId="97" borderId="68" applyNumberFormat="0" applyProtection="0">
      <alignment horizontal="right" vertical="center"/>
    </xf>
    <xf numFmtId="178" fontId="3" fillId="4" borderId="61" applyNumberFormat="0" applyFont="0" applyAlignment="0" applyProtection="0"/>
    <xf numFmtId="0" fontId="80" fillId="86" borderId="62" applyNumberFormat="0" applyAlignment="0" applyProtection="0"/>
    <xf numFmtId="0" fontId="80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0" borderId="59" applyNumberFormat="0"/>
    <xf numFmtId="4" fontId="107" fillId="97" borderId="68" applyNumberFormat="0" applyProtection="0">
      <alignment horizontal="right" vertical="center"/>
    </xf>
    <xf numFmtId="0" fontId="61" fillId="0" borderId="56">
      <alignment horizontal="left" vertical="center"/>
    </xf>
    <xf numFmtId="178" fontId="17" fillId="10" borderId="60" applyNumberForma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3" fillId="94" borderId="61" applyNumberFormat="0" applyAlignment="0" applyProtection="0"/>
    <xf numFmtId="0" fontId="17" fillId="86" borderId="60" applyNumberFormat="0" applyAlignment="0" applyProtection="0"/>
    <xf numFmtId="0" fontId="24" fillId="0" borderId="69" applyNumberFormat="0" applyFill="0" applyAlignment="0" applyProtection="0"/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7" fillId="10" borderId="60" applyNumberFormat="0" applyAlignment="0" applyProtection="0"/>
    <xf numFmtId="178" fontId="24" fillId="0" borderId="63" applyNumberFormat="0" applyFill="0" applyAlignment="0" applyProtection="0"/>
    <xf numFmtId="178" fontId="16" fillId="10" borderId="62" applyNumberFormat="0" applyAlignment="0" applyProtection="0"/>
    <xf numFmtId="0" fontId="16" fillId="86" borderId="75" applyNumberFormat="0" applyAlignment="0" applyProtection="0"/>
    <xf numFmtId="0" fontId="76" fillId="11" borderId="60" applyNumberForma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4" fontId="105" fillId="96" borderId="62" applyNumberFormat="0" applyProtection="0">
      <alignment horizontal="left" vertical="center" indent="1"/>
    </xf>
    <xf numFmtId="0" fontId="208" fillId="10" borderId="62" applyNumberFormat="0" applyAlignment="0" applyProtection="0"/>
    <xf numFmtId="178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7" fillId="90" borderId="60" applyNumberFormat="0" applyAlignment="0" applyProtection="0"/>
    <xf numFmtId="0" fontId="4" fillId="0" borderId="67" applyNumberFormat="0" applyFont="0"/>
    <xf numFmtId="0" fontId="24" fillId="0" borderId="66" applyNumberFormat="0" applyFill="0" applyAlignment="0" applyProtection="0"/>
    <xf numFmtId="0" fontId="4" fillId="98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209" fillId="0" borderId="69" applyNumberFormat="0" applyFill="0" applyAlignment="0" applyProtection="0"/>
    <xf numFmtId="0" fontId="206" fillId="3" borderId="60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4" fontId="98" fillId="97" borderId="62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16" fillId="10" borderId="68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208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0" fontId="61" fillId="0" borderId="56">
      <alignment horizontal="left" vertical="center"/>
    </xf>
    <xf numFmtId="0" fontId="4" fillId="9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08" fillId="10" borderId="75" applyNumberFormat="0" applyAlignment="0" applyProtection="0"/>
    <xf numFmtId="0" fontId="208" fillId="10" borderId="62" applyNumberFormat="0" applyAlignment="0" applyProtection="0"/>
    <xf numFmtId="178" fontId="3" fillId="4" borderId="61" applyNumberFormat="0" applyFon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178" fontId="24" fillId="0" borderId="76" applyNumberFormat="0" applyFill="0" applyAlignment="0" applyProtection="0"/>
    <xf numFmtId="0" fontId="4" fillId="4" borderId="61" applyNumberFormat="0" applyFont="0" applyAlignment="0" applyProtection="0"/>
    <xf numFmtId="0" fontId="16" fillId="86" borderId="75" applyNumberFormat="0" applyAlignment="0" applyProtection="0"/>
    <xf numFmtId="178" fontId="24" fillId="0" borderId="76" applyNumberFormat="0" applyFill="0" applyAlignment="0" applyProtection="0"/>
    <xf numFmtId="0" fontId="61" fillId="0" borderId="56">
      <alignment horizontal="left" vertical="center"/>
    </xf>
    <xf numFmtId="0" fontId="17" fillId="10" borderId="60" applyNumberFormat="0" applyAlignment="0" applyProtection="0"/>
    <xf numFmtId="0" fontId="4" fillId="95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80" fillId="86" borderId="75" applyNumberFormat="0" applyAlignment="0" applyProtection="0"/>
    <xf numFmtId="0" fontId="16" fillId="86" borderId="68" applyNumberFormat="0" applyAlignment="0" applyProtection="0"/>
    <xf numFmtId="0" fontId="16" fillId="86" borderId="62" applyNumberFormat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22" fillId="11" borderId="60" applyNumberFormat="0" applyAlignment="0" applyProtection="0"/>
    <xf numFmtId="178" fontId="22" fillId="3" borderId="60" applyNumberFormat="0" applyAlignment="0" applyProtection="0"/>
    <xf numFmtId="0" fontId="17" fillId="86" borderId="60" applyNumberFormat="0" applyAlignment="0" applyProtection="0"/>
    <xf numFmtId="178" fontId="17" fillId="10" borderId="60" applyNumberFormat="0" applyAlignment="0" applyProtection="0"/>
    <xf numFmtId="0" fontId="4" fillId="98" borderId="75" applyNumberFormat="0" applyProtection="0">
      <alignment horizontal="left" vertical="center" indent="1"/>
    </xf>
    <xf numFmtId="0" fontId="80" fillId="86" borderId="62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24" fillId="0" borderId="69" applyNumberFormat="0" applyFill="0" applyAlignment="0" applyProtection="0"/>
    <xf numFmtId="0" fontId="209" fillId="0" borderId="63" applyNumberFormat="0" applyFill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4" fontId="107" fillId="97" borderId="75" applyNumberFormat="0" applyProtection="0">
      <alignment horizontal="right" vertical="center"/>
    </xf>
    <xf numFmtId="0" fontId="24" fillId="0" borderId="63" applyNumberFormat="0" applyFill="0" applyAlignment="0" applyProtection="0"/>
    <xf numFmtId="0" fontId="16" fillId="86" borderId="62" applyNumberFormat="0" applyAlignment="0" applyProtection="0"/>
    <xf numFmtId="0" fontId="82" fillId="0" borderId="65" applyNumberFormat="0" applyFill="0" applyAlignment="0" applyProtection="0"/>
    <xf numFmtId="3" fontId="4" fillId="0" borderId="67" applyNumberFormat="0" applyFont="0" applyFill="0" applyAlignment="0" applyProtection="0">
      <alignment vertical="center"/>
    </xf>
    <xf numFmtId="0" fontId="65" fillId="86" borderId="60" applyNumberFormat="0" applyAlignment="0" applyProtection="0"/>
    <xf numFmtId="0" fontId="24" fillId="0" borderId="66" applyNumberFormat="0" applyFill="0" applyAlignment="0" applyProtection="0"/>
    <xf numFmtId="178" fontId="22" fillId="3" borderId="60" applyNumberFormat="0" applyAlignment="0" applyProtection="0"/>
    <xf numFmtId="4" fontId="98" fillId="98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24" fillId="0" borderId="76" applyNumberFormat="0" applyFill="0" applyAlignment="0" applyProtection="0"/>
    <xf numFmtId="0" fontId="61" fillId="0" borderId="64">
      <alignment horizontal="left" vertical="center"/>
    </xf>
    <xf numFmtId="0" fontId="24" fillId="0" borderId="76" applyNumberFormat="0" applyFill="0" applyAlignment="0" applyProtection="0"/>
    <xf numFmtId="0" fontId="80" fillId="86" borderId="68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76" fillId="11" borderId="60" applyNumberFormat="0" applyAlignment="0" applyProtection="0"/>
    <xf numFmtId="0" fontId="17" fillId="10" borderId="60" applyNumberFormat="0" applyAlignment="0" applyProtection="0"/>
    <xf numFmtId="0" fontId="16" fillId="86" borderId="62" applyNumberFormat="0" applyAlignment="0" applyProtection="0"/>
    <xf numFmtId="0" fontId="4" fillId="98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4" fontId="98" fillId="93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6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06" fillId="3" borderId="60" applyNumberFormat="0" applyAlignment="0" applyProtection="0"/>
    <xf numFmtId="178" fontId="24" fillId="0" borderId="63" applyNumberFormat="0" applyFill="0" applyAlignment="0" applyProtection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80" fillId="86" borderId="68" applyNumberFormat="0" applyAlignment="0" applyProtection="0"/>
    <xf numFmtId="178" fontId="11" fillId="4" borderId="61" applyNumberFormat="0" applyFont="0" applyAlignment="0" applyProtection="0"/>
    <xf numFmtId="0" fontId="4" fillId="4" borderId="61" applyNumberFormat="0" applyFon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0" fontId="61" fillId="0" borderId="56">
      <alignment horizontal="left" vertical="center"/>
    </xf>
    <xf numFmtId="0" fontId="16" fillId="86" borderId="62" applyNumberFormat="0" applyAlignment="0" applyProtection="0"/>
    <xf numFmtId="178" fontId="59" fillId="116" borderId="67">
      <alignment horizontal="center" vertical="center"/>
    </xf>
    <xf numFmtId="0" fontId="189" fillId="0" borderId="55">
      <alignment horizontal="left" vertical="center"/>
    </xf>
    <xf numFmtId="0" fontId="3" fillId="4" borderId="61" applyNumberFormat="0" applyFont="0" applyAlignment="0" applyProtection="0"/>
    <xf numFmtId="0" fontId="206" fillId="3" borderId="60" applyNumberFormat="0" applyAlignment="0" applyProtection="0"/>
    <xf numFmtId="0" fontId="16" fillId="86" borderId="68" applyNumberFormat="0" applyAlignment="0" applyProtection="0"/>
    <xf numFmtId="4" fontId="107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209" fillId="0" borderId="69" applyNumberFormat="0" applyFill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16" fillId="86" borderId="75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24" fillId="0" borderId="63" applyNumberFormat="0" applyFill="0" applyAlignment="0" applyProtection="0"/>
    <xf numFmtId="178" fontId="24" fillId="0" borderId="76" applyNumberFormat="0" applyFill="0" applyAlignment="0" applyProtection="0"/>
    <xf numFmtId="0" fontId="208" fillId="10" borderId="62" applyNumberFormat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178" fontId="22" fillId="3" borderId="60" applyNumberFormat="0" applyAlignment="0" applyProtection="0"/>
    <xf numFmtId="0" fontId="17" fillId="86" borderId="60" applyNumberFormat="0" applyAlignment="0" applyProtection="0"/>
    <xf numFmtId="0" fontId="22" fillId="3" borderId="60" applyNumberFormat="0" applyAlignment="0" applyProtection="0"/>
    <xf numFmtId="0" fontId="24" fillId="0" borderId="63" applyNumberFormat="0" applyFill="0" applyAlignment="0" applyProtection="0"/>
    <xf numFmtId="0" fontId="210" fillId="10" borderId="60" applyNumberFormat="0" applyAlignment="0" applyProtection="0"/>
    <xf numFmtId="178" fontId="16" fillId="10" borderId="75" applyNumberFormat="0" applyAlignment="0" applyProtection="0"/>
    <xf numFmtId="0" fontId="22" fillId="11" borderId="60" applyNumberFormat="0" applyAlignment="0" applyProtection="0"/>
    <xf numFmtId="4" fontId="98" fillId="98" borderId="75" applyNumberFormat="0" applyProtection="0">
      <alignment horizontal="left" vertical="center" indent="1"/>
    </xf>
    <xf numFmtId="0" fontId="3" fillId="94" borderId="61" applyNumberForma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178" fontId="16" fillId="10" borderId="62" applyNumberFormat="0" applyAlignment="0" applyProtection="0"/>
    <xf numFmtId="0" fontId="4" fillId="55" borderId="68" applyNumberFormat="0" applyProtection="0">
      <alignment horizontal="left" vertical="center" indent="1"/>
    </xf>
    <xf numFmtId="0" fontId="210" fillId="10" borderId="60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4" fontId="105" fillId="96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16" fillId="86" borderId="75" applyNumberFormat="0" applyAlignment="0" applyProtection="0"/>
    <xf numFmtId="178" fontId="16" fillId="10" borderId="62" applyNumberFormat="0" applyAlignment="0" applyProtection="0"/>
    <xf numFmtId="0" fontId="76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61" fillId="0" borderId="57">
      <alignment horizontal="left" vertical="center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3" borderId="75" applyNumberFormat="0" applyProtection="0">
      <alignment horizontal="left" vertical="center" indent="1"/>
    </xf>
    <xf numFmtId="0" fontId="61" fillId="0" borderId="56">
      <alignment horizontal="left" vertical="center"/>
    </xf>
    <xf numFmtId="0" fontId="80" fillId="86" borderId="75" applyNumberFormat="0" applyAlignment="0" applyProtection="0"/>
    <xf numFmtId="178" fontId="11" fillId="4" borderId="61" applyNumberFormat="0" applyFont="0" applyAlignment="0" applyProtection="0"/>
    <xf numFmtId="0" fontId="80" fillId="86" borderId="75" applyNumberFormat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178" fontId="22" fillId="3" borderId="60" applyNumberFormat="0" applyAlignment="0" applyProtection="0"/>
    <xf numFmtId="0" fontId="16" fillId="10" borderId="75" applyNumberFormat="0" applyAlignment="0" applyProtection="0"/>
    <xf numFmtId="0" fontId="4" fillId="99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80" fillId="86" borderId="68" applyNumberFormat="0" applyAlignment="0" applyProtection="0"/>
    <xf numFmtId="0" fontId="11" fillId="4" borderId="61" applyNumberFormat="0" applyFont="0" applyAlignment="0" applyProtection="0"/>
    <xf numFmtId="4" fontId="98" fillId="97" borderId="75" applyNumberFormat="0" applyProtection="0">
      <alignment horizontal="right" vertical="center"/>
    </xf>
    <xf numFmtId="0" fontId="24" fillId="0" borderId="63" applyNumberFormat="0" applyFill="0" applyAlignment="0" applyProtection="0"/>
    <xf numFmtId="0" fontId="16" fillId="10" borderId="75" applyNumberFormat="0" applyAlignment="0" applyProtection="0"/>
    <xf numFmtId="178" fontId="11" fillId="4" borderId="61" applyNumberFormat="0" applyFont="0" applyAlignment="0" applyProtection="0"/>
    <xf numFmtId="4" fontId="105" fillId="96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189" fillId="0" borderId="55">
      <alignment horizontal="left" vertical="center"/>
    </xf>
    <xf numFmtId="4" fontId="107" fillId="97" borderId="62" applyNumberFormat="0" applyProtection="0">
      <alignment horizontal="right" vertical="center"/>
    </xf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178" fontId="3" fillId="4" borderId="61" applyNumberFormat="0" applyFont="0" applyAlignment="0" applyProtection="0"/>
    <xf numFmtId="0" fontId="24" fillId="0" borderId="63" applyNumberFormat="0" applyFill="0" applyAlignment="0" applyProtection="0"/>
    <xf numFmtId="178" fontId="17" fillId="10" borderId="60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0" fontId="61" fillId="0" borderId="56">
      <alignment horizontal="left" vertical="center"/>
    </xf>
    <xf numFmtId="4" fontId="98" fillId="92" borderId="68" applyNumberFormat="0" applyProtection="0">
      <alignment horizontal="left" vertical="center" indent="1"/>
    </xf>
    <xf numFmtId="0" fontId="208" fillId="10" borderId="62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55" borderId="68" applyNumberFormat="0" applyProtection="0">
      <alignment horizontal="left" vertical="center" indent="1"/>
    </xf>
    <xf numFmtId="4" fontId="98" fillId="92" borderId="62" applyNumberFormat="0" applyProtection="0">
      <alignment vertical="center"/>
    </xf>
    <xf numFmtId="4" fontId="98" fillId="92" borderId="68" applyNumberFormat="0" applyProtection="0">
      <alignment vertical="center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178" fontId="16" fillId="10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65" fillId="86" borderId="60" applyNumberFormat="0" applyAlignment="0" applyProtection="0"/>
    <xf numFmtId="4" fontId="98" fillId="92" borderId="62" applyNumberFormat="0" applyProtection="0">
      <alignment vertical="center"/>
    </xf>
    <xf numFmtId="178" fontId="24" fillId="0" borderId="76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61" fillId="0" borderId="56">
      <alignment horizontal="left" vertical="center"/>
    </xf>
    <xf numFmtId="0" fontId="4" fillId="0" borderId="67" applyNumberFormat="0"/>
    <xf numFmtId="4" fontId="54" fillId="97" borderId="75" applyNumberFormat="0" applyProtection="0">
      <alignment horizontal="left" vertical="center" indent="1"/>
    </xf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61" fillId="0" borderId="56">
      <alignment horizontal="left" vertical="center"/>
    </xf>
    <xf numFmtId="0" fontId="22" fillId="11" borderId="60" applyNumberFormat="0" applyAlignment="0" applyProtection="0"/>
    <xf numFmtId="0" fontId="61" fillId="0" borderId="56">
      <alignment horizontal="left" vertical="center"/>
    </xf>
    <xf numFmtId="0" fontId="209" fillId="0" borderId="76" applyNumberFormat="0" applyFill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206" fillId="3" borderId="60" applyNumberFormat="0" applyAlignment="0" applyProtection="0"/>
    <xf numFmtId="178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105" fillId="96" borderId="62" applyNumberFormat="0" applyProtection="0">
      <alignment horizontal="left" vertical="center" indent="1"/>
    </xf>
    <xf numFmtId="0" fontId="16" fillId="10" borderId="75" applyNumberFormat="0" applyAlignment="0" applyProtection="0"/>
    <xf numFmtId="0" fontId="82" fillId="0" borderId="65" applyNumberFormat="0" applyFill="0" applyAlignment="0" applyProtection="0"/>
    <xf numFmtId="4" fontId="98" fillId="92" borderId="75" applyNumberFormat="0" applyProtection="0">
      <alignment vertical="center"/>
    </xf>
    <xf numFmtId="0" fontId="11" fillId="4" borderId="61" applyNumberFormat="0" applyFont="0" applyAlignment="0" applyProtection="0"/>
    <xf numFmtId="178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22" fillId="3" borderId="60" applyNumberFormat="0" applyAlignment="0" applyProtection="0"/>
    <xf numFmtId="0" fontId="61" fillId="0" borderId="56">
      <alignment horizontal="left" vertical="center"/>
    </xf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4" fillId="0" borderId="59" applyNumberFormat="0"/>
    <xf numFmtId="0" fontId="76" fillId="11" borderId="60" applyNumberFormat="0" applyAlignment="0" applyProtection="0"/>
    <xf numFmtId="4" fontId="98" fillId="97" borderId="62" applyNumberFormat="0" applyProtection="0">
      <alignment horizontal="right" vertical="center"/>
    </xf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16" fillId="90" borderId="68" applyNumberFormat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09" fillId="0" borderId="69" applyNumberFormat="0" applyFill="0" applyAlignment="0" applyProtection="0"/>
    <xf numFmtId="4" fontId="98" fillId="92" borderId="62" applyNumberFormat="0" applyProtection="0">
      <alignment vertical="center"/>
    </xf>
    <xf numFmtId="0" fontId="16" fillId="86" borderId="75" applyNumberFormat="0" applyAlignment="0" applyProtection="0"/>
    <xf numFmtId="0" fontId="17" fillId="86" borderId="60" applyNumberFormat="0" applyAlignment="0" applyProtection="0"/>
    <xf numFmtId="0" fontId="80" fillId="86" borderId="62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39" fillId="4" borderId="61" applyNumberFormat="0" applyFont="0" applyAlignment="0" applyProtection="0"/>
    <xf numFmtId="178" fontId="16" fillId="10" borderId="75" applyNumberFormat="0" applyAlignment="0" applyProtection="0"/>
    <xf numFmtId="0" fontId="82" fillId="0" borderId="65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1" fillId="0" borderId="67">
      <alignment horizontal="center"/>
    </xf>
    <xf numFmtId="0" fontId="4" fillId="0" borderId="67" applyNumberFormat="0" applyFont="0"/>
    <xf numFmtId="0" fontId="80" fillId="86" borderId="68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39" fillId="4" borderId="61" applyNumberFormat="0" applyFon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4" fontId="98" fillId="97" borderId="62" applyNumberFormat="0" applyProtection="0">
      <alignment horizontal="right" vertical="center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09" fillId="0" borderId="69" applyNumberFormat="0" applyFill="0" applyAlignment="0" applyProtection="0"/>
    <xf numFmtId="178" fontId="22" fillId="3" borderId="60" applyNumberFormat="0" applyAlignment="0" applyProtection="0"/>
    <xf numFmtId="0" fontId="208" fillId="10" borderId="62" applyNumberFormat="0" applyAlignment="0" applyProtection="0"/>
    <xf numFmtId="0" fontId="16" fillId="86" borderId="75" applyNumberFormat="0" applyAlignment="0" applyProtection="0"/>
    <xf numFmtId="0" fontId="4" fillId="99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0" fontId="4" fillId="55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206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76" fillId="11" borderId="60" applyNumberFormat="0" applyAlignment="0" applyProtection="0"/>
    <xf numFmtId="0" fontId="80" fillId="86" borderId="62" applyNumberFormat="0" applyAlignment="0" applyProtection="0"/>
    <xf numFmtId="0" fontId="76" fillId="11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4" fillId="4" borderId="61" applyNumberFormat="0" applyFont="0" applyAlignment="0" applyProtection="0"/>
    <xf numFmtId="178" fontId="16" fillId="10" borderId="62" applyNumberFormat="0" applyAlignment="0" applyProtection="0"/>
    <xf numFmtId="0" fontId="22" fillId="61" borderId="60" applyNumberFormat="0" applyAlignment="0" applyProtection="0"/>
    <xf numFmtId="4" fontId="98" fillId="92" borderId="68" applyNumberFormat="0" applyProtection="0">
      <alignment horizontal="left" vertical="center" indent="1"/>
    </xf>
    <xf numFmtId="178" fontId="16" fillId="10" borderId="62" applyNumberFormat="0" applyAlignment="0" applyProtection="0"/>
    <xf numFmtId="0" fontId="65" fillId="86" borderId="60" applyNumberFormat="0" applyAlignment="0" applyProtection="0"/>
    <xf numFmtId="0" fontId="139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90" borderId="68" applyNumberFormat="0" applyAlignment="0" applyProtection="0"/>
    <xf numFmtId="0" fontId="22" fillId="11" borderId="60" applyNumberFormat="0" applyAlignment="0" applyProtection="0"/>
    <xf numFmtId="178" fontId="16" fillId="10" borderId="68" applyNumberFormat="0" applyAlignment="0" applyProtection="0"/>
    <xf numFmtId="4" fontId="98" fillId="98" borderId="62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178" fontId="22" fillId="3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4" fillId="0" borderId="63" applyNumberFormat="0" applyFill="0" applyAlignment="0" applyProtection="0"/>
    <xf numFmtId="0" fontId="76" fillId="11" borderId="60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2" applyNumberFormat="0" applyAlignment="0" applyProtection="0"/>
    <xf numFmtId="178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0" borderId="67" applyNumberFormat="0"/>
    <xf numFmtId="3" fontId="4" fillId="0" borderId="59" applyNumberFormat="0" applyFont="0" applyFill="0" applyAlignment="0" applyProtection="0">
      <alignment vertical="center"/>
    </xf>
    <xf numFmtId="178" fontId="22" fillId="3" borderId="60" applyNumberFormat="0" applyAlignment="0" applyProtection="0"/>
    <xf numFmtId="0" fontId="61" fillId="0" borderId="55">
      <alignment horizontal="left" vertical="center"/>
    </xf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4" fontId="105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80" fillId="86" borderId="75" applyNumberFormat="0" applyAlignment="0" applyProtection="0"/>
    <xf numFmtId="4" fontId="107" fillId="97" borderId="62" applyNumberFormat="0" applyProtection="0">
      <alignment horizontal="right" vertical="center"/>
    </xf>
    <xf numFmtId="0" fontId="16" fillId="10" borderId="62" applyNumberFormat="0" applyAlignment="0" applyProtection="0"/>
    <xf numFmtId="0" fontId="16" fillId="86" borderId="75" applyNumberFormat="0" applyAlignment="0" applyProtection="0"/>
    <xf numFmtId="0" fontId="24" fillId="0" borderId="63" applyNumberFormat="0" applyFill="0" applyAlignment="0" applyProtection="0"/>
    <xf numFmtId="0" fontId="209" fillId="0" borderId="63" applyNumberFormat="0" applyFill="0" applyAlignment="0" applyProtection="0"/>
    <xf numFmtId="4" fontId="107" fillId="97" borderId="75" applyNumberFormat="0" applyProtection="0">
      <alignment horizontal="right" vertical="center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0" fontId="80" fillId="86" borderId="62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24" fillId="0" borderId="76" applyNumberFormat="0" applyFill="0" applyAlignment="0" applyProtection="0"/>
    <xf numFmtId="0" fontId="16" fillId="86" borderId="62" applyNumberFormat="0" applyAlignment="0" applyProtection="0"/>
    <xf numFmtId="10" fontId="59" fillId="93" borderId="67" applyNumberFormat="0" applyBorder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3" fillId="4" borderId="61" applyNumberFormat="0" applyFont="0" applyAlignment="0" applyProtection="0"/>
    <xf numFmtId="0" fontId="80" fillId="86" borderId="62" applyNumberFormat="0" applyAlignment="0" applyProtection="0"/>
    <xf numFmtId="178" fontId="24" fillId="0" borderId="63" applyNumberFormat="0" applyFill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75" applyNumberFormat="0" applyAlignment="0" applyProtection="0"/>
    <xf numFmtId="178" fontId="3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3" fontId="4" fillId="0" borderId="67" applyNumberFormat="0" applyFont="0" applyFill="0" applyAlignment="0" applyProtection="0">
      <alignment vertical="center"/>
    </xf>
    <xf numFmtId="0" fontId="61" fillId="0" borderId="55">
      <alignment horizontal="left" vertical="center"/>
    </xf>
    <xf numFmtId="0" fontId="80" fillId="86" borderId="62" applyNumberFormat="0" applyAlignment="0" applyProtection="0"/>
    <xf numFmtId="0" fontId="16" fillId="86" borderId="68" applyNumberForma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4" borderId="61" applyNumberFormat="0" applyFont="0" applyAlignment="0" applyProtection="0"/>
    <xf numFmtId="178" fontId="3" fillId="4" borderId="61" applyNumberFormat="0" applyFont="0" applyAlignment="0" applyProtection="0"/>
    <xf numFmtId="0" fontId="80" fillId="86" borderId="62" applyNumberFormat="0" applyAlignment="0" applyProtection="0"/>
    <xf numFmtId="0" fontId="189" fillId="0" borderId="74">
      <alignment horizontal="left" vertical="center"/>
    </xf>
    <xf numFmtId="0" fontId="11" fillId="4" borderId="61" applyNumberFormat="0" applyFont="0" applyAlignment="0" applyProtection="0"/>
    <xf numFmtId="178" fontId="24" fillId="0" borderId="69" applyNumberFormat="0" applyFill="0" applyAlignment="0" applyProtection="0"/>
    <xf numFmtId="0" fontId="209" fillId="0" borderId="63" applyNumberFormat="0" applyFill="0" applyAlignment="0" applyProtection="0"/>
    <xf numFmtId="4" fontId="54" fillId="97" borderId="68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0" fontId="82" fillId="0" borderId="77" applyNumberFormat="0" applyFill="0" applyAlignment="0" applyProtection="0"/>
    <xf numFmtId="0" fontId="22" fillId="11" borderId="60" applyNumberFormat="0" applyAlignment="0" applyProtection="0"/>
    <xf numFmtId="0" fontId="82" fillId="0" borderId="71" applyNumberFormat="0" applyFill="0" applyAlignment="0" applyProtection="0"/>
    <xf numFmtId="0" fontId="3" fillId="4" borderId="61" applyNumberFormat="0" applyFont="0" applyAlignment="0" applyProtection="0"/>
    <xf numFmtId="0" fontId="210" fillId="10" borderId="60" applyNumberFormat="0" applyAlignment="0" applyProtection="0"/>
    <xf numFmtId="0" fontId="17" fillId="90" borderId="60" applyNumberFormat="0" applyAlignment="0" applyProtection="0"/>
    <xf numFmtId="4" fontId="98" fillId="93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178" fontId="22" fillId="3" borderId="60" applyNumberFormat="0" applyAlignment="0" applyProtection="0"/>
    <xf numFmtId="178" fontId="3" fillId="4" borderId="61" applyNumberFormat="0" applyFont="0" applyAlignment="0" applyProtection="0"/>
    <xf numFmtId="0" fontId="16" fillId="86" borderId="75" applyNumberFormat="0" applyAlignment="0" applyProtection="0"/>
    <xf numFmtId="178" fontId="16" fillId="10" borderId="62" applyNumberFormat="0" applyAlignment="0" applyProtection="0"/>
    <xf numFmtId="4" fontId="54" fillId="97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10" fontId="59" fillId="93" borderId="58" applyNumberFormat="0" applyBorder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80" fillId="86" borderId="68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61" fillId="0" borderId="56">
      <alignment horizontal="left" vertical="center"/>
    </xf>
    <xf numFmtId="0" fontId="4" fillId="95" borderId="75" applyNumberFormat="0" applyProtection="0">
      <alignment horizontal="left" vertical="center" indent="1"/>
    </xf>
    <xf numFmtId="0" fontId="16" fillId="90" borderId="62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4" fontId="98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22" fillId="3" borderId="60" applyNumberFormat="0" applyAlignment="0" applyProtection="0"/>
    <xf numFmtId="178" fontId="24" fillId="0" borderId="76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4" fontId="54" fillId="97" borderId="68" applyNumberFormat="0" applyProtection="0">
      <alignment horizontal="left" vertical="center" indent="1"/>
    </xf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90" borderId="62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208" fillId="10" borderId="62" applyNumberFormat="0" applyAlignment="0" applyProtection="0"/>
    <xf numFmtId="0" fontId="4" fillId="55" borderId="62" applyNumberFormat="0" applyProtection="0">
      <alignment horizontal="left" vertical="center" indent="1"/>
    </xf>
    <xf numFmtId="0" fontId="61" fillId="0" borderId="56">
      <alignment horizontal="left" vertical="center"/>
    </xf>
    <xf numFmtId="0" fontId="4" fillId="95" borderId="62" applyNumberFormat="0" applyProtection="0">
      <alignment horizontal="left" vertical="center" indent="1"/>
    </xf>
    <xf numFmtId="0" fontId="80" fillId="86" borderId="68" applyNumberFormat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10" fontId="59" fillId="93" borderId="67" applyNumberFormat="0" applyBorder="0" applyAlignment="0" applyProtection="0"/>
    <xf numFmtId="0" fontId="4" fillId="4" borderId="61" applyNumberFormat="0" applyFon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0" fontId="82" fillId="0" borderId="77" applyNumberFormat="0" applyFill="0" applyAlignment="0" applyProtection="0"/>
    <xf numFmtId="178" fontId="16" fillId="10" borderId="68" applyNumberFormat="0" applyAlignment="0" applyProtection="0"/>
    <xf numFmtId="0" fontId="61" fillId="0" borderId="55">
      <alignment horizontal="left" vertical="center"/>
    </xf>
    <xf numFmtId="0" fontId="3" fillId="4" borderId="61" applyNumberFormat="0" applyFont="0" applyAlignment="0" applyProtection="0"/>
    <xf numFmtId="0" fontId="17" fillId="10" borderId="60" applyNumberFormat="0" applyAlignment="0" applyProtection="0"/>
    <xf numFmtId="4" fontId="98" fillId="92" borderId="75" applyNumberFormat="0" applyProtection="0">
      <alignment vertical="center"/>
    </xf>
    <xf numFmtId="0" fontId="4" fillId="95" borderId="62" applyNumberFormat="0" applyProtection="0">
      <alignment horizontal="left" vertical="center" indent="1"/>
    </xf>
    <xf numFmtId="0" fontId="208" fillId="10" borderId="75" applyNumberFormat="0" applyAlignment="0" applyProtection="0"/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75" applyNumberFormat="0" applyAlignment="0" applyProtection="0"/>
    <xf numFmtId="178" fontId="11" fillId="4" borderId="61" applyNumberFormat="0" applyFont="0" applyAlignment="0" applyProtection="0"/>
    <xf numFmtId="0" fontId="4" fillId="99" borderId="68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16" fillId="10" borderId="62" applyNumberFormat="0" applyAlignment="0" applyProtection="0"/>
    <xf numFmtId="0" fontId="22" fillId="3" borderId="60" applyNumberFormat="0" applyAlignment="0" applyProtection="0"/>
    <xf numFmtId="0" fontId="22" fillId="3" borderId="60" applyNumberFormat="0" applyAlignment="0" applyProtection="0"/>
    <xf numFmtId="0" fontId="22" fillId="3" borderId="60" applyNumberFormat="0" applyAlignment="0" applyProtection="0"/>
    <xf numFmtId="0" fontId="4" fillId="99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0" fontId="4" fillId="0" borderId="59" applyNumberFormat="0" applyFont="0"/>
    <xf numFmtId="178" fontId="3" fillId="4" borderId="61" applyNumberFormat="0" applyFont="0" applyAlignment="0" applyProtection="0"/>
    <xf numFmtId="0" fontId="208" fillId="10" borderId="75" applyNumberFormat="0" applyAlignment="0" applyProtection="0"/>
    <xf numFmtId="0" fontId="3" fillId="4" borderId="61" applyNumberFormat="0" applyFont="0" applyAlignment="0" applyProtection="0"/>
    <xf numFmtId="0" fontId="16" fillId="86" borderId="68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10" fontId="59" fillId="106" borderId="67" applyNumberFormat="0" applyBorder="0" applyAlignment="0" applyProtection="0"/>
    <xf numFmtId="4" fontId="54" fillId="97" borderId="62" applyNumberFormat="0" applyProtection="0">
      <alignment horizontal="left" vertical="center" indent="1"/>
    </xf>
    <xf numFmtId="0" fontId="4" fillId="0" borderId="67" applyNumberFormat="0"/>
    <xf numFmtId="0" fontId="17" fillId="86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22" fillId="3" borderId="60" applyNumberFormat="0" applyAlignment="0" applyProtection="0"/>
    <xf numFmtId="0" fontId="17" fillId="86" borderId="60" applyNumberFormat="0" applyAlignment="0" applyProtection="0"/>
    <xf numFmtId="4" fontId="107" fillId="97" borderId="62" applyNumberFormat="0" applyProtection="0">
      <alignment horizontal="right" vertical="center"/>
    </xf>
    <xf numFmtId="4" fontId="107" fillId="97" borderId="62" applyNumberFormat="0" applyProtection="0">
      <alignment horizontal="right" vertical="center"/>
    </xf>
    <xf numFmtId="4" fontId="54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189" fillId="0" borderId="55">
      <alignment horizontal="left" vertical="center"/>
    </xf>
    <xf numFmtId="0" fontId="4" fillId="95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178" fontId="11" fillId="4" borderId="61" applyNumberFormat="0" applyFont="0" applyAlignment="0" applyProtection="0"/>
    <xf numFmtId="0" fontId="65" fillId="86" borderId="60" applyNumberFormat="0" applyAlignment="0" applyProtection="0"/>
    <xf numFmtId="0" fontId="22" fillId="61" borderId="60" applyNumberFormat="0" applyAlignment="0" applyProtection="0"/>
    <xf numFmtId="4" fontId="98" fillId="92" borderId="75" applyNumberFormat="0" applyProtection="0">
      <alignment vertical="center"/>
    </xf>
    <xf numFmtId="178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61" fillId="0" borderId="56">
      <alignment horizontal="left" vertical="center"/>
    </xf>
    <xf numFmtId="0" fontId="189" fillId="0" borderId="57">
      <alignment horizontal="left" vertical="center"/>
    </xf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178" fontId="22" fillId="3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90" borderId="75" applyNumberForma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16" fillId="10" borderId="68" applyNumberFormat="0" applyAlignment="0" applyProtection="0"/>
    <xf numFmtId="0" fontId="139" fillId="4" borderId="61" applyNumberFormat="0" applyFont="0" applyAlignment="0" applyProtection="0"/>
    <xf numFmtId="178" fontId="24" fillId="0" borderId="69" applyNumberFormat="0" applyFill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4" borderId="61" applyNumberFormat="0" applyFont="0" applyAlignment="0" applyProtection="0"/>
    <xf numFmtId="178" fontId="24" fillId="0" borderId="63" applyNumberFormat="0" applyFill="0" applyAlignment="0" applyProtection="0"/>
    <xf numFmtId="178" fontId="16" fillId="10" borderId="62" applyNumberFormat="0" applyAlignment="0" applyProtection="0"/>
    <xf numFmtId="0" fontId="61" fillId="0" borderId="64">
      <alignment horizontal="left" vertical="center"/>
    </xf>
    <xf numFmtId="178" fontId="16" fillId="10" borderId="68" applyNumberFormat="0" applyAlignment="0" applyProtection="0"/>
    <xf numFmtId="0" fontId="17" fillId="86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3" fillId="94" borderId="61" applyNumberForma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61" fillId="0" borderId="56">
      <alignment horizontal="left" vertical="center"/>
    </xf>
    <xf numFmtId="0" fontId="4" fillId="0" borderId="59" applyNumberFormat="0" applyFont="0"/>
    <xf numFmtId="0" fontId="61" fillId="0" borderId="55">
      <alignment horizontal="left" vertical="center"/>
    </xf>
    <xf numFmtId="178" fontId="16" fillId="10" borderId="62" applyNumberFormat="0" applyAlignment="0" applyProtection="0"/>
    <xf numFmtId="178" fontId="16" fillId="10" borderId="62" applyNumberForma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80" fillId="86" borderId="75" applyNumberFormat="0" applyAlignment="0" applyProtection="0"/>
    <xf numFmtId="4" fontId="98" fillId="92" borderId="62" applyNumberFormat="0" applyProtection="0">
      <alignment vertical="center"/>
    </xf>
    <xf numFmtId="0" fontId="82" fillId="0" borderId="65" applyNumberFormat="0" applyFill="0" applyAlignment="0" applyProtection="0"/>
    <xf numFmtId="0" fontId="61" fillId="0" borderId="56">
      <alignment horizontal="left" vertical="center"/>
    </xf>
    <xf numFmtId="4" fontId="105" fillId="96" borderId="75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61" fillId="0" borderId="56">
      <alignment horizontal="left" vertical="center"/>
    </xf>
    <xf numFmtId="0" fontId="16" fillId="90" borderId="75" applyNumberFormat="0" applyAlignment="0" applyProtection="0"/>
    <xf numFmtId="0" fontId="208" fillId="10" borderId="75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7" fillId="86" borderId="60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4" fontId="98" fillId="92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09" fillId="0" borderId="69" applyNumberFormat="0" applyFill="0" applyAlignment="0" applyProtection="0"/>
    <xf numFmtId="0" fontId="61" fillId="0" borderId="64">
      <alignment horizontal="left" vertical="center"/>
    </xf>
    <xf numFmtId="0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10" borderId="75" applyNumberFormat="0" applyAlignment="0" applyProtection="0"/>
    <xf numFmtId="0" fontId="61" fillId="0" borderId="55">
      <alignment horizontal="left" vertical="center"/>
    </xf>
    <xf numFmtId="0" fontId="16" fillId="86" borderId="62" applyNumberFormat="0" applyAlignment="0" applyProtection="0"/>
    <xf numFmtId="0" fontId="208" fillId="10" borderId="62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5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3" borderId="68" applyNumberFormat="0" applyProtection="0">
      <alignment horizontal="left" vertical="center" indent="1"/>
    </xf>
    <xf numFmtId="178" fontId="17" fillId="10" borderId="60" applyNumberFormat="0" applyAlignment="0" applyProtection="0"/>
    <xf numFmtId="0" fontId="22" fillId="3" borderId="60" applyNumberFormat="0" applyAlignment="0" applyProtection="0"/>
    <xf numFmtId="0" fontId="208" fillId="10" borderId="62" applyNumberFormat="0" applyAlignment="0" applyProtection="0"/>
    <xf numFmtId="0" fontId="80" fillId="86" borderId="68" applyNumberFormat="0" applyAlignment="0" applyProtection="0"/>
    <xf numFmtId="0" fontId="5" fillId="4" borderId="61" applyNumberFormat="0" applyFont="0" applyAlignment="0" applyProtection="0"/>
    <xf numFmtId="178" fontId="24" fillId="0" borderId="76" applyNumberFormat="0" applyFill="0" applyAlignment="0" applyProtection="0"/>
    <xf numFmtId="4" fontId="98" fillId="98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16" fillId="90" borderId="62" applyNumberFormat="0" applyAlignment="0" applyProtection="0"/>
    <xf numFmtId="178" fontId="16" fillId="10" borderId="68" applyNumberFormat="0" applyAlignment="0" applyProtection="0"/>
    <xf numFmtId="0" fontId="16" fillId="90" borderId="62" applyNumberFormat="0" applyAlignment="0" applyProtection="0"/>
    <xf numFmtId="0" fontId="3" fillId="94" borderId="61" applyNumberFormat="0" applyAlignment="0" applyProtection="0"/>
    <xf numFmtId="0" fontId="4" fillId="0" borderId="67" applyNumberFormat="0" applyFont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6" fillId="10" borderId="62" applyNumberForma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4" fillId="0" borderId="67" applyNumberFormat="0"/>
    <xf numFmtId="0" fontId="16" fillId="10" borderId="62" applyNumberFormat="0" applyAlignment="0" applyProtection="0"/>
    <xf numFmtId="4" fontId="107" fillId="97" borderId="75" applyNumberFormat="0" applyProtection="0">
      <alignment horizontal="right" vertical="center"/>
    </xf>
    <xf numFmtId="0" fontId="24" fillId="0" borderId="6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16" fillId="86" borderId="75" applyNumberFormat="0" applyAlignment="0" applyProtection="0"/>
    <xf numFmtId="0" fontId="210" fillId="10" borderId="60" applyNumberFormat="0" applyAlignment="0" applyProtection="0"/>
    <xf numFmtId="0" fontId="80" fillId="86" borderId="62" applyNumberForma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0" fontId="16" fillId="90" borderId="75" applyNumberForma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4" fillId="98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80" fillId="86" borderId="62" applyNumberFormat="0" applyAlignment="0" applyProtection="0"/>
    <xf numFmtId="0" fontId="24" fillId="0" borderId="7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3" fillId="4" borderId="61" applyNumberFormat="0" applyFont="0" applyAlignment="0" applyProtection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3" fillId="4" borderId="61" applyNumberFormat="0" applyFont="0" applyAlignment="0" applyProtection="0"/>
    <xf numFmtId="178" fontId="22" fillId="3" borderId="60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0" fontId="22" fillId="61" borderId="60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0" fontId="22" fillId="11" borderId="60" applyNumberFormat="0" applyAlignment="0" applyProtection="0"/>
    <xf numFmtId="10" fontId="59" fillId="106" borderId="58" applyNumberFormat="0" applyBorder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22" fillId="61" borderId="60" applyNumberFormat="0" applyAlignment="0" applyProtection="0"/>
    <xf numFmtId="4" fontId="105" fillId="96" borderId="75" applyNumberFormat="0" applyProtection="0">
      <alignment horizontal="left" vertical="center" indent="1"/>
    </xf>
    <xf numFmtId="178" fontId="3" fillId="4" borderId="61" applyNumberFormat="0" applyFont="0" applyAlignment="0" applyProtection="0"/>
    <xf numFmtId="10" fontId="59" fillId="106" borderId="67" applyNumberFormat="0" applyBorder="0" applyAlignment="0" applyProtection="0"/>
    <xf numFmtId="0" fontId="22" fillId="11" borderId="60" applyNumberFormat="0" applyAlignment="0" applyProtection="0"/>
    <xf numFmtId="4" fontId="107" fillId="97" borderId="68" applyNumberFormat="0" applyProtection="0">
      <alignment horizontal="right" vertical="center"/>
    </xf>
    <xf numFmtId="0" fontId="16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4" fillId="0" borderId="67" applyNumberFormat="0" applyFont="0"/>
    <xf numFmtId="0" fontId="22" fillId="11" borderId="60" applyNumberFormat="0" applyAlignment="0" applyProtection="0"/>
    <xf numFmtId="0" fontId="16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16" fillId="10" borderId="75" applyNumberFormat="0" applyAlignment="0" applyProtection="0"/>
    <xf numFmtId="0" fontId="206" fillId="3" borderId="60" applyNumberFormat="0" applyAlignment="0" applyProtection="0"/>
    <xf numFmtId="178" fontId="17" fillId="10" borderId="60" applyNumberFormat="0" applyAlignment="0" applyProtection="0"/>
    <xf numFmtId="0" fontId="61" fillId="0" borderId="56">
      <alignment horizontal="left" vertical="center"/>
    </xf>
    <xf numFmtId="0" fontId="4" fillId="55" borderId="62" applyNumberFormat="0" applyProtection="0">
      <alignment horizontal="left" vertical="center" indent="1"/>
    </xf>
    <xf numFmtId="0" fontId="208" fillId="10" borderId="75" applyNumberFormat="0" applyAlignment="0" applyProtection="0"/>
    <xf numFmtId="0" fontId="82" fillId="0" borderId="71" applyNumberFormat="0" applyFill="0" applyAlignment="0" applyProtection="0"/>
    <xf numFmtId="0" fontId="4" fillId="0" borderId="59" applyNumberFormat="0" applyFont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209" fillId="0" borderId="63" applyNumberFormat="0" applyFill="0" applyAlignment="0" applyProtection="0"/>
    <xf numFmtId="0" fontId="17" fillId="86" borderId="60" applyNumberFormat="0" applyAlignment="0" applyProtection="0"/>
    <xf numFmtId="0" fontId="80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178" fontId="24" fillId="0" borderId="63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76" fillId="11" borderId="60" applyNumberFormat="0" applyAlignment="0" applyProtection="0"/>
    <xf numFmtId="0" fontId="17" fillId="86" borderId="60" applyNumberFormat="0" applyAlignment="0" applyProtection="0"/>
    <xf numFmtId="0" fontId="24" fillId="0" borderId="76" applyNumberFormat="0" applyFill="0" applyAlignment="0" applyProtection="0"/>
    <xf numFmtId="0" fontId="4" fillId="98" borderId="62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0" fontId="4" fillId="0" borderId="67" applyNumberFormat="0" applyFont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0" fontId="16" fillId="86" borderId="62" applyNumberFormat="0" applyAlignment="0" applyProtection="0"/>
    <xf numFmtId="0" fontId="4" fillId="0" borderId="58" applyNumberFormat="0" applyFont="0"/>
    <xf numFmtId="0" fontId="210" fillId="10" borderId="60" applyNumberFormat="0" applyAlignment="0" applyProtection="0"/>
    <xf numFmtId="178" fontId="3" fillId="4" borderId="61" applyNumberFormat="0" applyFont="0" applyAlignment="0" applyProtection="0"/>
    <xf numFmtId="3" fontId="4" fillId="0" borderId="59" applyNumberFormat="0" applyFont="0" applyFill="0" applyAlignment="0" applyProtection="0">
      <alignment vertical="center"/>
    </xf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208" fillId="10" borderId="75" applyNumberFormat="0" applyAlignment="0" applyProtection="0"/>
    <xf numFmtId="0" fontId="22" fillId="61" borderId="60" applyNumberFormat="0" applyAlignment="0" applyProtection="0"/>
    <xf numFmtId="0" fontId="209" fillId="0" borderId="63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9" applyNumberFormat="0" applyFill="0" applyAlignment="0" applyProtection="0"/>
    <xf numFmtId="0" fontId="17" fillId="86" borderId="60" applyNumberFormat="0" applyAlignment="0" applyProtection="0"/>
    <xf numFmtId="0" fontId="4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61" fillId="0" borderId="64">
      <alignment horizontal="left" vertical="center"/>
    </xf>
    <xf numFmtId="0" fontId="24" fillId="0" borderId="76" applyNumberFormat="0" applyFill="0" applyAlignment="0" applyProtection="0"/>
    <xf numFmtId="0" fontId="209" fillId="0" borderId="63" applyNumberFormat="0" applyFill="0" applyAlignment="0" applyProtection="0"/>
    <xf numFmtId="0" fontId="5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4" fontId="105" fillId="96" borderId="68" applyNumberFormat="0" applyProtection="0">
      <alignment horizontal="left" vertical="center" indent="1"/>
    </xf>
    <xf numFmtId="0" fontId="61" fillId="0" borderId="56">
      <alignment horizontal="left" vertical="center"/>
    </xf>
    <xf numFmtId="178" fontId="16" fillId="10" borderId="62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178" fontId="16" fillId="10" borderId="75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16" fillId="10" borderId="75" applyNumberFormat="0" applyAlignment="0" applyProtection="0"/>
    <xf numFmtId="178" fontId="16" fillId="10" borderId="62" applyNumberFormat="0" applyAlignment="0" applyProtection="0"/>
    <xf numFmtId="0" fontId="22" fillId="11" borderId="60" applyNumberFormat="0" applyAlignment="0" applyProtection="0"/>
    <xf numFmtId="178" fontId="24" fillId="0" borderId="63" applyNumberFormat="0" applyFill="0" applyAlignment="0" applyProtection="0"/>
    <xf numFmtId="178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4" fontId="98" fillId="93" borderId="75" applyNumberFormat="0" applyProtection="0">
      <alignment horizontal="left" vertical="center" indent="1"/>
    </xf>
    <xf numFmtId="0" fontId="17" fillId="10" borderId="60" applyNumberFormat="0" applyAlignment="0" applyProtection="0"/>
    <xf numFmtId="0" fontId="17" fillId="10" borderId="60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178" fontId="16" fillId="10" borderId="68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0" fontId="4" fillId="0" borderId="67" applyNumberFormat="0"/>
    <xf numFmtId="0" fontId="17" fillId="10" borderId="60" applyNumberFormat="0" applyAlignment="0" applyProtection="0"/>
    <xf numFmtId="0" fontId="61" fillId="0" borderId="56">
      <alignment horizontal="left" vertical="center"/>
    </xf>
    <xf numFmtId="0" fontId="17" fillId="86" borderId="60" applyNumberFormat="0" applyAlignment="0" applyProtection="0"/>
    <xf numFmtId="178" fontId="24" fillId="0" borderId="69" applyNumberFormat="0" applyFill="0" applyAlignment="0" applyProtection="0"/>
    <xf numFmtId="0" fontId="17" fillId="86" borderId="60" applyNumberFormat="0" applyAlignment="0" applyProtection="0"/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16" fillId="10" borderId="62" applyNumberFormat="0" applyAlignment="0" applyProtection="0"/>
    <xf numFmtId="178" fontId="17" fillId="10" borderId="60" applyNumberFormat="0" applyAlignment="0" applyProtection="0"/>
    <xf numFmtId="178" fontId="16" fillId="10" borderId="75" applyNumberFormat="0" applyAlignment="0" applyProtection="0"/>
    <xf numFmtId="178" fontId="17" fillId="10" borderId="60" applyNumberForma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4" fontId="98" fillId="92" borderId="68" applyNumberFormat="0" applyProtection="0">
      <alignment horizontal="left" vertical="center" indent="1"/>
    </xf>
    <xf numFmtId="0" fontId="61" fillId="0" borderId="56">
      <alignment horizontal="left" vertical="center"/>
    </xf>
    <xf numFmtId="178" fontId="22" fillId="3" borderId="60" applyNumberFormat="0" applyAlignment="0" applyProtection="0"/>
    <xf numFmtId="0" fontId="17" fillId="90" borderId="60" applyNumberFormat="0" applyAlignment="0" applyProtection="0"/>
    <xf numFmtId="178" fontId="16" fillId="10" borderId="75" applyNumberFormat="0" applyAlignment="0" applyProtection="0"/>
    <xf numFmtId="0" fontId="5" fillId="4" borderId="61" applyNumberFormat="0" applyFont="0" applyAlignment="0" applyProtection="0"/>
    <xf numFmtId="0" fontId="16" fillId="86" borderId="62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24" fillId="0" borderId="76" applyNumberFormat="0" applyFill="0" applyAlignment="0" applyProtection="0"/>
    <xf numFmtId="0" fontId="3" fillId="4" borderId="61" applyNumberFormat="0" applyFont="0" applyAlignment="0" applyProtection="0"/>
    <xf numFmtId="178" fontId="16" fillId="10" borderId="62" applyNumberForma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0" fontId="16" fillId="10" borderId="68" applyNumberFormat="0" applyAlignment="0" applyProtection="0"/>
    <xf numFmtId="0" fontId="4" fillId="95" borderId="62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78" fontId="16" fillId="10" borderId="68" applyNumberFormat="0" applyAlignment="0" applyProtection="0"/>
    <xf numFmtId="178" fontId="24" fillId="0" borderId="63" applyNumberFormat="0" applyFill="0" applyAlignment="0" applyProtection="0"/>
    <xf numFmtId="10" fontId="59" fillId="106" borderId="58" applyNumberFormat="0" applyBorder="0" applyAlignment="0" applyProtection="0"/>
    <xf numFmtId="4" fontId="98" fillId="92" borderId="68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76" fillId="115" borderId="59"/>
    <xf numFmtId="0" fontId="22" fillId="3" borderId="60" applyNumberFormat="0" applyAlignment="0" applyProtection="0"/>
    <xf numFmtId="0" fontId="4" fillId="0" borderId="67" applyNumberFormat="0"/>
    <xf numFmtId="0" fontId="82" fillId="0" borderId="77" applyNumberFormat="0" applyFill="0" applyAlignment="0" applyProtection="0"/>
    <xf numFmtId="0" fontId="24" fillId="0" borderId="76" applyNumberFormat="0" applyFill="0" applyAlignment="0" applyProtection="0"/>
    <xf numFmtId="0" fontId="210" fillId="10" borderId="60" applyNumberFormat="0" applyAlignment="0" applyProtection="0"/>
    <xf numFmtId="0" fontId="209" fillId="0" borderId="63" applyNumberFormat="0" applyFill="0" applyAlignment="0" applyProtection="0"/>
    <xf numFmtId="0" fontId="61" fillId="0" borderId="56">
      <alignment horizontal="left" vertical="center"/>
    </xf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3" fontId="4" fillId="0" borderId="59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17" fillId="10" borderId="60" applyNumberFormat="0" applyAlignment="0" applyProtection="0"/>
    <xf numFmtId="0" fontId="208" fillId="10" borderId="75" applyNumberFormat="0" applyAlignment="0" applyProtection="0"/>
    <xf numFmtId="0" fontId="4" fillId="98" borderId="62" applyNumberFormat="0" applyProtection="0">
      <alignment horizontal="left" vertical="center" indent="1"/>
    </xf>
    <xf numFmtId="0" fontId="80" fillId="86" borderId="75" applyNumberFormat="0" applyAlignment="0" applyProtection="0"/>
    <xf numFmtId="0" fontId="80" fillId="86" borderId="62" applyNumberFormat="0" applyAlignment="0" applyProtection="0"/>
    <xf numFmtId="4" fontId="105" fillId="96" borderId="62" applyNumberFormat="0" applyProtection="0">
      <alignment horizontal="left" vertical="center" indent="1"/>
    </xf>
    <xf numFmtId="178" fontId="16" fillId="10" borderId="62" applyNumberFormat="0" applyAlignment="0" applyProtection="0"/>
    <xf numFmtId="178" fontId="16" fillId="10" borderId="62" applyNumberFormat="0" applyAlignment="0" applyProtection="0"/>
    <xf numFmtId="0" fontId="16" fillId="90" borderId="75" applyNumberFormat="0" applyAlignment="0" applyProtection="0"/>
    <xf numFmtId="0" fontId="16" fillId="86" borderId="75" applyNumberFormat="0" applyAlignment="0" applyProtection="0"/>
    <xf numFmtId="0" fontId="17" fillId="10" borderId="60" applyNumberFormat="0" applyAlignment="0" applyProtection="0"/>
    <xf numFmtId="178" fontId="16" fillId="10" borderId="75" applyNumberFormat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78" fontId="17" fillId="10" borderId="60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4" fontId="54" fillId="97" borderId="75" applyNumberFormat="0" applyProtection="0">
      <alignment horizontal="left" vertical="center" indent="1"/>
    </xf>
    <xf numFmtId="178" fontId="16" fillId="10" borderId="62" applyNumberFormat="0" applyAlignment="0" applyProtection="0"/>
    <xf numFmtId="178" fontId="16" fillId="10" borderId="68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3" fillId="94" borderId="61" applyNumberFormat="0" applyAlignment="0" applyProtection="0"/>
    <xf numFmtId="0" fontId="17" fillId="10" borderId="60" applyNumberFormat="0" applyAlignment="0" applyProtection="0"/>
    <xf numFmtId="0" fontId="3" fillId="94" borderId="61" applyNumberFormat="0" applyAlignment="0" applyProtection="0"/>
    <xf numFmtId="0" fontId="16" fillId="10" borderId="62" applyNumberFormat="0" applyAlignment="0" applyProtection="0"/>
    <xf numFmtId="0" fontId="189" fillId="0" borderId="55">
      <alignment horizontal="left" vertical="center"/>
    </xf>
    <xf numFmtId="0" fontId="208" fillId="10" borderId="68" applyNumberFormat="0" applyAlignment="0" applyProtection="0"/>
    <xf numFmtId="0" fontId="3" fillId="94" borderId="61" applyNumberFormat="0" applyAlignment="0" applyProtection="0"/>
    <xf numFmtId="0" fontId="208" fillId="10" borderId="75" applyNumberFormat="0" applyAlignment="0" applyProtection="0"/>
    <xf numFmtId="0" fontId="16" fillId="86" borderId="68" applyNumberFormat="0" applyAlignment="0" applyProtection="0"/>
    <xf numFmtId="0" fontId="61" fillId="0" borderId="55">
      <alignment horizontal="left" vertical="center"/>
    </xf>
    <xf numFmtId="0" fontId="17" fillId="90" borderId="60" applyNumberFormat="0" applyAlignment="0" applyProtection="0"/>
    <xf numFmtId="0" fontId="4" fillId="55" borderId="68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178" fontId="3" fillId="4" borderId="61" applyNumberFormat="0" applyFont="0" applyAlignment="0" applyProtection="0"/>
    <xf numFmtId="0" fontId="93" fillId="0" borderId="59"/>
    <xf numFmtId="4" fontId="105" fillId="96" borderId="62" applyNumberFormat="0" applyProtection="0">
      <alignment horizontal="left" vertical="center" indent="1"/>
    </xf>
    <xf numFmtId="178" fontId="16" fillId="10" borderId="75" applyNumberFormat="0" applyAlignment="0" applyProtection="0"/>
    <xf numFmtId="4" fontId="54" fillId="97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5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75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22" fillId="11" borderId="60" applyNumberFormat="0" applyAlignment="0" applyProtection="0"/>
    <xf numFmtId="178" fontId="24" fillId="0" borderId="63" applyNumberFormat="0" applyFill="0" applyAlignment="0" applyProtection="0"/>
    <xf numFmtId="0" fontId="76" fillId="11" borderId="60" applyNumberFormat="0" applyAlignment="0" applyProtection="0"/>
    <xf numFmtId="178" fontId="3" fillId="4" borderId="61" applyNumberFormat="0" applyFont="0" applyAlignment="0" applyProtection="0"/>
    <xf numFmtId="0" fontId="16" fillId="10" borderId="68" applyNumberFormat="0" applyAlignment="0" applyProtection="0"/>
    <xf numFmtId="0" fontId="22" fillId="11" borderId="60" applyNumberFormat="0" applyAlignment="0" applyProtection="0"/>
    <xf numFmtId="0" fontId="80" fillId="86" borderId="62" applyNumberFormat="0" applyAlignment="0" applyProtection="0"/>
    <xf numFmtId="178" fontId="11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210" fillId="10" borderId="60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61" fillId="0" borderId="56">
      <alignment horizontal="left" vertical="center"/>
    </xf>
    <xf numFmtId="0" fontId="80" fillId="86" borderId="75" applyNumberFormat="0" applyAlignment="0" applyProtection="0"/>
    <xf numFmtId="0" fontId="80" fillId="86" borderId="68" applyNumberFormat="0" applyAlignment="0" applyProtection="0"/>
    <xf numFmtId="0" fontId="24" fillId="0" borderId="66" applyNumberFormat="0" applyFill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178" fontId="24" fillId="0" borderId="69" applyNumberFormat="0" applyFill="0" applyAlignment="0" applyProtection="0"/>
    <xf numFmtId="0" fontId="208" fillId="10" borderId="68" applyNumberFormat="0" applyAlignment="0" applyProtection="0"/>
    <xf numFmtId="0" fontId="80" fillId="86" borderId="62" applyNumberFormat="0" applyAlignment="0" applyProtection="0"/>
    <xf numFmtId="4" fontId="98" fillId="92" borderId="75" applyNumberForma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4" fillId="0" borderId="67" applyNumberFormat="0" applyFont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24" fillId="0" borderId="76" applyNumberFormat="0" applyFill="0" applyAlignment="0" applyProtection="0"/>
    <xf numFmtId="4" fontId="98" fillId="93" borderId="62" applyNumberFormat="0" applyProtection="0">
      <alignment horizontal="left" vertical="center" indent="1"/>
    </xf>
    <xf numFmtId="0" fontId="80" fillId="86" borderId="62" applyNumberFormat="0" applyAlignment="0" applyProtection="0"/>
    <xf numFmtId="0" fontId="210" fillId="10" borderId="60" applyNumberFormat="0" applyAlignment="0" applyProtection="0"/>
    <xf numFmtId="0" fontId="24" fillId="0" borderId="63" applyNumberFormat="0" applyFill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4" fontId="107" fillId="97" borderId="62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6" fillId="86" borderId="75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10" borderId="62" applyNumberFormat="0" applyAlignment="0" applyProtection="0"/>
    <xf numFmtId="0" fontId="24" fillId="0" borderId="76" applyNumberFormat="0" applyFill="0" applyAlignment="0" applyProtection="0"/>
    <xf numFmtId="0" fontId="17" fillId="10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4" fillId="0" borderId="59" applyNumberFormat="0"/>
    <xf numFmtId="0" fontId="24" fillId="0" borderId="76" applyNumberFormat="0" applyFill="0" applyAlignment="0" applyProtection="0"/>
    <xf numFmtId="178" fontId="17" fillId="10" borderId="60" applyNumberFormat="0" applyAlignment="0" applyProtection="0"/>
    <xf numFmtId="0" fontId="24" fillId="0" borderId="69" applyNumberFormat="0" applyFill="0" applyAlignment="0" applyProtection="0"/>
    <xf numFmtId="0" fontId="3" fillId="94" borderId="61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4" fillId="98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82" fillId="0" borderId="65" applyNumberFormat="0" applyFill="0" applyAlignment="0" applyProtection="0"/>
    <xf numFmtId="4" fontId="54" fillId="97" borderId="75" applyNumberFormat="0" applyProtection="0">
      <alignment horizontal="left" vertical="center" indent="1"/>
    </xf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4" fillId="4" borderId="61" applyNumberFormat="0" applyFont="0" applyAlignment="0" applyProtection="0"/>
    <xf numFmtId="4" fontId="98" fillId="92" borderId="68" applyNumberFormat="0" applyProtection="0">
      <alignment horizontal="left" vertical="center" indent="1"/>
    </xf>
    <xf numFmtId="0" fontId="80" fillId="86" borderId="62" applyNumberFormat="0" applyAlignment="0" applyProtection="0"/>
    <xf numFmtId="178" fontId="24" fillId="0" borderId="76" applyNumberFormat="0" applyFill="0" applyAlignment="0" applyProtection="0"/>
    <xf numFmtId="0" fontId="17" fillId="86" borderId="60" applyNumberFormat="0" applyAlignment="0" applyProtection="0"/>
    <xf numFmtId="0" fontId="4" fillId="4" borderId="61" applyNumberFormat="0" applyFont="0" applyAlignment="0" applyProtection="0"/>
    <xf numFmtId="0" fontId="24" fillId="0" borderId="69" applyNumberFormat="0" applyFill="0" applyAlignment="0" applyProtection="0"/>
    <xf numFmtId="4" fontId="54" fillId="97" borderId="68" applyNumberFormat="0" applyProtection="0">
      <alignment horizontal="left" vertical="center" indent="1"/>
    </xf>
    <xf numFmtId="0" fontId="61" fillId="0" borderId="55">
      <alignment horizontal="left" vertical="center"/>
    </xf>
    <xf numFmtId="0" fontId="16" fillId="90" borderId="75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24" fillId="0" borderId="76" applyNumberFormat="0" applyFill="0" applyAlignment="0" applyProtection="0"/>
    <xf numFmtId="0" fontId="210" fillId="10" borderId="60" applyNumberFormat="0" applyAlignment="0" applyProtection="0"/>
    <xf numFmtId="178" fontId="24" fillId="0" borderId="63" applyNumberFormat="0" applyFill="0" applyAlignment="0" applyProtection="0"/>
    <xf numFmtId="0" fontId="206" fillId="3" borderId="60" applyNumberFormat="0" applyAlignment="0" applyProtection="0"/>
    <xf numFmtId="0" fontId="161" fillId="0" borderId="67">
      <alignment horizontal="center"/>
    </xf>
    <xf numFmtId="0" fontId="16" fillId="86" borderId="75" applyNumberForma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178" fontId="22" fillId="3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22" fillId="11" borderId="60" applyNumberForma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76" fillId="11" borderId="60" applyNumberFormat="0" applyAlignment="0" applyProtection="0"/>
    <xf numFmtId="0" fontId="16" fillId="86" borderId="62" applyNumberFormat="0" applyAlignment="0" applyProtection="0"/>
    <xf numFmtId="0" fontId="16" fillId="10" borderId="62" applyNumberFormat="0" applyAlignment="0" applyProtection="0"/>
    <xf numFmtId="4" fontId="98" fillId="92" borderId="62" applyNumberFormat="0" applyProtection="0">
      <alignment vertical="center"/>
    </xf>
    <xf numFmtId="0" fontId="22" fillId="61" borderId="60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178" fontId="16" fillId="10" borderId="75" applyNumberFormat="0" applyAlignment="0" applyProtection="0"/>
    <xf numFmtId="0" fontId="82" fillId="0" borderId="65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178" fontId="16" fillId="10" borderId="62" applyNumberFormat="0" applyAlignment="0" applyProtection="0"/>
    <xf numFmtId="0" fontId="16" fillId="10" borderId="62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4" fillId="0" borderId="76" applyNumberFormat="0" applyFill="0" applyAlignment="0" applyProtection="0"/>
    <xf numFmtId="0" fontId="16" fillId="86" borderId="62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4" borderId="61" applyNumberFormat="0" applyFont="0" applyAlignment="0" applyProtection="0"/>
    <xf numFmtId="178" fontId="11" fillId="4" borderId="61" applyNumberFormat="0" applyFont="0" applyAlignment="0" applyProtection="0"/>
    <xf numFmtId="0" fontId="80" fillId="86" borderId="62" applyNumberForma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178" fontId="3" fillId="4" borderId="61" applyNumberFormat="0" applyFont="0" applyAlignment="0" applyProtection="0"/>
    <xf numFmtId="0" fontId="16" fillId="86" borderId="75" applyNumberFormat="0" applyAlignment="0" applyProtection="0"/>
    <xf numFmtId="0" fontId="208" fillId="10" borderId="68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22" fillId="61" borderId="60" applyNumberFormat="0" applyAlignment="0" applyProtection="0"/>
    <xf numFmtId="0" fontId="3" fillId="94" borderId="61" applyNumberFormat="0" applyAlignment="0" applyProtection="0"/>
    <xf numFmtId="178" fontId="16" fillId="10" borderId="62" applyNumberForma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76" fillId="11" borderId="60" applyNumberFormat="0" applyAlignment="0" applyProtection="0"/>
    <xf numFmtId="0" fontId="24" fillId="0" borderId="66" applyNumberFormat="0" applyFill="0" applyAlignment="0" applyProtection="0"/>
    <xf numFmtId="0" fontId="4" fillId="98" borderId="62" applyNumberFormat="0" applyProtection="0">
      <alignment horizontal="left" vertical="center" indent="1"/>
    </xf>
    <xf numFmtId="0" fontId="61" fillId="0" borderId="56">
      <alignment horizontal="left" vertical="center"/>
    </xf>
    <xf numFmtId="4" fontId="98" fillId="97" borderId="75" applyNumberFormat="0" applyProtection="0">
      <alignment horizontal="right" vertical="center"/>
    </xf>
    <xf numFmtId="0" fontId="16" fillId="90" borderId="62" applyNumberFormat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6" fillId="10" borderId="68" applyNumberFormat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75" applyNumberFormat="0" applyAlignment="0" applyProtection="0"/>
    <xf numFmtId="178" fontId="24" fillId="0" borderId="63" applyNumberFormat="0" applyFill="0" applyAlignment="0" applyProtection="0"/>
    <xf numFmtId="4" fontId="98" fillId="93" borderId="62" applyNumberFormat="0" applyProtection="0">
      <alignment horizontal="left" vertical="center" indent="1"/>
    </xf>
    <xf numFmtId="0" fontId="189" fillId="0" borderId="55">
      <alignment horizontal="left" vertical="center"/>
    </xf>
    <xf numFmtId="0" fontId="208" fillId="10" borderId="75" applyNumberFormat="0" applyAlignment="0" applyProtection="0"/>
    <xf numFmtId="0" fontId="16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4" fontId="98" fillId="93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178" fontId="24" fillId="0" borderId="63" applyNumberFormat="0" applyFill="0" applyAlignment="0" applyProtection="0"/>
    <xf numFmtId="0" fontId="4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17" fillId="86" borderId="60" applyNumberFormat="0" applyAlignment="0" applyProtection="0"/>
    <xf numFmtId="10" fontId="59" fillId="93" borderId="67" applyNumberFormat="0" applyBorder="0" applyAlignment="0" applyProtection="0"/>
    <xf numFmtId="4" fontId="105" fillId="96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22" fillId="3" borderId="60" applyNumberFormat="0" applyAlignment="0" applyProtection="0"/>
    <xf numFmtId="178" fontId="24" fillId="0" borderId="69" applyNumberFormat="0" applyFill="0" applyAlignment="0" applyProtection="0"/>
    <xf numFmtId="4" fontId="105" fillId="96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178" fontId="24" fillId="0" borderId="63" applyNumberFormat="0" applyFill="0" applyAlignment="0" applyProtection="0"/>
    <xf numFmtId="0" fontId="17" fillId="90" borderId="60" applyNumberForma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80" fillId="86" borderId="62" applyNumberFormat="0" applyAlignment="0" applyProtection="0"/>
    <xf numFmtId="0" fontId="16" fillId="86" borderId="68" applyNumberFormat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16" fillId="86" borderId="62" applyNumberFormat="0" applyAlignment="0" applyProtection="0"/>
    <xf numFmtId="0" fontId="16" fillId="90" borderId="75" applyNumberFormat="0" applyAlignment="0" applyProtection="0"/>
    <xf numFmtId="0" fontId="76" fillId="11" borderId="60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61" fillId="0" borderId="56">
      <alignment horizontal="left" vertical="center"/>
    </xf>
    <xf numFmtId="0" fontId="16" fillId="10" borderId="68" applyNumberFormat="0" applyAlignment="0" applyProtection="0"/>
    <xf numFmtId="178" fontId="11" fillId="4" borderId="61" applyNumberFormat="0" applyFont="0" applyAlignment="0" applyProtection="0"/>
    <xf numFmtId="0" fontId="82" fillId="0" borderId="65" applyNumberFormat="0" applyFill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24" fillId="0" borderId="69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208" fillId="10" borderId="62" applyNumberFormat="0" applyAlignment="0" applyProtection="0"/>
    <xf numFmtId="10" fontId="59" fillId="93" borderId="67" applyNumberFormat="0" applyBorder="0" applyAlignment="0" applyProtection="0"/>
    <xf numFmtId="0" fontId="4" fillId="95" borderId="62" applyNumberFormat="0" applyProtection="0">
      <alignment horizontal="left" vertical="center" indent="1"/>
    </xf>
    <xf numFmtId="0" fontId="16" fillId="86" borderId="68" applyNumberForma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3" fillId="94" borderId="61" applyNumberFormat="0" applyAlignment="0" applyProtection="0"/>
    <xf numFmtId="178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22" fillId="3" borderId="60" applyNumberFormat="0" applyAlignment="0" applyProtection="0"/>
    <xf numFmtId="178" fontId="24" fillId="0" borderId="63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24" fillId="0" borderId="69" applyNumberFormat="0" applyFill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24" fillId="0" borderId="76" applyNumberFormat="0" applyFill="0" applyAlignment="0" applyProtection="0"/>
    <xf numFmtId="178" fontId="16" fillId="10" borderId="62" applyNumberFormat="0" applyAlignment="0" applyProtection="0"/>
    <xf numFmtId="178" fontId="17" fillId="10" borderId="60" applyNumberFormat="0" applyAlignment="0" applyProtection="0"/>
    <xf numFmtId="0" fontId="4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22" fillId="11" borderId="60" applyNumberFormat="0" applyAlignment="0" applyProtection="0"/>
    <xf numFmtId="0" fontId="61" fillId="0" borderId="56">
      <alignment horizontal="left" vertical="center"/>
    </xf>
    <xf numFmtId="0" fontId="209" fillId="0" borderId="69" applyNumberFormat="0" applyFill="0" applyAlignment="0" applyProtection="0"/>
    <xf numFmtId="0" fontId="16" fillId="86" borderId="75" applyNumberFormat="0" applyAlignment="0" applyProtection="0"/>
    <xf numFmtId="0" fontId="17" fillId="86" borderId="60" applyNumberFormat="0" applyAlignment="0" applyProtection="0"/>
    <xf numFmtId="0" fontId="4" fillId="55" borderId="62" applyNumberFormat="0" applyProtection="0">
      <alignment horizontal="left" vertical="center" indent="1"/>
    </xf>
    <xf numFmtId="0" fontId="16" fillId="90" borderId="62" applyNumberFormat="0" applyAlignment="0" applyProtection="0"/>
    <xf numFmtId="0" fontId="189" fillId="0" borderId="55">
      <alignment horizontal="left" vertical="center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0" borderId="67" applyNumberFormat="0" applyFont="0"/>
    <xf numFmtId="4" fontId="98" fillId="93" borderId="62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2" applyNumberFormat="0" applyAlignment="0" applyProtection="0"/>
    <xf numFmtId="178" fontId="3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76" fillId="11" borderId="60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0" borderId="71" applyNumberFormat="0" applyFill="0" applyAlignment="0" applyProtection="0"/>
    <xf numFmtId="0" fontId="17" fillId="86" borderId="60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0" borderId="67" applyNumberFormat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08" fillId="10" borderId="62" applyNumberFormat="0" applyAlignment="0" applyProtection="0"/>
    <xf numFmtId="0" fontId="65" fillId="86" borderId="60" applyNumberFormat="0" applyAlignment="0" applyProtection="0"/>
    <xf numFmtId="178" fontId="24" fillId="0" borderId="63" applyNumberFormat="0" applyFill="0" applyAlignment="0" applyProtection="0"/>
    <xf numFmtId="10" fontId="59" fillId="93" borderId="67" applyNumberFormat="0" applyBorder="0" applyAlignment="0" applyProtection="0"/>
    <xf numFmtId="0" fontId="16" fillId="86" borderId="75" applyNumberFormat="0" applyAlignment="0" applyProtection="0"/>
    <xf numFmtId="0" fontId="16" fillId="10" borderId="62" applyNumberFormat="0" applyAlignment="0" applyProtection="0"/>
    <xf numFmtId="0" fontId="209" fillId="0" borderId="76" applyNumberFormat="0" applyFill="0" applyAlignment="0" applyProtection="0"/>
    <xf numFmtId="0" fontId="24" fillId="0" borderId="63" applyNumberFormat="0" applyFill="0" applyAlignment="0" applyProtection="0"/>
    <xf numFmtId="0" fontId="16" fillId="10" borderId="75" applyNumberFormat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17" fillId="10" borderId="60" applyNumberFormat="0" applyAlignment="0" applyProtection="0"/>
    <xf numFmtId="178" fontId="24" fillId="0" borderId="69" applyNumberFormat="0" applyFill="0" applyAlignment="0" applyProtection="0"/>
    <xf numFmtId="0" fontId="16" fillId="86" borderId="62" applyNumberFormat="0" applyAlignment="0" applyProtection="0"/>
    <xf numFmtId="0" fontId="189" fillId="0" borderId="55">
      <alignment horizontal="left" vertical="center"/>
    </xf>
    <xf numFmtId="4" fontId="98" fillId="92" borderId="68" applyNumberFormat="0" applyProtection="0">
      <alignment vertical="center"/>
    </xf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178" fontId="16" fillId="10" borderId="75" applyNumberFormat="0" applyAlignment="0" applyProtection="0"/>
    <xf numFmtId="0" fontId="16" fillId="86" borderId="62" applyNumberFormat="0" applyAlignment="0" applyProtection="0"/>
    <xf numFmtId="0" fontId="76" fillId="11" borderId="60" applyNumberFormat="0" applyAlignment="0" applyProtection="0"/>
    <xf numFmtId="0" fontId="17" fillId="10" borderId="60" applyNumberFormat="0" applyAlignment="0" applyProtection="0"/>
    <xf numFmtId="0" fontId="24" fillId="0" borderId="69" applyNumberFormat="0" applyFill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24" fillId="0" borderId="63" applyNumberFormat="0" applyFill="0" applyAlignment="0" applyProtection="0"/>
    <xf numFmtId="0" fontId="206" fillId="3" borderId="60" applyNumberFormat="0" applyAlignment="0" applyProtection="0"/>
    <xf numFmtId="0" fontId="16" fillId="86" borderId="75" applyNumberFormat="0" applyAlignment="0" applyProtection="0"/>
    <xf numFmtId="0" fontId="4" fillId="0" borderId="58" applyNumberFormat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61" fillId="0" borderId="55">
      <alignment horizontal="left" vertical="center"/>
    </xf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4" fontId="105" fillId="96" borderId="68" applyNumberFormat="0" applyProtection="0">
      <alignment horizontal="left" vertical="center" indent="1"/>
    </xf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178" fontId="22" fillId="3" borderId="60" applyNumberForma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16" fillId="10" borderId="68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61" fillId="0" borderId="55">
      <alignment horizontal="left" vertical="center"/>
    </xf>
    <xf numFmtId="0" fontId="16" fillId="10" borderId="62" applyNumberFormat="0" applyAlignment="0" applyProtection="0"/>
    <xf numFmtId="178" fontId="24" fillId="0" borderId="69" applyNumberFormat="0" applyFill="0" applyAlignment="0" applyProtection="0"/>
    <xf numFmtId="178" fontId="16" fillId="10" borderId="62" applyNumberFormat="0" applyAlignment="0" applyProtection="0"/>
    <xf numFmtId="0" fontId="210" fillId="10" borderId="60" applyNumberFormat="0" applyAlignment="0" applyProtection="0"/>
    <xf numFmtId="0" fontId="61" fillId="0" borderId="55">
      <alignment horizontal="left" vertical="center"/>
    </xf>
    <xf numFmtId="0" fontId="17" fillId="86" borderId="60" applyNumberFormat="0" applyAlignment="0" applyProtection="0"/>
    <xf numFmtId="0" fontId="4" fillId="4" borderId="61" applyNumberFormat="0" applyFont="0" applyAlignment="0" applyProtection="0"/>
    <xf numFmtId="0" fontId="16" fillId="86" borderId="75" applyNumberFormat="0" applyAlignment="0" applyProtection="0"/>
    <xf numFmtId="0" fontId="17" fillId="90" borderId="60" applyNumberFormat="0" applyAlignment="0" applyProtection="0"/>
    <xf numFmtId="0" fontId="11" fillId="4" borderId="61" applyNumberFormat="0" applyFont="0" applyAlignment="0" applyProtection="0"/>
    <xf numFmtId="0" fontId="209" fillId="0" borderId="63" applyNumberFormat="0" applyFill="0" applyAlignment="0" applyProtection="0"/>
    <xf numFmtId="178" fontId="17" fillId="10" borderId="60" applyNumberFormat="0" applyAlignment="0" applyProtection="0"/>
    <xf numFmtId="178" fontId="3" fillId="4" borderId="61" applyNumberFormat="0" applyFont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209" fillId="0" borderId="76" applyNumberFormat="0" applyFill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0" fontId="80" fillId="86" borderId="75" applyNumberFormat="0" applyAlignment="0" applyProtection="0"/>
    <xf numFmtId="4" fontId="54" fillId="97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65" fillId="86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17" fillId="10" borderId="60" applyNumberFormat="0" applyAlignment="0" applyProtection="0"/>
    <xf numFmtId="178" fontId="16" fillId="10" borderId="75" applyNumberFormat="0" applyAlignment="0" applyProtection="0"/>
    <xf numFmtId="178" fontId="24" fillId="0" borderId="63" applyNumberFormat="0" applyFill="0" applyAlignment="0" applyProtection="0"/>
    <xf numFmtId="0" fontId="61" fillId="0" borderId="55">
      <alignment horizontal="left" vertical="center"/>
    </xf>
    <xf numFmtId="4" fontId="98" fillId="98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4" fillId="0" borderId="58" applyNumberFormat="0" applyFont="0"/>
    <xf numFmtId="0" fontId="16" fillId="10" borderId="68" applyNumberFormat="0" applyAlignment="0" applyProtection="0"/>
    <xf numFmtId="0" fontId="3" fillId="94" borderId="61" applyNumberFormat="0" applyAlignment="0" applyProtection="0"/>
    <xf numFmtId="0" fontId="65" fillId="86" borderId="60" applyNumberFormat="0" applyAlignment="0" applyProtection="0"/>
    <xf numFmtId="178" fontId="24" fillId="0" borderId="69" applyNumberFormat="0" applyFill="0" applyAlignment="0" applyProtection="0"/>
    <xf numFmtId="0" fontId="208" fillId="10" borderId="62" applyNumberFormat="0" applyAlignment="0" applyProtection="0"/>
    <xf numFmtId="0" fontId="4" fillId="4" borderId="61" applyNumberFormat="0" applyFont="0" applyAlignment="0" applyProtection="0"/>
    <xf numFmtId="0" fontId="24" fillId="0" borderId="66" applyNumberFormat="0" applyFill="0" applyAlignment="0" applyProtection="0"/>
    <xf numFmtId="4" fontId="54" fillId="97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6" fillId="10" borderId="68" applyNumberFormat="0" applyAlignment="0" applyProtection="0"/>
    <xf numFmtId="178" fontId="24" fillId="0" borderId="76" applyNumberFormat="0" applyFill="0" applyAlignment="0" applyProtection="0"/>
    <xf numFmtId="0" fontId="17" fillId="10" borderId="60" applyNumberFormat="0" applyAlignment="0" applyProtection="0"/>
    <xf numFmtId="0" fontId="24" fillId="0" borderId="76" applyNumberFormat="0" applyFill="0" applyAlignment="0" applyProtection="0"/>
    <xf numFmtId="0" fontId="80" fillId="86" borderId="62" applyNumberFormat="0" applyAlignment="0" applyProtection="0"/>
    <xf numFmtId="178" fontId="11" fillId="4" borderId="61" applyNumberFormat="0" applyFont="0" applyAlignment="0" applyProtection="0"/>
    <xf numFmtId="178" fontId="17" fillId="10" borderId="60" applyNumberFormat="0" applyAlignment="0" applyProtection="0"/>
    <xf numFmtId="4" fontId="98" fillId="97" borderId="68" applyNumberFormat="0" applyProtection="0">
      <alignment horizontal="right" vertical="center"/>
    </xf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3" fillId="94" borderId="61" applyNumberForma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208" fillId="10" borderId="68" applyNumberFormat="0" applyAlignment="0" applyProtection="0"/>
    <xf numFmtId="0" fontId="61" fillId="0" borderId="56">
      <alignment horizontal="left" vertical="center"/>
    </xf>
    <xf numFmtId="4" fontId="98" fillId="92" borderId="62" applyNumberFormat="0" applyProtection="0">
      <alignment horizontal="left" vertical="center" indent="1"/>
    </xf>
    <xf numFmtId="178" fontId="16" fillId="10" borderId="75" applyNumberFormat="0" applyAlignment="0" applyProtection="0"/>
    <xf numFmtId="0" fontId="65" fillId="86" borderId="60" applyNumberFormat="0" applyAlignment="0" applyProtection="0"/>
    <xf numFmtId="178" fontId="22" fillId="3" borderId="60" applyNumberForma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178" fontId="17" fillId="10" borderId="60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178" fontId="24" fillId="0" borderId="63" applyNumberFormat="0" applyFill="0" applyAlignment="0" applyProtection="0"/>
    <xf numFmtId="178" fontId="24" fillId="0" borderId="63" applyNumberFormat="0" applyFill="0" applyAlignment="0" applyProtection="0"/>
    <xf numFmtId="0" fontId="22" fillId="3" borderId="60" applyNumberFormat="0" applyAlignment="0" applyProtection="0"/>
    <xf numFmtId="4" fontId="98" fillId="93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86" borderId="75" applyNumberFormat="0" applyAlignment="0" applyProtection="0"/>
    <xf numFmtId="178" fontId="3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75" applyNumberFormat="0" applyAlignment="0" applyProtection="0"/>
    <xf numFmtId="178" fontId="16" fillId="10" borderId="62" applyNumberFormat="0" applyAlignment="0" applyProtection="0"/>
    <xf numFmtId="0" fontId="4" fillId="4" borderId="61" applyNumberFormat="0" applyFont="0" applyAlignment="0" applyProtection="0"/>
    <xf numFmtId="4" fontId="107" fillId="97" borderId="75" applyNumberFormat="0" applyProtection="0">
      <alignment horizontal="right" vertical="center"/>
    </xf>
    <xf numFmtId="178" fontId="3" fillId="4" borderId="61" applyNumberFormat="0" applyFont="0" applyAlignment="0" applyProtection="0"/>
    <xf numFmtId="0" fontId="16" fillId="90" borderId="68" applyNumberFormat="0" applyAlignment="0" applyProtection="0"/>
    <xf numFmtId="0" fontId="4" fillId="55" borderId="62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80" fillId="86" borderId="68" applyNumberFormat="0" applyAlignment="0" applyProtection="0"/>
    <xf numFmtId="4" fontId="98" fillId="98" borderId="75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210" fillId="10" borderId="60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80" fillId="86" borderId="62" applyNumberForma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0" fontId="61" fillId="0" borderId="55">
      <alignment horizontal="left" vertical="center"/>
    </xf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4" fontId="98" fillId="98" borderId="62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10" fontId="59" fillId="106" borderId="67" applyNumberFormat="0" applyBorder="0" applyAlignment="0" applyProtection="0"/>
    <xf numFmtId="0" fontId="11" fillId="4" borderId="61" applyNumberFormat="0" applyFont="0" applyAlignment="0" applyProtection="0"/>
    <xf numFmtId="0" fontId="24" fillId="0" borderId="7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09" fillId="0" borderId="63" applyNumberFormat="0" applyFill="0" applyAlignment="0" applyProtection="0"/>
    <xf numFmtId="0" fontId="16" fillId="86" borderId="75" applyNumberFormat="0" applyAlignment="0" applyProtection="0"/>
    <xf numFmtId="0" fontId="189" fillId="0" borderId="55">
      <alignment horizontal="left" vertical="center"/>
    </xf>
    <xf numFmtId="0" fontId="17" fillId="90" borderId="60" applyNumberFormat="0" applyAlignment="0" applyProtection="0"/>
    <xf numFmtId="0" fontId="24" fillId="0" borderId="73" applyNumberFormat="0" applyFill="0" applyAlignment="0" applyProtection="0"/>
    <xf numFmtId="178" fontId="3" fillId="4" borderId="61" applyNumberFormat="0" applyFont="0" applyAlignment="0" applyProtection="0"/>
    <xf numFmtId="178" fontId="22" fillId="3" borderId="60" applyNumberFormat="0" applyAlignment="0" applyProtection="0"/>
    <xf numFmtId="0" fontId="16" fillId="10" borderId="75" applyNumberFormat="0" applyAlignment="0" applyProtection="0"/>
    <xf numFmtId="0" fontId="3" fillId="94" borderId="61" applyNumberFormat="0" applyAlignment="0" applyProtection="0"/>
    <xf numFmtId="0" fontId="4" fillId="55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16" fillId="86" borderId="62" applyNumberFormat="0" applyAlignment="0" applyProtection="0"/>
    <xf numFmtId="0" fontId="209" fillId="0" borderId="76" applyNumberFormat="0" applyFill="0" applyAlignment="0" applyProtection="0"/>
    <xf numFmtId="0" fontId="82" fillId="0" borderId="65" applyNumberFormat="0" applyFill="0" applyAlignment="0" applyProtection="0"/>
    <xf numFmtId="0" fontId="22" fillId="3" borderId="60" applyNumberFormat="0" applyAlignment="0" applyProtection="0"/>
    <xf numFmtId="0" fontId="209" fillId="0" borderId="63" applyNumberFormat="0" applyFill="0" applyAlignment="0" applyProtection="0"/>
    <xf numFmtId="0" fontId="22" fillId="61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80" fillId="86" borderId="62" applyNumberFormat="0" applyAlignment="0" applyProtection="0"/>
    <xf numFmtId="4" fontId="98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178" fontId="24" fillId="0" borderId="69" applyNumberFormat="0" applyFill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22" fillId="3" borderId="60" applyNumberFormat="0" applyAlignment="0" applyProtection="0"/>
    <xf numFmtId="0" fontId="4" fillId="95" borderId="75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17" fillId="10" borderId="60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178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75" applyNumberFormat="0" applyAlignment="0" applyProtection="0"/>
    <xf numFmtId="178" fontId="3" fillId="4" borderId="61" applyNumberFormat="0" applyFont="0" applyAlignment="0" applyProtection="0"/>
    <xf numFmtId="0" fontId="65" fillId="86" borderId="60" applyNumberForma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178" fontId="16" fillId="10" borderId="62" applyNumberFormat="0" applyAlignment="0" applyProtection="0"/>
    <xf numFmtId="4" fontId="98" fillId="92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0" fontId="139" fillId="4" borderId="61" applyNumberFormat="0" applyFont="0" applyAlignment="0" applyProtection="0"/>
    <xf numFmtId="0" fontId="82" fillId="0" borderId="65" applyNumberFormat="0" applyFill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80" fillId="86" borderId="62" applyNumberFormat="0" applyAlignment="0" applyProtection="0"/>
    <xf numFmtId="0" fontId="4" fillId="95" borderId="68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24" fillId="0" borderId="76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89" fillId="0" borderId="55">
      <alignment horizontal="left" vertical="center"/>
    </xf>
    <xf numFmtId="0" fontId="4" fillId="95" borderId="75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24" fillId="0" borderId="76" applyNumberFormat="0" applyFill="0" applyAlignment="0" applyProtection="0"/>
    <xf numFmtId="0" fontId="16" fillId="86" borderId="68" applyNumberFormat="0" applyAlignment="0" applyProtection="0"/>
    <xf numFmtId="0" fontId="61" fillId="0" borderId="56">
      <alignment horizontal="left" vertical="center"/>
    </xf>
    <xf numFmtId="0" fontId="24" fillId="0" borderId="76" applyNumberFormat="0" applyFill="0" applyAlignment="0" applyProtection="0"/>
    <xf numFmtId="0" fontId="16" fillId="90" borderId="62" applyNumberFormat="0" applyAlignment="0" applyProtection="0"/>
    <xf numFmtId="0" fontId="3" fillId="4" borderId="61" applyNumberFormat="0" applyFont="0" applyAlignment="0" applyProtection="0"/>
    <xf numFmtId="4" fontId="98" fillId="93" borderId="62" applyNumberFormat="0" applyProtection="0">
      <alignment horizontal="left" vertical="center" indent="1"/>
    </xf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59" fillId="116" borderId="59">
      <alignment horizontal="center" vertical="center"/>
    </xf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10" fontId="59" fillId="93" borderId="67" applyNumberFormat="0" applyBorder="0" applyAlignment="0" applyProtection="0"/>
    <xf numFmtId="178" fontId="22" fillId="3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3" fillId="4" borderId="61" applyNumberFormat="0" applyFont="0" applyAlignment="0" applyProtection="0"/>
    <xf numFmtId="0" fontId="82" fillId="0" borderId="77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178" fontId="3" fillId="4" borderId="61" applyNumberFormat="0" applyFont="0" applyAlignment="0" applyProtection="0"/>
    <xf numFmtId="4" fontId="105" fillId="96" borderId="68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80" fillId="86" borderId="62" applyNumberFormat="0" applyAlignment="0" applyProtection="0"/>
    <xf numFmtId="178" fontId="3" fillId="4" borderId="61" applyNumberFormat="0" applyFont="0" applyAlignment="0" applyProtection="0"/>
    <xf numFmtId="0" fontId="4" fillId="0" borderId="67" applyNumberFormat="0" applyFont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209" fillId="0" borderId="63" applyNumberFormat="0" applyFill="0" applyAlignment="0" applyProtection="0"/>
    <xf numFmtId="0" fontId="176" fillId="115" borderId="58"/>
    <xf numFmtId="0" fontId="65" fillId="86" borderId="60" applyNumberFormat="0" applyAlignment="0" applyProtection="0"/>
    <xf numFmtId="0" fontId="65" fillId="86" borderId="60" applyNumberFormat="0" applyAlignment="0" applyProtection="0"/>
    <xf numFmtId="178" fontId="22" fillId="3" borderId="60" applyNumberFormat="0" applyAlignment="0" applyProtection="0"/>
    <xf numFmtId="0" fontId="22" fillId="3" borderId="60" applyNumberFormat="0" applyAlignment="0" applyProtection="0"/>
    <xf numFmtId="0" fontId="4" fillId="95" borderId="75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8" applyNumberFormat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93" fillId="0" borderId="59"/>
    <xf numFmtId="4" fontId="98" fillId="92" borderId="75" applyNumberFormat="0" applyProtection="0">
      <alignment vertical="center"/>
    </xf>
    <xf numFmtId="4" fontId="98" fillId="97" borderId="62" applyNumberFormat="0" applyProtection="0">
      <alignment horizontal="right" vertical="center"/>
    </xf>
    <xf numFmtId="178" fontId="3" fillId="4" borderId="61" applyNumberFormat="0" applyFont="0" applyAlignment="0" applyProtection="0"/>
    <xf numFmtId="0" fontId="16" fillId="86" borderId="68" applyNumberFormat="0" applyAlignment="0" applyProtection="0"/>
    <xf numFmtId="0" fontId="4" fillId="0" borderId="67" applyNumberFormat="0" applyFont="0"/>
    <xf numFmtId="0" fontId="24" fillId="0" borderId="66" applyNumberFormat="0" applyFill="0" applyAlignment="0" applyProtection="0"/>
    <xf numFmtId="178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2" fillId="3" borderId="60" applyNumberFormat="0" applyAlignment="0" applyProtection="0"/>
    <xf numFmtId="0" fontId="16" fillId="10" borderId="62" applyNumberForma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209" fillId="0" borderId="76" applyNumberFormat="0" applyFill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4" fontId="98" fillId="92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4" fillId="95" borderId="62" applyNumberFormat="0" applyProtection="0">
      <alignment horizontal="left" vertical="center" indent="1"/>
    </xf>
    <xf numFmtId="0" fontId="80" fillId="86" borderId="75" applyNumberFormat="0" applyAlignment="0" applyProtection="0"/>
    <xf numFmtId="0" fontId="4" fillId="99" borderId="62" applyNumberFormat="0" applyProtection="0">
      <alignment horizontal="left" vertical="center" indent="1"/>
    </xf>
    <xf numFmtId="178" fontId="59" fillId="116" borderId="67">
      <alignment horizontal="center" vertical="center"/>
    </xf>
    <xf numFmtId="0" fontId="4" fillId="95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5" fillId="4" borderId="61" applyNumberFormat="0" applyFont="0" applyAlignment="0" applyProtection="0"/>
    <xf numFmtId="178" fontId="24" fillId="0" borderId="63" applyNumberFormat="0" applyFill="0" applyAlignment="0" applyProtection="0"/>
    <xf numFmtId="0" fontId="76" fillId="11" borderId="60" applyNumberFormat="0" applyAlignment="0" applyProtection="0"/>
    <xf numFmtId="0" fontId="24" fillId="0" borderId="66" applyNumberFormat="0" applyFill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80" fillId="86" borderId="75" applyNumberFormat="0" applyAlignment="0" applyProtection="0"/>
    <xf numFmtId="178" fontId="24" fillId="0" borderId="69" applyNumberFormat="0" applyFill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4" fontId="98" fillId="93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22" fillId="3" borderId="60" applyNumberFormat="0" applyAlignment="0" applyProtection="0"/>
    <xf numFmtId="0" fontId="189" fillId="0" borderId="74">
      <alignment horizontal="left" vertical="center"/>
    </xf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61" fillId="0" borderId="56">
      <alignment horizontal="left" vertical="center"/>
    </xf>
    <xf numFmtId="0" fontId="17" fillId="86" borderId="60" applyNumberFormat="0" applyAlignment="0" applyProtection="0"/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4" fontId="54" fillId="97" borderId="62" applyNumberFormat="0" applyProtection="0">
      <alignment horizontal="left" vertical="center" indent="1"/>
    </xf>
    <xf numFmtId="0" fontId="206" fillId="3" borderId="60" applyNumberFormat="0" applyAlignment="0" applyProtection="0"/>
    <xf numFmtId="4" fontId="98" fillId="98" borderId="62" applyNumberFormat="0" applyProtection="0">
      <alignment horizontal="left" vertical="center" indent="1"/>
    </xf>
    <xf numFmtId="0" fontId="80" fillId="86" borderId="75" applyNumberFormat="0" applyAlignment="0" applyProtection="0"/>
    <xf numFmtId="178" fontId="24" fillId="0" borderId="76" applyNumberFormat="0" applyFill="0" applyAlignment="0" applyProtection="0"/>
    <xf numFmtId="0" fontId="17" fillId="90" borderId="60" applyNumberFormat="0" applyAlignment="0" applyProtection="0"/>
    <xf numFmtId="178" fontId="3" fillId="4" borderId="61" applyNumberFormat="0" applyFont="0" applyAlignment="0" applyProtection="0"/>
    <xf numFmtId="0" fontId="16" fillId="90" borderId="75" applyNumberFormat="0" applyAlignment="0" applyProtection="0"/>
    <xf numFmtId="0" fontId="24" fillId="0" borderId="66" applyNumberFormat="0" applyFill="0" applyAlignment="0" applyProtection="0"/>
    <xf numFmtId="178" fontId="11" fillId="4" borderId="61" applyNumberFormat="0" applyFont="0" applyAlignment="0" applyProtection="0"/>
    <xf numFmtId="0" fontId="24" fillId="0" borderId="76" applyNumberFormat="0" applyFill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16" fillId="90" borderId="75" applyNumberFormat="0" applyAlignment="0" applyProtection="0"/>
    <xf numFmtId="0" fontId="3" fillId="4" borderId="61" applyNumberFormat="0" applyFont="0" applyAlignment="0" applyProtection="0"/>
    <xf numFmtId="0" fontId="208" fillId="10" borderId="62" applyNumberFormat="0" applyAlignment="0" applyProtection="0"/>
    <xf numFmtId="0" fontId="16" fillId="86" borderId="62" applyNumberFormat="0" applyAlignment="0" applyProtection="0"/>
    <xf numFmtId="10" fontId="59" fillId="93" borderId="67" applyNumberFormat="0" applyBorder="0" applyAlignment="0" applyProtection="0"/>
    <xf numFmtId="0" fontId="209" fillId="0" borderId="63" applyNumberFormat="0" applyFill="0" applyAlignment="0" applyProtection="0"/>
    <xf numFmtId="0" fontId="3" fillId="4" borderId="61" applyNumberFormat="0" applyFont="0" applyAlignment="0" applyProtection="0"/>
    <xf numFmtId="0" fontId="4" fillId="4" borderId="61" applyNumberFormat="0" applyFont="0" applyAlignment="0" applyProtection="0"/>
    <xf numFmtId="178" fontId="24" fillId="0" borderId="63" applyNumberFormat="0" applyFill="0" applyAlignment="0" applyProtection="0"/>
    <xf numFmtId="178" fontId="16" fillId="10" borderId="62" applyNumberFormat="0" applyAlignment="0" applyProtection="0"/>
    <xf numFmtId="0" fontId="209" fillId="0" borderId="76" applyNumberFormat="0" applyFill="0" applyAlignment="0" applyProtection="0"/>
    <xf numFmtId="178" fontId="11" fillId="4" borderId="61" applyNumberFormat="0" applyFont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4" fontId="54" fillId="97" borderId="62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4" fillId="9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7" fillId="86" borderId="60" applyNumberFormat="0" applyAlignment="0" applyProtection="0"/>
    <xf numFmtId="43" fontId="34" fillId="0" borderId="0" applyFont="0" applyFill="0" applyBorder="0" applyAlignment="0" applyProtection="0"/>
    <xf numFmtId="0" fontId="3" fillId="4" borderId="61" applyNumberFormat="0" applyFont="0" applyAlignment="0" applyProtection="0"/>
    <xf numFmtId="178" fontId="16" fillId="10" borderId="62" applyNumberFormat="0" applyAlignment="0" applyProtection="0"/>
    <xf numFmtId="4" fontId="98" fillId="97" borderId="62" applyNumberFormat="0" applyProtection="0">
      <alignment horizontal="right" vertical="center"/>
    </xf>
    <xf numFmtId="0" fontId="209" fillId="0" borderId="76" applyNumberFormat="0" applyFill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61" fillId="0" borderId="55">
      <alignment horizontal="left" vertical="center"/>
    </xf>
    <xf numFmtId="178" fontId="16" fillId="10" borderId="62" applyNumberFormat="0" applyAlignment="0" applyProtection="0"/>
    <xf numFmtId="0" fontId="24" fillId="0" borderId="73" applyNumberFormat="0" applyFill="0" applyAlignment="0" applyProtection="0"/>
    <xf numFmtId="178" fontId="3" fillId="4" borderId="61" applyNumberFormat="0" applyFont="0" applyAlignment="0" applyProtection="0"/>
    <xf numFmtId="178" fontId="16" fillId="10" borderId="75" applyNumberFormat="0" applyAlignment="0" applyProtection="0"/>
    <xf numFmtId="0" fontId="22" fillId="11" borderId="60" applyNumberFormat="0" applyAlignment="0" applyProtection="0"/>
    <xf numFmtId="0" fontId="24" fillId="0" borderId="73" applyNumberFormat="0" applyFill="0" applyAlignment="0" applyProtection="0"/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3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178" fontId="22" fillId="3" borderId="60" applyNumberFormat="0" applyAlignment="0" applyProtection="0"/>
    <xf numFmtId="0" fontId="189" fillId="0" borderId="55">
      <alignment horizontal="left" vertical="center"/>
    </xf>
    <xf numFmtId="178" fontId="11" fillId="4" borderId="61" applyNumberFormat="0" applyFont="0" applyAlignment="0" applyProtection="0"/>
    <xf numFmtId="4" fontId="98" fillId="92" borderId="62" applyNumberFormat="0" applyProtection="0">
      <alignment horizontal="left" vertical="center" indent="1"/>
    </xf>
    <xf numFmtId="0" fontId="210" fillId="10" borderId="60" applyNumberFormat="0" applyAlignment="0" applyProtection="0"/>
    <xf numFmtId="178" fontId="24" fillId="0" borderId="76" applyNumberFormat="0" applyFill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4" fontId="98" fillId="93" borderId="62" applyNumberFormat="0" applyProtection="0">
      <alignment horizontal="left" vertical="center" indent="1"/>
    </xf>
    <xf numFmtId="0" fontId="209" fillId="0" borderId="63" applyNumberFormat="0" applyFill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3" fillId="4" borderId="61" applyNumberFormat="0" applyFon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17" fillId="10" borderId="60" applyNumberFormat="0" applyAlignment="0" applyProtection="0"/>
    <xf numFmtId="178" fontId="3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80" fillId="86" borderId="62" applyNumberFormat="0" applyAlignment="0" applyProtection="0"/>
    <xf numFmtId="0" fontId="61" fillId="0" borderId="55">
      <alignment horizontal="left" vertical="center"/>
    </xf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17" fillId="10" borderId="60" applyNumberFormat="0" applyAlignment="0" applyProtection="0"/>
    <xf numFmtId="178" fontId="17" fillId="10" borderId="60" applyNumberFormat="0" applyAlignment="0" applyProtection="0"/>
    <xf numFmtId="0" fontId="208" fillId="10" borderId="62" applyNumberFormat="0" applyAlignment="0" applyProtection="0"/>
    <xf numFmtId="178" fontId="11" fillId="4" borderId="61" applyNumberFormat="0" applyFont="0" applyAlignment="0" applyProtection="0"/>
    <xf numFmtId="0" fontId="4" fillId="4" borderId="61" applyNumberFormat="0" applyFont="0" applyAlignment="0" applyProtection="0"/>
    <xf numFmtId="0" fontId="3" fillId="4" borderId="61" applyNumberFormat="0" applyFont="0" applyAlignment="0" applyProtection="0"/>
    <xf numFmtId="0" fontId="4" fillId="98" borderId="75" applyNumberFormat="0" applyProtection="0">
      <alignment horizontal="left" vertical="center" indent="1"/>
    </xf>
    <xf numFmtId="178" fontId="22" fillId="3" borderId="60" applyNumberFormat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16" fillId="86" borderId="75" applyNumberFormat="0" applyAlignment="0" applyProtection="0"/>
    <xf numFmtId="4" fontId="98" fillId="98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61" fillId="0" borderId="55">
      <alignment horizontal="left" vertical="center"/>
    </xf>
    <xf numFmtId="0" fontId="65" fillId="86" borderId="60" applyNumberFormat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4" fontId="98" fillId="92" borderId="68" applyNumberFormat="0" applyProtection="0">
      <alignment vertical="center"/>
    </xf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16" fillId="10" borderId="68" applyNumberFormat="0" applyAlignment="0" applyProtection="0"/>
    <xf numFmtId="3" fontId="4" fillId="0" borderId="67" applyNumberFormat="0" applyFont="0" applyFill="0" applyAlignment="0" applyProtection="0">
      <alignment vertical="center"/>
    </xf>
    <xf numFmtId="0" fontId="16" fillId="86" borderId="68" applyNumberFormat="0" applyAlignment="0" applyProtection="0"/>
    <xf numFmtId="3" fontId="4" fillId="0" borderId="59" applyNumberFormat="0" applyFont="0" applyFill="0" applyAlignment="0" applyProtection="0">
      <alignment vertical="center"/>
    </xf>
    <xf numFmtId="0" fontId="11" fillId="4" borderId="61" applyNumberFormat="0" applyFont="0" applyAlignment="0" applyProtection="0"/>
    <xf numFmtId="0" fontId="16" fillId="86" borderId="62" applyNumberFormat="0" applyAlignment="0" applyProtection="0"/>
    <xf numFmtId="4" fontId="98" fillId="98" borderId="62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3" fillId="4" borderId="61" applyNumberFormat="0" applyFont="0" applyAlignment="0" applyProtection="0"/>
    <xf numFmtId="178" fontId="16" fillId="10" borderId="68" applyNumberFormat="0" applyAlignment="0" applyProtection="0"/>
    <xf numFmtId="178" fontId="3" fillId="4" borderId="61" applyNumberFormat="0" applyFont="0" applyAlignment="0" applyProtection="0"/>
    <xf numFmtId="0" fontId="24" fillId="0" borderId="69" applyNumberFormat="0" applyFill="0" applyAlignment="0" applyProtection="0"/>
    <xf numFmtId="0" fontId="189" fillId="0" borderId="55">
      <alignment horizontal="left" vertical="center"/>
    </xf>
    <xf numFmtId="178" fontId="3" fillId="4" borderId="61" applyNumberFormat="0" applyFon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17" fillId="10" borderId="60" applyNumberFormat="0" applyAlignment="0" applyProtection="0"/>
    <xf numFmtId="178" fontId="16" fillId="10" borderId="62" applyNumberFormat="0" applyAlignment="0" applyProtection="0"/>
    <xf numFmtId="0" fontId="80" fillId="86" borderId="62" applyNumberFormat="0" applyAlignment="0" applyProtection="0"/>
    <xf numFmtId="10" fontId="59" fillId="93" borderId="59" applyNumberFormat="0" applyBorder="0" applyAlignment="0" applyProtection="0"/>
    <xf numFmtId="4" fontId="98" fillId="92" borderId="62" applyNumberFormat="0" applyProtection="0">
      <alignment vertical="center"/>
    </xf>
    <xf numFmtId="178" fontId="3" fillId="4" borderId="61" applyNumberFormat="0" applyFont="0" applyAlignment="0" applyProtection="0"/>
    <xf numFmtId="0" fontId="4" fillId="95" borderId="75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3" fontId="4" fillId="0" borderId="67" applyNumberFormat="0" applyFont="0" applyFill="0" applyAlignment="0" applyProtection="0">
      <alignment vertical="center"/>
    </xf>
    <xf numFmtId="178" fontId="22" fillId="3" borderId="60" applyNumberFormat="0" applyAlignment="0" applyProtection="0"/>
    <xf numFmtId="0" fontId="82" fillId="0" borderId="71" applyNumberFormat="0" applyFill="0" applyAlignment="0" applyProtection="0"/>
    <xf numFmtId="0" fontId="208" fillId="10" borderId="62" applyNumberFormat="0" applyAlignment="0" applyProtection="0"/>
    <xf numFmtId="0" fontId="3" fillId="4" borderId="61" applyNumberFormat="0" applyFont="0" applyAlignment="0" applyProtection="0"/>
    <xf numFmtId="0" fontId="4" fillId="0" borderId="58" applyNumberFormat="0"/>
    <xf numFmtId="178" fontId="3" fillId="4" borderId="61" applyNumberFormat="0" applyFont="0" applyAlignment="0" applyProtection="0"/>
    <xf numFmtId="0" fontId="209" fillId="0" borderId="63" applyNumberFormat="0" applyFill="0" applyAlignment="0" applyProtection="0"/>
    <xf numFmtId="0" fontId="4" fillId="5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06" fillId="3" borderId="60" applyNumberFormat="0" applyAlignment="0" applyProtection="0"/>
    <xf numFmtId="0" fontId="210" fillId="10" borderId="60" applyNumberFormat="0" applyAlignment="0" applyProtection="0"/>
    <xf numFmtId="0" fontId="5" fillId="4" borderId="61" applyNumberFormat="0" applyFont="0" applyAlignment="0" applyProtection="0"/>
    <xf numFmtId="178" fontId="24" fillId="0" borderId="63" applyNumberFormat="0" applyFill="0" applyAlignment="0" applyProtection="0"/>
    <xf numFmtId="4" fontId="54" fillId="97" borderId="68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0" fontId="80" fillId="86" borderId="62" applyNumberFormat="0" applyAlignment="0" applyProtection="0"/>
    <xf numFmtId="178" fontId="16" fillId="10" borderId="68" applyNumberFormat="0" applyAlignment="0" applyProtection="0"/>
    <xf numFmtId="0" fontId="3" fillId="4" borderId="61" applyNumberFormat="0" applyFont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10" fontId="59" fillId="93" borderId="67" applyNumberFormat="0" applyBorder="0" applyAlignment="0" applyProtection="0"/>
    <xf numFmtId="0" fontId="209" fillId="0" borderId="63" applyNumberFormat="0" applyFill="0" applyAlignment="0" applyProtection="0"/>
    <xf numFmtId="178" fontId="24" fillId="0" borderId="63" applyNumberFormat="0" applyFill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4" fontId="98" fillId="92" borderId="62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0" fontId="3" fillId="94" borderId="61" applyNumberFormat="0" applyAlignment="0" applyProtection="0"/>
    <xf numFmtId="0" fontId="210" fillId="10" borderId="60" applyNumberForma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0" fontId="61" fillId="0" borderId="56">
      <alignment horizontal="left" vertical="center"/>
    </xf>
    <xf numFmtId="178" fontId="22" fillId="3" borderId="60" applyNumberFormat="0" applyAlignment="0" applyProtection="0"/>
    <xf numFmtId="0" fontId="82" fillId="0" borderId="65" applyNumberFormat="0" applyFill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0" fontId="76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62" applyNumberFormat="0" applyAlignment="0" applyProtection="0"/>
    <xf numFmtId="0" fontId="22" fillId="11" borderId="60" applyNumberFormat="0" applyAlignment="0" applyProtection="0"/>
    <xf numFmtId="0" fontId="16" fillId="86" borderId="75" applyNumberFormat="0" applyAlignment="0" applyProtection="0"/>
    <xf numFmtId="10" fontId="59" fillId="93" borderId="67" applyNumberFormat="0" applyBorder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178" fontId="17" fillId="10" borderId="60" applyNumberFormat="0" applyAlignment="0" applyProtection="0"/>
    <xf numFmtId="4" fontId="98" fillId="98" borderId="62" applyNumberFormat="0" applyProtection="0">
      <alignment horizontal="left" vertical="center" indent="1"/>
    </xf>
    <xf numFmtId="178" fontId="16" fillId="10" borderId="75" applyNumberFormat="0" applyAlignment="0" applyProtection="0"/>
    <xf numFmtId="0" fontId="16" fillId="86" borderId="68" applyNumberFormat="0" applyAlignment="0" applyProtection="0"/>
    <xf numFmtId="178" fontId="24" fillId="0" borderId="76" applyNumberFormat="0" applyFill="0" applyAlignment="0" applyProtection="0"/>
    <xf numFmtId="0" fontId="16" fillId="86" borderId="62" applyNumberForma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78" fontId="3" fillId="4" borderId="61" applyNumberFormat="0" applyFont="0" applyAlignment="0" applyProtection="0"/>
    <xf numFmtId="0" fontId="16" fillId="10" borderId="62" applyNumberFormat="0" applyAlignment="0" applyProtection="0"/>
    <xf numFmtId="178" fontId="17" fillId="10" borderId="60" applyNumberFormat="0" applyAlignment="0" applyProtection="0"/>
    <xf numFmtId="0" fontId="24" fillId="0" borderId="69" applyNumberFormat="0" applyFill="0" applyAlignment="0" applyProtection="0"/>
    <xf numFmtId="0" fontId="176" fillId="115" borderId="58"/>
    <xf numFmtId="4" fontId="105" fillId="96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4" fontId="54" fillId="97" borderId="62" applyNumberFormat="0" applyProtection="0">
      <alignment horizontal="left" vertical="center" indent="1"/>
    </xf>
    <xf numFmtId="0" fontId="17" fillId="86" borderId="60" applyNumberFormat="0" applyAlignment="0" applyProtection="0"/>
    <xf numFmtId="178" fontId="16" fillId="10" borderId="62" applyNumberFormat="0" applyAlignment="0" applyProtection="0"/>
    <xf numFmtId="4" fontId="98" fillId="97" borderId="75" applyNumberFormat="0" applyProtection="0">
      <alignment horizontal="right" vertical="center"/>
    </xf>
    <xf numFmtId="178" fontId="16" fillId="10" borderId="62" applyNumberFormat="0" applyAlignment="0" applyProtection="0"/>
    <xf numFmtId="178" fontId="22" fillId="3" borderId="60" applyNumberForma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16" fillId="90" borderId="68" applyNumberFormat="0" applyAlignment="0" applyProtection="0"/>
    <xf numFmtId="0" fontId="24" fillId="0" borderId="76" applyNumberFormat="0" applyFill="0" applyAlignment="0" applyProtection="0"/>
    <xf numFmtId="0" fontId="80" fillId="86" borderId="62" applyNumberFormat="0" applyAlignment="0" applyProtection="0"/>
    <xf numFmtId="4" fontId="98" fillId="97" borderId="75" applyNumberFormat="0" applyProtection="0">
      <alignment horizontal="right" vertical="center"/>
    </xf>
    <xf numFmtId="0" fontId="17" fillId="86" borderId="60" applyNumberFormat="0" applyAlignment="0" applyProtection="0"/>
    <xf numFmtId="4" fontId="54" fillId="97" borderId="68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4" fontId="105" fillId="96" borderId="62" applyNumberFormat="0" applyProtection="0">
      <alignment horizontal="left" vertical="center" indent="1"/>
    </xf>
    <xf numFmtId="0" fontId="4" fillId="95" borderId="62" applyNumberFormat="0" applyProtection="0">
      <alignment horizontal="left" vertical="center" indent="1"/>
    </xf>
    <xf numFmtId="178" fontId="17" fillId="10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76" fillId="11" borderId="60" applyNumberForma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24" fillId="0" borderId="66" applyNumberFormat="0" applyFill="0" applyAlignment="0" applyProtection="0"/>
    <xf numFmtId="0" fontId="206" fillId="3" borderId="60" applyNumberFormat="0" applyAlignment="0" applyProtection="0"/>
    <xf numFmtId="0" fontId="17" fillId="10" borderId="60" applyNumberFormat="0" applyAlignment="0" applyProtection="0"/>
    <xf numFmtId="4" fontId="105" fillId="96" borderId="68" applyNumberFormat="0" applyProtection="0">
      <alignment horizontal="left" vertical="center" indent="1"/>
    </xf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61" fillId="0" borderId="56">
      <alignment horizontal="left" vertical="center"/>
    </xf>
    <xf numFmtId="0" fontId="11" fillId="4" borderId="61" applyNumberFormat="0" applyFont="0" applyAlignment="0" applyProtection="0"/>
    <xf numFmtId="0" fontId="16" fillId="86" borderId="75" applyNumberFormat="0" applyAlignment="0" applyProtection="0"/>
    <xf numFmtId="0" fontId="11" fillId="4" borderId="61" applyNumberFormat="0" applyFont="0" applyAlignment="0" applyProtection="0"/>
    <xf numFmtId="0" fontId="4" fillId="0" borderId="58" applyNumberFormat="0"/>
    <xf numFmtId="0" fontId="16" fillId="86" borderId="62" applyNumberFormat="0" applyAlignment="0" applyProtection="0"/>
    <xf numFmtId="4" fontId="98" fillId="92" borderId="75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4" fillId="55" borderId="75" applyNumberFormat="0" applyProtection="0">
      <alignment horizontal="left" vertical="center" indent="1"/>
    </xf>
    <xf numFmtId="178" fontId="16" fillId="10" borderId="68" applyNumberForma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6" fillId="86" borderId="62" applyNumberFormat="0" applyAlignment="0" applyProtection="0"/>
    <xf numFmtId="178" fontId="3" fillId="4" borderId="61" applyNumberFormat="0" applyFont="0" applyAlignment="0" applyProtection="0"/>
    <xf numFmtId="0" fontId="76" fillId="1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16" fillId="86" borderId="62" applyNumberFormat="0" applyAlignment="0" applyProtection="0"/>
    <xf numFmtId="178" fontId="16" fillId="10" borderId="62" applyNumberForma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7" fillId="86" borderId="60" applyNumberFormat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16" fillId="86" borderId="62" applyNumberFormat="0" applyAlignment="0" applyProtection="0"/>
    <xf numFmtId="4" fontId="105" fillId="96" borderId="75" applyNumberFormat="0" applyProtection="0">
      <alignment horizontal="left" vertical="center" indent="1"/>
    </xf>
    <xf numFmtId="0" fontId="5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61" fillId="0" borderId="74">
      <alignment horizontal="left" vertical="center"/>
    </xf>
    <xf numFmtId="0" fontId="161" fillId="0" borderId="67">
      <alignment horizontal="center"/>
    </xf>
    <xf numFmtId="0" fontId="4" fillId="99" borderId="68" applyNumberFormat="0" applyProtection="0">
      <alignment horizontal="left" vertical="center" indent="1"/>
    </xf>
    <xf numFmtId="0" fontId="17" fillId="86" borderId="60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82" fillId="0" borderId="65" applyNumberFormat="0" applyFill="0" applyAlignment="0" applyProtection="0"/>
    <xf numFmtId="0" fontId="16" fillId="86" borderId="62" applyNumberFormat="0" applyAlignment="0" applyProtection="0"/>
    <xf numFmtId="0" fontId="16" fillId="10" borderId="68" applyNumberFormat="0" applyAlignment="0" applyProtection="0"/>
    <xf numFmtId="0" fontId="22" fillId="61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76" fillId="11" borderId="60" applyNumberFormat="0" applyAlignment="0" applyProtection="0"/>
    <xf numFmtId="0" fontId="16" fillId="10" borderId="62" applyNumberFormat="0" applyAlignment="0" applyProtection="0"/>
    <xf numFmtId="178" fontId="24" fillId="0" borderId="69" applyNumberFormat="0" applyFill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4" fontId="107" fillId="97" borderId="62" applyNumberFormat="0" applyProtection="0">
      <alignment horizontal="right" vertical="center"/>
    </xf>
    <xf numFmtId="0" fontId="4" fillId="99" borderId="62" applyNumberFormat="0" applyProtection="0">
      <alignment horizontal="left" vertical="center" indent="1"/>
    </xf>
    <xf numFmtId="0" fontId="22" fillId="61" borderId="60" applyNumberFormat="0" applyAlignment="0" applyProtection="0"/>
    <xf numFmtId="4" fontId="105" fillId="96" borderId="75" applyNumberFormat="0" applyProtection="0">
      <alignment horizontal="left" vertical="center" indent="1"/>
    </xf>
    <xf numFmtId="178" fontId="11" fillId="4" borderId="61" applyNumberFormat="0" applyFont="0" applyAlignment="0" applyProtection="0"/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76" fillId="115" borderId="59"/>
    <xf numFmtId="4" fontId="98" fillId="98" borderId="68" applyNumberFormat="0" applyProtection="0">
      <alignment horizontal="left" vertical="center" indent="1"/>
    </xf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4" fillId="5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4" fillId="4" borderId="61" applyNumberFormat="0" applyFont="0" applyAlignment="0" applyProtection="0"/>
    <xf numFmtId="0" fontId="22" fillId="11" borderId="60" applyNumberFormat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16" fillId="10" borderId="62" applyNumberFormat="0" applyAlignment="0" applyProtection="0"/>
    <xf numFmtId="178" fontId="24" fillId="0" borderId="76" applyNumberFormat="0" applyFill="0" applyAlignment="0" applyProtection="0"/>
    <xf numFmtId="0" fontId="80" fillId="86" borderId="68" applyNumberFormat="0" applyAlignment="0" applyProtection="0"/>
    <xf numFmtId="0" fontId="17" fillId="10" borderId="60" applyNumberFormat="0" applyAlignment="0" applyProtection="0"/>
    <xf numFmtId="0" fontId="24" fillId="0" borderId="73" applyNumberFormat="0" applyFill="0" applyAlignment="0" applyProtection="0"/>
    <xf numFmtId="0" fontId="17" fillId="86" borderId="60" applyNumberFormat="0" applyAlignment="0" applyProtection="0"/>
    <xf numFmtId="0" fontId="22" fillId="61" borderId="60" applyNumberFormat="0" applyAlignment="0" applyProtection="0"/>
    <xf numFmtId="0" fontId="16" fillId="86" borderId="62" applyNumberFormat="0" applyAlignment="0" applyProtection="0"/>
    <xf numFmtId="0" fontId="139" fillId="4" borderId="61" applyNumberFormat="0" applyFont="0" applyAlignment="0" applyProtection="0"/>
    <xf numFmtId="0" fontId="4" fillId="95" borderId="68" applyNumberFormat="0" applyProtection="0">
      <alignment horizontal="left" vertical="center" indent="1"/>
    </xf>
    <xf numFmtId="0" fontId="16" fillId="90" borderId="62" applyNumberFormat="0" applyAlignment="0" applyProtection="0"/>
    <xf numFmtId="0" fontId="80" fillId="86" borderId="62" applyNumberFormat="0" applyAlignment="0" applyProtection="0"/>
    <xf numFmtId="0" fontId="161" fillId="0" borderId="58">
      <alignment horizontal="center"/>
    </xf>
    <xf numFmtId="0" fontId="16" fillId="10" borderId="62" applyNumberFormat="0" applyAlignment="0" applyProtection="0"/>
    <xf numFmtId="0" fontId="4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76" fillId="11" borderId="60" applyNumberFormat="0" applyAlignment="0" applyProtection="0"/>
    <xf numFmtId="0" fontId="4" fillId="0" borderId="67" applyNumberFormat="0"/>
    <xf numFmtId="0" fontId="22" fillId="61" borderId="60" applyNumberFormat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0" fontId="16" fillId="10" borderId="75" applyNumberFormat="0" applyAlignment="0" applyProtection="0"/>
    <xf numFmtId="0" fontId="4" fillId="99" borderId="62" applyNumberFormat="0" applyProtection="0">
      <alignment horizontal="left" vertical="center" indent="1"/>
    </xf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7" fillId="10" borderId="60" applyNumberFormat="0" applyAlignment="0" applyProtection="0"/>
    <xf numFmtId="0" fontId="22" fillId="11" borderId="60" applyNumberFormat="0" applyAlignment="0" applyProtection="0"/>
    <xf numFmtId="0" fontId="208" fillId="10" borderId="62" applyNumberFormat="0" applyAlignment="0" applyProtection="0"/>
    <xf numFmtId="178" fontId="16" fillId="10" borderId="68" applyNumberFormat="0" applyAlignment="0" applyProtection="0"/>
    <xf numFmtId="0" fontId="206" fillId="3" borderId="60" applyNumberFormat="0" applyAlignment="0" applyProtection="0"/>
    <xf numFmtId="4" fontId="107" fillId="97" borderId="68" applyNumberFormat="0" applyProtection="0">
      <alignment horizontal="right" vertical="center"/>
    </xf>
    <xf numFmtId="178" fontId="3" fillId="4" borderId="61" applyNumberFormat="0" applyFont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7" fillId="86" borderId="60" applyNumberFormat="0" applyAlignment="0" applyProtection="0"/>
    <xf numFmtId="178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17" fillId="86" borderId="60" applyNumberFormat="0" applyAlignment="0" applyProtection="0"/>
    <xf numFmtId="0" fontId="16" fillId="90" borderId="62" applyNumberForma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4" fontId="98" fillId="97" borderId="75" applyNumberFormat="0" applyProtection="0">
      <alignment horizontal="right" vertical="center"/>
    </xf>
    <xf numFmtId="0" fontId="16" fillId="10" borderId="68" applyNumberFormat="0" applyAlignment="0" applyProtection="0"/>
    <xf numFmtId="0" fontId="16" fillId="86" borderId="62" applyNumberFormat="0" applyAlignment="0" applyProtection="0"/>
    <xf numFmtId="178" fontId="17" fillId="10" borderId="60" applyNumberFormat="0" applyAlignment="0" applyProtection="0"/>
    <xf numFmtId="0" fontId="22" fillId="11" borderId="60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16" fillId="90" borderId="68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0" fontId="24" fillId="0" borderId="63" applyNumberFormat="0" applyFill="0" applyAlignment="0" applyProtection="0"/>
    <xf numFmtId="0" fontId="76" fillId="11" borderId="60" applyNumberFormat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17" fillId="86" borderId="60" applyNumberFormat="0" applyAlignment="0" applyProtection="0"/>
    <xf numFmtId="0" fontId="5" fillId="4" borderId="61" applyNumberFormat="0" applyFont="0" applyAlignment="0" applyProtection="0"/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99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10" fillId="10" borderId="60" applyNumberFormat="0" applyAlignment="0" applyProtection="0"/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0" fontId="16" fillId="86" borderId="62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4" fillId="0" borderId="63" applyNumberFormat="0" applyFill="0" applyAlignment="0" applyProtection="0"/>
    <xf numFmtId="4" fontId="98" fillId="97" borderId="62" applyNumberFormat="0" applyProtection="0">
      <alignment horizontal="right" vertical="center"/>
    </xf>
    <xf numFmtId="0" fontId="80" fillId="86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210" fillId="10" borderId="60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09" fillId="0" borderId="63" applyNumberFormat="0" applyFill="0" applyAlignment="0" applyProtection="0"/>
    <xf numFmtId="4" fontId="98" fillId="97" borderId="62" applyNumberFormat="0" applyProtection="0">
      <alignment horizontal="right" vertical="center"/>
    </xf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178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39" fillId="4" borderId="61" applyNumberFormat="0" applyFont="0" applyAlignment="0" applyProtection="0"/>
    <xf numFmtId="0" fontId="17" fillId="86" borderId="60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178" fontId="24" fillId="0" borderId="63" applyNumberFormat="0" applyFill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4" fontId="107" fillId="97" borderId="62" applyNumberFormat="0" applyProtection="0">
      <alignment horizontal="right" vertical="center"/>
    </xf>
    <xf numFmtId="0" fontId="5" fillId="4" borderId="61" applyNumberFormat="0" applyFont="0" applyAlignment="0" applyProtection="0"/>
    <xf numFmtId="0" fontId="3" fillId="94" borderId="61" applyNumberFormat="0" applyAlignment="0" applyProtection="0"/>
    <xf numFmtId="0" fontId="17" fillId="90" borderId="60" applyNumberFormat="0" applyAlignment="0" applyProtection="0"/>
    <xf numFmtId="0" fontId="208" fillId="10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61" fillId="0" borderId="64">
      <alignment horizontal="left" vertical="center"/>
    </xf>
    <xf numFmtId="0" fontId="3" fillId="4" borderId="61" applyNumberFormat="0" applyFont="0" applyAlignment="0" applyProtection="0"/>
    <xf numFmtId="0" fontId="208" fillId="10" borderId="62" applyNumberForma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16" fillId="10" borderId="62" applyNumberFormat="0" applyAlignment="0" applyProtection="0"/>
    <xf numFmtId="4" fontId="98" fillId="92" borderId="62" applyNumberFormat="0" applyProtection="0">
      <alignment vertical="center"/>
    </xf>
    <xf numFmtId="0" fontId="80" fillId="86" borderId="62" applyNumberFormat="0" applyAlignment="0" applyProtection="0"/>
    <xf numFmtId="0" fontId="3" fillId="94" borderId="61" applyNumberFormat="0" applyAlignment="0" applyProtection="0"/>
    <xf numFmtId="0" fontId="16" fillId="90" borderId="62" applyNumberFormat="0" applyAlignment="0" applyProtection="0"/>
    <xf numFmtId="0" fontId="5" fillId="4" borderId="61" applyNumberFormat="0" applyFont="0" applyAlignment="0" applyProtection="0"/>
    <xf numFmtId="0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86" borderId="62" applyNumberFormat="0" applyAlignment="0" applyProtection="0"/>
    <xf numFmtId="0" fontId="80" fillId="86" borderId="62" applyNumberFormat="0" applyAlignment="0" applyProtection="0"/>
    <xf numFmtId="0" fontId="4" fillId="98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4" fillId="99" borderId="62" applyNumberFormat="0" applyProtection="0">
      <alignment horizontal="left" vertical="center" indent="1"/>
    </xf>
    <xf numFmtId="0" fontId="80" fillId="86" borderId="62" applyNumberFormat="0" applyAlignment="0" applyProtection="0"/>
    <xf numFmtId="178" fontId="16" fillId="10" borderId="62" applyNumberFormat="0" applyAlignment="0" applyProtection="0"/>
    <xf numFmtId="178" fontId="17" fillId="10" borderId="60" applyNumberFormat="0" applyAlignment="0" applyProtection="0"/>
    <xf numFmtId="4" fontId="107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4" fillId="99" borderId="62" applyNumberFormat="0" applyProtection="0">
      <alignment horizontal="left" vertical="center" indent="1"/>
    </xf>
    <xf numFmtId="178" fontId="11" fillId="4" borderId="61" applyNumberFormat="0" applyFont="0" applyAlignment="0" applyProtection="0"/>
    <xf numFmtId="178" fontId="16" fillId="10" borderId="62" applyNumberFormat="0" applyAlignment="0" applyProtection="0"/>
    <xf numFmtId="178" fontId="24" fillId="0" borderId="63" applyNumberFormat="0" applyFill="0" applyAlignment="0" applyProtection="0"/>
    <xf numFmtId="0" fontId="82" fillId="0" borderId="65" applyNumberFormat="0" applyFill="0" applyAlignment="0" applyProtection="0"/>
    <xf numFmtId="0" fontId="76" fillId="11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7" fillId="90" borderId="60" applyNumberFormat="0" applyAlignment="0" applyProtection="0"/>
    <xf numFmtId="0" fontId="22" fillId="11" borderId="60" applyNumberFormat="0" applyAlignment="0" applyProtection="0"/>
    <xf numFmtId="0" fontId="17" fillId="86" borderId="60" applyNumberFormat="0" applyAlignment="0" applyProtection="0"/>
    <xf numFmtId="0" fontId="22" fillId="11" borderId="60" applyNumberFormat="0" applyAlignment="0" applyProtection="0"/>
    <xf numFmtId="178" fontId="16" fillId="10" borderId="62" applyNumberFormat="0" applyAlignment="0" applyProtection="0"/>
    <xf numFmtId="0" fontId="3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22" fillId="61" borderId="60" applyNumberForma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65" fillId="86" borderId="60" applyNumberFormat="0" applyAlignment="0" applyProtection="0"/>
    <xf numFmtId="0" fontId="82" fillId="0" borderId="65" applyNumberFormat="0" applyFill="0" applyAlignment="0" applyProtection="0"/>
    <xf numFmtId="4" fontId="98" fillId="97" borderId="62" applyNumberFormat="0" applyProtection="0">
      <alignment horizontal="right" vertical="center"/>
    </xf>
    <xf numFmtId="178" fontId="3" fillId="4" borderId="61" applyNumberFormat="0" applyFont="0" applyAlignment="0" applyProtection="0"/>
    <xf numFmtId="0" fontId="24" fillId="0" borderId="66" applyNumberFormat="0" applyFill="0" applyAlignment="0" applyProtection="0"/>
    <xf numFmtId="0" fontId="65" fillId="86" borderId="60" applyNumberFormat="0" applyAlignment="0" applyProtection="0"/>
    <xf numFmtId="0" fontId="208" fillId="10" borderId="62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178" fontId="24" fillId="0" borderId="63" applyNumberFormat="0" applyFill="0" applyAlignment="0" applyProtection="0"/>
    <xf numFmtId="4" fontId="98" fillId="93" borderId="62" applyNumberFormat="0" applyProtection="0">
      <alignment horizontal="left" vertical="center" indent="1"/>
    </xf>
    <xf numFmtId="4" fontId="98" fillId="97" borderId="62" applyNumberFormat="0" applyProtection="0">
      <alignment horizontal="right" vertical="center"/>
    </xf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5" fillId="4" borderId="61" applyNumberFormat="0" applyFon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1" fillId="4" borderId="61" applyNumberFormat="0" applyFont="0" applyAlignment="0" applyProtection="0"/>
    <xf numFmtId="0" fontId="206" fillId="3" borderId="60" applyNumberFormat="0" applyAlignment="0" applyProtection="0"/>
    <xf numFmtId="0" fontId="11" fillId="4" borderId="61" applyNumberFormat="0" applyFont="0" applyAlignment="0" applyProtection="0"/>
    <xf numFmtId="178" fontId="17" fillId="10" borderId="60" applyNumberFormat="0" applyAlignment="0" applyProtection="0"/>
    <xf numFmtId="0" fontId="76" fillId="11" borderId="60" applyNumberFormat="0" applyAlignment="0" applyProtection="0"/>
    <xf numFmtId="4" fontId="98" fillId="93" borderId="62" applyNumberFormat="0" applyProtection="0">
      <alignment horizontal="left" vertical="center" indent="1"/>
    </xf>
    <xf numFmtId="0" fontId="22" fillId="61" borderId="60" applyNumberFormat="0" applyAlignment="0" applyProtection="0"/>
    <xf numFmtId="0" fontId="16" fillId="10" borderId="62" applyNumberFormat="0" applyAlignment="0" applyProtection="0"/>
    <xf numFmtId="178" fontId="16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65" fillId="86" borderId="60" applyNumberFormat="0" applyAlignment="0" applyProtection="0"/>
    <xf numFmtId="0" fontId="24" fillId="0" borderId="66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22" fillId="11" borderId="60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1" fillId="4" borderId="61" applyNumberFormat="0" applyFont="0" applyAlignment="0" applyProtection="0"/>
    <xf numFmtId="0" fontId="3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24" fillId="0" borderId="63" applyNumberFormat="0" applyFill="0" applyAlignment="0" applyProtection="0"/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0" fontId="22" fillId="11" borderId="60" applyNumberFormat="0" applyAlignment="0" applyProtection="0"/>
    <xf numFmtId="0" fontId="65" fillId="86" borderId="60" applyNumberFormat="0" applyAlignment="0" applyProtection="0"/>
    <xf numFmtId="0" fontId="3" fillId="4" borderId="61" applyNumberFormat="0" applyFont="0" applyAlignment="0" applyProtection="0"/>
    <xf numFmtId="0" fontId="24" fillId="0" borderId="66" applyNumberFormat="0" applyFill="0" applyAlignment="0" applyProtection="0"/>
    <xf numFmtId="0" fontId="4" fillId="4" borderId="61" applyNumberFormat="0" applyFont="0" applyAlignment="0" applyProtection="0"/>
    <xf numFmtId="0" fontId="11" fillId="4" borderId="61" applyNumberFormat="0" applyFont="0" applyAlignment="0" applyProtection="0"/>
    <xf numFmtId="0" fontId="22" fillId="11" borderId="60" applyNumberFormat="0" applyAlignment="0" applyProtection="0"/>
    <xf numFmtId="0" fontId="3" fillId="4" borderId="61" applyNumberFormat="0" applyFont="0" applyAlignment="0" applyProtection="0"/>
    <xf numFmtId="0" fontId="17" fillId="90" borderId="60" applyNumberFormat="0" applyAlignment="0" applyProtection="0"/>
    <xf numFmtId="178" fontId="11" fillId="4" borderId="61" applyNumberFormat="0" applyFont="0" applyAlignment="0" applyProtection="0"/>
    <xf numFmtId="0" fontId="24" fillId="0" borderId="63" applyNumberFormat="0" applyFill="0" applyAlignment="0" applyProtection="0"/>
    <xf numFmtId="0" fontId="17" fillId="86" borderId="60" applyNumberFormat="0" applyAlignment="0" applyProtection="0"/>
    <xf numFmtId="0" fontId="22" fillId="61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3" fillId="94" borderId="61" applyNumberFormat="0" applyAlignment="0" applyProtection="0"/>
    <xf numFmtId="178" fontId="3" fillId="4" borderId="61" applyNumberFormat="0" applyFont="0" applyAlignment="0" applyProtection="0"/>
    <xf numFmtId="0" fontId="3" fillId="4" borderId="61" applyNumberFormat="0" applyFont="0" applyAlignment="0" applyProtection="0"/>
    <xf numFmtId="0" fontId="16" fillId="10" borderId="62" applyNumberFormat="0" applyAlignment="0" applyProtection="0"/>
    <xf numFmtId="0" fontId="22" fillId="3" borderId="60" applyNumberFormat="0" applyAlignment="0" applyProtection="0"/>
    <xf numFmtId="0" fontId="3" fillId="4" borderId="61" applyNumberFormat="0" applyFont="0" applyAlignment="0" applyProtection="0"/>
    <xf numFmtId="4" fontId="98" fillId="98" borderId="62" applyNumberFormat="0" applyProtection="0">
      <alignment horizontal="left" vertical="center" indent="1"/>
    </xf>
    <xf numFmtId="4" fontId="98" fillId="98" borderId="62" applyNumberFormat="0" applyProtection="0">
      <alignment horizontal="left" vertical="center" indent="1"/>
    </xf>
    <xf numFmtId="4" fontId="98" fillId="93" borderId="62" applyNumberFormat="0" applyProtection="0">
      <alignment horizontal="left" vertical="center" indent="1"/>
    </xf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178" fontId="22" fillId="3" borderId="60" applyNumberFormat="0" applyAlignment="0" applyProtection="0"/>
    <xf numFmtId="0" fontId="17" fillId="10" borderId="60" applyNumberFormat="0" applyAlignment="0" applyProtection="0"/>
    <xf numFmtId="178" fontId="17" fillId="10" borderId="60" applyNumberFormat="0" applyAlignment="0" applyProtection="0"/>
    <xf numFmtId="178" fontId="22" fillId="3" borderId="60" applyNumberFormat="0" applyAlignment="0" applyProtection="0"/>
    <xf numFmtId="0" fontId="210" fillId="10" borderId="60" applyNumberFormat="0" applyAlignment="0" applyProtection="0"/>
    <xf numFmtId="0" fontId="24" fillId="0" borderId="63" applyNumberFormat="0" applyFill="0" applyAlignment="0" applyProtection="0"/>
    <xf numFmtId="0" fontId="11" fillId="4" borderId="61" applyNumberFormat="0" applyFont="0" applyAlignment="0" applyProtection="0"/>
    <xf numFmtId="0" fontId="4" fillId="4" borderId="61" applyNumberFormat="0" applyFont="0" applyAlignment="0" applyProtection="0"/>
    <xf numFmtId="178" fontId="3" fillId="4" borderId="61" applyNumberFormat="0" applyFon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17" fillId="90" borderId="60" applyNumberFormat="0" applyAlignment="0" applyProtection="0"/>
    <xf numFmtId="0" fontId="4" fillId="98" borderId="62" applyNumberFormat="0" applyProtection="0">
      <alignment horizontal="left" vertical="center" indent="1"/>
    </xf>
    <xf numFmtId="0" fontId="17" fillId="90" borderId="60" applyNumberFormat="0" applyAlignment="0" applyProtection="0"/>
    <xf numFmtId="0" fontId="22" fillId="11" borderId="60" applyNumberFormat="0" applyAlignment="0" applyProtection="0"/>
    <xf numFmtId="178" fontId="22" fillId="3" borderId="60" applyNumberFormat="0" applyAlignment="0" applyProtection="0"/>
    <xf numFmtId="0" fontId="16" fillId="10" borderId="62" applyNumberFormat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65" fillId="86" borderId="60" applyNumberForma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0" fontId="209" fillId="0" borderId="63" applyNumberFormat="0" applyFill="0" applyAlignment="0" applyProtection="0"/>
    <xf numFmtId="178" fontId="3" fillId="4" borderId="61" applyNumberFormat="0" applyFont="0" applyAlignment="0" applyProtection="0"/>
    <xf numFmtId="0" fontId="17" fillId="90" borderId="60" applyNumberFormat="0" applyAlignment="0" applyProtection="0"/>
    <xf numFmtId="178" fontId="11" fillId="4" borderId="61" applyNumberFormat="0" applyFont="0" applyAlignment="0" applyProtection="0"/>
    <xf numFmtId="0" fontId="3" fillId="4" borderId="61" applyNumberFormat="0" applyFont="0" applyAlignment="0" applyProtection="0"/>
    <xf numFmtId="178" fontId="22" fillId="3" borderId="60" applyNumberFormat="0" applyAlignment="0" applyProtection="0"/>
    <xf numFmtId="178" fontId="3" fillId="4" borderId="61" applyNumberFormat="0" applyFont="0" applyAlignment="0" applyProtection="0"/>
    <xf numFmtId="0" fontId="16" fillId="86" borderId="62" applyNumberFormat="0" applyAlignment="0" applyProtection="0"/>
    <xf numFmtId="0" fontId="24" fillId="0" borderId="63" applyNumberFormat="0" applyFill="0" applyAlignment="0" applyProtection="0"/>
    <xf numFmtId="0" fontId="24" fillId="0" borderId="66" applyNumberFormat="0" applyFill="0" applyAlignment="0" applyProtection="0"/>
    <xf numFmtId="0" fontId="3" fillId="4" borderId="61" applyNumberFormat="0" applyFont="0" applyAlignment="0" applyProtection="0"/>
    <xf numFmtId="0" fontId="76" fillId="11" borderId="60" applyNumberFormat="0" applyAlignment="0" applyProtection="0"/>
    <xf numFmtId="0" fontId="16" fillId="86" borderId="62" applyNumberFormat="0" applyAlignment="0" applyProtection="0"/>
    <xf numFmtId="0" fontId="22" fillId="11" borderId="60" applyNumberFormat="0" applyAlignment="0" applyProtection="0"/>
    <xf numFmtId="178" fontId="3" fillId="4" borderId="61" applyNumberFormat="0" applyFont="0" applyAlignment="0" applyProtection="0"/>
    <xf numFmtId="0" fontId="208" fillId="10" borderId="62" applyNumberFormat="0" applyAlignment="0" applyProtection="0"/>
    <xf numFmtId="0" fontId="4" fillId="95" borderId="62" applyNumberFormat="0" applyProtection="0">
      <alignment horizontal="left" vertical="center" indent="1"/>
    </xf>
    <xf numFmtId="0" fontId="22" fillId="11" borderId="60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6" fillId="10" borderId="62" applyNumberFormat="0" applyAlignment="0" applyProtection="0"/>
    <xf numFmtId="0" fontId="17" fillId="10" borderId="60" applyNumberFormat="0" applyAlignment="0" applyProtection="0"/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24" fillId="0" borderId="63" applyNumberFormat="0" applyFill="0" applyAlignment="0" applyProtection="0"/>
    <xf numFmtId="178" fontId="3" fillId="4" borderId="61" applyNumberFormat="0" applyFont="0" applyAlignment="0" applyProtection="0"/>
    <xf numFmtId="178" fontId="24" fillId="0" borderId="63" applyNumberFormat="0" applyFill="0" applyAlignment="0" applyProtection="0"/>
    <xf numFmtId="0" fontId="16" fillId="86" borderId="62" applyNumberFormat="0" applyAlignment="0" applyProtection="0"/>
    <xf numFmtId="4" fontId="98" fillId="97" borderId="62" applyNumberFormat="0" applyProtection="0">
      <alignment horizontal="right" vertical="center"/>
    </xf>
    <xf numFmtId="178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6" fillId="90" borderId="62" applyNumberFormat="0" applyAlignment="0" applyProtection="0"/>
    <xf numFmtId="178" fontId="17" fillId="10" borderId="60" applyNumberForma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7" fillId="86" borderId="60" applyNumberFormat="0" applyAlignment="0" applyProtection="0"/>
    <xf numFmtId="0" fontId="4" fillId="99" borderId="62" applyNumberFormat="0" applyProtection="0">
      <alignment horizontal="left" vertical="center" indent="1"/>
    </xf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178" fontId="24" fillId="0" borderId="63" applyNumberFormat="0" applyFill="0" applyAlignment="0" applyProtection="0"/>
    <xf numFmtId="0" fontId="22" fillId="61" borderId="60" applyNumberFormat="0" applyAlignment="0" applyProtection="0"/>
    <xf numFmtId="178" fontId="3" fillId="4" borderId="61" applyNumberFormat="0" applyFont="0" applyAlignment="0" applyProtection="0"/>
    <xf numFmtId="178" fontId="3" fillId="4" borderId="61" applyNumberFormat="0" applyFont="0" applyAlignment="0" applyProtection="0"/>
    <xf numFmtId="0" fontId="22" fillId="61" borderId="60" applyNumberFormat="0" applyAlignment="0" applyProtection="0"/>
    <xf numFmtId="0" fontId="76" fillId="11" borderId="60" applyNumberFormat="0" applyAlignment="0" applyProtection="0"/>
    <xf numFmtId="0" fontId="206" fillId="3" borderId="60" applyNumberFormat="0" applyAlignment="0" applyProtection="0"/>
    <xf numFmtId="0" fontId="22" fillId="3" borderId="60" applyNumberFormat="0" applyAlignment="0" applyProtection="0"/>
    <xf numFmtId="0" fontId="24" fillId="0" borderId="66" applyNumberFormat="0" applyFill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6" fillId="86" borderId="62" applyNumberFormat="0" applyAlignment="0" applyProtection="0"/>
    <xf numFmtId="0" fontId="16" fillId="86" borderId="62" applyNumberFormat="0" applyAlignment="0" applyProtection="0"/>
    <xf numFmtId="0" fontId="17" fillId="10" borderId="60" applyNumberFormat="0" applyAlignment="0" applyProtection="0"/>
    <xf numFmtId="0" fontId="3" fillId="94" borderId="61" applyNumberFormat="0" applyAlignment="0" applyProtection="0"/>
    <xf numFmtId="178" fontId="11" fillId="4" borderId="61" applyNumberFormat="0" applyFont="0" applyAlignment="0" applyProtection="0"/>
    <xf numFmtId="0" fontId="22" fillId="3" borderId="60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178" fontId="11" fillId="4" borderId="61" applyNumberFormat="0" applyFont="0" applyAlignment="0" applyProtection="0"/>
    <xf numFmtId="0" fontId="210" fillId="10" borderId="60" applyNumberFormat="0" applyAlignment="0" applyProtection="0"/>
    <xf numFmtId="0" fontId="24" fillId="0" borderId="66" applyNumberFormat="0" applyFill="0" applyAlignment="0" applyProtection="0"/>
    <xf numFmtId="0" fontId="22" fillId="11" borderId="60" applyNumberFormat="0" applyAlignment="0" applyProtection="0"/>
    <xf numFmtId="0" fontId="11" fillId="4" borderId="61" applyNumberFormat="0" applyFont="0" applyAlignment="0" applyProtection="0"/>
    <xf numFmtId="0" fontId="16" fillId="86" borderId="62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24" fillId="0" borderId="66" applyNumberFormat="0" applyFill="0" applyAlignment="0" applyProtection="0"/>
    <xf numFmtId="0" fontId="16" fillId="86" borderId="62" applyNumberFormat="0" applyAlignment="0" applyProtection="0"/>
    <xf numFmtId="0" fontId="209" fillId="0" borderId="63" applyNumberFormat="0" applyFill="0" applyAlignment="0" applyProtection="0"/>
    <xf numFmtId="0" fontId="80" fillId="86" borderId="62" applyNumberFormat="0" applyAlignment="0" applyProtection="0"/>
    <xf numFmtId="4" fontId="98" fillId="92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17" fillId="86" borderId="60" applyNumberFormat="0" applyAlignment="0" applyProtection="0"/>
    <xf numFmtId="0" fontId="3" fillId="94" borderId="61" applyNumberFormat="0" applyAlignment="0" applyProtection="0"/>
    <xf numFmtId="0" fontId="82" fillId="0" borderId="65" applyNumberFormat="0" applyFill="0" applyAlignment="0" applyProtection="0"/>
    <xf numFmtId="0" fontId="11" fillId="4" borderId="61" applyNumberFormat="0" applyFont="0" applyAlignment="0" applyProtection="0"/>
    <xf numFmtId="0" fontId="4" fillId="98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22" fillId="11" borderId="60" applyNumberFormat="0" applyAlignment="0" applyProtection="0"/>
    <xf numFmtId="0" fontId="16" fillId="10" borderId="62" applyNumberFormat="0" applyAlignment="0" applyProtection="0"/>
    <xf numFmtId="178" fontId="17" fillId="10" borderId="60" applyNumberFormat="0" applyAlignment="0" applyProtection="0"/>
    <xf numFmtId="0" fontId="208" fillId="10" borderId="62" applyNumberFormat="0" applyAlignment="0" applyProtection="0"/>
    <xf numFmtId="0" fontId="3" fillId="94" borderId="61" applyNumberFormat="0" applyAlignment="0" applyProtection="0"/>
    <xf numFmtId="0" fontId="210" fillId="10" borderId="60" applyNumberFormat="0" applyAlignment="0" applyProtection="0"/>
    <xf numFmtId="0" fontId="4" fillId="4" borderId="61" applyNumberFormat="0" applyFont="0" applyAlignment="0" applyProtection="0"/>
    <xf numFmtId="0" fontId="80" fillId="86" borderId="62" applyNumberFormat="0" applyAlignment="0" applyProtection="0"/>
    <xf numFmtId="4" fontId="105" fillId="96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11" fillId="4" borderId="61" applyNumberFormat="0" applyFont="0" applyAlignment="0" applyProtection="0"/>
    <xf numFmtId="0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16" fillId="10" borderId="62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76" fillId="11" borderId="60" applyNumberFormat="0" applyAlignment="0" applyProtection="0"/>
    <xf numFmtId="0" fontId="22" fillId="61" borderId="60" applyNumberFormat="0" applyAlignment="0" applyProtection="0"/>
    <xf numFmtId="0" fontId="22" fillId="61" borderId="60" applyNumberFormat="0" applyAlignment="0" applyProtection="0"/>
    <xf numFmtId="178" fontId="17" fillId="10" borderId="60" applyNumberFormat="0" applyAlignment="0" applyProtection="0"/>
    <xf numFmtId="0" fontId="4" fillId="95" borderId="62" applyNumberFormat="0" applyProtection="0">
      <alignment horizontal="left" vertical="center" indent="1"/>
    </xf>
    <xf numFmtId="0" fontId="210" fillId="10" borderId="60" applyNumberFormat="0" applyAlignment="0" applyProtection="0"/>
    <xf numFmtId="0" fontId="82" fillId="0" borderId="65" applyNumberFormat="0" applyFill="0" applyAlignment="0" applyProtection="0"/>
    <xf numFmtId="0" fontId="22" fillId="3" borderId="60" applyNumberFormat="0" applyAlignment="0" applyProtection="0"/>
    <xf numFmtId="0" fontId="17" fillId="86" borderId="60" applyNumberFormat="0" applyAlignment="0" applyProtection="0"/>
    <xf numFmtId="0" fontId="76" fillId="11" borderId="60" applyNumberForma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3" fillId="94" borderId="61" applyNumberFormat="0" applyAlignment="0" applyProtection="0"/>
    <xf numFmtId="0" fontId="11" fillId="4" borderId="61" applyNumberFormat="0" applyFont="0" applyAlignment="0" applyProtection="0"/>
    <xf numFmtId="0" fontId="80" fillId="86" borderId="62" applyNumberFormat="0" applyAlignment="0" applyProtection="0"/>
    <xf numFmtId="0" fontId="3" fillId="94" borderId="61" applyNumberFormat="0" applyAlignment="0" applyProtection="0"/>
    <xf numFmtId="0" fontId="4" fillId="95" borderId="62" applyNumberFormat="0" applyProtection="0">
      <alignment horizontal="left" vertical="center" indent="1"/>
    </xf>
    <xf numFmtId="4" fontId="98" fillId="92" borderId="62" applyNumberFormat="0" applyProtection="0">
      <alignment horizontal="left" vertical="center" indent="1"/>
    </xf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3" fillId="4" borderId="61" applyNumberFormat="0" applyFont="0" applyAlignment="0" applyProtection="0"/>
    <xf numFmtId="178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178" fontId="16" fillId="10" borderId="62" applyNumberFormat="0" applyAlignment="0" applyProtection="0"/>
    <xf numFmtId="0" fontId="11" fillId="4" borderId="61" applyNumberFormat="0" applyFont="0" applyAlignment="0" applyProtection="0"/>
    <xf numFmtId="0" fontId="11" fillId="4" borderId="61" applyNumberFormat="0" applyFont="0" applyAlignment="0" applyProtection="0"/>
    <xf numFmtId="0" fontId="4" fillId="95" borderId="62" applyNumberFormat="0" applyProtection="0">
      <alignment horizontal="left" vertical="center" indent="1"/>
    </xf>
    <xf numFmtId="0" fontId="3" fillId="4" borderId="61" applyNumberFormat="0" applyFont="0" applyAlignment="0" applyProtection="0"/>
    <xf numFmtId="0" fontId="5" fillId="4" borderId="61" applyNumberFormat="0" applyFont="0" applyAlignment="0" applyProtection="0"/>
    <xf numFmtId="0" fontId="11" fillId="4" borderId="61" applyNumberFormat="0" applyFont="0" applyAlignment="0" applyProtection="0"/>
    <xf numFmtId="0" fontId="208" fillId="10" borderId="62" applyNumberFormat="0" applyAlignment="0" applyProtection="0"/>
    <xf numFmtId="178" fontId="11" fillId="4" borderId="61" applyNumberFormat="0" applyFont="0" applyAlignment="0" applyProtection="0"/>
    <xf numFmtId="0" fontId="17" fillId="86" borderId="60" applyNumberFormat="0" applyAlignment="0" applyProtection="0"/>
    <xf numFmtId="0" fontId="16" fillId="10" borderId="62" applyNumberFormat="0" applyAlignment="0" applyProtection="0"/>
    <xf numFmtId="0" fontId="11" fillId="4" borderId="61" applyNumberFormat="0" applyFont="0" applyAlignment="0" applyProtection="0"/>
    <xf numFmtId="0" fontId="22" fillId="3" borderId="60" applyNumberFormat="0" applyAlignment="0" applyProtection="0"/>
    <xf numFmtId="0" fontId="5" fillId="4" borderId="61" applyNumberFormat="0" applyFont="0" applyAlignment="0" applyProtection="0"/>
    <xf numFmtId="0" fontId="17" fillId="90" borderId="60" applyNumberFormat="0" applyAlignment="0" applyProtection="0"/>
    <xf numFmtId="0" fontId="22" fillId="61" borderId="60" applyNumberFormat="0" applyAlignment="0" applyProtection="0"/>
    <xf numFmtId="0" fontId="24" fillId="0" borderId="63" applyNumberFormat="0" applyFill="0" applyAlignment="0" applyProtection="0"/>
    <xf numFmtId="4" fontId="98" fillId="92" borderId="62" applyNumberFormat="0" applyProtection="0">
      <alignment horizontal="left" vertical="center" indent="1"/>
    </xf>
    <xf numFmtId="0" fontId="17" fillId="86" borderId="60" applyNumberFormat="0" applyAlignment="0" applyProtection="0"/>
    <xf numFmtId="0" fontId="17" fillId="86" borderId="60" applyNumberFormat="0" applyAlignment="0" applyProtection="0"/>
    <xf numFmtId="0" fontId="17" fillId="86" borderId="60" applyNumberFormat="0" applyAlignment="0" applyProtection="0"/>
    <xf numFmtId="0" fontId="16" fillId="86" borderId="75" applyNumberFormat="0" applyAlignment="0" applyProtection="0"/>
    <xf numFmtId="0" fontId="61" fillId="0" borderId="74">
      <alignment horizontal="left" vertical="center"/>
    </xf>
    <xf numFmtId="4" fontId="105" fillId="96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82" fillId="0" borderId="77" applyNumberFormat="0" applyFill="0" applyAlignment="0" applyProtection="0"/>
    <xf numFmtId="178" fontId="24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80" fillId="86" borderId="75" applyNumberFormat="0" applyAlignment="0" applyProtection="0"/>
    <xf numFmtId="178" fontId="24" fillId="0" borderId="76" applyNumberFormat="0" applyFill="0" applyAlignment="0" applyProtection="0"/>
    <xf numFmtId="0" fontId="208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80" fillId="86" borderId="75" applyNumberFormat="0" applyAlignment="0" applyProtection="0"/>
    <xf numFmtId="0" fontId="16" fillId="86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80" fillId="86" borderId="75" applyNumberFormat="0" applyAlignment="0" applyProtection="0"/>
    <xf numFmtId="0" fontId="16" fillId="86" borderId="75" applyNumberFormat="0" applyAlignment="0" applyProtection="0"/>
    <xf numFmtId="0" fontId="80" fillId="86" borderId="75" applyNumberFormat="0" applyAlignment="0" applyProtection="0"/>
    <xf numFmtId="0" fontId="16" fillId="90" borderId="75" applyNumberFormat="0" applyAlignment="0" applyProtection="0"/>
    <xf numFmtId="178" fontId="24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0" fontId="209" fillId="0" borderId="76" applyNumberFormat="0" applyFill="0" applyAlignment="0" applyProtection="0"/>
    <xf numFmtId="0" fontId="16" fillId="86" borderId="75" applyNumberFormat="0" applyAlignment="0" applyProtection="0"/>
    <xf numFmtId="0" fontId="61" fillId="0" borderId="74">
      <alignment horizontal="left" vertical="center"/>
    </xf>
    <xf numFmtId="0" fontId="16" fillId="86" borderId="75" applyNumberFormat="0" applyAlignment="0" applyProtection="0"/>
    <xf numFmtId="178" fontId="24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61" fillId="0" borderId="74">
      <alignment horizontal="left" vertical="center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189" fillId="0" borderId="74">
      <alignment horizontal="left" vertical="center"/>
    </xf>
    <xf numFmtId="0" fontId="24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0" fontId="16" fillId="86" borderId="75" applyNumberFormat="0" applyAlignment="0" applyProtection="0"/>
    <xf numFmtId="4" fontId="105" fillId="96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6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16" fillId="90" borderId="75" applyNumberFormat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0" fontId="80" fillId="86" borderId="68" applyNumberFormat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98" fillId="93" borderId="75" applyNumberFormat="0" applyProtection="0">
      <alignment horizontal="left" vertical="center" indent="1"/>
    </xf>
    <xf numFmtId="0" fontId="189" fillId="0" borderId="57">
      <alignment horizontal="left" vertical="center"/>
    </xf>
    <xf numFmtId="0" fontId="4" fillId="0" borderId="58" applyNumberFormat="0" applyFont="0"/>
    <xf numFmtId="178" fontId="16" fillId="10" borderId="68" applyNumberFormat="0" applyAlignment="0" applyProtection="0"/>
    <xf numFmtId="0" fontId="208" fillId="10" borderId="68" applyNumberFormat="0" applyAlignment="0" applyProtection="0"/>
    <xf numFmtId="4" fontId="98" fillId="92" borderId="68" applyNumberFormat="0" applyProtection="0">
      <alignment vertical="center"/>
    </xf>
    <xf numFmtId="0" fontId="208" fillId="10" borderId="75" applyNumberFormat="0" applyAlignment="0" applyProtection="0"/>
    <xf numFmtId="0" fontId="16" fillId="90" borderId="68" applyNumberFormat="0" applyAlignment="0" applyProtection="0"/>
    <xf numFmtId="4" fontId="98" fillId="98" borderId="68" applyNumberFormat="0" applyProtection="0">
      <alignment horizontal="left" vertical="center" indent="1"/>
    </xf>
    <xf numFmtId="0" fontId="208" fillId="10" borderId="75" applyNumberFormat="0" applyAlignment="0" applyProtection="0"/>
    <xf numFmtId="0" fontId="80" fillId="86" borderId="68" applyNumberFormat="0" applyAlignment="0" applyProtection="0"/>
    <xf numFmtId="4" fontId="98" fillId="97" borderId="75" applyNumberFormat="0" applyProtection="0">
      <alignment horizontal="right" vertical="center"/>
    </xf>
    <xf numFmtId="4" fontId="98" fillId="92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24" fillId="0" borderId="69" applyNumberFormat="0" applyFill="0" applyAlignment="0" applyProtection="0"/>
    <xf numFmtId="0" fontId="82" fillId="0" borderId="77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61" fillId="0" borderId="74">
      <alignment horizontal="left" vertical="center"/>
    </xf>
    <xf numFmtId="4" fontId="98" fillId="92" borderId="75" applyNumberFormat="0" applyProtection="0">
      <alignment horizontal="left" vertical="center" indent="1"/>
    </xf>
    <xf numFmtId="0" fontId="61" fillId="0" borderId="70">
      <alignment horizontal="left" vertical="center"/>
    </xf>
    <xf numFmtId="178" fontId="24" fillId="0" borderId="69" applyNumberFormat="0" applyFill="0" applyAlignment="0" applyProtection="0"/>
    <xf numFmtId="0" fontId="80" fillId="86" borderId="68" applyNumberFormat="0" applyAlignment="0" applyProtection="0"/>
    <xf numFmtId="4" fontId="98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09" fillId="0" borderId="69" applyNumberFormat="0" applyFill="0" applyAlignment="0" applyProtection="0"/>
    <xf numFmtId="0" fontId="61" fillId="0" borderId="57">
      <alignment horizontal="left" vertical="center"/>
    </xf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16" fillId="86" borderId="68" applyNumberFormat="0" applyAlignment="0" applyProtection="0"/>
    <xf numFmtId="0" fontId="208" fillId="10" borderId="68" applyNumberFormat="0" applyAlignment="0" applyProtection="0"/>
    <xf numFmtId="178" fontId="24" fillId="0" borderId="69" applyNumberFormat="0" applyFill="0" applyAlignment="0" applyProtection="0"/>
    <xf numFmtId="4" fontId="98" fillId="93" borderId="75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61" fillId="0" borderId="57">
      <alignment horizontal="left" vertical="center"/>
    </xf>
    <xf numFmtId="0" fontId="24" fillId="0" borderId="69" applyNumberFormat="0" applyFill="0" applyAlignment="0" applyProtection="0"/>
    <xf numFmtId="0" fontId="209" fillId="0" borderId="76" applyNumberFormat="0" applyFill="0" applyAlignment="0" applyProtection="0"/>
    <xf numFmtId="4" fontId="98" fillId="92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178" fontId="16" fillId="10" borderId="68" applyNumberFormat="0" applyAlignment="0" applyProtection="0"/>
    <xf numFmtId="4" fontId="105" fillId="96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0" fontId="80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4" fillId="0" borderId="58" applyNumberFormat="0" applyFont="0"/>
    <xf numFmtId="4" fontId="107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16" fillId="90" borderId="68" applyNumberFormat="0" applyAlignment="0" applyProtection="0"/>
    <xf numFmtId="0" fontId="161" fillId="0" borderId="58">
      <alignment horizontal="center"/>
    </xf>
    <xf numFmtId="0" fontId="189" fillId="0" borderId="57">
      <alignment horizontal="left" vertical="center"/>
    </xf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208" fillId="10" borderId="68" applyNumberFormat="0" applyAlignment="0" applyProtection="0"/>
    <xf numFmtId="0" fontId="16" fillId="86" borderId="75" applyNumberFormat="0" applyAlignment="0" applyProtection="0"/>
    <xf numFmtId="10" fontId="59" fillId="106" borderId="58" applyNumberFormat="0" applyBorder="0" applyAlignment="0" applyProtection="0"/>
    <xf numFmtId="4" fontId="98" fillId="92" borderId="75" applyNumberFormat="0" applyProtection="0">
      <alignment horizontal="left" vertical="center" indent="1"/>
    </xf>
    <xf numFmtId="0" fontId="209" fillId="0" borderId="69" applyNumberFormat="0" applyFill="0" applyAlignment="0" applyProtection="0"/>
    <xf numFmtId="178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16" fillId="86" borderId="75" applyNumberFormat="0" applyAlignment="0" applyProtection="0"/>
    <xf numFmtId="4" fontId="98" fillId="97" borderId="75" applyNumberFormat="0" applyProtection="0">
      <alignment horizontal="right" vertical="center"/>
    </xf>
    <xf numFmtId="4" fontId="98" fillId="92" borderId="75" applyNumberFormat="0" applyProtection="0">
      <alignment vertical="center"/>
    </xf>
    <xf numFmtId="0" fontId="16" fillId="10" borderId="68" applyNumberFormat="0" applyAlignment="0" applyProtection="0"/>
    <xf numFmtId="0" fontId="16" fillId="10" borderId="68" applyNumberFormat="0" applyAlignment="0" applyProtection="0"/>
    <xf numFmtId="0" fontId="61" fillId="0" borderId="57">
      <alignment horizontal="left" vertical="center"/>
    </xf>
    <xf numFmtId="0" fontId="24" fillId="0" borderId="76" applyNumberFormat="0" applyFill="0" applyAlignment="0" applyProtection="0"/>
    <xf numFmtId="0" fontId="61" fillId="0" borderId="74">
      <alignment horizontal="left" vertical="center"/>
    </xf>
    <xf numFmtId="4" fontId="98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90" borderId="68" applyNumberFormat="0" applyAlignment="0" applyProtection="0"/>
    <xf numFmtId="4" fontId="98" fillId="93" borderId="75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4" fontId="107" fillId="97" borderId="68" applyNumberFormat="0" applyProtection="0">
      <alignment horizontal="right" vertical="center"/>
    </xf>
    <xf numFmtId="4" fontId="98" fillId="93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54" fillId="97" borderId="68" applyNumberFormat="0" applyProtection="0">
      <alignment horizontal="left" vertical="center" indent="1"/>
    </xf>
    <xf numFmtId="0" fontId="208" fillId="10" borderId="68" applyNumberFormat="0" applyAlignment="0" applyProtection="0"/>
    <xf numFmtId="0" fontId="80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0" fontId="16" fillId="86" borderId="68" applyNumberFormat="0" applyAlignment="0" applyProtection="0"/>
    <xf numFmtId="0" fontId="80" fillId="86" borderId="68" applyNumberFormat="0" applyAlignment="0" applyProtection="0"/>
    <xf numFmtId="0" fontId="16" fillId="10" borderId="68" applyNumberFormat="0" applyAlignment="0" applyProtection="0"/>
    <xf numFmtId="0" fontId="16" fillId="10" borderId="68" applyNumberFormat="0" applyAlignment="0" applyProtection="0"/>
    <xf numFmtId="178" fontId="24" fillId="0" borderId="76" applyNumberFormat="0" applyFill="0" applyAlignment="0" applyProtection="0"/>
    <xf numFmtId="4" fontId="105" fillId="96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4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08" fillId="10" borderId="68" applyNumberFormat="0" applyAlignment="0" applyProtection="0"/>
    <xf numFmtId="10" fontId="59" fillId="93" borderId="58" applyNumberFormat="0" applyBorder="0" applyAlignment="0" applyProtection="0"/>
    <xf numFmtId="0" fontId="24" fillId="0" borderId="73" applyNumberFormat="0" applyFill="0" applyAlignment="0" applyProtection="0"/>
    <xf numFmtId="0" fontId="209" fillId="0" borderId="69" applyNumberFormat="0" applyFill="0" applyAlignment="0" applyProtection="0"/>
    <xf numFmtId="4" fontId="54" fillId="97" borderId="75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82" fillId="0" borderId="77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0" borderId="58" applyNumberFormat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0" fontId="16" fillId="86" borderId="68" applyNumberFormat="0" applyAlignment="0" applyProtection="0"/>
    <xf numFmtId="4" fontId="54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16" fillId="10" borderId="68" applyNumberFormat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189" fillId="0" borderId="74">
      <alignment horizontal="left" vertical="center"/>
    </xf>
    <xf numFmtId="0" fontId="4" fillId="98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178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189" fillId="0" borderId="57">
      <alignment horizontal="left" vertical="center"/>
    </xf>
    <xf numFmtId="4" fontId="98" fillId="97" borderId="68" applyNumberFormat="0" applyProtection="0">
      <alignment horizontal="right" vertical="center"/>
    </xf>
    <xf numFmtId="178" fontId="16" fillId="10" borderId="75" applyNumberFormat="0" applyAlignment="0" applyProtection="0"/>
    <xf numFmtId="178" fontId="24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80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4" fontId="98" fillId="93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4" fontId="98" fillId="93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7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82" fillId="0" borderId="77" applyNumberFormat="0" applyFill="0" applyAlignment="0" applyProtection="0"/>
    <xf numFmtId="0" fontId="189" fillId="0" borderId="57">
      <alignment horizontal="left" vertical="center"/>
    </xf>
    <xf numFmtId="4" fontId="98" fillId="93" borderId="68" applyNumberFormat="0" applyProtection="0">
      <alignment horizontal="left" vertical="center" indent="1"/>
    </xf>
    <xf numFmtId="0" fontId="208" fillId="10" borderId="68" applyNumberFormat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4" fontId="98" fillId="92" borderId="68" applyNumberFormat="0" applyProtection="0">
      <alignment vertical="center"/>
    </xf>
    <xf numFmtId="178" fontId="16" fillId="10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61" fillId="0" borderId="57">
      <alignment horizontal="left" vertical="center"/>
    </xf>
    <xf numFmtId="0" fontId="208" fillId="10" borderId="75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1" fillId="0" borderId="58">
      <alignment horizontal="center"/>
    </xf>
    <xf numFmtId="178" fontId="24" fillId="0" borderId="69" applyNumberFormat="0" applyFill="0" applyAlignment="0" applyProtection="0"/>
    <xf numFmtId="0" fontId="16" fillId="86" borderId="75" applyNumberFormat="0" applyAlignment="0" applyProtection="0"/>
    <xf numFmtId="0" fontId="4" fillId="0" borderId="58" applyNumberFormat="0" applyFont="0"/>
    <xf numFmtId="4" fontId="98" fillId="92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16" fillId="86" borderId="68" applyNumberFormat="0" applyAlignment="0" applyProtection="0"/>
    <xf numFmtId="178" fontId="24" fillId="0" borderId="76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4" fontId="107" fillId="97" borderId="68" applyNumberFormat="0" applyProtection="0">
      <alignment horizontal="right" vertical="center"/>
    </xf>
    <xf numFmtId="0" fontId="80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4" fontId="98" fillId="97" borderId="75" applyNumberFormat="0" applyProtection="0">
      <alignment horizontal="right" vertical="center"/>
    </xf>
    <xf numFmtId="4" fontId="105" fillId="96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4" fillId="0" borderId="58" applyNumberFormat="0"/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4" fontId="98" fillId="93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98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209" fillId="0" borderId="69" applyNumberFormat="0" applyFill="0" applyAlignment="0" applyProtection="0"/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16" fillId="10" borderId="75" applyNumberFormat="0" applyAlignment="0" applyProtection="0"/>
    <xf numFmtId="10" fontId="59" fillId="106" borderId="58" applyNumberFormat="0" applyBorder="0" applyAlignment="0" applyProtection="0"/>
    <xf numFmtId="178" fontId="16" fillId="10" borderId="68" applyNumberFormat="0" applyAlignment="0" applyProtection="0"/>
    <xf numFmtId="0" fontId="16" fillId="10" borderId="75" applyNumberFormat="0" applyAlignment="0" applyProtection="0"/>
    <xf numFmtId="178" fontId="16" fillId="10" borderId="75" applyNumberFormat="0" applyAlignment="0" applyProtection="0"/>
    <xf numFmtId="0" fontId="61" fillId="0" borderId="70">
      <alignment horizontal="left" vertical="center"/>
    </xf>
    <xf numFmtId="0" fontId="24" fillId="0" borderId="69" applyNumberFormat="0" applyFill="0" applyAlignment="0" applyProtection="0"/>
    <xf numFmtId="0" fontId="24" fillId="0" borderId="76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82" fillId="0" borderId="77" applyNumberFormat="0" applyFill="0" applyAlignment="0" applyProtection="0"/>
    <xf numFmtId="178" fontId="24" fillId="0" borderId="69" applyNumberFormat="0" applyFill="0" applyAlignment="0" applyProtection="0"/>
    <xf numFmtId="0" fontId="16" fillId="10" borderId="75" applyNumberFormat="0" applyAlignment="0" applyProtection="0"/>
    <xf numFmtId="0" fontId="208" fillId="10" borderId="68" applyNumberFormat="0" applyAlignment="0" applyProtection="0"/>
    <xf numFmtId="0" fontId="16" fillId="86" borderId="75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98" fillId="92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16" fillId="90" borderId="68" applyNumberFormat="0" applyAlignment="0" applyProtection="0"/>
    <xf numFmtId="4" fontId="107" fillId="97" borderId="68" applyNumberFormat="0" applyProtection="0">
      <alignment horizontal="right" vertical="center"/>
    </xf>
    <xf numFmtId="4" fontId="107" fillId="97" borderId="75" applyNumberFormat="0" applyProtection="0">
      <alignment horizontal="right" vertical="center"/>
    </xf>
    <xf numFmtId="178" fontId="24" fillId="0" borderId="69" applyNumberFormat="0" applyFill="0" applyAlignment="0" applyProtection="0"/>
    <xf numFmtId="0" fontId="16" fillId="90" borderId="68" applyNumberFormat="0" applyAlignment="0" applyProtection="0"/>
    <xf numFmtId="0" fontId="4" fillId="9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6" fillId="10" borderId="68" applyNumberFormat="0" applyAlignment="0" applyProtection="0"/>
    <xf numFmtId="0" fontId="16" fillId="90" borderId="75" applyNumberFormat="0" applyAlignment="0" applyProtection="0"/>
    <xf numFmtId="0" fontId="80" fillId="86" borderId="75" applyNumberFormat="0" applyAlignment="0" applyProtection="0"/>
    <xf numFmtId="0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6" fillId="10" borderId="68" applyNumberFormat="0" applyAlignment="0" applyProtection="0"/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209" fillId="0" borderId="76" applyNumberFormat="0" applyFill="0" applyAlignment="0" applyProtection="0"/>
    <xf numFmtId="0" fontId="16" fillId="10" borderId="68" applyNumberFormat="0" applyAlignment="0" applyProtection="0"/>
    <xf numFmtId="0" fontId="4" fillId="99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80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76" applyNumberFormat="0" applyFill="0" applyAlignment="0" applyProtection="0"/>
    <xf numFmtId="0" fontId="16" fillId="90" borderId="75" applyNumberFormat="0" applyAlignment="0" applyProtection="0"/>
    <xf numFmtId="0" fontId="80" fillId="86" borderId="75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178" fontId="24" fillId="0" borderId="69" applyNumberFormat="0" applyFill="0" applyAlignment="0" applyProtection="0"/>
    <xf numFmtId="4" fontId="107" fillId="97" borderId="68" applyNumberFormat="0" applyProtection="0">
      <alignment horizontal="right" vertical="center"/>
    </xf>
    <xf numFmtId="0" fontId="80" fillId="86" borderId="68" applyNumberFormat="0" applyAlignment="0" applyProtection="0"/>
    <xf numFmtId="0" fontId="16" fillId="86" borderId="68" applyNumberFormat="0" applyAlignment="0" applyProtection="0"/>
    <xf numFmtId="0" fontId="61" fillId="0" borderId="70">
      <alignment horizontal="left" vertical="center"/>
    </xf>
    <xf numFmtId="0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0" fontId="24" fillId="0" borderId="76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82" fillId="0" borderId="71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0" borderId="58" applyNumberFormat="0"/>
    <xf numFmtId="4" fontId="54" fillId="97" borderId="75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61" fillId="0" borderId="70">
      <alignment horizontal="left" vertical="center"/>
    </xf>
    <xf numFmtId="0" fontId="16" fillId="90" borderId="68" applyNumberFormat="0" applyAlignment="0" applyProtection="0"/>
    <xf numFmtId="4" fontId="98" fillId="93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64" fillId="0" borderId="72"/>
    <xf numFmtId="0" fontId="82" fillId="0" borderId="71" applyNumberFormat="0" applyFill="0" applyAlignment="0" applyProtection="0"/>
    <xf numFmtId="0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208" fillId="10" borderId="68" applyNumberFormat="0" applyAlignment="0" applyProtection="0"/>
    <xf numFmtId="0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0" borderId="58" applyNumberFormat="0" applyFont="0"/>
    <xf numFmtId="178" fontId="24" fillId="0" borderId="76" applyNumberFormat="0" applyFill="0" applyAlignment="0" applyProtection="0"/>
    <xf numFmtId="0" fontId="82" fillId="0" borderId="71" applyNumberFormat="0" applyFill="0" applyAlignment="0" applyProtection="0"/>
    <xf numFmtId="10" fontId="59" fillId="93" borderId="58" applyNumberFormat="0" applyBorder="0" applyAlignment="0" applyProtection="0"/>
    <xf numFmtId="0" fontId="4" fillId="95" borderId="68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80" fillId="86" borderId="68" applyNumberFormat="0" applyAlignment="0" applyProtection="0"/>
    <xf numFmtId="0" fontId="16" fillId="86" borderId="68" applyNumberFormat="0" applyAlignment="0" applyProtection="0"/>
    <xf numFmtId="0" fontId="16" fillId="90" borderId="68" applyNumberFormat="0" applyAlignment="0" applyProtection="0"/>
    <xf numFmtId="0" fontId="209" fillId="0" borderId="76" applyNumberFormat="0" applyFill="0" applyAlignment="0" applyProtection="0"/>
    <xf numFmtId="178" fontId="16" fillId="10" borderId="75" applyNumberFormat="0" applyAlignment="0" applyProtection="0"/>
    <xf numFmtId="0" fontId="208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98" fillId="97" borderId="68" applyNumberFormat="0" applyProtection="0">
      <alignment horizontal="right" vertical="center"/>
    </xf>
    <xf numFmtId="178" fontId="24" fillId="0" borderId="69" applyNumberFormat="0" applyFill="0" applyAlignment="0" applyProtection="0"/>
    <xf numFmtId="178" fontId="16" fillId="10" borderId="75" applyNumberFormat="0" applyAlignment="0" applyProtection="0"/>
    <xf numFmtId="0" fontId="16" fillId="10" borderId="68" applyNumberFormat="0" applyAlignment="0" applyProtection="0"/>
    <xf numFmtId="0" fontId="80" fillId="86" borderId="68" applyNumberFormat="0" applyAlignment="0" applyProtection="0"/>
    <xf numFmtId="0" fontId="16" fillId="86" borderId="68" applyNumberFormat="0" applyAlignment="0" applyProtection="0"/>
    <xf numFmtId="178" fontId="24" fillId="0" borderId="69" applyNumberFormat="0" applyFill="0" applyAlignment="0" applyProtection="0"/>
    <xf numFmtId="178" fontId="16" fillId="10" borderId="75" applyNumberFormat="0" applyAlignment="0" applyProtection="0"/>
    <xf numFmtId="178" fontId="24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98" fillId="93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75" applyNumberFormat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0" fontId="82" fillId="0" borderId="71" applyNumberFormat="0" applyFill="0" applyAlignment="0" applyProtection="0"/>
    <xf numFmtId="0" fontId="209" fillId="0" borderId="69" applyNumberFormat="0" applyFill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10" fontId="59" fillId="93" borderId="58" applyNumberFormat="0" applyBorder="0" applyAlignment="0" applyProtection="0"/>
    <xf numFmtId="0" fontId="16" fillId="9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86" borderId="68" applyNumberFormat="0" applyAlignment="0" applyProtection="0"/>
    <xf numFmtId="4" fontId="98" fillId="92" borderId="75" applyNumberFormat="0" applyProtection="0">
      <alignment vertical="center"/>
    </xf>
    <xf numFmtId="0" fontId="61" fillId="0" borderId="70">
      <alignment horizontal="left" vertical="center"/>
    </xf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80" fillId="86" borderId="68" applyNumberFormat="0" applyAlignment="0" applyProtection="0"/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61" fillId="0" borderId="57">
      <alignment horizontal="left" vertical="center"/>
    </xf>
    <xf numFmtId="0" fontId="208" fillId="10" borderId="68" applyNumberFormat="0" applyAlignment="0" applyProtection="0"/>
    <xf numFmtId="0" fontId="161" fillId="0" borderId="58">
      <alignment horizontal="center"/>
    </xf>
    <xf numFmtId="0" fontId="82" fillId="0" borderId="71" applyNumberFormat="0" applyFill="0" applyAlignment="0" applyProtection="0"/>
    <xf numFmtId="4" fontId="98" fillId="93" borderId="75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4" fillId="95" borderId="75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08" fillId="10" borderId="68" applyNumberFormat="0" applyAlignment="0" applyProtection="0"/>
    <xf numFmtId="0" fontId="16" fillId="86" borderId="68" applyNumberFormat="0" applyAlignment="0" applyProtection="0"/>
    <xf numFmtId="4" fontId="98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178" fontId="16" fillId="10" borderId="75" applyNumberFormat="0" applyAlignment="0" applyProtection="0"/>
    <xf numFmtId="0" fontId="24" fillId="0" borderId="73" applyNumberFormat="0" applyFill="0" applyAlignment="0" applyProtection="0"/>
    <xf numFmtId="178" fontId="16" fillId="10" borderId="75" applyNumberFormat="0" applyAlignment="0" applyProtection="0"/>
    <xf numFmtId="0" fontId="189" fillId="0" borderId="57">
      <alignment horizontal="left" vertical="center"/>
    </xf>
    <xf numFmtId="4" fontId="54" fillId="97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80" fillId="86" borderId="75" applyNumberFormat="0" applyAlignment="0" applyProtection="0"/>
    <xf numFmtId="0" fontId="16" fillId="10" borderId="68" applyNumberFormat="0" applyAlignment="0" applyProtection="0"/>
    <xf numFmtId="10" fontId="59" fillId="93" borderId="58" applyNumberFormat="0" applyBorder="0" applyAlignment="0" applyProtection="0"/>
    <xf numFmtId="0" fontId="208" fillId="10" borderId="75" applyNumberFormat="0" applyAlignment="0" applyProtection="0"/>
    <xf numFmtId="0" fontId="176" fillId="115" borderId="58"/>
    <xf numFmtId="4" fontId="107" fillId="97" borderId="75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80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24" fillId="0" borderId="69" applyNumberFormat="0" applyFill="0" applyAlignment="0" applyProtection="0"/>
    <xf numFmtId="0" fontId="82" fillId="0" borderId="71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178" fontId="59" fillId="116" borderId="58">
      <alignment horizontal="center" vertical="center"/>
    </xf>
    <xf numFmtId="4" fontId="98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0" borderId="58" applyNumberFormat="0"/>
    <xf numFmtId="178" fontId="24" fillId="0" borderId="76" applyNumberFormat="0" applyFill="0" applyAlignment="0" applyProtection="0"/>
    <xf numFmtId="178" fontId="16" fillId="10" borderId="68" applyNumberFormat="0" applyAlignment="0" applyProtection="0"/>
    <xf numFmtId="178" fontId="24" fillId="0" borderId="69" applyNumberFormat="0" applyFill="0" applyAlignment="0" applyProtection="0"/>
    <xf numFmtId="0" fontId="208" fillId="10" borderId="68" applyNumberFormat="0" applyAlignment="0" applyProtection="0"/>
    <xf numFmtId="0" fontId="208" fillId="10" borderId="68" applyNumberFormat="0" applyAlignment="0" applyProtection="0"/>
    <xf numFmtId="0" fontId="61" fillId="0" borderId="57">
      <alignment horizontal="left" vertical="center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24" fillId="0" borderId="73" applyNumberFormat="0" applyFill="0" applyAlignment="0" applyProtection="0"/>
    <xf numFmtId="178" fontId="16" fillId="10" borderId="68" applyNumberFormat="0" applyAlignment="0" applyProtection="0"/>
    <xf numFmtId="10" fontId="59" fillId="93" borderId="58" applyNumberFormat="0" applyBorder="0" applyAlignment="0" applyProtection="0"/>
    <xf numFmtId="0" fontId="4" fillId="55" borderId="75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4" fontId="98" fillId="97" borderId="68" applyNumberFormat="0" applyProtection="0">
      <alignment horizontal="right" vertical="center"/>
    </xf>
    <xf numFmtId="0" fontId="208" fillId="10" borderId="75" applyNumberFormat="0" applyAlignment="0" applyProtection="0"/>
    <xf numFmtId="4" fontId="105" fillId="96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6" fillId="86" borderId="68" applyNumberFormat="0" applyAlignment="0" applyProtection="0"/>
    <xf numFmtId="4" fontId="105" fillId="96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4" fontId="107" fillId="97" borderId="75" applyNumberFormat="0" applyProtection="0">
      <alignment horizontal="right" vertical="center"/>
    </xf>
    <xf numFmtId="0" fontId="161" fillId="0" borderId="58">
      <alignment horizontal="center"/>
    </xf>
    <xf numFmtId="0" fontId="24" fillId="0" borderId="73" applyNumberFormat="0" applyFill="0" applyAlignment="0" applyProtection="0"/>
    <xf numFmtId="0" fontId="61" fillId="0" borderId="57">
      <alignment horizontal="left" vertical="center"/>
    </xf>
    <xf numFmtId="4" fontId="98" fillId="92" borderId="68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10" borderId="75" applyNumberFormat="0" applyAlignment="0" applyProtection="0"/>
    <xf numFmtId="0" fontId="16" fillId="90" borderId="68" applyNumberFormat="0" applyAlignment="0" applyProtection="0"/>
    <xf numFmtId="0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8" borderId="68" applyNumberFormat="0" applyProtection="0">
      <alignment horizontal="left" vertical="center" indent="1"/>
    </xf>
    <xf numFmtId="0" fontId="61" fillId="0" borderId="70">
      <alignment horizontal="left" vertical="center"/>
    </xf>
    <xf numFmtId="4" fontId="98" fillId="92" borderId="68" applyNumberFormat="0" applyProtection="0">
      <alignment horizontal="left" vertical="center" indent="1"/>
    </xf>
    <xf numFmtId="0" fontId="80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208" fillId="10" borderId="68" applyNumberFormat="0" applyAlignment="0" applyProtection="0"/>
    <xf numFmtId="4" fontId="54" fillId="97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0" fontId="80" fillId="86" borderId="68" applyNumberFormat="0" applyAlignment="0" applyProtection="0"/>
    <xf numFmtId="178" fontId="16" fillId="10" borderId="68" applyNumberFormat="0" applyAlignment="0" applyProtection="0"/>
    <xf numFmtId="0" fontId="4" fillId="0" borderId="58" applyNumberFormat="0"/>
    <xf numFmtId="0" fontId="16" fillId="10" borderId="68" applyNumberFormat="0" applyAlignment="0" applyProtection="0"/>
    <xf numFmtId="0" fontId="80" fillId="86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3" applyNumberFormat="0" applyFill="0" applyAlignment="0" applyProtection="0"/>
    <xf numFmtId="0" fontId="208" fillId="10" borderId="68" applyNumberFormat="0" applyAlignment="0" applyProtection="0"/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189" fillId="0" borderId="57">
      <alignment horizontal="left" vertical="center"/>
    </xf>
    <xf numFmtId="0" fontId="24" fillId="0" borderId="73" applyNumberFormat="0" applyFill="0" applyAlignment="0" applyProtection="0"/>
    <xf numFmtId="0" fontId="16" fillId="90" borderId="68" applyNumberFormat="0" applyAlignment="0" applyProtection="0"/>
    <xf numFmtId="178" fontId="16" fillId="10" borderId="68" applyNumberFormat="0" applyAlignment="0" applyProtection="0"/>
    <xf numFmtId="178" fontId="16" fillId="10" borderId="68" applyNumberFormat="0" applyAlignment="0" applyProtection="0"/>
    <xf numFmtId="178" fontId="16" fillId="10" borderId="68" applyNumberFormat="0" applyAlignment="0" applyProtection="0"/>
    <xf numFmtId="0" fontId="176" fillId="115" borderId="58"/>
    <xf numFmtId="0" fontId="4" fillId="95" borderId="75" applyNumberFormat="0" applyProtection="0">
      <alignment horizontal="left" vertical="center" indent="1"/>
    </xf>
    <xf numFmtId="178" fontId="16" fillId="10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61" fillId="0" borderId="74">
      <alignment horizontal="left" vertical="center"/>
    </xf>
    <xf numFmtId="0" fontId="93" fillId="0" borderId="58"/>
    <xf numFmtId="0" fontId="161" fillId="0" borderId="58">
      <alignment horizontal="center"/>
    </xf>
    <xf numFmtId="178" fontId="16" fillId="10" borderId="68" applyNumberFormat="0" applyAlignment="0" applyProtection="0"/>
    <xf numFmtId="0" fontId="16" fillId="10" borderId="68" applyNumberFormat="0" applyAlignment="0" applyProtection="0"/>
    <xf numFmtId="178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178" fontId="16" fillId="10" borderId="75" applyNumberFormat="0" applyAlignment="0" applyProtection="0"/>
    <xf numFmtId="4" fontId="98" fillId="93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98" fillId="97" borderId="68" applyNumberFormat="0" applyProtection="0">
      <alignment horizontal="right" vertical="center"/>
    </xf>
    <xf numFmtId="4" fontId="98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4" fontId="107" fillId="97" borderId="68" applyNumberFormat="0" applyProtection="0">
      <alignment horizontal="right" vertical="center"/>
    </xf>
    <xf numFmtId="0" fontId="93" fillId="0" borderId="58"/>
    <xf numFmtId="178" fontId="16" fillId="10" borderId="68" applyNumberFormat="0" applyAlignment="0" applyProtection="0"/>
    <xf numFmtId="0" fontId="24" fillId="0" borderId="73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178" fontId="16" fillId="10" borderId="75" applyNumberFormat="0" applyAlignment="0" applyProtection="0"/>
    <xf numFmtId="0" fontId="16" fillId="86" borderId="68" applyNumberFormat="0" applyAlignment="0" applyProtection="0"/>
    <xf numFmtId="4" fontId="98" fillId="92" borderId="68" applyNumberFormat="0" applyProtection="0">
      <alignment vertical="center"/>
    </xf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178" fontId="16" fillId="10" borderId="68" applyNumberFormat="0" applyAlignment="0" applyProtection="0"/>
    <xf numFmtId="0" fontId="80" fillId="86" borderId="68" applyNumberFormat="0" applyAlignment="0" applyProtection="0"/>
    <xf numFmtId="178" fontId="59" fillId="116" borderId="58">
      <alignment horizontal="center" vertical="center"/>
    </xf>
    <xf numFmtId="4" fontId="98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78" fontId="16" fillId="10" borderId="68" applyNumberFormat="0" applyAlignment="0" applyProtection="0"/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80" fillId="86" borderId="75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61" fillId="0" borderId="70">
      <alignment horizontal="left" vertical="center"/>
    </xf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86" borderId="75" applyNumberFormat="0" applyAlignment="0" applyProtection="0"/>
    <xf numFmtId="4" fontId="107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16" fillId="86" borderId="68" applyNumberFormat="0" applyAlignment="0" applyProtection="0"/>
    <xf numFmtId="4" fontId="98" fillId="98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178" fontId="16" fillId="10" borderId="75" applyNumberFormat="0" applyAlignment="0" applyProtection="0"/>
    <xf numFmtId="4" fontId="54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178" fontId="24" fillId="0" borderId="69" applyNumberFormat="0" applyFill="0" applyAlignment="0" applyProtection="0"/>
    <xf numFmtId="4" fontId="105" fillId="96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75" applyNumberFormat="0" applyAlignment="0" applyProtection="0"/>
    <xf numFmtId="0" fontId="208" fillId="10" borderId="68" applyNumberFormat="0" applyAlignment="0" applyProtection="0"/>
    <xf numFmtId="0" fontId="16" fillId="86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178" fontId="16" fillId="10" borderId="68" applyNumberFormat="0" applyAlignment="0" applyProtection="0"/>
    <xf numFmtId="4" fontId="98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209" fillId="0" borderId="69" applyNumberFormat="0" applyFill="0" applyAlignment="0" applyProtection="0"/>
    <xf numFmtId="178" fontId="24" fillId="0" borderId="69" applyNumberFormat="0" applyFill="0" applyAlignment="0" applyProtection="0"/>
    <xf numFmtId="0" fontId="24" fillId="0" borderId="69" applyNumberFormat="0" applyFill="0" applyAlignment="0" applyProtection="0"/>
    <xf numFmtId="0" fontId="82" fillId="0" borderId="77" applyNumberFormat="0" applyFill="0" applyAlignment="0" applyProtection="0"/>
    <xf numFmtId="4" fontId="98" fillId="93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4" fontId="98" fillId="92" borderId="68" applyNumberFormat="0" applyProtection="0">
      <alignment vertical="center"/>
    </xf>
    <xf numFmtId="0" fontId="4" fillId="9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90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16" fillId="86" borderId="68" applyNumberFormat="0" applyAlignment="0" applyProtection="0"/>
    <xf numFmtId="0" fontId="80" fillId="86" borderId="68" applyNumberFormat="0" applyAlignment="0" applyProtection="0"/>
    <xf numFmtId="0" fontId="208" fillId="10" borderId="68" applyNumberFormat="0" applyAlignment="0" applyProtection="0"/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4" fillId="98" borderId="75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16" fillId="86" borderId="68" applyNumberFormat="0" applyAlignment="0" applyProtection="0"/>
    <xf numFmtId="0" fontId="64" fillId="0" borderId="72"/>
    <xf numFmtId="0" fontId="82" fillId="0" borderId="71" applyNumberFormat="0" applyFill="0" applyAlignment="0" applyProtection="0"/>
    <xf numFmtId="178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178" fontId="16" fillId="10" borderId="75" applyNumberFormat="0" applyAlignment="0" applyProtection="0"/>
    <xf numFmtId="0" fontId="16" fillId="86" borderId="68" applyNumberFormat="0" applyAlignment="0" applyProtection="0"/>
    <xf numFmtId="0" fontId="80" fillId="86" borderId="75" applyNumberFormat="0" applyAlignment="0" applyProtection="0"/>
    <xf numFmtId="4" fontId="105" fillId="96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68" applyNumberFormat="0" applyAlignment="0" applyProtection="0"/>
    <xf numFmtId="0" fontId="64" fillId="0" borderId="72"/>
    <xf numFmtId="0" fontId="82" fillId="0" borderId="71" applyNumberFormat="0" applyFill="0" applyAlignment="0" applyProtection="0"/>
    <xf numFmtId="0" fontId="208" fillId="10" borderId="75" applyNumberFormat="0" applyAlignment="0" applyProtection="0"/>
    <xf numFmtId="178" fontId="24" fillId="0" borderId="76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208" fillId="10" borderId="75" applyNumberFormat="0" applyAlignment="0" applyProtection="0"/>
    <xf numFmtId="0" fontId="61" fillId="0" borderId="74">
      <alignment horizontal="left" vertical="center"/>
    </xf>
    <xf numFmtId="0" fontId="61" fillId="0" borderId="74">
      <alignment horizontal="left" vertical="center"/>
    </xf>
    <xf numFmtId="0" fontId="24" fillId="0" borderId="73" applyNumberFormat="0" applyFill="0" applyAlignment="0" applyProtection="0"/>
    <xf numFmtId="0" fontId="61" fillId="0" borderId="70">
      <alignment horizontal="left" vertical="center"/>
    </xf>
    <xf numFmtId="0" fontId="80" fillId="86" borderId="68" applyNumberFormat="0" applyAlignment="0" applyProtection="0"/>
    <xf numFmtId="0" fontId="82" fillId="0" borderId="71" applyNumberFormat="0" applyFill="0" applyAlignment="0" applyProtection="0"/>
    <xf numFmtId="0" fontId="209" fillId="0" borderId="76" applyNumberFormat="0" applyFill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61" fillId="0" borderId="70">
      <alignment horizontal="left" vertical="center"/>
    </xf>
    <xf numFmtId="0" fontId="24" fillId="0" borderId="76" applyNumberFormat="0" applyFill="0" applyAlignment="0" applyProtection="0"/>
    <xf numFmtId="0" fontId="80" fillId="86" borderId="68" applyNumberFormat="0" applyAlignment="0" applyProtection="0"/>
    <xf numFmtId="0" fontId="82" fillId="0" borderId="71" applyNumberFormat="0" applyFill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16" fillId="90" borderId="75" applyNumberFormat="0" applyAlignment="0" applyProtection="0"/>
    <xf numFmtId="0" fontId="16" fillId="86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4" fillId="5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61" fillId="0" borderId="70">
      <alignment horizontal="left" vertical="center"/>
    </xf>
    <xf numFmtId="4" fontId="98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209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4" fillId="0" borderId="73" applyNumberFormat="0" applyFill="0" applyAlignment="0" applyProtection="0"/>
    <xf numFmtId="4" fontId="98" fillId="92" borderId="75" applyNumberForma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82" fillId="0" borderId="71" applyNumberFormat="0" applyFill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209" fillId="0" borderId="69" applyNumberFormat="0" applyFill="0" applyAlignment="0" applyProtection="0"/>
    <xf numFmtId="178" fontId="16" fillId="10" borderId="68" applyNumberFormat="0" applyAlignment="0" applyProtection="0"/>
    <xf numFmtId="0" fontId="208" fillId="10" borderId="68" applyNumberFormat="0" applyAlignment="0" applyProtection="0"/>
    <xf numFmtId="0" fontId="209" fillId="0" borderId="69" applyNumberFormat="0" applyFill="0" applyAlignment="0" applyProtection="0"/>
    <xf numFmtId="0" fontId="16" fillId="86" borderId="75" applyNumberFormat="0" applyAlignment="0" applyProtection="0"/>
    <xf numFmtId="178" fontId="24" fillId="0" borderId="69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4" fontId="105" fillId="96" borderId="75" applyNumberFormat="0" applyProtection="0">
      <alignment horizontal="left" vertical="center" indent="1"/>
    </xf>
    <xf numFmtId="10" fontId="59" fillId="106" borderId="58" applyNumberFormat="0" applyBorder="0" applyAlignment="0" applyProtection="0"/>
    <xf numFmtId="4" fontId="98" fillId="93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98" fillId="97" borderId="68" applyNumberFormat="0" applyProtection="0">
      <alignment horizontal="right" vertical="center"/>
    </xf>
    <xf numFmtId="4" fontId="98" fillId="93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208" fillId="10" borderId="75" applyNumberFormat="0" applyAlignment="0" applyProtection="0"/>
    <xf numFmtId="0" fontId="16" fillId="10" borderId="75" applyNumberFormat="0" applyAlignment="0" applyProtection="0"/>
    <xf numFmtId="0" fontId="16" fillId="10" borderId="75" applyNumberFormat="0" applyAlignment="0" applyProtection="0"/>
    <xf numFmtId="178" fontId="24" fillId="0" borderId="76" applyNumberFormat="0" applyFill="0" applyAlignment="0" applyProtection="0"/>
    <xf numFmtId="0" fontId="80" fillId="86" borderId="75" applyNumberFormat="0" applyAlignment="0" applyProtection="0"/>
    <xf numFmtId="0" fontId="16" fillId="86" borderId="75" applyNumberFormat="0" applyAlignment="0" applyProtection="0"/>
    <xf numFmtId="0" fontId="209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80" fillId="86" borderId="75" applyNumberFormat="0" applyAlignment="0" applyProtection="0"/>
    <xf numFmtId="0" fontId="80" fillId="86" borderId="75" applyNumberFormat="0" applyAlignment="0" applyProtection="0"/>
    <xf numFmtId="0" fontId="16" fillId="86" borderId="75" applyNumberFormat="0" applyAlignment="0" applyProtection="0"/>
    <xf numFmtId="4" fontId="98" fillId="93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98" fillId="93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80" fillId="86" borderId="68" applyNumberFormat="0" applyAlignment="0" applyProtection="0"/>
    <xf numFmtId="4" fontId="98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68" applyNumberFormat="0" applyAlignment="0" applyProtection="0"/>
    <xf numFmtId="4" fontId="54" fillId="97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24" fillId="0" borderId="73" applyNumberFormat="0" applyFill="0" applyAlignment="0" applyProtection="0"/>
    <xf numFmtId="0" fontId="80" fillId="86" borderId="68" applyNumberFormat="0" applyAlignment="0" applyProtection="0"/>
    <xf numFmtId="0" fontId="24" fillId="0" borderId="69" applyNumberFormat="0" applyFill="0" applyAlignment="0" applyProtection="0"/>
    <xf numFmtId="0" fontId="16" fillId="10" borderId="75" applyNumberFormat="0" applyAlignment="0" applyProtection="0"/>
    <xf numFmtId="178" fontId="16" fillId="10" borderId="68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08" fillId="10" borderId="68" applyNumberFormat="0" applyAlignment="0" applyProtection="0"/>
    <xf numFmtId="0" fontId="61" fillId="0" borderId="57">
      <alignment horizontal="left" vertical="center"/>
    </xf>
    <xf numFmtId="0" fontId="16" fillId="86" borderId="68" applyNumberFormat="0" applyAlignment="0" applyProtection="0"/>
    <xf numFmtId="178" fontId="16" fillId="10" borderId="68" applyNumberFormat="0" applyAlignment="0" applyProtection="0"/>
    <xf numFmtId="0" fontId="24" fillId="0" borderId="76" applyNumberFormat="0" applyFill="0" applyAlignment="0" applyProtection="0"/>
    <xf numFmtId="0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16" fillId="86" borderId="68" applyNumberFormat="0" applyAlignment="0" applyProtection="0"/>
    <xf numFmtId="0" fontId="24" fillId="0" borderId="76" applyNumberFormat="0" applyFill="0" applyAlignment="0" applyProtection="0"/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0" fontId="209" fillId="0" borderId="76" applyNumberFormat="0" applyFill="0" applyAlignment="0" applyProtection="0"/>
    <xf numFmtId="0" fontId="209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4" fontId="98" fillId="93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4" fontId="105" fillId="96" borderId="75" applyNumberFormat="0" applyProtection="0">
      <alignment horizontal="left" vertical="center" indent="1"/>
    </xf>
    <xf numFmtId="0" fontId="16" fillId="10" borderId="75" applyNumberFormat="0" applyAlignment="0" applyProtection="0"/>
    <xf numFmtId="178" fontId="24" fillId="0" borderId="76" applyNumberFormat="0" applyFill="0" applyAlignment="0" applyProtection="0"/>
    <xf numFmtId="0" fontId="82" fillId="0" borderId="77" applyNumberFormat="0" applyFill="0" applyAlignment="0" applyProtection="0"/>
    <xf numFmtId="178" fontId="24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4" fillId="5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10" borderId="68" applyNumberFormat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4" fontId="98" fillId="92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208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61" fillId="0" borderId="74">
      <alignment horizontal="left" vertical="center"/>
    </xf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16" fillId="10" borderId="68" applyNumberFormat="0" applyAlignment="0" applyProtection="0"/>
    <xf numFmtId="0" fontId="24" fillId="0" borderId="76" applyNumberFormat="0" applyFill="0" applyAlignment="0" applyProtection="0"/>
    <xf numFmtId="4" fontId="98" fillId="92" borderId="68" applyNumberFormat="0" applyProtection="0">
      <alignment vertical="center"/>
    </xf>
    <xf numFmtId="0" fontId="82" fillId="0" borderId="71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16" fillId="86" borderId="68" applyNumberFormat="0" applyAlignment="0" applyProtection="0"/>
    <xf numFmtId="0" fontId="208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24" fillId="0" borderId="73" applyNumberFormat="0" applyFill="0" applyAlignment="0" applyProtection="0"/>
    <xf numFmtId="0" fontId="209" fillId="0" borderId="76" applyNumberFormat="0" applyFill="0" applyAlignment="0" applyProtection="0"/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82" fillId="0" borderId="71" applyNumberFormat="0" applyFill="0" applyAlignment="0" applyProtection="0"/>
    <xf numFmtId="0" fontId="16" fillId="90" borderId="75" applyNumberFormat="0" applyAlignment="0" applyProtection="0"/>
    <xf numFmtId="0" fontId="16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86" borderId="68" applyNumberFormat="0" applyAlignment="0" applyProtection="0"/>
    <xf numFmtId="0" fontId="208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61" fillId="0" borderId="57">
      <alignment horizontal="left" vertical="center"/>
    </xf>
    <xf numFmtId="0" fontId="208" fillId="10" borderId="75" applyNumberFormat="0" applyAlignment="0" applyProtection="0"/>
    <xf numFmtId="0" fontId="61" fillId="0" borderId="57">
      <alignment horizontal="left" vertical="center"/>
    </xf>
    <xf numFmtId="0" fontId="61" fillId="0" borderId="70">
      <alignment horizontal="left" vertical="center"/>
    </xf>
    <xf numFmtId="0" fontId="16" fillId="86" borderId="68" applyNumberFormat="0" applyAlignment="0" applyProtection="0"/>
    <xf numFmtId="4" fontId="98" fillId="97" borderId="75" applyNumberFormat="0" applyProtection="0">
      <alignment horizontal="right" vertical="center"/>
    </xf>
    <xf numFmtId="178" fontId="24" fillId="0" borderId="76" applyNumberFormat="0" applyFill="0" applyAlignment="0" applyProtection="0"/>
    <xf numFmtId="0" fontId="16" fillId="86" borderId="68" applyNumberFormat="0" applyAlignment="0" applyProtection="0"/>
    <xf numFmtId="0" fontId="4" fillId="55" borderId="68" applyNumberFormat="0" applyProtection="0">
      <alignment horizontal="left" vertical="center" indent="1"/>
    </xf>
    <xf numFmtId="178" fontId="16" fillId="10" borderId="68" applyNumberFormat="0" applyAlignment="0" applyProtection="0"/>
    <xf numFmtId="178" fontId="24" fillId="0" borderId="76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209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90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76" applyNumberFormat="0" applyFill="0" applyAlignment="0" applyProtection="0"/>
    <xf numFmtId="178" fontId="16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4" fontId="105" fillId="96" borderId="68" applyNumberFormat="0" applyProtection="0">
      <alignment horizontal="left" vertical="center" indent="1"/>
    </xf>
    <xf numFmtId="0" fontId="16" fillId="90" borderId="68" applyNumberFormat="0" applyAlignment="0" applyProtection="0"/>
    <xf numFmtId="4" fontId="105" fillId="96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178" fontId="24" fillId="0" borderId="76" applyNumberFormat="0" applyFill="0" applyAlignment="0" applyProtection="0"/>
    <xf numFmtId="0" fontId="209" fillId="0" borderId="76" applyNumberFormat="0" applyFill="0" applyAlignment="0" applyProtection="0"/>
    <xf numFmtId="0" fontId="80" fillId="86" borderId="75" applyNumberFormat="0" applyAlignment="0" applyProtection="0"/>
    <xf numFmtId="0" fontId="209" fillId="0" borderId="76" applyNumberFormat="0" applyFill="0" applyAlignment="0" applyProtection="0"/>
    <xf numFmtId="0" fontId="80" fillId="86" borderId="75" applyNumberFormat="0" applyAlignment="0" applyProtection="0"/>
    <xf numFmtId="4" fontId="105" fillId="96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82" fillId="0" borderId="71" applyNumberFormat="0" applyFill="0" applyAlignment="0" applyProtection="0"/>
    <xf numFmtId="4" fontId="98" fillId="92" borderId="75" applyNumberFormat="0" applyProtection="0">
      <alignment vertical="center"/>
    </xf>
    <xf numFmtId="178" fontId="16" fillId="10" borderId="75" applyNumberFormat="0" applyAlignment="0" applyProtection="0"/>
    <xf numFmtId="0" fontId="82" fillId="0" borderId="71" applyNumberFormat="0" applyFill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0" fontId="208" fillId="10" borderId="75" applyNumberFormat="0" applyAlignment="0" applyProtection="0"/>
    <xf numFmtId="0" fontId="80" fillId="86" borderId="75" applyNumberFormat="0" applyAlignment="0" applyProtection="0"/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0" fontId="61" fillId="0" borderId="70">
      <alignment horizontal="left" vertical="center"/>
    </xf>
    <xf numFmtId="0" fontId="208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8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80" fillId="86" borderId="75" applyNumberFormat="0" applyAlignment="0" applyProtection="0"/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178" fontId="16" fillId="10" borderId="75" applyNumberFormat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16" fillId="10" borderId="75" applyNumberFormat="0" applyAlignment="0" applyProtection="0"/>
    <xf numFmtId="178" fontId="16" fillId="10" borderId="75" applyNumberFormat="0" applyAlignment="0" applyProtection="0"/>
    <xf numFmtId="4" fontId="98" fillId="92" borderId="75" applyNumberFormat="0" applyProtection="0">
      <alignment vertical="center"/>
    </xf>
    <xf numFmtId="178" fontId="24" fillId="0" borderId="76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209" fillId="0" borderId="76" applyNumberFormat="0" applyFill="0" applyAlignment="0" applyProtection="0"/>
    <xf numFmtId="4" fontId="98" fillId="92" borderId="75" applyNumberFormat="0" applyProtection="0">
      <alignment vertical="center"/>
    </xf>
    <xf numFmtId="0" fontId="16" fillId="10" borderId="75" applyNumberFormat="0" applyAlignment="0" applyProtection="0"/>
    <xf numFmtId="0" fontId="16" fillId="10" borderId="75" applyNumberFormat="0" applyAlignment="0" applyProtection="0"/>
    <xf numFmtId="0" fontId="189" fillId="0" borderId="74">
      <alignment horizontal="left" vertical="center"/>
    </xf>
    <xf numFmtId="0" fontId="4" fillId="95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8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6" fillId="90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80" fillId="86" borderId="68" applyNumberFormat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0" fontId="82" fillId="0" borderId="77" applyNumberFormat="0" applyFill="0" applyAlignment="0" applyProtection="0"/>
    <xf numFmtId="0" fontId="80" fillId="86" borderId="75" applyNumberFormat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0" borderId="58" applyNumberFormat="0" applyFont="0"/>
    <xf numFmtId="178" fontId="16" fillId="10" borderId="68" applyNumberFormat="0" applyAlignment="0" applyProtection="0"/>
    <xf numFmtId="0" fontId="24" fillId="0" borderId="76" applyNumberFormat="0" applyFill="0" applyAlignment="0" applyProtection="0"/>
    <xf numFmtId="0" fontId="208" fillId="10" borderId="68" applyNumberFormat="0" applyAlignment="0" applyProtection="0"/>
    <xf numFmtId="0" fontId="189" fillId="0" borderId="74">
      <alignment horizontal="left" vertical="center"/>
    </xf>
    <xf numFmtId="0" fontId="16" fillId="10" borderId="75" applyNumberFormat="0" applyAlignment="0" applyProtection="0"/>
    <xf numFmtId="0" fontId="209" fillId="0" borderId="76" applyNumberFormat="0" applyFill="0" applyAlignment="0" applyProtection="0"/>
    <xf numFmtId="0" fontId="16" fillId="90" borderId="75" applyNumberFormat="0" applyAlignment="0" applyProtection="0"/>
    <xf numFmtId="4" fontId="98" fillId="98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209" fillId="0" borderId="76" applyNumberFormat="0" applyFill="0" applyAlignment="0" applyProtection="0"/>
    <xf numFmtId="178" fontId="16" fillId="10" borderId="75" applyNumberFormat="0" applyAlignment="0" applyProtection="0"/>
    <xf numFmtId="0" fontId="80" fillId="86" borderId="68" applyNumberFormat="0" applyAlignment="0" applyProtection="0"/>
    <xf numFmtId="0" fontId="24" fillId="0" borderId="69" applyNumberFormat="0" applyFill="0" applyAlignment="0" applyProtection="0"/>
    <xf numFmtId="0" fontId="16" fillId="90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10" borderId="75" applyNumberFormat="0" applyAlignment="0" applyProtection="0"/>
    <xf numFmtId="0" fontId="209" fillId="0" borderId="69" applyNumberFormat="0" applyFill="0" applyAlignment="0" applyProtection="0"/>
    <xf numFmtId="0" fontId="209" fillId="0" borderId="76" applyNumberFormat="0" applyFill="0" applyAlignment="0" applyProtection="0"/>
    <xf numFmtId="178" fontId="16" fillId="10" borderId="75" applyNumberFormat="0" applyAlignment="0" applyProtection="0"/>
    <xf numFmtId="0" fontId="16" fillId="86" borderId="68" applyNumberFormat="0" applyAlignment="0" applyProtection="0"/>
    <xf numFmtId="0" fontId="61" fillId="0" borderId="74">
      <alignment horizontal="left" vertical="center"/>
    </xf>
    <xf numFmtId="0" fontId="208" fillId="10" borderId="68" applyNumberFormat="0" applyAlignment="0" applyProtection="0"/>
    <xf numFmtId="178" fontId="24" fillId="0" borderId="69" applyNumberFormat="0" applyFill="0" applyAlignment="0" applyProtection="0"/>
    <xf numFmtId="10" fontId="59" fillId="93" borderId="58" applyNumberFormat="0" applyBorder="0" applyAlignment="0" applyProtection="0"/>
    <xf numFmtId="0" fontId="61" fillId="0" borderId="57">
      <alignment horizontal="left" vertical="center"/>
    </xf>
    <xf numFmtId="178" fontId="16" fillId="10" borderId="75" applyNumberFormat="0" applyAlignment="0" applyProtection="0"/>
    <xf numFmtId="4" fontId="98" fillId="92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0" fontId="208" fillId="10" borderId="75" applyNumberFormat="0" applyAlignment="0" applyProtection="0"/>
    <xf numFmtId="4" fontId="98" fillId="93" borderId="75" applyNumberFormat="0" applyProtection="0">
      <alignment horizontal="left" vertical="center" indent="1"/>
    </xf>
    <xf numFmtId="178" fontId="16" fillId="10" borderId="68" applyNumberFormat="0" applyAlignment="0" applyProtection="0"/>
    <xf numFmtId="4" fontId="105" fillId="96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4" fontId="98" fillId="92" borderId="75" applyNumberFormat="0" applyProtection="0">
      <alignment vertical="center"/>
    </xf>
    <xf numFmtId="0" fontId="80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178" fontId="24" fillId="0" borderId="69" applyNumberFormat="0" applyFill="0" applyAlignment="0" applyProtection="0"/>
    <xf numFmtId="0" fontId="4" fillId="0" borderId="58" applyNumberFormat="0" applyFont="0"/>
    <xf numFmtId="4" fontId="107" fillId="97" borderId="68" applyNumberFormat="0" applyProtection="0">
      <alignment horizontal="right" vertical="center"/>
    </xf>
    <xf numFmtId="0" fontId="4" fillId="98" borderId="75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4" fontId="98" fillId="92" borderId="68" applyNumberFormat="0" applyProtection="0">
      <alignment vertical="center"/>
    </xf>
    <xf numFmtId="0" fontId="161" fillId="0" borderId="58">
      <alignment horizontal="center"/>
    </xf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208" fillId="10" borderId="68" applyNumberFormat="0" applyAlignment="0" applyProtection="0"/>
    <xf numFmtId="10" fontId="59" fillId="106" borderId="58" applyNumberFormat="0" applyBorder="0" applyAlignment="0" applyProtection="0"/>
    <xf numFmtId="0" fontId="209" fillId="0" borderId="69" applyNumberFormat="0" applyFill="0" applyAlignment="0" applyProtection="0"/>
    <xf numFmtId="178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178" fontId="24" fillId="0" borderId="76" applyNumberFormat="0" applyFill="0" applyAlignment="0" applyProtection="0"/>
    <xf numFmtId="0" fontId="80" fillId="86" borderId="75" applyNumberFormat="0" applyAlignment="0" applyProtection="0"/>
    <xf numFmtId="0" fontId="16" fillId="10" borderId="68" applyNumberFormat="0" applyAlignment="0" applyProtection="0"/>
    <xf numFmtId="0" fontId="61" fillId="0" borderId="57">
      <alignment horizontal="left" vertical="center"/>
    </xf>
    <xf numFmtId="4" fontId="98" fillId="98" borderId="68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16" fillId="86" borderId="75" applyNumberFormat="0" applyAlignment="0" applyProtection="0"/>
    <xf numFmtId="10" fontId="59" fillId="93" borderId="58" applyNumberFormat="0" applyBorder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4" fontId="98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4" fontId="107" fillId="97" borderId="68" applyNumberFormat="0" applyProtection="0">
      <alignment horizontal="right" vertical="center"/>
    </xf>
    <xf numFmtId="4" fontId="98" fillId="93" borderId="68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208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16" fillId="10" borderId="68" applyNumberFormat="0" applyAlignment="0" applyProtection="0"/>
    <xf numFmtId="4" fontId="105" fillId="96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08" fillId="10" borderId="68" applyNumberFormat="0" applyAlignment="0" applyProtection="0"/>
    <xf numFmtId="10" fontId="59" fillId="93" borderId="58" applyNumberFormat="0" applyBorder="0" applyAlignment="0" applyProtection="0"/>
    <xf numFmtId="0" fontId="24" fillId="0" borderId="73" applyNumberFormat="0" applyFill="0" applyAlignment="0" applyProtection="0"/>
    <xf numFmtId="0" fontId="209" fillId="0" borderId="69" applyNumberFormat="0" applyFill="0" applyAlignment="0" applyProtection="0"/>
    <xf numFmtId="10" fontId="59" fillId="93" borderId="58" applyNumberFormat="0" applyBorder="0" applyAlignment="0" applyProtection="0"/>
    <xf numFmtId="0" fontId="4" fillId="95" borderId="68" applyNumberFormat="0" applyProtection="0">
      <alignment horizontal="left" vertical="center" indent="1"/>
    </xf>
    <xf numFmtId="0" fontId="4" fillId="0" borderId="58" applyNumberFormat="0"/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16" fillId="86" borderId="75" applyNumberFormat="0" applyAlignment="0" applyProtection="0"/>
    <xf numFmtId="0" fontId="16" fillId="86" borderId="68" applyNumberFormat="0" applyAlignment="0" applyProtection="0"/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09" fillId="0" borderId="76" applyNumberFormat="0" applyFill="0" applyAlignment="0" applyProtection="0"/>
    <xf numFmtId="178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189" fillId="0" borderId="74">
      <alignment horizontal="left" vertical="center"/>
    </xf>
    <xf numFmtId="0" fontId="16" fillId="10" borderId="75" applyNumberFormat="0" applyAlignment="0" applyProtection="0"/>
    <xf numFmtId="0" fontId="16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24" fillId="0" borderId="69" applyNumberFormat="0" applyFill="0" applyAlignment="0" applyProtection="0"/>
    <xf numFmtId="178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189" fillId="0" borderId="57">
      <alignment horizontal="left" vertical="center"/>
    </xf>
    <xf numFmtId="4" fontId="98" fillId="97" borderId="68" applyNumberFormat="0" applyProtection="0">
      <alignment horizontal="right" vertical="center"/>
    </xf>
    <xf numFmtId="0" fontId="61" fillId="0" borderId="74">
      <alignment horizontal="left" vertical="center"/>
    </xf>
    <xf numFmtId="4" fontId="54" fillId="97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24" fillId="0" borderId="76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4" fontId="98" fillId="93" borderId="68" applyNumberFormat="0" applyProtection="0">
      <alignment horizontal="left" vertical="center" indent="1"/>
    </xf>
    <xf numFmtId="178" fontId="16" fillId="10" borderId="68" applyNumberFormat="0" applyAlignment="0" applyProtection="0"/>
    <xf numFmtId="4" fontId="98" fillId="97" borderId="75" applyNumberFormat="0" applyProtection="0">
      <alignment horizontal="right" vertical="center"/>
    </xf>
    <xf numFmtId="4" fontId="98" fillId="93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7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189" fillId="0" borderId="57">
      <alignment horizontal="left" vertical="center"/>
    </xf>
    <xf numFmtId="0" fontId="208" fillId="10" borderId="68" applyNumberFormat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4" fillId="55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178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61" fillId="0" borderId="57">
      <alignment horizontal="left" vertical="center"/>
    </xf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1" fillId="0" borderId="58">
      <alignment horizontal="center"/>
    </xf>
    <xf numFmtId="178" fontId="24" fillId="0" borderId="69" applyNumberFormat="0" applyFill="0" applyAlignment="0" applyProtection="0"/>
    <xf numFmtId="0" fontId="4" fillId="0" borderId="58" applyNumberFormat="0" applyFont="0"/>
    <xf numFmtId="0" fontId="82" fillId="0" borderId="77" applyNumberFormat="0" applyFill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09" fillId="0" borderId="76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4" fontId="107" fillId="97" borderId="68" applyNumberFormat="0" applyProtection="0">
      <alignment horizontal="right" vertical="center"/>
    </xf>
    <xf numFmtId="0" fontId="80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4" fillId="98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4" fontId="98" fillId="92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178" fontId="16" fillId="10" borderId="75" applyNumberFormat="0" applyAlignment="0" applyProtection="0"/>
    <xf numFmtId="0" fontId="209" fillId="0" borderId="69" applyNumberFormat="0" applyFill="0" applyAlignment="0" applyProtection="0"/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7" borderId="75" applyNumberFormat="0" applyProtection="0">
      <alignment horizontal="right" vertical="center"/>
    </xf>
    <xf numFmtId="10" fontId="59" fillId="106" borderId="58" applyNumberFormat="0" applyBorder="0" applyAlignment="0" applyProtection="0"/>
    <xf numFmtId="178" fontId="16" fillId="10" borderId="68" applyNumberFormat="0" applyAlignment="0" applyProtection="0"/>
    <xf numFmtId="178" fontId="24" fillId="0" borderId="76" applyNumberFormat="0" applyFill="0" applyAlignment="0" applyProtection="0"/>
    <xf numFmtId="0" fontId="61" fillId="0" borderId="70">
      <alignment horizontal="left" vertical="center"/>
    </xf>
    <xf numFmtId="0" fontId="24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82" fillId="0" borderId="77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0" fontId="208" fillId="10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7" fillId="97" borderId="68" applyNumberFormat="0" applyProtection="0">
      <alignment horizontal="right" vertical="center"/>
    </xf>
    <xf numFmtId="0" fontId="16" fillId="86" borderId="75" applyNumberFormat="0" applyAlignment="0" applyProtection="0"/>
    <xf numFmtId="178" fontId="24" fillId="0" borderId="69" applyNumberFormat="0" applyFill="0" applyAlignment="0" applyProtection="0"/>
    <xf numFmtId="0" fontId="16" fillId="90" borderId="68" applyNumberFormat="0" applyAlignment="0" applyProtection="0"/>
    <xf numFmtId="0" fontId="16" fillId="10" borderId="75" applyNumberFormat="0" applyAlignment="0" applyProtection="0"/>
    <xf numFmtId="178" fontId="24" fillId="0" borderId="69" applyNumberFormat="0" applyFill="0" applyAlignment="0" applyProtection="0"/>
    <xf numFmtId="0" fontId="16" fillId="10" borderId="68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178" fontId="24" fillId="0" borderId="76" applyNumberFormat="0" applyFill="0" applyAlignment="0" applyProtection="0"/>
    <xf numFmtId="0" fontId="16" fillId="10" borderId="68" applyNumberFormat="0" applyAlignment="0" applyProtection="0"/>
    <xf numFmtId="178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80" fillId="86" borderId="68" applyNumberFormat="0" applyAlignment="0" applyProtection="0"/>
    <xf numFmtId="0" fontId="24" fillId="0" borderId="73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68" applyNumberFormat="0" applyAlignment="0" applyProtection="0"/>
    <xf numFmtId="178" fontId="24" fillId="0" borderId="69" applyNumberFormat="0" applyFill="0" applyAlignment="0" applyProtection="0"/>
    <xf numFmtId="4" fontId="107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75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82" fillId="0" borderId="71" applyNumberFormat="0" applyFill="0" applyAlignment="0" applyProtection="0"/>
    <xf numFmtId="0" fontId="209" fillId="0" borderId="76" applyNumberFormat="0" applyFill="0" applyAlignment="0" applyProtection="0"/>
    <xf numFmtId="0" fontId="4" fillId="0" borderId="58" applyNumberFormat="0"/>
    <xf numFmtId="4" fontId="105" fillId="96" borderId="68" applyNumberFormat="0" applyProtection="0">
      <alignment horizontal="left" vertical="center" indent="1"/>
    </xf>
    <xf numFmtId="0" fontId="61" fillId="0" borderId="70">
      <alignment horizontal="left" vertical="center"/>
    </xf>
    <xf numFmtId="0" fontId="16" fillId="90" borderId="68" applyNumberFormat="0" applyAlignment="0" applyProtection="0"/>
    <xf numFmtId="4" fontId="98" fillId="93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64" fillId="0" borderId="72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208" fillId="10" borderId="68" applyNumberFormat="0" applyAlignment="0" applyProtection="0"/>
    <xf numFmtId="0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4" fillId="0" borderId="58" applyNumberFormat="0" applyFont="0"/>
    <xf numFmtId="0" fontId="82" fillId="0" borderId="71" applyNumberFormat="0" applyFill="0" applyAlignment="0" applyProtection="0"/>
    <xf numFmtId="10" fontId="59" fillId="93" borderId="58" applyNumberFormat="0" applyBorder="0" applyAlignment="0" applyProtection="0"/>
    <xf numFmtId="0" fontId="208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178" fontId="16" fillId="10" borderId="75" applyNumberFormat="0" applyAlignment="0" applyProtection="0"/>
    <xf numFmtId="4" fontId="54" fillId="97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0" fontId="80" fillId="86" borderId="68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0" fontId="16" fillId="90" borderId="68" applyNumberFormat="0" applyAlignment="0" applyProtection="0"/>
    <xf numFmtId="0" fontId="4" fillId="5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98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105" fillId="96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98" fillId="97" borderId="68" applyNumberFormat="0" applyProtection="0">
      <alignment horizontal="right" vertical="center"/>
    </xf>
    <xf numFmtId="178" fontId="24" fillId="0" borderId="69" applyNumberFormat="0" applyFill="0" applyAlignment="0" applyProtection="0"/>
    <xf numFmtId="0" fontId="61" fillId="0" borderId="74">
      <alignment horizontal="left" vertical="center"/>
    </xf>
    <xf numFmtId="0" fontId="16" fillId="10" borderId="68" applyNumberFormat="0" applyAlignment="0" applyProtection="0"/>
    <xf numFmtId="0" fontId="16" fillId="86" borderId="68" applyNumberFormat="0" applyAlignment="0" applyProtection="0"/>
    <xf numFmtId="0" fontId="80" fillId="86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61" fillId="0" borderId="74">
      <alignment horizontal="left" vertical="center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98" fillId="93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0" fontId="82" fillId="0" borderId="71" applyNumberFormat="0" applyFill="0" applyAlignment="0" applyProtection="0"/>
    <xf numFmtId="0" fontId="209" fillId="0" borderId="69" applyNumberFormat="0" applyFill="0" applyAlignment="0" applyProtection="0"/>
    <xf numFmtId="0" fontId="16" fillId="86" borderId="68" applyNumberFormat="0" applyAlignment="0" applyProtection="0"/>
    <xf numFmtId="10" fontId="59" fillId="93" borderId="58" applyNumberFormat="0" applyBorder="0" applyAlignment="0" applyProtection="0"/>
    <xf numFmtId="0" fontId="4" fillId="95" borderId="75" applyNumberFormat="0" applyProtection="0">
      <alignment horizontal="left" vertical="center" indent="1"/>
    </xf>
    <xf numFmtId="0" fontId="208" fillId="10" borderId="75" applyNumberFormat="0" applyAlignment="0" applyProtection="0"/>
    <xf numFmtId="0" fontId="16" fillId="9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61" fillId="0" borderId="70">
      <alignment horizontal="left" vertical="center"/>
    </xf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80" fillId="86" borderId="68" applyNumberFormat="0" applyAlignment="0" applyProtection="0"/>
    <xf numFmtId="0" fontId="16" fillId="86" borderId="75" applyNumberFormat="0" applyAlignment="0" applyProtection="0"/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61" fillId="0" borderId="57">
      <alignment horizontal="left" vertical="center"/>
    </xf>
    <xf numFmtId="0" fontId="208" fillId="10" borderId="68" applyNumberFormat="0" applyAlignment="0" applyProtection="0"/>
    <xf numFmtId="0" fontId="161" fillId="0" borderId="58">
      <alignment horizontal="center"/>
    </xf>
    <xf numFmtId="0" fontId="82" fillId="0" borderId="71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08" fillId="10" borderId="68" applyNumberFormat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4" fillId="0" borderId="69" applyNumberFormat="0" applyFill="0" applyAlignment="0" applyProtection="0"/>
    <xf numFmtId="0" fontId="61" fillId="0" borderId="74">
      <alignment horizontal="left" vertical="center"/>
    </xf>
    <xf numFmtId="4" fontId="98" fillId="92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16" fillId="10" borderId="75" applyNumberFormat="0" applyAlignment="0" applyProtection="0"/>
    <xf numFmtId="0" fontId="189" fillId="0" borderId="57">
      <alignment horizontal="left" vertical="center"/>
    </xf>
    <xf numFmtId="4" fontId="54" fillId="97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16" fillId="10" borderId="68" applyNumberFormat="0" applyAlignment="0" applyProtection="0"/>
    <xf numFmtId="10" fontId="59" fillId="93" borderId="58" applyNumberFormat="0" applyBorder="0" applyAlignment="0" applyProtection="0"/>
    <xf numFmtId="178" fontId="16" fillId="10" borderId="75" applyNumberFormat="0" applyAlignment="0" applyProtection="0"/>
    <xf numFmtId="0" fontId="176" fillId="115" borderId="58"/>
    <xf numFmtId="0" fontId="4" fillId="95" borderId="68" applyNumberFormat="0" applyProtection="0">
      <alignment horizontal="left" vertical="center" indent="1"/>
    </xf>
    <xf numFmtId="0" fontId="16" fillId="10" borderId="75" applyNumberFormat="0" applyAlignment="0" applyProtection="0"/>
    <xf numFmtId="178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82" fillId="0" borderId="71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178" fontId="59" fillId="116" borderId="58">
      <alignment horizontal="center" vertical="center"/>
    </xf>
    <xf numFmtId="4" fontId="98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4" fillId="0" borderId="58" applyNumberFormat="0"/>
    <xf numFmtId="178" fontId="16" fillId="10" borderId="68" applyNumberFormat="0" applyAlignment="0" applyProtection="0"/>
    <xf numFmtId="178" fontId="24" fillId="0" borderId="69" applyNumberFormat="0" applyFill="0" applyAlignment="0" applyProtection="0"/>
    <xf numFmtId="0" fontId="208" fillId="10" borderId="68" applyNumberFormat="0" applyAlignment="0" applyProtection="0"/>
    <xf numFmtId="0" fontId="208" fillId="10" borderId="68" applyNumberFormat="0" applyAlignment="0" applyProtection="0"/>
    <xf numFmtId="0" fontId="61" fillId="0" borderId="57">
      <alignment horizontal="left" vertical="center"/>
    </xf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24" fillId="0" borderId="73" applyNumberFormat="0" applyFill="0" applyAlignment="0" applyProtection="0"/>
    <xf numFmtId="178" fontId="16" fillId="10" borderId="68" applyNumberFormat="0" applyAlignment="0" applyProtection="0"/>
    <xf numFmtId="4" fontId="98" fillId="92" borderId="75" applyNumberFormat="0" applyProtection="0">
      <alignment vertical="center"/>
    </xf>
    <xf numFmtId="10" fontId="59" fillId="93" borderId="58" applyNumberFormat="0" applyBorder="0" applyAlignment="0" applyProtection="0"/>
    <xf numFmtId="0" fontId="82" fillId="0" borderId="71" applyNumberFormat="0" applyFill="0" applyAlignment="0" applyProtection="0"/>
    <xf numFmtId="0" fontId="24" fillId="0" borderId="73" applyNumberFormat="0" applyFill="0" applyAlignment="0" applyProtection="0"/>
    <xf numFmtId="4" fontId="98" fillId="97" borderId="68" applyNumberFormat="0" applyProtection="0">
      <alignment horizontal="right" vertical="center"/>
    </xf>
    <xf numFmtId="0" fontId="16" fillId="86" borderId="75" applyNumberFormat="0" applyAlignment="0" applyProtection="0"/>
    <xf numFmtId="4" fontId="105" fillId="96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0" fontId="61" fillId="0" borderId="57">
      <alignment horizontal="left" vertical="center"/>
    </xf>
    <xf numFmtId="4" fontId="98" fillId="92" borderId="68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0" fontId="61" fillId="0" borderId="70">
      <alignment horizontal="left" vertical="center"/>
    </xf>
    <xf numFmtId="0" fontId="208" fillId="10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16" fillId="86" borderId="75" applyNumberFormat="0" applyAlignment="0" applyProtection="0"/>
    <xf numFmtId="178" fontId="24" fillId="0" borderId="76" applyNumberFormat="0" applyFill="0" applyAlignment="0" applyProtection="0"/>
    <xf numFmtId="0" fontId="80" fillId="86" borderId="68" applyNumberFormat="0" applyAlignment="0" applyProtection="0"/>
    <xf numFmtId="178" fontId="16" fillId="10" borderId="68" applyNumberFormat="0" applyAlignment="0" applyProtection="0"/>
    <xf numFmtId="0" fontId="4" fillId="0" borderId="58" applyNumberFormat="0"/>
    <xf numFmtId="4" fontId="105" fillId="96" borderId="75" applyNumberFormat="0" applyProtection="0">
      <alignment horizontal="left" vertical="center" indent="1"/>
    </xf>
    <xf numFmtId="0" fontId="16" fillId="10" borderId="68" applyNumberFormat="0" applyAlignment="0" applyProtection="0"/>
    <xf numFmtId="0" fontId="80" fillId="86" borderId="68" applyNumberFormat="0" applyAlignment="0" applyProtection="0"/>
    <xf numFmtId="0" fontId="24" fillId="0" borderId="73" applyNumberFormat="0" applyFill="0" applyAlignment="0" applyProtection="0"/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10" borderId="68" applyNumberFormat="0" applyAlignment="0" applyProtection="0"/>
    <xf numFmtId="178" fontId="16" fillId="10" borderId="75" applyNumberFormat="0" applyAlignment="0" applyProtection="0"/>
    <xf numFmtId="0" fontId="189" fillId="0" borderId="57">
      <alignment horizontal="left" vertical="center"/>
    </xf>
    <xf numFmtId="0" fontId="24" fillId="0" borderId="73" applyNumberFormat="0" applyFill="0" applyAlignment="0" applyProtection="0"/>
    <xf numFmtId="0" fontId="16" fillId="90" borderId="68" applyNumberFormat="0" applyAlignment="0" applyProtection="0"/>
    <xf numFmtId="178" fontId="16" fillId="10" borderId="68" applyNumberFormat="0" applyAlignment="0" applyProtection="0"/>
    <xf numFmtId="178" fontId="16" fillId="10" borderId="68" applyNumberFormat="0" applyAlignment="0" applyProtection="0"/>
    <xf numFmtId="0" fontId="176" fillId="115" borderId="58"/>
    <xf numFmtId="4" fontId="98" fillId="92" borderId="75" applyNumberFormat="0" applyProtection="0">
      <alignment vertical="center"/>
    </xf>
    <xf numFmtId="178" fontId="16" fillId="10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93" fillId="0" borderId="58"/>
    <xf numFmtId="0" fontId="161" fillId="0" borderId="58">
      <alignment horizontal="center"/>
    </xf>
    <xf numFmtId="4" fontId="98" fillId="92" borderId="75" applyNumberFormat="0" applyProtection="0">
      <alignment horizontal="left" vertical="center" indent="1"/>
    </xf>
    <xf numFmtId="0" fontId="16" fillId="10" borderId="68" applyNumberFormat="0" applyAlignment="0" applyProtection="0"/>
    <xf numFmtId="178" fontId="24" fillId="0" borderId="76" applyNumberFormat="0" applyFill="0" applyAlignment="0" applyProtection="0"/>
    <xf numFmtId="178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98" fillId="93" borderId="68" applyNumberFormat="0" applyProtection="0">
      <alignment horizontal="left" vertical="center" indent="1"/>
    </xf>
    <xf numFmtId="178" fontId="16" fillId="10" borderId="75" applyNumberFormat="0" applyAlignment="0" applyProtection="0"/>
    <xf numFmtId="0" fontId="24" fillId="0" borderId="73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93" fillId="0" borderId="58"/>
    <xf numFmtId="178" fontId="16" fillId="10" borderId="68" applyNumberFormat="0" applyAlignment="0" applyProtection="0"/>
    <xf numFmtId="0" fontId="24" fillId="0" borderId="73" applyNumberFormat="0" applyFill="0" applyAlignment="0" applyProtection="0"/>
    <xf numFmtId="0" fontId="4" fillId="98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2" borderId="68" applyNumberFormat="0" applyProtection="0">
      <alignment vertical="center"/>
    </xf>
    <xf numFmtId="178" fontId="24" fillId="0" borderId="69" applyNumberFormat="0" applyFill="0" applyAlignment="0" applyProtection="0"/>
    <xf numFmtId="178" fontId="16" fillId="10" borderId="68" applyNumberFormat="0" applyAlignment="0" applyProtection="0"/>
    <xf numFmtId="178" fontId="16" fillId="10" borderId="75" applyNumberFormat="0" applyAlignment="0" applyProtection="0"/>
    <xf numFmtId="0" fontId="80" fillId="86" borderId="68" applyNumberFormat="0" applyAlignment="0" applyProtection="0"/>
    <xf numFmtId="178" fontId="59" fillId="116" borderId="58">
      <alignment horizontal="center" vertical="center"/>
    </xf>
    <xf numFmtId="4" fontId="98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78" fontId="16" fillId="10" borderId="68" applyNumberFormat="0" applyAlignment="0" applyProtection="0"/>
    <xf numFmtId="4" fontId="54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4" fontId="98" fillId="97" borderId="75" applyNumberFormat="0" applyProtection="0">
      <alignment horizontal="right" vertical="center"/>
    </xf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61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4" fontId="54" fillId="97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16" fillId="86" borderId="68" applyNumberFormat="0" applyAlignment="0" applyProtection="0"/>
    <xf numFmtId="4" fontId="98" fillId="98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4" fillId="55" borderId="75" applyNumberFormat="0" applyProtection="0">
      <alignment horizontal="left" vertical="center" indent="1"/>
    </xf>
    <xf numFmtId="178" fontId="16" fillId="10" borderId="75" applyNumberFormat="0" applyAlignment="0" applyProtection="0"/>
    <xf numFmtId="4" fontId="54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09" fillId="0" borderId="76" applyNumberFormat="0" applyFill="0" applyAlignment="0" applyProtection="0"/>
    <xf numFmtId="178" fontId="24" fillId="0" borderId="69" applyNumberFormat="0" applyFill="0" applyAlignment="0" applyProtection="0"/>
    <xf numFmtId="4" fontId="105" fillId="96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178" fontId="16" fillId="10" borderId="75" applyNumberFormat="0" applyAlignment="0" applyProtection="0"/>
    <xf numFmtId="178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178" fontId="16" fillId="10" borderId="68" applyNumberFormat="0" applyAlignment="0" applyProtection="0"/>
    <xf numFmtId="4" fontId="98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209" fillId="0" borderId="69" applyNumberFormat="0" applyFill="0" applyAlignment="0" applyProtection="0"/>
    <xf numFmtId="178" fontId="24" fillId="0" borderId="69" applyNumberFormat="0" applyFill="0" applyAlignment="0" applyProtection="0"/>
    <xf numFmtId="0" fontId="24" fillId="0" borderId="69" applyNumberFormat="0" applyFill="0" applyAlignment="0" applyProtection="0"/>
    <xf numFmtId="4" fontId="105" fillId="96" borderId="75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4" fontId="98" fillId="92" borderId="68" applyNumberFormat="0" applyProtection="0">
      <alignment vertical="center"/>
    </xf>
    <xf numFmtId="178" fontId="24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24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16" fillId="86" borderId="68" applyNumberFormat="0" applyAlignment="0" applyProtection="0"/>
    <xf numFmtId="4" fontId="105" fillId="96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16" fillId="86" borderId="68" applyNumberFormat="0" applyAlignment="0" applyProtection="0"/>
    <xf numFmtId="0" fontId="80" fillId="86" borderId="68" applyNumberFormat="0" applyAlignment="0" applyProtection="0"/>
    <xf numFmtId="0" fontId="208" fillId="10" borderId="68" applyNumberFormat="0" applyAlignment="0" applyProtection="0"/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64" fillId="0" borderId="72"/>
    <xf numFmtId="0" fontId="82" fillId="0" borderId="71" applyNumberFormat="0" applyFill="0" applyAlignment="0" applyProtection="0"/>
    <xf numFmtId="178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16" fillId="86" borderId="68" applyNumberFormat="0" applyAlignment="0" applyProtection="0"/>
    <xf numFmtId="4" fontId="105" fillId="96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68" applyNumberFormat="0" applyAlignment="0" applyProtection="0"/>
    <xf numFmtId="0" fontId="64" fillId="0" borderId="72"/>
    <xf numFmtId="0" fontId="82" fillId="0" borderId="71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08" fillId="10" borderId="75" applyNumberFormat="0" applyAlignment="0" applyProtection="0"/>
    <xf numFmtId="0" fontId="24" fillId="0" borderId="76" applyNumberFormat="0" applyFill="0" applyAlignment="0" applyProtection="0"/>
    <xf numFmtId="0" fontId="61" fillId="0" borderId="70">
      <alignment horizontal="left" vertical="center"/>
    </xf>
    <xf numFmtId="0" fontId="80" fillId="86" borderId="68" applyNumberFormat="0" applyAlignment="0" applyProtection="0"/>
    <xf numFmtId="0" fontId="82" fillId="0" borderId="71" applyNumberFormat="0" applyFill="0" applyAlignment="0" applyProtection="0"/>
    <xf numFmtId="0" fontId="61" fillId="0" borderId="70">
      <alignment horizontal="left" vertical="center"/>
    </xf>
    <xf numFmtId="4" fontId="98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82" fillId="0" borderId="71" applyNumberFormat="0" applyFill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08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89" fillId="0" borderId="74">
      <alignment horizontal="left" vertical="center"/>
    </xf>
    <xf numFmtId="4" fontId="98" fillId="92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16" fillId="86" borderId="75" applyNumberFormat="0" applyAlignment="0" applyProtection="0"/>
    <xf numFmtId="0" fontId="61" fillId="0" borderId="74">
      <alignment horizontal="left" vertical="center"/>
    </xf>
    <xf numFmtId="0" fontId="209" fillId="0" borderId="76" applyNumberFormat="0" applyFill="0" applyAlignment="0" applyProtection="0"/>
    <xf numFmtId="0" fontId="16" fillId="90" borderId="75" applyNumberFormat="0" applyAlignment="0" applyProtection="0"/>
    <xf numFmtId="0" fontId="61" fillId="0" borderId="70">
      <alignment horizontal="left" vertical="center"/>
    </xf>
    <xf numFmtId="0" fontId="16" fillId="86" borderId="75" applyNumberFormat="0" applyAlignment="0" applyProtection="0"/>
    <xf numFmtId="0" fontId="208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98" fillId="92" borderId="75" applyNumberFormat="0" applyProtection="0">
      <alignment vertical="center"/>
    </xf>
    <xf numFmtId="0" fontId="16" fillId="86" borderId="75" applyNumberFormat="0" applyAlignment="0" applyProtection="0"/>
    <xf numFmtId="0" fontId="189" fillId="0" borderId="74">
      <alignment horizontal="left" vertical="center"/>
    </xf>
    <xf numFmtId="0" fontId="16" fillId="86" borderId="75" applyNumberFormat="0" applyAlignment="0" applyProtection="0"/>
    <xf numFmtId="178" fontId="16" fillId="10" borderId="75" applyNumberFormat="0" applyAlignment="0" applyProtection="0"/>
    <xf numFmtId="0" fontId="24" fillId="0" borderId="73" applyNumberFormat="0" applyFill="0" applyAlignment="0" applyProtection="0"/>
    <xf numFmtId="178" fontId="16" fillId="10" borderId="75" applyNumberFormat="0" applyAlignment="0" applyProtection="0"/>
    <xf numFmtId="0" fontId="82" fillId="0" borderId="71" applyNumberFormat="0" applyFill="0" applyAlignment="0" applyProtection="0"/>
    <xf numFmtId="0" fontId="82" fillId="0" borderId="77" applyNumberFormat="0" applyFill="0" applyAlignment="0" applyProtection="0"/>
    <xf numFmtId="0" fontId="24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0" fontId="4" fillId="99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34" fillId="0" borderId="0">
      <protection locked="0"/>
    </xf>
    <xf numFmtId="0" fontId="16" fillId="90" borderId="75" applyNumberFormat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189" fillId="0" borderId="74">
      <alignment horizontal="left" vertical="center"/>
    </xf>
    <xf numFmtId="0" fontId="16" fillId="86" borderId="75" applyNumberFormat="0" applyAlignment="0" applyProtection="0"/>
    <xf numFmtId="0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0" fontId="16" fillId="10" borderId="75" applyNumberFormat="0" applyAlignment="0" applyProtection="0"/>
    <xf numFmtId="0" fontId="61" fillId="0" borderId="74">
      <alignment horizontal="left" vertical="center"/>
    </xf>
    <xf numFmtId="0" fontId="24" fillId="0" borderId="76" applyNumberFormat="0" applyFill="0" applyAlignment="0" applyProtection="0"/>
    <xf numFmtId="0" fontId="209" fillId="0" borderId="76" applyNumberFormat="0" applyFill="0" applyAlignment="0" applyProtection="0"/>
    <xf numFmtId="0" fontId="16" fillId="10" borderId="75" applyNumberFormat="0" applyAlignment="0" applyProtection="0"/>
    <xf numFmtId="178" fontId="16" fillId="10" borderId="75" applyNumberFormat="0" applyAlignment="0" applyProtection="0"/>
    <xf numFmtId="0" fontId="16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7" fillId="97" borderId="75" applyNumberFormat="0" applyProtection="0">
      <alignment horizontal="right" vertical="center"/>
    </xf>
    <xf numFmtId="0" fontId="16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16" fillId="10" borderId="75" applyNumberFormat="0" applyAlignment="0" applyProtection="0"/>
    <xf numFmtId="4" fontId="98" fillId="97" borderId="75" applyNumberFormat="0" applyProtection="0">
      <alignment horizontal="right" vertical="center"/>
    </xf>
    <xf numFmtId="4" fontId="98" fillId="97" borderId="75" applyNumberFormat="0" applyProtection="0">
      <alignment horizontal="right" vertical="center"/>
    </xf>
    <xf numFmtId="4" fontId="54" fillId="97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16" fillId="10" borderId="75" applyNumberFormat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208" fillId="10" borderId="75" applyNumberFormat="0" applyAlignment="0" applyProtection="0"/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178" fontId="16" fillId="10" borderId="75" applyNumberFormat="0" applyAlignment="0" applyProtection="0"/>
    <xf numFmtId="0" fontId="24" fillId="0" borderId="76" applyNumberFormat="0" applyFill="0" applyAlignment="0" applyProtection="0"/>
    <xf numFmtId="0" fontId="82" fillId="0" borderId="77" applyNumberFormat="0" applyFill="0" applyAlignment="0" applyProtection="0"/>
    <xf numFmtId="4" fontId="98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178" fontId="16" fillId="10" borderId="75" applyNumberFormat="0" applyAlignment="0" applyProtection="0"/>
    <xf numFmtId="0" fontId="82" fillId="0" borderId="77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208" fillId="10" borderId="75" applyNumberFormat="0" applyAlignment="0" applyProtection="0"/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16" fillId="10" borderId="75" applyNumberFormat="0" applyAlignment="0" applyProtection="0"/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208" fillId="10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208" fillId="10" borderId="75" applyNumberFormat="0" applyAlignment="0" applyProtection="0"/>
    <xf numFmtId="4" fontId="107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178" fontId="16" fillId="10" borderId="68" applyNumberFormat="0" applyAlignment="0" applyProtection="0"/>
    <xf numFmtId="0" fontId="61" fillId="0" borderId="57">
      <alignment horizontal="left" vertical="center"/>
    </xf>
    <xf numFmtId="4" fontId="98" fillId="97" borderId="68" applyNumberFormat="0" applyProtection="0">
      <alignment horizontal="right" vertical="center"/>
    </xf>
    <xf numFmtId="0" fontId="4" fillId="55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16" fillId="90" borderId="75" applyNumberFormat="0" applyAlignment="0" applyProtection="0"/>
    <xf numFmtId="0" fontId="4" fillId="55" borderId="68" applyNumberFormat="0" applyProtection="0">
      <alignment horizontal="left" vertical="center" indent="1"/>
    </xf>
    <xf numFmtId="0" fontId="208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10" fontId="59" fillId="106" borderId="58" applyNumberFormat="0" applyBorder="0" applyAlignment="0" applyProtection="0"/>
    <xf numFmtId="0" fontId="16" fillId="86" borderId="68" applyNumberFormat="0" applyAlignment="0" applyProtection="0"/>
    <xf numFmtId="0" fontId="80" fillId="86" borderId="68" applyNumberFormat="0" applyAlignment="0" applyProtection="0"/>
    <xf numFmtId="0" fontId="16" fillId="10" borderId="75" applyNumberFormat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10" fontId="59" fillId="93" borderId="58" applyNumberFormat="0" applyBorder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90" borderId="68" applyNumberFormat="0" applyAlignment="0" applyProtection="0"/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107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178" fontId="24" fillId="0" borderId="69" applyNumberFormat="0" applyFill="0" applyAlignment="0" applyProtection="0"/>
    <xf numFmtId="0" fontId="209" fillId="0" borderId="69" applyNumberFormat="0" applyFill="0" applyAlignment="0" applyProtection="0"/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10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68" applyNumberFormat="0" applyAlignment="0" applyProtection="0"/>
    <xf numFmtId="0" fontId="16" fillId="86" borderId="75" applyNumberFormat="0" applyAlignment="0" applyProtection="0"/>
    <xf numFmtId="0" fontId="4" fillId="55" borderId="68" applyNumberFormat="0" applyProtection="0">
      <alignment horizontal="left" vertical="center" indent="1"/>
    </xf>
    <xf numFmtId="0" fontId="61" fillId="0" borderId="57">
      <alignment horizontal="left" vertical="center"/>
    </xf>
    <xf numFmtId="0" fontId="82" fillId="0" borderId="71" applyNumberFormat="0" applyFill="0" applyAlignment="0" applyProtection="0"/>
    <xf numFmtId="0" fontId="80" fillId="86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08" fillId="10" borderId="75" applyNumberFormat="0" applyAlignment="0" applyProtection="0"/>
    <xf numFmtId="4" fontId="54" fillId="97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178" fontId="16" fillId="10" borderId="68" applyNumberFormat="0" applyAlignment="0" applyProtection="0"/>
    <xf numFmtId="0" fontId="209" fillId="0" borderId="69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90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98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178" fontId="24" fillId="0" borderId="69" applyNumberFormat="0" applyFill="0" applyAlignment="0" applyProtection="0"/>
    <xf numFmtId="0" fontId="24" fillId="0" borderId="73" applyNumberFormat="0" applyFill="0" applyAlignment="0" applyProtection="0"/>
    <xf numFmtId="4" fontId="98" fillId="97" borderId="68" applyNumberFormat="0" applyProtection="0">
      <alignment horizontal="right" vertical="center"/>
    </xf>
    <xf numFmtId="0" fontId="208" fillId="10" borderId="68" applyNumberFormat="0" applyAlignment="0" applyProtection="0"/>
    <xf numFmtId="0" fontId="24" fillId="0" borderId="73" applyNumberFormat="0" applyFill="0" applyAlignment="0" applyProtection="0"/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178" fontId="16" fillId="10" borderId="68" applyNumberFormat="0" applyAlignment="0" applyProtection="0"/>
    <xf numFmtId="4" fontId="107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4" fontId="98" fillId="92" borderId="68" applyNumberFormat="0" applyProtection="0">
      <alignment vertical="center"/>
    </xf>
    <xf numFmtId="4" fontId="98" fillId="92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61" fillId="0" borderId="57">
      <alignment horizontal="left" vertical="center"/>
    </xf>
    <xf numFmtId="0" fontId="16" fillId="10" borderId="68" applyNumberFormat="0" applyAlignment="0" applyProtection="0"/>
    <xf numFmtId="0" fontId="82" fillId="0" borderId="71" applyNumberFormat="0" applyFill="0" applyAlignment="0" applyProtection="0"/>
    <xf numFmtId="0" fontId="209" fillId="0" borderId="69" applyNumberFormat="0" applyFill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82" fillId="0" borderId="71" applyNumberFormat="0" applyFill="0" applyAlignment="0" applyProtection="0"/>
    <xf numFmtId="0" fontId="16" fillId="86" borderId="68" applyNumberFormat="0" applyAlignment="0" applyProtection="0"/>
    <xf numFmtId="178" fontId="24" fillId="0" borderId="69" applyNumberFormat="0" applyFill="0" applyAlignment="0" applyProtection="0"/>
    <xf numFmtId="0" fontId="61" fillId="0" borderId="70">
      <alignment horizontal="left" vertical="center"/>
    </xf>
    <xf numFmtId="0" fontId="16" fillId="86" borderId="68" applyNumberFormat="0" applyAlignment="0" applyProtection="0"/>
    <xf numFmtId="4" fontId="98" fillId="97" borderId="68" applyNumberFormat="0" applyProtection="0">
      <alignment horizontal="right" vertical="center"/>
    </xf>
    <xf numFmtId="178" fontId="16" fillId="10" borderId="68" applyNumberFormat="0" applyAlignment="0" applyProtection="0"/>
    <xf numFmtId="0" fontId="16" fillId="86" borderId="68" applyNumberFormat="0" applyAlignment="0" applyProtection="0"/>
    <xf numFmtId="0" fontId="208" fillId="10" borderId="68" applyNumberFormat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161" fillId="0" borderId="58">
      <alignment horizontal="center"/>
    </xf>
    <xf numFmtId="0" fontId="24" fillId="0" borderId="69" applyNumberFormat="0" applyFill="0" applyAlignment="0" applyProtection="0"/>
    <xf numFmtId="0" fontId="93" fillId="0" borderId="58"/>
    <xf numFmtId="4" fontId="98" fillId="92" borderId="68" applyNumberFormat="0" applyProtection="0">
      <alignment vertical="center"/>
    </xf>
    <xf numFmtId="178" fontId="24" fillId="0" borderId="76" applyNumberFormat="0" applyFill="0" applyAlignment="0" applyProtection="0"/>
    <xf numFmtId="178" fontId="16" fillId="10" borderId="68" applyNumberFormat="0" applyAlignment="0" applyProtection="0"/>
    <xf numFmtId="178" fontId="24" fillId="0" borderId="69" applyNumberFormat="0" applyFill="0" applyAlignment="0" applyProtection="0"/>
    <xf numFmtId="178" fontId="16" fillId="10" borderId="68" applyNumberFormat="0" applyAlignment="0" applyProtection="0"/>
    <xf numFmtId="0" fontId="209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178" fontId="16" fillId="10" borderId="75" applyNumberFormat="0" applyAlignment="0" applyProtection="0"/>
    <xf numFmtId="0" fontId="16" fillId="10" borderId="68" applyNumberFormat="0" applyAlignment="0" applyProtection="0"/>
    <xf numFmtId="178" fontId="24" fillId="0" borderId="69" applyNumberFormat="0" applyFill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178" fontId="24" fillId="0" borderId="69" applyNumberFormat="0" applyFill="0" applyAlignment="0" applyProtection="0"/>
    <xf numFmtId="4" fontId="98" fillId="92" borderId="68" applyNumberFormat="0" applyProtection="0">
      <alignment vertical="center"/>
    </xf>
    <xf numFmtId="178" fontId="24" fillId="0" borderId="69" applyNumberFormat="0" applyFill="0" applyAlignment="0" applyProtection="0"/>
    <xf numFmtId="0" fontId="16" fillId="86" borderId="75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10" borderId="75" applyNumberFormat="0" applyAlignment="0" applyProtection="0"/>
    <xf numFmtId="178" fontId="16" fillId="10" borderId="68" applyNumberFormat="0" applyAlignment="0" applyProtection="0"/>
    <xf numFmtId="0" fontId="4" fillId="0" borderId="58" applyNumberFormat="0" applyFont="0"/>
    <xf numFmtId="0" fontId="24" fillId="0" borderId="73" applyNumberFormat="0" applyFill="0" applyAlignment="0" applyProtection="0"/>
    <xf numFmtId="0" fontId="16" fillId="90" borderId="68" applyNumberFormat="0" applyAlignment="0" applyProtection="0"/>
    <xf numFmtId="0" fontId="80" fillId="86" borderId="68" applyNumberFormat="0" applyAlignment="0" applyProtection="0"/>
    <xf numFmtId="0" fontId="208" fillId="10" borderId="68" applyNumberFormat="0" applyAlignment="0" applyProtection="0"/>
    <xf numFmtId="0" fontId="24" fillId="0" borderId="76" applyNumberFormat="0" applyFill="0" applyAlignment="0" applyProtection="0"/>
    <xf numFmtId="10" fontId="59" fillId="93" borderId="58" applyNumberFormat="0" applyBorder="0" applyAlignment="0" applyProtection="0"/>
    <xf numFmtId="0" fontId="24" fillId="0" borderId="73" applyNumberFormat="0" applyFill="0" applyAlignment="0" applyProtection="0"/>
    <xf numFmtId="0" fontId="209" fillId="0" borderId="76" applyNumberFormat="0" applyFill="0" applyAlignment="0" applyProtection="0"/>
    <xf numFmtId="178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61" fillId="0" borderId="74">
      <alignment horizontal="left" vertical="center"/>
    </xf>
    <xf numFmtId="178" fontId="16" fillId="10" borderId="68" applyNumberFormat="0" applyAlignment="0" applyProtection="0"/>
    <xf numFmtId="0" fontId="16" fillId="90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4" fontId="107" fillId="97" borderId="75" applyNumberFormat="0" applyProtection="0">
      <alignment horizontal="right" vertical="center"/>
    </xf>
    <xf numFmtId="0" fontId="16" fillId="86" borderId="75" applyNumberFormat="0" applyAlignment="0" applyProtection="0"/>
    <xf numFmtId="0" fontId="24" fillId="0" borderId="69" applyNumberFormat="0" applyFill="0" applyAlignment="0" applyProtection="0"/>
    <xf numFmtId="4" fontId="107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68" applyNumberFormat="0" applyAlignment="0" applyProtection="0"/>
    <xf numFmtId="10" fontId="59" fillId="93" borderId="58" applyNumberFormat="0" applyBorder="0" applyAlignment="0" applyProtection="0"/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55" borderId="75" applyNumberFormat="0" applyProtection="0">
      <alignment horizontal="left" vertical="center" indent="1"/>
    </xf>
    <xf numFmtId="0" fontId="208" fillId="10" borderId="68" applyNumberFormat="0" applyAlignment="0" applyProtection="0"/>
    <xf numFmtId="0" fontId="16" fillId="86" borderId="75" applyNumberFormat="0" applyAlignment="0" applyProtection="0"/>
    <xf numFmtId="0" fontId="4" fillId="55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80" fillId="86" borderId="75" applyNumberFormat="0" applyAlignment="0" applyProtection="0"/>
    <xf numFmtId="4" fontId="98" fillId="93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0" borderId="58" applyNumberFormat="0" applyFont="0"/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61" fillId="0" borderId="70">
      <alignment horizontal="left" vertical="center"/>
    </xf>
    <xf numFmtId="178" fontId="24" fillId="0" borderId="76" applyNumberFormat="0" applyFill="0" applyAlignment="0" applyProtection="0"/>
    <xf numFmtId="0" fontId="161" fillId="0" borderId="58">
      <alignment horizontal="center"/>
    </xf>
    <xf numFmtId="0" fontId="61" fillId="0" borderId="57">
      <alignment horizontal="left" vertical="center"/>
    </xf>
    <xf numFmtId="0" fontId="208" fillId="10" borderId="68" applyNumberFormat="0" applyAlignment="0" applyProtection="0"/>
    <xf numFmtId="178" fontId="24" fillId="0" borderId="76" applyNumberFormat="0" applyFill="0" applyAlignment="0" applyProtection="0"/>
    <xf numFmtId="0" fontId="80" fillId="86" borderId="68" applyNumberFormat="0" applyAlignment="0" applyProtection="0"/>
    <xf numFmtId="0" fontId="61" fillId="0" borderId="57">
      <alignment horizontal="left" vertical="center"/>
    </xf>
    <xf numFmtId="0" fontId="4" fillId="95" borderId="75" applyNumberFormat="0" applyProtection="0">
      <alignment horizontal="left" vertical="center" indent="1"/>
    </xf>
    <xf numFmtId="10" fontId="59" fillId="106" borderId="58" applyNumberFormat="0" applyBorder="0" applyAlignment="0" applyProtection="0"/>
    <xf numFmtId="4" fontId="105" fillId="96" borderId="75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4" fillId="0" borderId="69" applyNumberFormat="0" applyFill="0" applyAlignment="0" applyProtection="0"/>
    <xf numFmtId="178" fontId="24" fillId="0" borderId="76" applyNumberFormat="0" applyFill="0" applyAlignment="0" applyProtection="0"/>
    <xf numFmtId="0" fontId="61" fillId="0" borderId="57">
      <alignment horizontal="left" vertical="center"/>
    </xf>
    <xf numFmtId="0" fontId="16" fillId="86" borderId="68" applyNumberFormat="0" applyAlignment="0" applyProtection="0"/>
    <xf numFmtId="0" fontId="82" fillId="0" borderId="71" applyNumberFormat="0" applyFill="0" applyAlignment="0" applyProtection="0"/>
    <xf numFmtId="0" fontId="16" fillId="10" borderId="75" applyNumberFormat="0" applyAlignment="0" applyProtection="0"/>
    <xf numFmtId="0" fontId="61" fillId="0" borderId="70">
      <alignment horizontal="left" vertical="center"/>
    </xf>
    <xf numFmtId="4" fontId="98" fillId="98" borderId="68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9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209" fillId="0" borderId="69" applyNumberFormat="0" applyFill="0" applyAlignment="0" applyProtection="0"/>
    <xf numFmtId="10" fontId="59" fillId="93" borderId="58" applyNumberFormat="0" applyBorder="0" applyAlignment="0" applyProtection="0"/>
    <xf numFmtId="0" fontId="4" fillId="95" borderId="75" applyNumberFormat="0" applyProtection="0">
      <alignment horizontal="left" vertical="center" indent="1"/>
    </xf>
    <xf numFmtId="0" fontId="208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08" fillId="10" borderId="68" applyNumberFormat="0" applyAlignment="0" applyProtection="0"/>
    <xf numFmtId="0" fontId="161" fillId="0" borderId="58">
      <alignment horizontal="center"/>
    </xf>
    <xf numFmtId="178" fontId="16" fillId="10" borderId="75" applyNumberFormat="0" applyAlignment="0" applyProtection="0"/>
    <xf numFmtId="178" fontId="24" fillId="0" borderId="69" applyNumberFormat="0" applyFill="0" applyAlignment="0" applyProtection="0"/>
    <xf numFmtId="0" fontId="16" fillId="86" borderId="75" applyNumberFormat="0" applyAlignment="0" applyProtection="0"/>
    <xf numFmtId="0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09" fillId="0" borderId="69" applyNumberFormat="0" applyFill="0" applyAlignment="0" applyProtection="0"/>
    <xf numFmtId="10" fontId="59" fillId="93" borderId="58" applyNumberFormat="0" applyBorder="0" applyAlignment="0" applyProtection="0"/>
    <xf numFmtId="178" fontId="24" fillId="0" borderId="69" applyNumberFormat="0" applyFill="0" applyAlignment="0" applyProtection="0"/>
    <xf numFmtId="10" fontId="59" fillId="93" borderId="58" applyNumberFormat="0" applyBorder="0" applyAlignment="0" applyProtection="0"/>
    <xf numFmtId="0" fontId="4" fillId="0" borderId="58" applyNumberFormat="0"/>
    <xf numFmtId="0" fontId="4" fillId="98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0" fontId="16" fillId="90" borderId="68" applyNumberFormat="0" applyAlignment="0" applyProtection="0"/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178" fontId="59" fillId="116" borderId="58">
      <alignment horizontal="center" vertical="center"/>
    </xf>
    <xf numFmtId="0" fontId="16" fillId="10" borderId="68" applyNumberFormat="0" applyAlignment="0" applyProtection="0"/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4" fillId="0" borderId="58" applyNumberFormat="0"/>
    <xf numFmtId="0" fontId="4" fillId="95" borderId="68" applyNumberFormat="0" applyProtection="0">
      <alignment horizontal="left" vertical="center" indent="1"/>
    </xf>
    <xf numFmtId="178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4" fontId="107" fillId="97" borderId="75" applyNumberFormat="0" applyProtection="0">
      <alignment horizontal="right" vertical="center"/>
    </xf>
    <xf numFmtId="0" fontId="209" fillId="0" borderId="69" applyNumberFormat="0" applyFill="0" applyAlignment="0" applyProtection="0"/>
    <xf numFmtId="0" fontId="16" fillId="90" borderId="68" applyNumberFormat="0" applyAlignment="0" applyProtection="0"/>
    <xf numFmtId="0" fontId="16" fillId="90" borderId="75" applyNumberFormat="0" applyAlignment="0" applyProtection="0"/>
    <xf numFmtId="4" fontId="54" fillId="97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08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61" fillId="0" borderId="58">
      <alignment horizontal="center"/>
    </xf>
    <xf numFmtId="0" fontId="4" fillId="95" borderId="68" applyNumberFormat="0" applyProtection="0">
      <alignment horizontal="left" vertical="center" indent="1"/>
    </xf>
    <xf numFmtId="0" fontId="4" fillId="0" borderId="58" applyNumberFormat="0" applyFont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8" applyNumberFormat="0" applyAlignment="0" applyProtection="0"/>
    <xf numFmtId="0" fontId="16" fillId="86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10" fontId="59" fillId="106" borderId="58" applyNumberFormat="0" applyBorder="0" applyAlignment="0" applyProtection="0"/>
    <xf numFmtId="0" fontId="24" fillId="0" borderId="73" applyNumberFormat="0" applyFill="0" applyAlignment="0" applyProtection="0"/>
    <xf numFmtId="178" fontId="16" fillId="10" borderId="68" applyNumberFormat="0" applyAlignment="0" applyProtection="0"/>
    <xf numFmtId="178" fontId="16" fillId="10" borderId="75" applyNumberFormat="0" applyAlignment="0" applyProtection="0"/>
    <xf numFmtId="0" fontId="16" fillId="10" borderId="75" applyNumberFormat="0" applyAlignment="0" applyProtection="0"/>
    <xf numFmtId="0" fontId="61" fillId="0" borderId="70">
      <alignment horizontal="left" vertical="center"/>
    </xf>
    <xf numFmtId="0" fontId="208" fillId="10" borderId="75" applyNumberFormat="0" applyAlignment="0" applyProtection="0"/>
    <xf numFmtId="4" fontId="98" fillId="92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8" applyNumberFormat="0" applyAlignment="0" applyProtection="0"/>
    <xf numFmtId="0" fontId="208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0" borderId="58" applyNumberFormat="0" applyFont="0"/>
    <xf numFmtId="0" fontId="16" fillId="10" borderId="68" applyNumberFormat="0" applyAlignment="0" applyProtection="0"/>
    <xf numFmtId="0" fontId="80" fillId="86" borderId="75" applyNumberFormat="0" applyAlignment="0" applyProtection="0"/>
    <xf numFmtId="0" fontId="24" fillId="0" borderId="76" applyNumberFormat="0" applyFill="0" applyAlignment="0" applyProtection="0"/>
    <xf numFmtId="0" fontId="16" fillId="10" borderId="68" applyNumberFormat="0" applyAlignment="0" applyProtection="0"/>
    <xf numFmtId="0" fontId="4" fillId="0" borderId="58" applyNumberFormat="0" applyFont="0"/>
    <xf numFmtId="4" fontId="98" fillId="92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09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10" borderId="68" applyNumberFormat="0" applyAlignment="0" applyProtection="0"/>
    <xf numFmtId="178" fontId="24" fillId="0" borderId="69" applyNumberFormat="0" applyFill="0" applyAlignment="0" applyProtection="0"/>
    <xf numFmtId="178" fontId="16" fillId="10" borderId="68" applyNumberFormat="0" applyAlignment="0" applyProtection="0"/>
    <xf numFmtId="0" fontId="4" fillId="0" borderId="58" applyNumberFormat="0"/>
    <xf numFmtId="0" fontId="24" fillId="0" borderId="69" applyNumberFormat="0" applyFill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76" fillId="115" borderId="58"/>
    <xf numFmtId="0" fontId="208" fillId="10" borderId="75" applyNumberFormat="0" applyAlignment="0" applyProtection="0"/>
    <xf numFmtId="0" fontId="16" fillId="86" borderId="68" applyNumberFormat="0" applyAlignment="0" applyProtection="0"/>
    <xf numFmtId="4" fontId="105" fillId="96" borderId="68" applyNumberFormat="0" applyProtection="0">
      <alignment horizontal="left" vertical="center" indent="1"/>
    </xf>
    <xf numFmtId="10" fontId="59" fillId="93" borderId="58" applyNumberFormat="0" applyBorder="0" applyAlignment="0" applyProtection="0"/>
    <xf numFmtId="178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9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0" borderId="58" applyNumberFormat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61" fillId="0" borderId="70">
      <alignment horizontal="left" vertical="center"/>
    </xf>
    <xf numFmtId="0" fontId="16" fillId="10" borderId="68" applyNumberFormat="0" applyAlignment="0" applyProtection="0"/>
    <xf numFmtId="4" fontId="54" fillId="97" borderId="68" applyNumberFormat="0" applyProtection="0">
      <alignment horizontal="left" vertical="center" indent="1"/>
    </xf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6" fillId="10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16" fillId="86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78" fontId="16" fillId="10" borderId="68" applyNumberFormat="0" applyAlignment="0" applyProtection="0"/>
    <xf numFmtId="0" fontId="16" fillId="86" borderId="75" applyNumberFormat="0" applyAlignment="0" applyProtection="0"/>
    <xf numFmtId="0" fontId="4" fillId="0" borderId="58" applyNumberFormat="0" applyFont="0"/>
    <xf numFmtId="178" fontId="16" fillId="10" borderId="68" applyNumberFormat="0" applyAlignment="0" applyProtection="0"/>
    <xf numFmtId="10" fontId="59" fillId="93" borderId="58" applyNumberFormat="0" applyBorder="0" applyAlignment="0" applyProtection="0"/>
    <xf numFmtId="0" fontId="209" fillId="0" borderId="69" applyNumberFormat="0" applyFill="0" applyAlignment="0" applyProtection="0"/>
    <xf numFmtId="10" fontId="59" fillId="93" borderId="58" applyNumberFormat="0" applyBorder="0" applyAlignment="0" applyProtection="0"/>
    <xf numFmtId="4" fontId="98" fillId="92" borderId="68" applyNumberFormat="0" applyProtection="0">
      <alignment horizontal="left" vertical="center" indent="1"/>
    </xf>
    <xf numFmtId="0" fontId="161" fillId="0" borderId="58">
      <alignment horizontal="center"/>
    </xf>
    <xf numFmtId="178" fontId="16" fillId="10" borderId="68" applyNumberFormat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0" fontId="93" fillId="0" borderId="58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178" fontId="16" fillId="10" borderId="68" applyNumberFormat="0" applyAlignment="0" applyProtection="0"/>
    <xf numFmtId="0" fontId="208" fillId="10" borderId="68" applyNumberFormat="0" applyAlignment="0" applyProtection="0"/>
    <xf numFmtId="0" fontId="4" fillId="99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208" fillId="10" borderId="68" applyNumberFormat="0" applyAlignment="0" applyProtection="0"/>
    <xf numFmtId="178" fontId="24" fillId="0" borderId="69" applyNumberFormat="0" applyFill="0" applyAlignment="0" applyProtection="0"/>
    <xf numFmtId="4" fontId="105" fillId="96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6" fillId="9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08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0" fontId="4" fillId="0" borderId="58" applyNumberFormat="0"/>
    <xf numFmtId="0" fontId="61" fillId="0" borderId="70">
      <alignment horizontal="left" vertical="center"/>
    </xf>
    <xf numFmtId="0" fontId="208" fillId="10" borderId="75" applyNumberFormat="0" applyAlignment="0" applyProtection="0"/>
    <xf numFmtId="0" fontId="80" fillId="86" borderId="68" applyNumberFormat="0" applyAlignment="0" applyProtection="0"/>
    <xf numFmtId="0" fontId="24" fillId="0" borderId="73" applyNumberFormat="0" applyFill="0" applyAlignment="0" applyProtection="0"/>
    <xf numFmtId="0" fontId="208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61" fillId="0" borderId="70">
      <alignment horizontal="left" vertical="center"/>
    </xf>
    <xf numFmtId="4" fontId="98" fillId="98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16" fillId="10" borderId="68" applyNumberFormat="0" applyAlignment="0" applyProtection="0"/>
    <xf numFmtId="0" fontId="16" fillId="10" borderId="68" applyNumberFormat="0" applyAlignment="0" applyProtection="0"/>
    <xf numFmtId="10" fontId="59" fillId="93" borderId="58" applyNumberFormat="0" applyBorder="0" applyAlignment="0" applyProtection="0"/>
    <xf numFmtId="0" fontId="61" fillId="0" borderId="70">
      <alignment horizontal="left" vertical="center"/>
    </xf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80" fillId="86" borderId="68" applyNumberFormat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189" fillId="0" borderId="74">
      <alignment horizontal="left" vertical="center"/>
    </xf>
    <xf numFmtId="0" fontId="4" fillId="95" borderId="68" applyNumberFormat="0" applyProtection="0">
      <alignment horizontal="left" vertical="center" indent="1"/>
    </xf>
    <xf numFmtId="0" fontId="161" fillId="0" borderId="58">
      <alignment horizontal="center"/>
    </xf>
    <xf numFmtId="0" fontId="4" fillId="99" borderId="75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4" fontId="98" fillId="97" borderId="75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176" fillId="115" borderId="58"/>
    <xf numFmtId="4" fontId="98" fillId="92" borderId="68" applyNumberFormat="0" applyProtection="0">
      <alignment vertical="center"/>
    </xf>
    <xf numFmtId="0" fontId="82" fillId="0" borderId="71" applyNumberFormat="0" applyFill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16" fillId="10" borderId="68" applyNumberFormat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80" fillId="86" borderId="75" applyNumberFormat="0" applyAlignment="0" applyProtection="0"/>
    <xf numFmtId="4" fontId="107" fillId="97" borderId="68" applyNumberFormat="0" applyProtection="0">
      <alignment horizontal="right" vertical="center"/>
    </xf>
    <xf numFmtId="178" fontId="59" fillId="116" borderId="58">
      <alignment horizontal="center" vertical="center"/>
    </xf>
    <xf numFmtId="0" fontId="4" fillId="0" borderId="58" applyNumberFormat="0"/>
    <xf numFmtId="0" fontId="80" fillId="86" borderId="68" applyNumberFormat="0" applyAlignment="0" applyProtection="0"/>
    <xf numFmtId="0" fontId="80" fillId="86" borderId="68" applyNumberFormat="0" applyAlignment="0" applyProtection="0"/>
    <xf numFmtId="0" fontId="80" fillId="86" borderId="75" applyNumberFormat="0" applyAlignment="0" applyProtection="0"/>
    <xf numFmtId="0" fontId="16" fillId="86" borderId="68" applyNumberFormat="0" applyAlignment="0" applyProtection="0"/>
    <xf numFmtId="10" fontId="59" fillId="93" borderId="58" applyNumberFormat="0" applyBorder="0" applyAlignment="0" applyProtection="0"/>
    <xf numFmtId="0" fontId="24" fillId="0" borderId="73" applyNumberFormat="0" applyFill="0" applyAlignment="0" applyProtection="0"/>
    <xf numFmtId="178" fontId="16" fillId="10" borderId="75" applyNumberFormat="0" applyAlignment="0" applyProtection="0"/>
    <xf numFmtId="4" fontId="105" fillId="96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16" fillId="10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98" fillId="92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178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76" applyNumberFormat="0" applyFill="0" applyAlignment="0" applyProtection="0"/>
    <xf numFmtId="0" fontId="61" fillId="0" borderId="70">
      <alignment horizontal="left" vertical="center"/>
    </xf>
    <xf numFmtId="0" fontId="16" fillId="86" borderId="68" applyNumberFormat="0" applyAlignment="0" applyProtection="0"/>
    <xf numFmtId="0" fontId="161" fillId="0" borderId="58">
      <alignment horizontal="center"/>
    </xf>
    <xf numFmtId="3" fontId="4" fillId="0" borderId="58" applyNumberFormat="0" applyFont="0" applyFill="0" applyAlignment="0" applyProtection="0">
      <alignment vertical="center"/>
    </xf>
    <xf numFmtId="0" fontId="189" fillId="0" borderId="57">
      <alignment horizontal="left" vertical="center"/>
    </xf>
    <xf numFmtId="0" fontId="16" fillId="86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90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69" applyNumberFormat="0" applyFill="0" applyAlignment="0" applyProtection="0"/>
    <xf numFmtId="178" fontId="24" fillId="0" borderId="69" applyNumberFormat="0" applyFill="0" applyAlignment="0" applyProtection="0"/>
    <xf numFmtId="0" fontId="208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4" fillId="0" borderId="58" applyNumberFormat="0"/>
    <xf numFmtId="178" fontId="24" fillId="0" borderId="69" applyNumberFormat="0" applyFill="0" applyAlignment="0" applyProtection="0"/>
    <xf numFmtId="0" fontId="16" fillId="86" borderId="68" applyNumberFormat="0" applyAlignment="0" applyProtection="0"/>
    <xf numFmtId="10" fontId="59" fillId="93" borderId="58" applyNumberFormat="0" applyBorder="0" applyAlignment="0" applyProtection="0"/>
    <xf numFmtId="0" fontId="4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178" fontId="16" fillId="10" borderId="68" applyNumberFormat="0" applyAlignment="0" applyProtection="0"/>
    <xf numFmtId="4" fontId="98" fillId="97" borderId="68" applyNumberFormat="0" applyProtection="0">
      <alignment horizontal="right" vertical="center"/>
    </xf>
    <xf numFmtId="0" fontId="208" fillId="10" borderId="68" applyNumberFormat="0" applyAlignment="0" applyProtection="0"/>
    <xf numFmtId="4" fontId="98" fillId="98" borderId="68" applyNumberFormat="0" applyProtection="0">
      <alignment horizontal="left" vertical="center" indent="1"/>
    </xf>
    <xf numFmtId="0" fontId="176" fillId="115" borderId="58"/>
    <xf numFmtId="0" fontId="4" fillId="99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178" fontId="16" fillId="10" borderId="75" applyNumberFormat="0" applyAlignment="0" applyProtection="0"/>
    <xf numFmtId="0" fontId="80" fillId="86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93" fillId="0" borderId="58"/>
    <xf numFmtId="0" fontId="161" fillId="0" borderId="58">
      <alignment horizontal="center"/>
    </xf>
    <xf numFmtId="4" fontId="98" fillId="92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98" fillId="92" borderId="68" applyNumberFormat="0" applyProtection="0">
      <alignment vertical="center"/>
    </xf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4" fontId="98" fillId="97" borderId="75" applyNumberFormat="0" applyProtection="0">
      <alignment horizontal="right" vertical="center"/>
    </xf>
    <xf numFmtId="4" fontId="98" fillId="92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93" fillId="0" borderId="58"/>
    <xf numFmtId="0" fontId="16" fillId="86" borderId="68" applyNumberFormat="0" applyAlignment="0" applyProtection="0"/>
    <xf numFmtId="178" fontId="16" fillId="10" borderId="68" applyNumberFormat="0" applyAlignment="0" applyProtection="0"/>
    <xf numFmtId="10" fontId="59" fillId="93" borderId="58" applyNumberFormat="0" applyBorder="0" applyAlignment="0" applyProtection="0"/>
    <xf numFmtId="0" fontId="4" fillId="99" borderId="68" applyNumberFormat="0" applyProtection="0">
      <alignment horizontal="left" vertical="center" indent="1"/>
    </xf>
    <xf numFmtId="0" fontId="80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178" fontId="59" fillId="116" borderId="58">
      <alignment horizontal="center" vertical="center"/>
    </xf>
    <xf numFmtId="3" fontId="4" fillId="0" borderId="58" applyNumberFormat="0" applyFont="0" applyFill="0" applyAlignment="0" applyProtection="0">
      <alignment vertical="center"/>
    </xf>
    <xf numFmtId="0" fontId="16" fillId="10" borderId="75" applyNumberFormat="0" applyAlignment="0" applyProtection="0"/>
    <xf numFmtId="0" fontId="82" fillId="0" borderId="77" applyNumberFormat="0" applyFill="0" applyAlignment="0" applyProtection="0"/>
    <xf numFmtId="0" fontId="176" fillId="115" borderId="58"/>
    <xf numFmtId="0" fontId="24" fillId="0" borderId="76" applyNumberFormat="0" applyFill="0" applyAlignment="0" applyProtection="0"/>
    <xf numFmtId="0" fontId="61" fillId="0" borderId="70">
      <alignment horizontal="left" vertical="center"/>
    </xf>
    <xf numFmtId="0" fontId="208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09" fillId="0" borderId="76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90" borderId="68" applyNumberFormat="0" applyAlignment="0" applyProtection="0"/>
    <xf numFmtId="178" fontId="24" fillId="0" borderId="69" applyNumberFormat="0" applyFill="0" applyAlignment="0" applyProtection="0"/>
    <xf numFmtId="0" fontId="189" fillId="0" borderId="57">
      <alignment horizontal="left" vertical="center"/>
    </xf>
    <xf numFmtId="0" fontId="4" fillId="5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75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61" fillId="0" borderId="70">
      <alignment horizontal="left" vertical="center"/>
    </xf>
    <xf numFmtId="0" fontId="82" fillId="0" borderId="71" applyNumberFormat="0" applyFill="0" applyAlignment="0" applyProtection="0"/>
    <xf numFmtId="0" fontId="80" fillId="86" borderId="68" applyNumberFormat="0" applyAlignment="0" applyProtection="0"/>
    <xf numFmtId="10" fontId="59" fillId="106" borderId="58" applyNumberFormat="0" applyBorder="0" applyAlignment="0" applyProtection="0"/>
    <xf numFmtId="0" fontId="16" fillId="90" borderId="68" applyNumberFormat="0" applyAlignment="0" applyProtection="0"/>
    <xf numFmtId="0" fontId="82" fillId="0" borderId="77" applyNumberFormat="0" applyFill="0" applyAlignment="0" applyProtection="0"/>
    <xf numFmtId="0" fontId="82" fillId="0" borderId="77" applyNumberFormat="0" applyFill="0" applyAlignment="0" applyProtection="0"/>
    <xf numFmtId="0" fontId="16" fillId="86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4" fillId="55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54" fillId="97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61" fillId="0" borderId="70">
      <alignment horizontal="left" vertical="center"/>
    </xf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4" fontId="98" fillId="92" borderId="68" applyNumberFormat="0" applyProtection="0">
      <alignment vertical="center"/>
    </xf>
    <xf numFmtId="178" fontId="16" fillId="10" borderId="68" applyNumberFormat="0" applyAlignment="0" applyProtection="0"/>
    <xf numFmtId="0" fontId="61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0" fontId="61" fillId="0" borderId="70">
      <alignment horizontal="left" vertical="center"/>
    </xf>
    <xf numFmtId="0" fontId="24" fillId="0" borderId="76" applyNumberFormat="0" applyFill="0" applyAlignment="0" applyProtection="0"/>
    <xf numFmtId="0" fontId="16" fillId="10" borderId="75" applyNumberFormat="0" applyAlignment="0" applyProtection="0"/>
    <xf numFmtId="0" fontId="82" fillId="0" borderId="77" applyNumberFormat="0" applyFill="0" applyAlignment="0" applyProtection="0"/>
    <xf numFmtId="0" fontId="24" fillId="0" borderId="73" applyNumberFormat="0" applyFill="0" applyAlignment="0" applyProtection="0"/>
    <xf numFmtId="178" fontId="16" fillId="10" borderId="75" applyNumberFormat="0" applyAlignment="0" applyProtection="0"/>
    <xf numFmtId="0" fontId="16" fillId="10" borderId="75" applyNumberFormat="0" applyAlignment="0" applyProtection="0"/>
    <xf numFmtId="0" fontId="16" fillId="10" borderId="68" applyNumberFormat="0" applyAlignment="0" applyProtection="0"/>
    <xf numFmtId="178" fontId="16" fillId="10" borderId="68" applyNumberFormat="0" applyAlignment="0" applyProtection="0"/>
    <xf numFmtId="0" fontId="208" fillId="10" borderId="68" applyNumberFormat="0" applyAlignment="0" applyProtection="0"/>
    <xf numFmtId="0" fontId="16" fillId="10" borderId="68" applyNumberFormat="0" applyAlignment="0" applyProtection="0"/>
    <xf numFmtId="0" fontId="61" fillId="0" borderId="70">
      <alignment horizontal="left" vertical="center"/>
    </xf>
    <xf numFmtId="4" fontId="98" fillId="92" borderId="68" applyNumberFormat="0" applyProtection="0">
      <alignment vertical="center"/>
    </xf>
    <xf numFmtId="178" fontId="16" fillId="10" borderId="75" applyNumberFormat="0" applyAlignment="0" applyProtection="0"/>
    <xf numFmtId="4" fontId="98" fillId="92" borderId="68" applyNumberForma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80" fillId="86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82" fillId="0" borderId="77" applyNumberFormat="0" applyFill="0" applyAlignment="0" applyProtection="0"/>
    <xf numFmtId="0" fontId="61" fillId="0" borderId="70">
      <alignment horizontal="left" vertical="center"/>
    </xf>
    <xf numFmtId="0" fontId="24" fillId="0" borderId="76" applyNumberFormat="0" applyFill="0" applyAlignment="0" applyProtection="0"/>
    <xf numFmtId="0" fontId="4" fillId="5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6" fillId="86" borderId="68" applyNumberFormat="0" applyAlignment="0" applyProtection="0"/>
    <xf numFmtId="4" fontId="98" fillId="93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16" fillId="86" borderId="75" applyNumberFormat="0" applyAlignment="0" applyProtection="0"/>
    <xf numFmtId="0" fontId="16" fillId="90" borderId="68" applyNumberFormat="0" applyAlignment="0" applyProtection="0"/>
    <xf numFmtId="178" fontId="16" fillId="10" borderId="75" applyNumberFormat="0" applyAlignment="0" applyProtection="0"/>
    <xf numFmtId="4" fontId="107" fillId="97" borderId="75" applyNumberFormat="0" applyProtection="0">
      <alignment horizontal="right" vertical="center"/>
    </xf>
    <xf numFmtId="0" fontId="209" fillId="0" borderId="76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54" fillId="97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10" borderId="75" applyNumberFormat="0" applyAlignment="0" applyProtection="0"/>
    <xf numFmtId="0" fontId="16" fillId="90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09" fillId="0" borderId="69" applyNumberFormat="0" applyFill="0" applyAlignment="0" applyProtection="0"/>
    <xf numFmtId="0" fontId="16" fillId="86" borderId="68" applyNumberFormat="0" applyAlignment="0" applyProtection="0"/>
    <xf numFmtId="0" fontId="82" fillId="0" borderId="71" applyNumberFormat="0" applyFill="0" applyAlignment="0" applyProtection="0"/>
    <xf numFmtId="4" fontId="105" fillId="96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98" fillId="97" borderId="75" applyNumberFormat="0" applyProtection="0">
      <alignment horizontal="right" vertical="center"/>
    </xf>
    <xf numFmtId="0" fontId="16" fillId="86" borderId="68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90" borderId="68" applyNumberFormat="0" applyAlignment="0" applyProtection="0"/>
    <xf numFmtId="0" fontId="208" fillId="10" borderId="68" applyNumberFormat="0" applyAlignment="0" applyProtection="0"/>
    <xf numFmtId="0" fontId="61" fillId="0" borderId="57">
      <alignment horizontal="left" vertical="center"/>
    </xf>
    <xf numFmtId="4" fontId="98" fillId="93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54" fillId="97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208" fillId="10" borderId="68" applyNumberFormat="0" applyAlignment="0" applyProtection="0"/>
    <xf numFmtId="0" fontId="16" fillId="86" borderId="75" applyNumberFormat="0" applyAlignment="0" applyProtection="0"/>
    <xf numFmtId="4" fontId="98" fillId="98" borderId="68" applyNumberFormat="0" applyProtection="0">
      <alignment horizontal="left" vertical="center" indent="1"/>
    </xf>
    <xf numFmtId="0" fontId="80" fillId="86" borderId="68" applyNumberFormat="0" applyAlignment="0" applyProtection="0"/>
    <xf numFmtId="178" fontId="24" fillId="0" borderId="76" applyNumberFormat="0" applyFill="0" applyAlignment="0" applyProtection="0"/>
    <xf numFmtId="0" fontId="16" fillId="90" borderId="68" applyNumberFormat="0" applyAlignment="0" applyProtection="0"/>
    <xf numFmtId="4" fontId="54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24" fillId="0" borderId="76" applyNumberFormat="0" applyFill="0" applyAlignment="0" applyProtection="0"/>
    <xf numFmtId="0" fontId="16" fillId="10" borderId="75" applyNumberFormat="0" applyAlignment="0" applyProtection="0"/>
    <xf numFmtId="0" fontId="16" fillId="10" borderId="75" applyNumberFormat="0" applyAlignment="0" applyProtection="0"/>
    <xf numFmtId="0" fontId="16" fillId="86" borderId="68" applyNumberFormat="0" applyAlignment="0" applyProtection="0"/>
    <xf numFmtId="0" fontId="61" fillId="0" borderId="57">
      <alignment horizontal="left" vertical="center"/>
    </xf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178" fontId="16" fillId="10" borderId="68" applyNumberFormat="0" applyAlignment="0" applyProtection="0"/>
    <xf numFmtId="4" fontId="98" fillId="93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178" fontId="59" fillId="116" borderId="58">
      <alignment horizontal="center" vertical="center"/>
    </xf>
    <xf numFmtId="0" fontId="4" fillId="99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208" fillId="10" borderId="68" applyNumberFormat="0" applyAlignment="0" applyProtection="0"/>
    <xf numFmtId="178" fontId="16" fillId="10" borderId="75" applyNumberFormat="0" applyAlignment="0" applyProtection="0"/>
    <xf numFmtId="4" fontId="107" fillId="97" borderId="68" applyNumberFormat="0" applyProtection="0">
      <alignment horizontal="right" vertical="center"/>
    </xf>
    <xf numFmtId="0" fontId="4" fillId="55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208" fillId="10" borderId="75" applyNumberFormat="0" applyAlignment="0" applyProtection="0"/>
    <xf numFmtId="0" fontId="4" fillId="55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0" fontId="208" fillId="10" borderId="68" applyNumberFormat="0" applyAlignment="0" applyProtection="0"/>
    <xf numFmtId="0" fontId="16" fillId="1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78" fontId="24" fillId="0" borderId="76" applyNumberFormat="0" applyFill="0" applyAlignment="0" applyProtection="0"/>
    <xf numFmtId="178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1" fillId="0" borderId="58">
      <alignment horizontal="center"/>
    </xf>
    <xf numFmtId="0" fontId="82" fillId="0" borderId="71" applyNumberFormat="0" applyFill="0" applyAlignment="0" applyProtection="0"/>
    <xf numFmtId="0" fontId="208" fillId="10" borderId="68" applyNumberFormat="0" applyAlignment="0" applyProtection="0"/>
    <xf numFmtId="0" fontId="16" fillId="86" borderId="68" applyNumberFormat="0" applyAlignment="0" applyProtection="0"/>
    <xf numFmtId="0" fontId="209" fillId="0" borderId="69" applyNumberFormat="0" applyFill="0" applyAlignment="0" applyProtection="0"/>
    <xf numFmtId="178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4" fillId="0" borderId="69" applyNumberFormat="0" applyFill="0" applyAlignment="0" applyProtection="0"/>
    <xf numFmtId="0" fontId="16" fillId="90" borderId="68" applyNumberFormat="0" applyAlignment="0" applyProtection="0"/>
    <xf numFmtId="0" fontId="208" fillId="10" borderId="75" applyNumberFormat="0" applyAlignment="0" applyProtection="0"/>
    <xf numFmtId="0" fontId="61" fillId="0" borderId="70">
      <alignment horizontal="left" vertical="center"/>
    </xf>
    <xf numFmtId="0" fontId="24" fillId="0" borderId="73" applyNumberFormat="0" applyFill="0" applyAlignment="0" applyProtection="0"/>
    <xf numFmtId="178" fontId="16" fillId="10" borderId="68" applyNumberFormat="0" applyAlignment="0" applyProtection="0"/>
    <xf numFmtId="0" fontId="16" fillId="86" borderId="75" applyNumberFormat="0" applyAlignment="0" applyProtection="0"/>
    <xf numFmtId="0" fontId="16" fillId="90" borderId="75" applyNumberFormat="0" applyAlignment="0" applyProtection="0"/>
    <xf numFmtId="4" fontId="105" fillId="96" borderId="68" applyNumberFormat="0" applyProtection="0">
      <alignment horizontal="left" vertical="center" indent="1"/>
    </xf>
    <xf numFmtId="178" fontId="16" fillId="10" borderId="68" applyNumberFormat="0" applyAlignment="0" applyProtection="0"/>
    <xf numFmtId="178" fontId="16" fillId="10" borderId="68" applyNumberFormat="0" applyAlignment="0" applyProtection="0"/>
    <xf numFmtId="4" fontId="98" fillId="98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178" fontId="24" fillId="0" borderId="69" applyNumberFormat="0" applyFill="0" applyAlignment="0" applyProtection="0"/>
    <xf numFmtId="4" fontId="107" fillId="97" borderId="68" applyNumberFormat="0" applyProtection="0">
      <alignment horizontal="right" vertical="center"/>
    </xf>
    <xf numFmtId="4" fontId="98" fillId="92" borderId="68" applyNumberFormat="0" applyProtection="0">
      <alignment vertical="center"/>
    </xf>
    <xf numFmtId="0" fontId="209" fillId="0" borderId="76" applyNumberFormat="0" applyFill="0" applyAlignment="0" applyProtection="0"/>
    <xf numFmtId="0" fontId="16" fillId="10" borderId="68" applyNumberFormat="0" applyAlignment="0" applyProtection="0"/>
    <xf numFmtId="0" fontId="208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86" borderId="68" applyNumberFormat="0" applyAlignment="0" applyProtection="0"/>
    <xf numFmtId="178" fontId="24" fillId="0" borderId="69" applyNumberFormat="0" applyFill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4" fillId="0" borderId="73" applyNumberFormat="0" applyFill="0" applyAlignment="0" applyProtection="0"/>
    <xf numFmtId="4" fontId="98" fillId="98" borderId="75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61" fillId="0" borderId="70">
      <alignment horizontal="left" vertical="center"/>
    </xf>
    <xf numFmtId="4" fontId="105" fillId="96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82" fillId="0" borderId="71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24" fillId="0" borderId="69" applyNumberFormat="0" applyFill="0" applyAlignment="0" applyProtection="0"/>
    <xf numFmtId="0" fontId="61" fillId="0" borderId="57">
      <alignment horizontal="left" vertical="center"/>
    </xf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4" fillId="99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4" fontId="107" fillId="97" borderId="68" applyNumberFormat="0" applyProtection="0">
      <alignment horizontal="right" vertical="center"/>
    </xf>
    <xf numFmtId="0" fontId="16" fillId="86" borderId="75" applyNumberFormat="0" applyAlignment="0" applyProtection="0"/>
    <xf numFmtId="0" fontId="209" fillId="0" borderId="69" applyNumberFormat="0" applyFill="0" applyAlignment="0" applyProtection="0"/>
    <xf numFmtId="0" fontId="16" fillId="90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105" fillId="96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178" fontId="24" fillId="0" borderId="76" applyNumberFormat="0" applyFill="0" applyAlignment="0" applyProtection="0"/>
    <xf numFmtId="4" fontId="98" fillId="92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16" fillId="86" borderId="75" applyNumberFormat="0" applyAlignment="0" applyProtection="0"/>
    <xf numFmtId="0" fontId="24" fillId="0" borderId="73" applyNumberFormat="0" applyFill="0" applyAlignment="0" applyProtection="0"/>
    <xf numFmtId="0" fontId="209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4" fontId="98" fillId="98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10" borderId="68" applyNumberFormat="0" applyAlignment="0" applyProtection="0"/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61" fillId="0" borderId="70">
      <alignment horizontal="left" vertical="center"/>
    </xf>
    <xf numFmtId="0" fontId="189" fillId="0" borderId="57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0" fontId="80" fillId="86" borderId="68" applyNumberFormat="0" applyAlignment="0" applyProtection="0"/>
    <xf numFmtId="0" fontId="24" fillId="0" borderId="69" applyNumberFormat="0" applyFill="0" applyAlignment="0" applyProtection="0"/>
    <xf numFmtId="0" fontId="189" fillId="0" borderId="74">
      <alignment horizontal="left" vertical="center"/>
    </xf>
    <xf numFmtId="0" fontId="4" fillId="95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61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0" fontId="16" fillId="10" borderId="68" applyNumberFormat="0" applyAlignment="0" applyProtection="0"/>
    <xf numFmtId="0" fontId="4" fillId="55" borderId="68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80" fillId="86" borderId="68" applyNumberFormat="0" applyAlignment="0" applyProtection="0"/>
    <xf numFmtId="4" fontId="105" fillId="96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209" fillId="0" borderId="69" applyNumberFormat="0" applyFill="0" applyAlignment="0" applyProtection="0"/>
    <xf numFmtId="4" fontId="98" fillId="92" borderId="68" applyNumberFormat="0" applyProtection="0">
      <alignment vertical="center"/>
    </xf>
    <xf numFmtId="0" fontId="16" fillId="1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61" fillId="0" borderId="70">
      <alignment horizontal="left" vertical="center"/>
    </xf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24" fillId="0" borderId="76" applyNumberFormat="0" applyFill="0" applyAlignment="0" applyProtection="0"/>
    <xf numFmtId="0" fontId="61" fillId="0" borderId="70">
      <alignment horizontal="left" vertical="center"/>
    </xf>
    <xf numFmtId="0" fontId="4" fillId="95" borderId="68" applyNumberFormat="0" applyProtection="0">
      <alignment horizontal="left" vertical="center" indent="1"/>
    </xf>
    <xf numFmtId="0" fontId="61" fillId="0" borderId="57">
      <alignment horizontal="left" vertical="center"/>
    </xf>
    <xf numFmtId="4" fontId="54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08" fillId="10" borderId="68" applyNumberFormat="0" applyAlignment="0" applyProtection="0"/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4" fontId="105" fillId="96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16" fillId="10" borderId="68" applyNumberFormat="0" applyAlignment="0" applyProtection="0"/>
    <xf numFmtId="4" fontId="105" fillId="96" borderId="75" applyNumberFormat="0" applyProtection="0">
      <alignment horizontal="left" vertical="center" indent="1"/>
    </xf>
    <xf numFmtId="0" fontId="4" fillId="0" borderId="58" applyNumberFormat="0"/>
    <xf numFmtId="0" fontId="61" fillId="0" borderId="70">
      <alignment horizontal="left" vertical="center"/>
    </xf>
    <xf numFmtId="178" fontId="24" fillId="0" borderId="69" applyNumberFormat="0" applyFill="0" applyAlignment="0" applyProtection="0"/>
    <xf numFmtId="0" fontId="208" fillId="10" borderId="75" applyNumberFormat="0" applyAlignment="0" applyProtection="0"/>
    <xf numFmtId="178" fontId="24" fillId="0" borderId="69" applyNumberFormat="0" applyFill="0" applyAlignment="0" applyProtection="0"/>
    <xf numFmtId="178" fontId="16" fillId="10" borderId="68" applyNumberFormat="0" applyAlignment="0" applyProtection="0"/>
    <xf numFmtId="178" fontId="24" fillId="0" borderId="76" applyNumberFormat="0" applyFill="0" applyAlignment="0" applyProtection="0"/>
    <xf numFmtId="0" fontId="61" fillId="0" borderId="70">
      <alignment horizontal="left" vertical="center"/>
    </xf>
    <xf numFmtId="4" fontId="98" fillId="92" borderId="68" applyNumberFormat="0" applyProtection="0">
      <alignment vertical="center"/>
    </xf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0" fontId="82" fillId="0" borderId="77" applyNumberFormat="0" applyFill="0" applyAlignment="0" applyProtection="0"/>
    <xf numFmtId="0" fontId="80" fillId="86" borderId="68" applyNumberFormat="0" applyAlignment="0" applyProtection="0"/>
    <xf numFmtId="178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4" fontId="98" fillId="97" borderId="68" applyNumberFormat="0" applyProtection="0">
      <alignment horizontal="right" vertical="center"/>
    </xf>
    <xf numFmtId="0" fontId="61" fillId="0" borderId="57">
      <alignment horizontal="left" vertical="center"/>
    </xf>
    <xf numFmtId="178" fontId="16" fillId="10" borderId="68" applyNumberFormat="0" applyAlignment="0" applyProtection="0"/>
    <xf numFmtId="178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24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16" fillId="90" borderId="68" applyNumberFormat="0" applyAlignment="0" applyProtection="0"/>
    <xf numFmtId="4" fontId="98" fillId="93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4" fillId="0" borderId="58" applyNumberFormat="0" applyFont="0"/>
    <xf numFmtId="0" fontId="4" fillId="99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0" fontId="16" fillId="9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4" fontId="54" fillId="97" borderId="68" applyNumberFormat="0" applyProtection="0">
      <alignment horizontal="left" vertical="center" indent="1"/>
    </xf>
    <xf numFmtId="0" fontId="16" fillId="10" borderId="75" applyNumberFormat="0" applyAlignment="0" applyProtection="0"/>
    <xf numFmtId="178" fontId="16" fillId="10" borderId="75" applyNumberFormat="0" applyAlignment="0" applyProtection="0"/>
    <xf numFmtId="4" fontId="98" fillId="92" borderId="75" applyNumberFormat="0" applyProtection="0">
      <alignment vertical="center"/>
    </xf>
    <xf numFmtId="178" fontId="16" fillId="10" borderId="75" applyNumberFormat="0" applyAlignment="0" applyProtection="0"/>
    <xf numFmtId="0" fontId="16" fillId="86" borderId="68" applyNumberFormat="0" applyAlignment="0" applyProtection="0"/>
    <xf numFmtId="0" fontId="208" fillId="10" borderId="75" applyNumberFormat="0" applyAlignment="0" applyProtection="0"/>
    <xf numFmtId="0" fontId="82" fillId="0" borderId="71" applyNumberFormat="0" applyFill="0" applyAlignment="0" applyProtection="0"/>
    <xf numFmtId="4" fontId="98" fillId="92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54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10" fontId="59" fillId="93" borderId="58" applyNumberFormat="0" applyBorder="0" applyAlignment="0" applyProtection="0"/>
    <xf numFmtId="0" fontId="4" fillId="5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10" fontId="59" fillId="93" borderId="58" applyNumberFormat="0" applyBorder="0" applyAlignment="0" applyProtection="0"/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105" fillId="96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4" fillId="0" borderId="58" applyNumberFormat="0" applyFont="0"/>
    <xf numFmtId="0" fontId="24" fillId="0" borderId="69" applyNumberFormat="0" applyFill="0" applyAlignment="0" applyProtection="0"/>
    <xf numFmtId="4" fontId="107" fillId="97" borderId="68" applyNumberFormat="0" applyProtection="0">
      <alignment horizontal="right" vertical="center"/>
    </xf>
    <xf numFmtId="0" fontId="161" fillId="0" borderId="58">
      <alignment horizontal="center"/>
    </xf>
    <xf numFmtId="178" fontId="16" fillId="10" borderId="75" applyNumberFormat="0" applyAlignment="0" applyProtection="0"/>
    <xf numFmtId="10" fontId="59" fillId="106" borderId="58" applyNumberFormat="0" applyBorder="0" applyAlignment="0" applyProtection="0"/>
    <xf numFmtId="178" fontId="16" fillId="10" borderId="75" applyNumberFormat="0" applyAlignment="0" applyProtection="0"/>
    <xf numFmtId="4" fontId="98" fillId="98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178" fontId="16" fillId="10" borderId="68" applyNumberFormat="0" applyAlignment="0" applyProtection="0"/>
    <xf numFmtId="0" fontId="16" fillId="10" borderId="68" applyNumberFormat="0" applyAlignment="0" applyProtection="0"/>
    <xf numFmtId="178" fontId="24" fillId="0" borderId="76" applyNumberFormat="0" applyFill="0" applyAlignment="0" applyProtection="0"/>
    <xf numFmtId="0" fontId="16" fillId="90" borderId="68" applyNumberFormat="0" applyAlignment="0" applyProtection="0"/>
    <xf numFmtId="0" fontId="61" fillId="0" borderId="70">
      <alignment horizontal="left" vertical="center"/>
    </xf>
    <xf numFmtId="0" fontId="16" fillId="90" borderId="68" applyNumberFormat="0" applyAlignment="0" applyProtection="0"/>
    <xf numFmtId="0" fontId="24" fillId="0" borderId="69" applyNumberFormat="0" applyFill="0" applyAlignment="0" applyProtection="0"/>
    <xf numFmtId="10" fontId="59" fillId="93" borderId="58" applyNumberFormat="0" applyBorder="0" applyAlignment="0" applyProtection="0"/>
    <xf numFmtId="0" fontId="61" fillId="0" borderId="70">
      <alignment horizontal="left" vertical="center"/>
    </xf>
    <xf numFmtId="0" fontId="16" fillId="86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4" fillId="0" borderId="73" applyNumberFormat="0" applyFill="0" applyAlignment="0" applyProtection="0"/>
    <xf numFmtId="0" fontId="16" fillId="90" borderId="68" applyNumberFormat="0" applyAlignment="0" applyProtection="0"/>
    <xf numFmtId="0" fontId="16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4" fontId="98" fillId="93" borderId="68" applyNumberFormat="0" applyProtection="0">
      <alignment horizontal="left" vertical="center" indent="1"/>
    </xf>
    <xf numFmtId="0" fontId="4" fillId="0" borderId="58" applyNumberFormat="0" applyFont="0"/>
    <xf numFmtId="4" fontId="98" fillId="92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90" borderId="75" applyNumberFormat="0" applyAlignment="0" applyProtection="0"/>
    <xf numFmtId="10" fontId="59" fillId="93" borderId="58" applyNumberFormat="0" applyBorder="0" applyAlignment="0" applyProtection="0"/>
    <xf numFmtId="10" fontId="59" fillId="93" borderId="58" applyNumberFormat="0" applyBorder="0" applyAlignment="0" applyProtection="0"/>
    <xf numFmtId="4" fontId="105" fillId="96" borderId="68" applyNumberFormat="0" applyProtection="0">
      <alignment horizontal="left" vertical="center" indent="1"/>
    </xf>
    <xf numFmtId="0" fontId="4" fillId="0" borderId="58" applyNumberFormat="0"/>
    <xf numFmtId="178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54" fillId="97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76" fillId="115" borderId="58"/>
    <xf numFmtId="0" fontId="4" fillId="55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24" fillId="0" borderId="73" applyNumberFormat="0" applyFill="0" applyAlignment="0" applyProtection="0"/>
    <xf numFmtId="4" fontId="98" fillId="92" borderId="68" applyNumberFormat="0" applyProtection="0">
      <alignment vertical="center"/>
    </xf>
    <xf numFmtId="0" fontId="16" fillId="10" borderId="68" applyNumberFormat="0" applyAlignment="0" applyProtection="0"/>
    <xf numFmtId="0" fontId="24" fillId="0" borderId="73" applyNumberFormat="0" applyFill="0" applyAlignment="0" applyProtection="0"/>
    <xf numFmtId="4" fontId="98" fillId="97" borderId="75" applyNumberFormat="0" applyProtection="0">
      <alignment horizontal="right" vertical="center"/>
    </xf>
    <xf numFmtId="3" fontId="4" fillId="0" borderId="58" applyNumberFormat="0" applyFont="0" applyFill="0" applyAlignment="0" applyProtection="0">
      <alignment vertical="center"/>
    </xf>
    <xf numFmtId="0" fontId="61" fillId="0" borderId="70">
      <alignment horizontal="left" vertical="center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24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178" fontId="16" fillId="10" borderId="75" applyNumberFormat="0" applyAlignment="0" applyProtection="0"/>
    <xf numFmtId="0" fontId="16" fillId="10" borderId="68" applyNumberFormat="0" applyAlignment="0" applyProtection="0"/>
    <xf numFmtId="0" fontId="209" fillId="0" borderId="76" applyNumberFormat="0" applyFill="0" applyAlignment="0" applyProtection="0"/>
    <xf numFmtId="4" fontId="98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24" fillId="0" borderId="69" applyNumberFormat="0" applyFill="0" applyAlignment="0" applyProtection="0"/>
    <xf numFmtId="0" fontId="209" fillId="0" borderId="76" applyNumberFormat="0" applyFill="0" applyAlignment="0" applyProtection="0"/>
    <xf numFmtId="0" fontId="161" fillId="0" borderId="58">
      <alignment horizontal="center"/>
    </xf>
    <xf numFmtId="0" fontId="4" fillId="0" borderId="58" applyNumberFormat="0" applyFont="0"/>
    <xf numFmtId="0" fontId="16" fillId="90" borderId="68" applyNumberFormat="0" applyAlignment="0" applyProtection="0"/>
    <xf numFmtId="0" fontId="61" fillId="0" borderId="70">
      <alignment horizontal="left" vertical="center"/>
    </xf>
    <xf numFmtId="0" fontId="209" fillId="0" borderId="69" applyNumberFormat="0" applyFill="0" applyAlignment="0" applyProtection="0"/>
    <xf numFmtId="0" fontId="16" fillId="10" borderId="68" applyNumberFormat="0" applyAlignment="0" applyProtection="0"/>
    <xf numFmtId="0" fontId="208" fillId="10" borderId="68" applyNumberFormat="0" applyAlignment="0" applyProtection="0"/>
    <xf numFmtId="178" fontId="16" fillId="10" borderId="68" applyNumberFormat="0" applyAlignment="0" applyProtection="0"/>
    <xf numFmtId="178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78" fontId="24" fillId="0" borderId="69" applyNumberFormat="0" applyFill="0" applyAlignment="0" applyProtection="0"/>
    <xf numFmtId="10" fontId="59" fillId="106" borderId="58" applyNumberFormat="0" applyBorder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0" fontId="61" fillId="0" borderId="70">
      <alignment horizontal="left" vertical="center"/>
    </xf>
    <xf numFmtId="178" fontId="24" fillId="0" borderId="69" applyNumberFormat="0" applyFill="0" applyAlignment="0" applyProtection="0"/>
    <xf numFmtId="0" fontId="16" fillId="10" borderId="75" applyNumberFormat="0" applyAlignment="0" applyProtection="0"/>
    <xf numFmtId="4" fontId="54" fillId="97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89" fillId="0" borderId="74">
      <alignment horizontal="left" vertical="center"/>
    </xf>
    <xf numFmtId="0" fontId="80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0" fontId="208" fillId="10" borderId="68" applyNumberFormat="0" applyAlignment="0" applyProtection="0"/>
    <xf numFmtId="0" fontId="24" fillId="0" borderId="73" applyNumberFormat="0" applyFill="0" applyAlignment="0" applyProtection="0"/>
    <xf numFmtId="0" fontId="209" fillId="0" borderId="69" applyNumberFormat="0" applyFill="0" applyAlignment="0" applyProtection="0"/>
    <xf numFmtId="178" fontId="24" fillId="0" borderId="76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86" borderId="68" applyNumberFormat="0" applyAlignment="0" applyProtection="0"/>
    <xf numFmtId="4" fontId="98" fillId="97" borderId="68" applyNumberFormat="0" applyProtection="0">
      <alignment horizontal="right" vertical="center"/>
    </xf>
    <xf numFmtId="0" fontId="61" fillId="0" borderId="70">
      <alignment horizontal="left" vertical="center"/>
    </xf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10" fontId="59" fillId="93" borderId="58" applyNumberFormat="0" applyBorder="0" applyAlignment="0" applyProtection="0"/>
    <xf numFmtId="4" fontId="107" fillId="97" borderId="68" applyNumberFormat="0" applyProtection="0">
      <alignment horizontal="right" vertical="center"/>
    </xf>
    <xf numFmtId="0" fontId="16" fillId="90" borderId="68" applyNumberFormat="0" applyAlignment="0" applyProtection="0"/>
    <xf numFmtId="0" fontId="4" fillId="55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16" fillId="86" borderId="68" applyNumberFormat="0" applyAlignment="0" applyProtection="0"/>
    <xf numFmtId="0" fontId="80" fillId="86" borderId="68" applyNumberFormat="0" applyAlignment="0" applyProtection="0"/>
    <xf numFmtId="4" fontId="98" fillId="92" borderId="75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4" fillId="0" borderId="58" applyNumberFormat="0"/>
    <xf numFmtId="178" fontId="59" fillId="116" borderId="58">
      <alignment horizontal="center" vertical="center"/>
    </xf>
    <xf numFmtId="0" fontId="16" fillId="86" borderId="68" applyNumberFormat="0" applyAlignment="0" applyProtection="0"/>
    <xf numFmtId="0" fontId="61" fillId="0" borderId="70">
      <alignment horizontal="left" vertical="center"/>
    </xf>
    <xf numFmtId="0" fontId="16" fillId="10" borderId="68" applyNumberFormat="0" applyAlignment="0" applyProtection="0"/>
    <xf numFmtId="0" fontId="16" fillId="10" borderId="68" applyNumberFormat="0" applyAlignment="0" applyProtection="0"/>
    <xf numFmtId="178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78" fontId="24" fillId="0" borderId="69" applyNumberFormat="0" applyFill="0" applyAlignment="0" applyProtection="0"/>
    <xf numFmtId="0" fontId="4" fillId="99" borderId="68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4" fillId="0" borderId="58" applyNumberFormat="0" applyFont="0"/>
    <xf numFmtId="4" fontId="107" fillId="97" borderId="68" applyNumberFormat="0" applyProtection="0">
      <alignment horizontal="right" vertical="center"/>
    </xf>
    <xf numFmtId="10" fontId="59" fillId="93" borderId="58" applyNumberFormat="0" applyBorder="0" applyAlignment="0" applyProtection="0"/>
    <xf numFmtId="0" fontId="16" fillId="10" borderId="75" applyNumberFormat="0" applyAlignment="0" applyProtection="0"/>
    <xf numFmtId="0" fontId="189" fillId="0" borderId="57">
      <alignment horizontal="left" vertical="center"/>
    </xf>
    <xf numFmtId="0" fontId="82" fillId="0" borderId="71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61" fillId="0" borderId="57">
      <alignment horizontal="left" vertical="center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3" fontId="4" fillId="0" borderId="58" applyNumberFormat="0" applyFont="0" applyFill="0" applyAlignment="0" applyProtection="0">
      <alignment vertical="center"/>
    </xf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78" fontId="24" fillId="0" borderId="76" applyNumberFormat="0" applyFill="0" applyAlignment="0" applyProtection="0"/>
    <xf numFmtId="0" fontId="16" fillId="90" borderId="75" applyNumberFormat="0" applyAlignment="0" applyProtection="0"/>
    <xf numFmtId="0" fontId="16" fillId="10" borderId="68" applyNumberFormat="0" applyAlignment="0" applyProtection="0"/>
    <xf numFmtId="0" fontId="4" fillId="99" borderId="75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82" fillId="0" borderId="71" applyNumberFormat="0" applyFill="0" applyAlignment="0" applyProtection="0"/>
    <xf numFmtId="4" fontId="54" fillId="97" borderId="68" applyNumberFormat="0" applyProtection="0">
      <alignment horizontal="left" vertical="center" indent="1"/>
    </xf>
    <xf numFmtId="0" fontId="80" fillId="86" borderId="68" applyNumberFormat="0" applyAlignment="0" applyProtection="0"/>
    <xf numFmtId="4" fontId="107" fillId="97" borderId="68" applyNumberFormat="0" applyProtection="0">
      <alignment horizontal="right" vertical="center"/>
    </xf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80" fillId="86" borderId="68" applyNumberFormat="0" applyAlignment="0" applyProtection="0"/>
    <xf numFmtId="178" fontId="16" fillId="10" borderId="68" applyNumberFormat="0" applyAlignment="0" applyProtection="0"/>
    <xf numFmtId="0" fontId="24" fillId="0" borderId="73" applyNumberFormat="0" applyFill="0" applyAlignment="0" applyProtection="0"/>
    <xf numFmtId="10" fontId="59" fillId="93" borderId="58" applyNumberFormat="0" applyBorder="0" applyAlignment="0" applyProtection="0"/>
    <xf numFmtId="4" fontId="54" fillId="97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61" fillId="0" borderId="70">
      <alignment horizontal="left" vertical="center"/>
    </xf>
    <xf numFmtId="0" fontId="24" fillId="0" borderId="69" applyNumberFormat="0" applyFill="0" applyAlignment="0" applyProtection="0"/>
    <xf numFmtId="4" fontId="98" fillId="92" borderId="68" applyNumberFormat="0" applyProtection="0">
      <alignment vertical="center"/>
    </xf>
    <xf numFmtId="0" fontId="208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4" fontId="98" fillId="98" borderId="68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161" fillId="0" borderId="58">
      <alignment horizontal="center"/>
    </xf>
    <xf numFmtId="4" fontId="98" fillId="92" borderId="75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16" fillId="10" borderId="68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08" fillId="10" borderId="68" applyNumberFormat="0" applyAlignment="0" applyProtection="0"/>
    <xf numFmtId="0" fontId="80" fillId="86" borderId="68" applyNumberFormat="0" applyAlignment="0" applyProtection="0"/>
    <xf numFmtId="10" fontId="59" fillId="93" borderId="58" applyNumberFormat="0" applyBorder="0" applyAlignment="0" applyProtection="0"/>
    <xf numFmtId="0" fontId="24" fillId="0" borderId="73" applyNumberFormat="0" applyFill="0" applyAlignment="0" applyProtection="0"/>
    <xf numFmtId="0" fontId="176" fillId="115" borderId="58"/>
    <xf numFmtId="0" fontId="4" fillId="95" borderId="68" applyNumberFormat="0" applyProtection="0">
      <alignment horizontal="left" vertical="center" indent="1"/>
    </xf>
    <xf numFmtId="0" fontId="16" fillId="90" borderId="75" applyNumberFormat="0" applyAlignment="0" applyProtection="0"/>
    <xf numFmtId="178" fontId="24" fillId="0" borderId="69" applyNumberFormat="0" applyFill="0" applyAlignment="0" applyProtection="0"/>
    <xf numFmtId="0" fontId="16" fillId="10" borderId="68" applyNumberFormat="0" applyAlignment="0" applyProtection="0"/>
    <xf numFmtId="0" fontId="82" fillId="0" borderId="71" applyNumberFormat="0" applyFill="0" applyAlignment="0" applyProtection="0"/>
    <xf numFmtId="0" fontId="16" fillId="86" borderId="75" applyNumberFormat="0" applyAlignment="0" applyProtection="0"/>
    <xf numFmtId="0" fontId="16" fillId="90" borderId="68" applyNumberFormat="0" applyAlignment="0" applyProtection="0"/>
    <xf numFmtId="178" fontId="59" fillId="116" borderId="58">
      <alignment horizontal="center" vertical="center"/>
    </xf>
    <xf numFmtId="0" fontId="4" fillId="0" borderId="58" applyNumberFormat="0"/>
    <xf numFmtId="178" fontId="16" fillId="10" borderId="68" applyNumberFormat="0" applyAlignment="0" applyProtection="0"/>
    <xf numFmtId="0" fontId="80" fillId="86" borderId="75" applyNumberFormat="0" applyAlignment="0" applyProtection="0"/>
    <xf numFmtId="0" fontId="16" fillId="86" borderId="68" applyNumberFormat="0" applyAlignment="0" applyProtection="0"/>
    <xf numFmtId="0" fontId="80" fillId="86" borderId="75" applyNumberFormat="0" applyAlignment="0" applyProtection="0"/>
    <xf numFmtId="10" fontId="59" fillId="93" borderId="58" applyNumberFormat="0" applyBorder="0" applyAlignment="0" applyProtection="0"/>
    <xf numFmtId="0" fontId="82" fillId="0" borderId="71" applyNumberFormat="0" applyFill="0" applyAlignment="0" applyProtection="0"/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4" fontId="98" fillId="97" borderId="75" applyNumberFormat="0" applyProtection="0">
      <alignment horizontal="right" vertical="center"/>
    </xf>
    <xf numFmtId="4" fontId="98" fillId="93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61" fillId="0" borderId="57">
      <alignment horizontal="left" vertical="center"/>
    </xf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209" fillId="0" borderId="69" applyNumberFormat="0" applyFill="0" applyAlignment="0" applyProtection="0"/>
    <xf numFmtId="0" fontId="16" fillId="10" borderId="75" applyNumberFormat="0" applyAlignment="0" applyProtection="0"/>
    <xf numFmtId="3" fontId="4" fillId="0" borderId="58" applyNumberFormat="0" applyFont="0" applyFill="0" applyAlignment="0" applyProtection="0">
      <alignment vertical="center"/>
    </xf>
    <xf numFmtId="0" fontId="4" fillId="99" borderId="68" applyNumberFormat="0" applyProtection="0">
      <alignment horizontal="left" vertical="center" indent="1"/>
    </xf>
    <xf numFmtId="0" fontId="61" fillId="0" borderId="70">
      <alignment horizontal="left" vertical="center"/>
    </xf>
    <xf numFmtId="178" fontId="24" fillId="0" borderId="69" applyNumberFormat="0" applyFill="0" applyAlignment="0" applyProtection="0"/>
    <xf numFmtId="0" fontId="16" fillId="90" borderId="75" applyNumberFormat="0" applyAlignment="0" applyProtection="0"/>
    <xf numFmtId="0" fontId="4" fillId="0" borderId="58" applyNumberFormat="0"/>
    <xf numFmtId="4" fontId="105" fillId="96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90" borderId="75" applyNumberFormat="0" applyAlignment="0" applyProtection="0"/>
    <xf numFmtId="0" fontId="208" fillId="10" borderId="75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176" fillId="115" borderId="58"/>
    <xf numFmtId="0" fontId="4" fillId="95" borderId="68" applyNumberFormat="0" applyProtection="0">
      <alignment horizontal="left" vertical="center" indent="1"/>
    </xf>
    <xf numFmtId="0" fontId="93" fillId="0" borderId="58"/>
    <xf numFmtId="0" fontId="161" fillId="0" borderId="58">
      <alignment horizontal="center"/>
    </xf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93" fillId="0" borderId="58"/>
    <xf numFmtId="0" fontId="82" fillId="0" borderId="77" applyNumberFormat="0" applyFill="0" applyAlignment="0" applyProtection="0"/>
    <xf numFmtId="0" fontId="24" fillId="0" borderId="73" applyNumberFormat="0" applyFill="0" applyAlignment="0" applyProtection="0"/>
    <xf numFmtId="4" fontId="98" fillId="92" borderId="75" applyNumberFormat="0" applyProtection="0">
      <alignment vertical="center"/>
    </xf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08" fillId="10" borderId="68" applyNumberFormat="0" applyAlignment="0" applyProtection="0"/>
    <xf numFmtId="178" fontId="59" fillId="116" borderId="58">
      <alignment horizontal="center" vertical="center"/>
    </xf>
    <xf numFmtId="0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5" fillId="96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61" fillId="0" borderId="70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0" fontId="209" fillId="0" borderId="76" applyNumberFormat="0" applyFill="0" applyAlignment="0" applyProtection="0"/>
    <xf numFmtId="0" fontId="4" fillId="55" borderId="75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189" fillId="0" borderId="57">
      <alignment horizontal="left" vertical="center"/>
    </xf>
    <xf numFmtId="178" fontId="59" fillId="116" borderId="58">
      <alignment horizontal="center" vertical="center"/>
    </xf>
    <xf numFmtId="0" fontId="16" fillId="90" borderId="68" applyNumberFormat="0" applyAlignment="0" applyProtection="0"/>
    <xf numFmtId="0" fontId="24" fillId="0" borderId="73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107" fillId="97" borderId="68" applyNumberFormat="0" applyProtection="0">
      <alignment horizontal="right" vertical="center"/>
    </xf>
    <xf numFmtId="4" fontId="107" fillId="97" borderId="68" applyNumberFormat="0" applyProtection="0">
      <alignment horizontal="right" vertical="center"/>
    </xf>
    <xf numFmtId="0" fontId="80" fillId="86" borderId="68" applyNumberFormat="0" applyAlignment="0" applyProtection="0"/>
    <xf numFmtId="0" fontId="16" fillId="86" borderId="68" applyNumberFormat="0" applyAlignment="0" applyProtection="0"/>
    <xf numFmtId="0" fontId="4" fillId="0" borderId="58" applyNumberFormat="0" applyFont="0"/>
    <xf numFmtId="178" fontId="24" fillId="0" borderId="69" applyNumberFormat="0" applyFill="0" applyAlignment="0" applyProtection="0"/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16" fillId="90" borderId="68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80" fillId="86" borderId="75" applyNumberFormat="0" applyAlignment="0" applyProtection="0"/>
    <xf numFmtId="0" fontId="82" fillId="0" borderId="71" applyNumberFormat="0" applyFill="0" applyAlignment="0" applyProtection="0"/>
    <xf numFmtId="0" fontId="61" fillId="0" borderId="70">
      <alignment horizontal="left" vertical="center"/>
    </xf>
    <xf numFmtId="0" fontId="61" fillId="0" borderId="70">
      <alignment horizontal="left" vertical="center"/>
    </xf>
    <xf numFmtId="0" fontId="24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4" fillId="55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61" fillId="0" borderId="70">
      <alignment horizontal="left" vertical="center"/>
    </xf>
    <xf numFmtId="0" fontId="16" fillId="86" borderId="68" applyNumberFormat="0" applyAlignment="0" applyProtection="0"/>
    <xf numFmtId="0" fontId="61" fillId="0" borderId="70">
      <alignment horizontal="left" vertical="center"/>
    </xf>
    <xf numFmtId="4" fontId="105" fillId="96" borderId="68" applyNumberFormat="0" applyProtection="0">
      <alignment horizontal="left" vertical="center" indent="1"/>
    </xf>
    <xf numFmtId="0" fontId="61" fillId="0" borderId="70">
      <alignment horizontal="left" vertical="center"/>
    </xf>
    <xf numFmtId="0" fontId="16" fillId="10" borderId="75" applyNumberFormat="0" applyAlignment="0" applyProtection="0"/>
    <xf numFmtId="0" fontId="16" fillId="10" borderId="75" applyNumberFormat="0" applyAlignment="0" applyProtection="0"/>
    <xf numFmtId="0" fontId="80" fillId="86" borderId="75" applyNumberFormat="0" applyAlignment="0" applyProtection="0"/>
    <xf numFmtId="0" fontId="16" fillId="90" borderId="75" applyNumberFormat="0" applyAlignment="0" applyProtection="0"/>
    <xf numFmtId="0" fontId="82" fillId="0" borderId="77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24" fillId="0" borderId="69" applyNumberFormat="0" applyFill="0" applyAlignment="0" applyProtection="0"/>
    <xf numFmtId="0" fontId="24" fillId="0" borderId="69" applyNumberFormat="0" applyFill="0" applyAlignment="0" applyProtection="0"/>
    <xf numFmtId="0" fontId="16" fillId="10" borderId="68" applyNumberFormat="0" applyAlignment="0" applyProtection="0"/>
    <xf numFmtId="0" fontId="16" fillId="10" borderId="68" applyNumberFormat="0" applyAlignment="0" applyProtection="0"/>
    <xf numFmtId="0" fontId="16" fillId="10" borderId="75" applyNumberFormat="0" applyAlignment="0" applyProtection="0"/>
    <xf numFmtId="0" fontId="61" fillId="0" borderId="74">
      <alignment horizontal="left" vertical="center"/>
    </xf>
    <xf numFmtId="0" fontId="16" fillId="10" borderId="68" applyNumberFormat="0" applyAlignment="0" applyProtection="0"/>
    <xf numFmtId="0" fontId="80" fillId="86" borderId="68" applyNumberFormat="0" applyAlignment="0" applyProtection="0"/>
    <xf numFmtId="0" fontId="61" fillId="0" borderId="70">
      <alignment horizontal="left" vertical="center"/>
    </xf>
    <xf numFmtId="0" fontId="208" fillId="10" borderId="75" applyNumberFormat="0" applyAlignment="0" applyProtection="0"/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189" fillId="0" borderId="57">
      <alignment horizontal="left" vertical="center"/>
    </xf>
    <xf numFmtId="0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178" fontId="24" fillId="0" borderId="76" applyNumberFormat="0" applyFill="0" applyAlignment="0" applyProtection="0"/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4" fontId="98" fillId="92" borderId="68" applyNumberFormat="0" applyProtection="0">
      <alignment vertical="center"/>
    </xf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16" fillId="10" borderId="68" applyNumberFormat="0" applyAlignment="0" applyProtection="0"/>
    <xf numFmtId="0" fontId="24" fillId="0" borderId="73" applyNumberFormat="0" applyFill="0" applyAlignment="0" applyProtection="0"/>
    <xf numFmtId="0" fontId="16" fillId="10" borderId="75" applyNumberFormat="0" applyAlignment="0" applyProtection="0"/>
    <xf numFmtId="4" fontId="98" fillId="92" borderId="68" applyNumberFormat="0" applyProtection="0">
      <alignment vertical="center"/>
    </xf>
    <xf numFmtId="4" fontId="98" fillId="92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178" fontId="24" fillId="0" borderId="69" applyNumberFormat="0" applyFill="0" applyAlignment="0" applyProtection="0"/>
    <xf numFmtId="4" fontId="98" fillId="92" borderId="75" applyNumberFormat="0" applyProtection="0">
      <alignment vertical="center"/>
    </xf>
    <xf numFmtId="0" fontId="16" fillId="86" borderId="68" applyNumberFormat="0" applyAlignment="0" applyProtection="0"/>
    <xf numFmtId="4" fontId="107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208" fillId="10" borderId="68" applyNumberFormat="0" applyAlignment="0" applyProtection="0"/>
    <xf numFmtId="0" fontId="189" fillId="0" borderId="74">
      <alignment horizontal="left" vertical="center"/>
    </xf>
    <xf numFmtId="4" fontId="98" fillId="92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16" fillId="10" borderId="68" applyNumberFormat="0" applyAlignment="0" applyProtection="0"/>
    <xf numFmtId="178" fontId="16" fillId="10" borderId="68" applyNumberFormat="0" applyAlignment="0" applyProtection="0"/>
    <xf numFmtId="4" fontId="98" fillId="97" borderId="68" applyNumberFormat="0" applyProtection="0">
      <alignment horizontal="right" vertical="center"/>
    </xf>
    <xf numFmtId="4" fontId="98" fillId="93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7" fillId="97" borderId="75" applyNumberFormat="0" applyProtection="0">
      <alignment horizontal="right" vertical="center"/>
    </xf>
    <xf numFmtId="0" fontId="80" fillId="86" borderId="75" applyNumberFormat="0" applyAlignment="0" applyProtection="0"/>
    <xf numFmtId="0" fontId="24" fillId="0" borderId="69" applyNumberFormat="0" applyFill="0" applyAlignment="0" applyProtection="0"/>
    <xf numFmtId="0" fontId="189" fillId="0" borderId="57">
      <alignment horizontal="left" vertical="center"/>
    </xf>
    <xf numFmtId="4" fontId="98" fillId="92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0" fontId="80" fillId="86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82" fillId="0" borderId="77" applyNumberFormat="0" applyFill="0" applyAlignment="0" applyProtection="0"/>
    <xf numFmtId="4" fontId="105" fillId="96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24" fillId="0" borderId="69" applyNumberFormat="0" applyFill="0" applyAlignment="0" applyProtection="0"/>
    <xf numFmtId="0" fontId="209" fillId="0" borderId="76" applyNumberFormat="0" applyFill="0" applyAlignment="0" applyProtection="0"/>
    <xf numFmtId="0" fontId="4" fillId="99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4" fontId="98" fillId="98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178" fontId="16" fillId="10" borderId="75" applyNumberFormat="0" applyAlignment="0" applyProtection="0"/>
    <xf numFmtId="10" fontId="59" fillId="93" borderId="58" applyNumberFormat="0" applyBorder="0" applyAlignment="0" applyProtection="0"/>
    <xf numFmtId="4" fontId="98" fillId="93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61" fillId="0" borderId="57">
      <alignment horizontal="left" vertical="center"/>
    </xf>
    <xf numFmtId="4" fontId="54" fillId="97" borderId="75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4" fillId="0" borderId="58" applyNumberFormat="0" applyFont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54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9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178" fontId="16" fillId="10" borderId="68" applyNumberFormat="0" applyAlignment="0" applyProtection="0"/>
    <xf numFmtId="0" fontId="82" fillId="0" borderId="71" applyNumberFormat="0" applyFill="0" applyAlignment="0" applyProtection="0"/>
    <xf numFmtId="0" fontId="24" fillId="0" borderId="69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0" fontId="16" fillId="10" borderId="68" applyNumberFormat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208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61" fillId="0" borderId="57">
      <alignment horizontal="left" vertical="center"/>
    </xf>
    <xf numFmtId="0" fontId="16" fillId="10" borderId="68" applyNumberFormat="0" applyAlignment="0" applyProtection="0"/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4" fontId="98" fillId="97" borderId="68" applyNumberFormat="0" applyProtection="0">
      <alignment horizontal="right" vertical="center"/>
    </xf>
    <xf numFmtId="0" fontId="82" fillId="0" borderId="77" applyNumberFormat="0" applyFill="0" applyAlignment="0" applyProtection="0"/>
    <xf numFmtId="0" fontId="61" fillId="0" borderId="57">
      <alignment horizontal="left" vertical="center"/>
    </xf>
    <xf numFmtId="178" fontId="16" fillId="10" borderId="68" applyNumberFormat="0" applyAlignment="0" applyProtection="0"/>
    <xf numFmtId="4" fontId="107" fillId="97" borderId="68" applyNumberFormat="0" applyProtection="0">
      <alignment horizontal="right" vertical="center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82" fillId="0" borderId="71" applyNumberFormat="0" applyFill="0" applyAlignment="0" applyProtection="0"/>
    <xf numFmtId="0" fontId="24" fillId="0" borderId="69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16" fillId="86" borderId="68" applyNumberFormat="0" applyAlignment="0" applyProtection="0"/>
    <xf numFmtId="178" fontId="24" fillId="0" borderId="69" applyNumberFormat="0" applyFill="0" applyAlignment="0" applyProtection="0"/>
    <xf numFmtId="0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98" fillId="92" borderId="68" applyNumberFormat="0" applyProtection="0">
      <alignment vertical="center"/>
    </xf>
    <xf numFmtId="0" fontId="80" fillId="86" borderId="68" applyNumberFormat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0" fontId="16" fillId="10" borderId="68" applyNumberFormat="0" applyAlignment="0" applyProtection="0"/>
    <xf numFmtId="4" fontId="105" fillId="96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61" fillId="0" borderId="57">
      <alignment horizontal="left" vertical="center"/>
    </xf>
    <xf numFmtId="0" fontId="24" fillId="0" borderId="73" applyNumberFormat="0" applyFill="0" applyAlignment="0" applyProtection="0"/>
    <xf numFmtId="0" fontId="209" fillId="0" borderId="69" applyNumberFormat="0" applyFill="0" applyAlignment="0" applyProtection="0"/>
    <xf numFmtId="4" fontId="105" fillId="96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178" fontId="16" fillId="10" borderId="68" applyNumberFormat="0" applyAlignment="0" applyProtection="0"/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10" fontId="59" fillId="93" borderId="58" applyNumberFormat="0" applyBorder="0" applyAlignment="0" applyProtection="0"/>
    <xf numFmtId="0" fontId="80" fillId="86" borderId="68" applyNumberFormat="0" applyAlignment="0" applyProtection="0"/>
    <xf numFmtId="0" fontId="16" fillId="86" borderId="68" applyNumberFormat="0" applyAlignment="0" applyProtection="0"/>
    <xf numFmtId="0" fontId="16" fillId="86" borderId="68" applyNumberFormat="0" applyAlignment="0" applyProtection="0"/>
    <xf numFmtId="0" fontId="16" fillId="86" borderId="75" applyNumberFormat="0" applyAlignment="0" applyProtection="0"/>
    <xf numFmtId="178" fontId="24" fillId="0" borderId="76" applyNumberFormat="0" applyFill="0" applyAlignment="0" applyProtection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4" fontId="98" fillId="97" borderId="68" applyNumberFormat="0" applyProtection="0">
      <alignment horizontal="right" vertical="center"/>
    </xf>
    <xf numFmtId="0" fontId="82" fillId="0" borderId="71" applyNumberFormat="0" applyFill="0" applyAlignment="0" applyProtection="0"/>
    <xf numFmtId="0" fontId="24" fillId="0" borderId="73" applyNumberFormat="0" applyFill="0" applyAlignment="0" applyProtection="0"/>
    <xf numFmtId="4" fontId="98" fillId="92" borderId="68" applyNumberFormat="0" applyProtection="0">
      <alignment vertical="center"/>
    </xf>
    <xf numFmtId="4" fontId="98" fillId="97" borderId="68" applyNumberFormat="0" applyProtection="0">
      <alignment horizontal="right" vertical="center"/>
    </xf>
    <xf numFmtId="0" fontId="61" fillId="0" borderId="70">
      <alignment horizontal="left" vertical="center"/>
    </xf>
    <xf numFmtId="0" fontId="209" fillId="0" borderId="69" applyNumberFormat="0" applyFill="0" applyAlignment="0" applyProtection="0"/>
    <xf numFmtId="0" fontId="82" fillId="0" borderId="77" applyNumberFormat="0" applyFill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4" fontId="98" fillId="98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0" fontId="4" fillId="5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16" fillId="10" borderId="75" applyNumberFormat="0" applyAlignment="0" applyProtection="0"/>
    <xf numFmtId="0" fontId="208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68" applyNumberFormat="0" applyAlignment="0" applyProtection="0"/>
    <xf numFmtId="0" fontId="16" fillId="90" borderId="68" applyNumberFormat="0" applyAlignment="0" applyProtection="0"/>
    <xf numFmtId="4" fontId="98" fillId="92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178" fontId="16" fillId="10" borderId="68" applyNumberFormat="0" applyAlignment="0" applyProtection="0"/>
    <xf numFmtId="0" fontId="80" fillId="86" borderId="68" applyNumberFormat="0" applyAlignment="0" applyProtection="0"/>
    <xf numFmtId="0" fontId="24" fillId="0" borderId="69" applyNumberFormat="0" applyFill="0" applyAlignment="0" applyProtection="0"/>
    <xf numFmtId="4" fontId="98" fillId="93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90" borderId="68" applyNumberFormat="0" applyAlignment="0" applyProtection="0"/>
    <xf numFmtId="0" fontId="4" fillId="99" borderId="68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61" fillId="0" borderId="57">
      <alignment horizontal="left" vertical="center"/>
    </xf>
    <xf numFmtId="0" fontId="16" fillId="86" borderId="75" applyNumberFormat="0" applyAlignment="0" applyProtection="0"/>
    <xf numFmtId="4" fontId="54" fillId="97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0" fontId="208" fillId="10" borderId="75" applyNumberFormat="0" applyAlignment="0" applyProtection="0"/>
    <xf numFmtId="0" fontId="24" fillId="0" borderId="69" applyNumberFormat="0" applyFill="0" applyAlignment="0" applyProtection="0"/>
    <xf numFmtId="0" fontId="16" fillId="90" borderId="75" applyNumberFormat="0" applyAlignment="0" applyProtection="0"/>
    <xf numFmtId="0" fontId="4" fillId="98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89" fillId="0" borderId="57">
      <alignment horizontal="left" vertical="center"/>
    </xf>
    <xf numFmtId="0" fontId="16" fillId="90" borderId="75" applyNumberFormat="0" applyAlignment="0" applyProtection="0"/>
    <xf numFmtId="0" fontId="16" fillId="86" borderId="75" applyNumberFormat="0" applyAlignment="0" applyProtection="0"/>
    <xf numFmtId="0" fontId="24" fillId="0" borderId="69" applyNumberFormat="0" applyFill="0" applyAlignment="0" applyProtection="0"/>
    <xf numFmtId="4" fontId="98" fillId="97" borderId="68" applyNumberFormat="0" applyProtection="0">
      <alignment horizontal="right" vertical="center"/>
    </xf>
    <xf numFmtId="4" fontId="54" fillId="97" borderId="68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80" fillId="86" borderId="68" applyNumberFormat="0" applyAlignment="0" applyProtection="0"/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4" fontId="107" fillId="97" borderId="68" applyNumberFormat="0" applyProtection="0">
      <alignment horizontal="right" vertical="center"/>
    </xf>
    <xf numFmtId="178" fontId="24" fillId="0" borderId="69" applyNumberFormat="0" applyFill="0" applyAlignment="0" applyProtection="0"/>
    <xf numFmtId="4" fontId="98" fillId="98" borderId="75" applyNumberFormat="0" applyProtection="0">
      <alignment horizontal="left" vertical="center" indent="1"/>
    </xf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10" fontId="59" fillId="106" borderId="58" applyNumberFormat="0" applyBorder="0" applyAlignment="0" applyProtection="0"/>
    <xf numFmtId="0" fontId="16" fillId="86" borderId="68" applyNumberFormat="0" applyAlignment="0" applyProtection="0"/>
    <xf numFmtId="0" fontId="82" fillId="0" borderId="71" applyNumberFormat="0" applyFill="0" applyAlignment="0" applyProtection="0"/>
    <xf numFmtId="4" fontId="54" fillId="97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4" fontId="98" fillId="97" borderId="68" applyNumberFormat="0" applyProtection="0">
      <alignment horizontal="right" vertical="center"/>
    </xf>
    <xf numFmtId="0" fontId="16" fillId="86" borderId="75" applyNumberFormat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209" fillId="0" borderId="69" applyNumberFormat="0" applyFill="0" applyAlignment="0" applyProtection="0"/>
    <xf numFmtId="0" fontId="208" fillId="10" borderId="68" applyNumberFormat="0" applyAlignment="0" applyProtection="0"/>
    <xf numFmtId="0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80" fillId="86" borderId="68" applyNumberFormat="0" applyAlignment="0" applyProtection="0"/>
    <xf numFmtId="0" fontId="82" fillId="0" borderId="71" applyNumberFormat="0" applyFill="0" applyAlignment="0" applyProtection="0"/>
    <xf numFmtId="0" fontId="24" fillId="0" borderId="76" applyNumberFormat="0" applyFill="0" applyAlignment="0" applyProtection="0"/>
    <xf numFmtId="0" fontId="16" fillId="10" borderId="68" applyNumberFormat="0" applyAlignment="0" applyProtection="0"/>
    <xf numFmtId="4" fontId="98" fillId="97" borderId="75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4" fillId="0" borderId="73" applyNumberFormat="0" applyFill="0" applyAlignment="0" applyProtection="0"/>
    <xf numFmtId="0" fontId="4" fillId="55" borderId="68" applyNumberFormat="0" applyProtection="0">
      <alignment horizontal="left" vertical="center" indent="1"/>
    </xf>
    <xf numFmtId="178" fontId="16" fillId="10" borderId="68" applyNumberFormat="0" applyAlignment="0" applyProtection="0"/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4" fontId="98" fillId="97" borderId="68" applyNumberFormat="0" applyProtection="0">
      <alignment horizontal="right" vertical="center"/>
    </xf>
    <xf numFmtId="0" fontId="24" fillId="0" borderId="73" applyNumberFormat="0" applyFill="0" applyAlignment="0" applyProtection="0"/>
    <xf numFmtId="0" fontId="189" fillId="0" borderId="57">
      <alignment horizontal="left" vertical="center"/>
    </xf>
    <xf numFmtId="0" fontId="82" fillId="0" borderId="71" applyNumberFormat="0" applyFill="0" applyAlignment="0" applyProtection="0"/>
    <xf numFmtId="178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08" fillId="10" borderId="75" applyNumberFormat="0" applyAlignment="0" applyProtection="0"/>
    <xf numFmtId="178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61" fillId="0" borderId="70">
      <alignment horizontal="left" vertical="center"/>
    </xf>
    <xf numFmtId="178" fontId="16" fillId="10" borderId="68" applyNumberFormat="0" applyAlignment="0" applyProtection="0"/>
    <xf numFmtId="178" fontId="16" fillId="10" borderId="75" applyNumberFormat="0" applyAlignment="0" applyProtection="0"/>
    <xf numFmtId="0" fontId="16" fillId="86" borderId="68" applyNumberFormat="0" applyAlignment="0" applyProtection="0"/>
    <xf numFmtId="178" fontId="24" fillId="0" borderId="69" applyNumberFormat="0" applyFill="0" applyAlignment="0" applyProtection="0"/>
    <xf numFmtId="178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4" fontId="54" fillId="97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82" fillId="0" borderId="71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4" fontId="98" fillId="92" borderId="75" applyNumberFormat="0" applyProtection="0">
      <alignment vertical="center"/>
    </xf>
    <xf numFmtId="0" fontId="80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4" fillId="5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16" fillId="10" borderId="68" applyNumberFormat="0" applyAlignment="0" applyProtection="0"/>
    <xf numFmtId="178" fontId="24" fillId="0" borderId="69" applyNumberFormat="0" applyFill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178" fontId="16" fillId="10" borderId="68" applyNumberFormat="0" applyAlignment="0" applyProtection="0"/>
    <xf numFmtId="0" fontId="16" fillId="90" borderId="68" applyNumberFormat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0" fontId="4" fillId="98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178" fontId="16" fillId="10" borderId="75" applyNumberFormat="0" applyAlignment="0" applyProtection="0"/>
    <xf numFmtId="0" fontId="16" fillId="86" borderId="68" applyNumberFormat="0" applyAlignment="0" applyProtection="0"/>
    <xf numFmtId="4" fontId="107" fillId="97" borderId="68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4" fillId="95" borderId="75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82" fillId="0" borderId="71" applyNumberFormat="0" applyFill="0" applyAlignment="0" applyProtection="0"/>
    <xf numFmtId="0" fontId="4" fillId="0" borderId="58" applyNumberFormat="0"/>
    <xf numFmtId="0" fontId="16" fillId="10" borderId="75" applyNumberFormat="0" applyAlignment="0" applyProtection="0"/>
    <xf numFmtId="0" fontId="80" fillId="86" borderId="68" applyNumberFormat="0" applyAlignment="0" applyProtection="0"/>
    <xf numFmtId="0" fontId="189" fillId="0" borderId="74">
      <alignment horizontal="left" vertical="center"/>
    </xf>
    <xf numFmtId="3" fontId="4" fillId="0" borderId="58" applyNumberFormat="0" applyFont="0" applyFill="0" applyAlignment="0" applyProtection="0">
      <alignment vertical="center"/>
    </xf>
    <xf numFmtId="4" fontId="98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4" fontId="107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61" fillId="0" borderId="70">
      <alignment horizontal="left" vertical="center"/>
    </xf>
    <xf numFmtId="0" fontId="16" fillId="86" borderId="68" applyNumberFormat="0" applyAlignment="0" applyProtection="0"/>
    <xf numFmtId="0" fontId="4" fillId="0" borderId="58" applyNumberFormat="0" applyFont="0"/>
    <xf numFmtId="0" fontId="208" fillId="10" borderId="68" applyNumberFormat="0" applyAlignment="0" applyProtection="0"/>
    <xf numFmtId="0" fontId="16" fillId="86" borderId="68" applyNumberFormat="0" applyAlignment="0" applyProtection="0"/>
    <xf numFmtId="10" fontId="59" fillId="93" borderId="58" applyNumberFormat="0" applyBorder="0" applyAlignment="0" applyProtection="0"/>
    <xf numFmtId="0" fontId="16" fillId="86" borderId="75" applyNumberFormat="0" applyAlignment="0" applyProtection="0"/>
    <xf numFmtId="4" fontId="98" fillId="98" borderId="75" applyNumberFormat="0" applyProtection="0">
      <alignment horizontal="left" vertical="center" indent="1"/>
    </xf>
    <xf numFmtId="4" fontId="105" fillId="96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82" fillId="0" borderId="71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3" fontId="4" fillId="0" borderId="58" applyNumberFormat="0" applyFont="0" applyFill="0" applyAlignment="0" applyProtection="0">
      <alignment vertical="center"/>
    </xf>
    <xf numFmtId="0" fontId="24" fillId="0" borderId="73" applyNumberFormat="0" applyFill="0" applyAlignment="0" applyProtection="0"/>
    <xf numFmtId="3" fontId="4" fillId="0" borderId="58" applyNumberFormat="0" applyFont="0" applyFill="0" applyAlignment="0" applyProtection="0">
      <alignment vertical="center"/>
    </xf>
    <xf numFmtId="4" fontId="98" fillId="97" borderId="68" applyNumberFormat="0" applyProtection="0">
      <alignment horizontal="right" vertical="center"/>
    </xf>
    <xf numFmtId="0" fontId="16" fillId="86" borderId="75" applyNumberFormat="0" applyAlignment="0" applyProtection="0"/>
    <xf numFmtId="0" fontId="16" fillId="86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10" fontId="59" fillId="93" borderId="58" applyNumberFormat="0" applyBorder="0" applyAlignment="0" applyProtection="0"/>
    <xf numFmtId="4" fontId="105" fillId="96" borderId="75" applyNumberFormat="0" applyProtection="0">
      <alignment horizontal="left" vertical="center" indent="1"/>
    </xf>
    <xf numFmtId="0" fontId="24" fillId="0" borderId="69" applyNumberFormat="0" applyFill="0" applyAlignment="0" applyProtection="0"/>
    <xf numFmtId="178" fontId="16" fillId="10" borderId="68" applyNumberFormat="0" applyAlignment="0" applyProtection="0"/>
    <xf numFmtId="0" fontId="61" fillId="0" borderId="57">
      <alignment horizontal="left" vertical="center"/>
    </xf>
    <xf numFmtId="0" fontId="161" fillId="0" borderId="58">
      <alignment horizontal="center"/>
    </xf>
    <xf numFmtId="4" fontId="98" fillId="93" borderId="68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178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0" fontId="16" fillId="10" borderId="75" applyNumberFormat="0" applyAlignment="0" applyProtection="0"/>
    <xf numFmtId="178" fontId="16" fillId="10" borderId="68" applyNumberFormat="0" applyAlignment="0" applyProtection="0"/>
    <xf numFmtId="0" fontId="4" fillId="98" borderId="75" applyNumberFormat="0" applyProtection="0">
      <alignment horizontal="left" vertical="center" indent="1"/>
    </xf>
    <xf numFmtId="0" fontId="189" fillId="0" borderId="57">
      <alignment horizontal="left" vertical="center"/>
    </xf>
    <xf numFmtId="10" fontId="59" fillId="93" borderId="58" applyNumberFormat="0" applyBorder="0" applyAlignment="0" applyProtection="0"/>
    <xf numFmtId="4" fontId="98" fillId="92" borderId="68" applyNumberFormat="0" applyProtection="0">
      <alignment vertical="center"/>
    </xf>
    <xf numFmtId="0" fontId="176" fillId="115" borderId="58"/>
    <xf numFmtId="0" fontId="16" fillId="86" borderId="75" applyNumberFormat="0" applyAlignment="0" applyProtection="0"/>
    <xf numFmtId="4" fontId="98" fillId="92" borderId="68" applyNumberFormat="0" applyProtection="0">
      <alignment horizontal="left" vertical="center" indent="1"/>
    </xf>
    <xf numFmtId="178" fontId="16" fillId="10" borderId="68" applyNumberFormat="0" applyAlignment="0" applyProtection="0"/>
    <xf numFmtId="178" fontId="16" fillId="10" borderId="75" applyNumberFormat="0" applyAlignment="0" applyProtection="0"/>
    <xf numFmtId="178" fontId="59" fillId="116" borderId="58">
      <alignment horizontal="center" vertical="center"/>
    </xf>
    <xf numFmtId="0" fontId="4" fillId="0" borderId="58" applyNumberFormat="0"/>
    <xf numFmtId="0" fontId="16" fillId="86" borderId="68" applyNumberFormat="0" applyAlignment="0" applyProtection="0"/>
    <xf numFmtId="0" fontId="61" fillId="0" borderId="57">
      <alignment horizontal="left" vertical="center"/>
    </xf>
    <xf numFmtId="178" fontId="24" fillId="0" borderId="69" applyNumberFormat="0" applyFill="0" applyAlignment="0" applyProtection="0"/>
    <xf numFmtId="0" fontId="209" fillId="0" borderId="76" applyNumberFormat="0" applyFill="0" applyAlignment="0" applyProtection="0"/>
    <xf numFmtId="10" fontId="59" fillId="93" borderId="58" applyNumberFormat="0" applyBorder="0" applyAlignment="0" applyProtection="0"/>
    <xf numFmtId="4" fontId="54" fillId="97" borderId="68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95" borderId="68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78" fontId="24" fillId="0" borderId="69" applyNumberFormat="0" applyFill="0" applyAlignment="0" applyProtection="0"/>
    <xf numFmtId="0" fontId="61" fillId="0" borderId="57">
      <alignment horizontal="left" vertical="center"/>
    </xf>
    <xf numFmtId="4" fontId="98" fillId="92" borderId="75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0" fontId="80" fillId="86" borderId="75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4" fillId="0" borderId="58" applyNumberFormat="0"/>
    <xf numFmtId="0" fontId="209" fillId="0" borderId="69" applyNumberFormat="0" applyFill="0" applyAlignment="0" applyProtection="0"/>
    <xf numFmtId="0" fontId="189" fillId="0" borderId="57">
      <alignment horizontal="left" vertical="center"/>
    </xf>
    <xf numFmtId="0" fontId="176" fillId="115" borderId="58"/>
    <xf numFmtId="0" fontId="24" fillId="0" borderId="69" applyNumberFormat="0" applyFill="0" applyAlignment="0" applyProtection="0"/>
    <xf numFmtId="4" fontId="98" fillId="93" borderId="75" applyNumberFormat="0" applyProtection="0">
      <alignment horizontal="left" vertical="center" indent="1"/>
    </xf>
    <xf numFmtId="0" fontId="93" fillId="0" borderId="58"/>
    <xf numFmtId="0" fontId="161" fillId="0" borderId="58">
      <alignment horizontal="center"/>
    </xf>
    <xf numFmtId="3" fontId="4" fillId="0" borderId="58" applyNumberFormat="0" applyFont="0" applyFill="0" applyAlignment="0" applyProtection="0">
      <alignment vertical="center"/>
    </xf>
    <xf numFmtId="0" fontId="4" fillId="95" borderId="68" applyNumberFormat="0" applyProtection="0">
      <alignment horizontal="left" vertical="center" indent="1"/>
    </xf>
    <xf numFmtId="0" fontId="93" fillId="0" borderId="58"/>
    <xf numFmtId="0" fontId="24" fillId="0" borderId="73" applyNumberFormat="0" applyFill="0" applyAlignment="0" applyProtection="0"/>
    <xf numFmtId="178" fontId="59" fillId="116" borderId="58">
      <alignment horizontal="center" vertical="center"/>
    </xf>
    <xf numFmtId="0" fontId="16" fillId="10" borderId="68" applyNumberFormat="0" applyAlignment="0" applyProtection="0"/>
    <xf numFmtId="3" fontId="4" fillId="0" borderId="58" applyNumberFormat="0" applyFont="0" applyFill="0" applyAlignment="0" applyProtection="0">
      <alignment vertical="center"/>
    </xf>
    <xf numFmtId="178" fontId="24" fillId="0" borderId="76" applyNumberFormat="0" applyFill="0" applyAlignment="0" applyProtection="0"/>
    <xf numFmtId="0" fontId="4" fillId="98" borderId="68" applyNumberFormat="0" applyProtection="0">
      <alignment horizontal="left" vertical="center" indent="1"/>
    </xf>
    <xf numFmtId="3" fontId="4" fillId="0" borderId="58" applyNumberFormat="0" applyFont="0" applyFill="0" applyAlignment="0" applyProtection="0">
      <alignment vertical="center"/>
    </xf>
    <xf numFmtId="4" fontId="107" fillId="97" borderId="75" applyNumberFormat="0" applyProtection="0">
      <alignment horizontal="right" vertical="center"/>
    </xf>
    <xf numFmtId="0" fontId="209" fillId="0" borderId="69" applyNumberFormat="0" applyFill="0" applyAlignment="0" applyProtection="0"/>
    <xf numFmtId="178" fontId="16" fillId="10" borderId="68" applyNumberFormat="0" applyAlignment="0" applyProtection="0"/>
    <xf numFmtId="178" fontId="24" fillId="0" borderId="76" applyNumberFormat="0" applyFill="0" applyAlignment="0" applyProtection="0"/>
    <xf numFmtId="0" fontId="24" fillId="0" borderId="69" applyNumberFormat="0" applyFill="0" applyAlignment="0" applyProtection="0"/>
    <xf numFmtId="178" fontId="16" fillId="10" borderId="75" applyNumberFormat="0" applyAlignment="0" applyProtection="0"/>
    <xf numFmtId="0" fontId="61" fillId="0" borderId="70">
      <alignment horizontal="left" vertical="center"/>
    </xf>
    <xf numFmtId="0" fontId="208" fillId="10" borderId="68" applyNumberFormat="0" applyAlignment="0" applyProtection="0"/>
    <xf numFmtId="178" fontId="24" fillId="0" borderId="69" applyNumberFormat="0" applyFill="0" applyAlignment="0" applyProtection="0"/>
    <xf numFmtId="178" fontId="16" fillId="10" borderId="68" applyNumberFormat="0" applyAlignment="0" applyProtection="0"/>
    <xf numFmtId="0" fontId="16" fillId="10" borderId="68" applyNumberFormat="0" applyAlignment="0" applyProtection="0"/>
    <xf numFmtId="0" fontId="24" fillId="0" borderId="69" applyNumberFormat="0" applyFill="0" applyAlignment="0" applyProtection="0"/>
    <xf numFmtId="0" fontId="16" fillId="86" borderId="68" applyNumberFormat="0" applyAlignment="0" applyProtection="0"/>
    <xf numFmtId="178" fontId="16" fillId="10" borderId="68" applyNumberFormat="0" applyAlignment="0" applyProtection="0"/>
    <xf numFmtId="178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4" fontId="98" fillId="92" borderId="68" applyNumberFormat="0" applyProtection="0">
      <alignment vertical="center"/>
    </xf>
    <xf numFmtId="178" fontId="24" fillId="0" borderId="69" applyNumberFormat="0" applyFill="0" applyAlignment="0" applyProtection="0"/>
    <xf numFmtId="0" fontId="16" fillId="10" borderId="75" applyNumberFormat="0" applyAlignment="0" applyProtection="0"/>
    <xf numFmtId="4" fontId="105" fillId="96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16" fillId="90" borderId="68" applyNumberFormat="0" applyAlignment="0" applyProtection="0"/>
    <xf numFmtId="0" fontId="24" fillId="0" borderId="69" applyNumberFormat="0" applyFill="0" applyAlignment="0" applyProtection="0"/>
    <xf numFmtId="0" fontId="61" fillId="0" borderId="74">
      <alignment horizontal="left" vertical="center"/>
    </xf>
    <xf numFmtId="0" fontId="24" fillId="0" borderId="69" applyNumberFormat="0" applyFill="0" applyAlignment="0" applyProtection="0"/>
    <xf numFmtId="0" fontId="209" fillId="0" borderId="69" applyNumberFormat="0" applyFill="0" applyAlignment="0" applyProtection="0"/>
    <xf numFmtId="178" fontId="16" fillId="10" borderId="68" applyNumberFormat="0" applyAlignment="0" applyProtection="0"/>
    <xf numFmtId="0" fontId="24" fillId="0" borderId="73" applyNumberFormat="0" applyFill="0" applyAlignment="0" applyProtection="0"/>
    <xf numFmtId="4" fontId="98" fillId="97" borderId="68" applyNumberFormat="0" applyProtection="0">
      <alignment horizontal="right" vertical="center"/>
    </xf>
    <xf numFmtId="0" fontId="4" fillId="99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4" fontId="98" fillId="97" borderId="68" applyNumberFormat="0" applyProtection="0">
      <alignment horizontal="right" vertical="center"/>
    </xf>
    <xf numFmtId="0" fontId="80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09" fillId="0" borderId="69" applyNumberFormat="0" applyFill="0" applyAlignment="0" applyProtection="0"/>
    <xf numFmtId="4" fontId="98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178" fontId="16" fillId="10" borderId="75" applyNumberFormat="0" applyAlignment="0" applyProtection="0"/>
    <xf numFmtId="0" fontId="24" fillId="0" borderId="73" applyNumberFormat="0" applyFill="0" applyAlignment="0" applyProtection="0"/>
    <xf numFmtId="178" fontId="24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107" fillId="97" borderId="68" applyNumberFormat="0" applyProtection="0">
      <alignment horizontal="right" vertical="center"/>
    </xf>
    <xf numFmtId="0" fontId="4" fillId="55" borderId="75" applyNumberFormat="0" applyProtection="0">
      <alignment horizontal="left" vertical="center" indent="1"/>
    </xf>
    <xf numFmtId="0" fontId="208" fillId="10" borderId="68" applyNumberFormat="0" applyAlignment="0" applyProtection="0"/>
    <xf numFmtId="0" fontId="80" fillId="86" borderId="75" applyNumberFormat="0" applyAlignment="0" applyProtection="0"/>
    <xf numFmtId="0" fontId="61" fillId="0" borderId="70">
      <alignment horizontal="left" vertical="center"/>
    </xf>
    <xf numFmtId="0" fontId="208" fillId="10" borderId="68" applyNumberFormat="0" applyAlignment="0" applyProtection="0"/>
    <xf numFmtId="0" fontId="80" fillId="86" borderId="68" applyNumberFormat="0" applyAlignment="0" applyProtection="0"/>
    <xf numFmtId="0" fontId="16" fillId="10" borderId="68" applyNumberFormat="0" applyAlignment="0" applyProtection="0"/>
    <xf numFmtId="4" fontId="98" fillId="92" borderId="68" applyNumberFormat="0" applyProtection="0">
      <alignment vertical="center"/>
    </xf>
    <xf numFmtId="0" fontId="80" fillId="86" borderId="68" applyNumberFormat="0" applyAlignment="0" applyProtection="0"/>
    <xf numFmtId="0" fontId="16" fillId="90" borderId="68" applyNumberFormat="0" applyAlignment="0" applyProtection="0"/>
    <xf numFmtId="0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16" fillId="86" borderId="68" applyNumberFormat="0" applyAlignment="0" applyProtection="0"/>
    <xf numFmtId="0" fontId="80" fillId="86" borderId="68" applyNumberFormat="0" applyAlignment="0" applyProtection="0"/>
    <xf numFmtId="0" fontId="4" fillId="98" borderId="68" applyNumberFormat="0" applyProtection="0">
      <alignment horizontal="left" vertical="center" indent="1"/>
    </xf>
    <xf numFmtId="178" fontId="16" fillId="10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4" fillId="99" borderId="68" applyNumberFormat="0" applyProtection="0">
      <alignment horizontal="left" vertical="center" indent="1"/>
    </xf>
    <xf numFmtId="0" fontId="80" fillId="86" borderId="68" applyNumberFormat="0" applyAlignment="0" applyProtection="0"/>
    <xf numFmtId="178" fontId="16" fillId="10" borderId="68" applyNumberFormat="0" applyAlignment="0" applyProtection="0"/>
    <xf numFmtId="4" fontId="107" fillId="97" borderId="68" applyNumberFormat="0" applyProtection="0">
      <alignment horizontal="right" vertical="center"/>
    </xf>
    <xf numFmtId="0" fontId="80" fillId="86" borderId="75" applyNumberFormat="0" applyAlignment="0" applyProtection="0"/>
    <xf numFmtId="0" fontId="4" fillId="99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178" fontId="16" fillId="10" borderId="68" applyNumberFormat="0" applyAlignment="0" applyProtection="0"/>
    <xf numFmtId="178" fontId="24" fillId="0" borderId="69" applyNumberFormat="0" applyFill="0" applyAlignment="0" applyProtection="0"/>
    <xf numFmtId="0" fontId="82" fillId="0" borderId="71" applyNumberFormat="0" applyFill="0" applyAlignment="0" applyProtection="0"/>
    <xf numFmtId="0" fontId="80" fillId="86" borderId="75" applyNumberFormat="0" applyAlignment="0" applyProtection="0"/>
    <xf numFmtId="178" fontId="16" fillId="10" borderId="68" applyNumberFormat="0" applyAlignment="0" applyProtection="0"/>
    <xf numFmtId="0" fontId="16" fillId="86" borderId="68" applyNumberFormat="0" applyAlignment="0" applyProtection="0"/>
    <xf numFmtId="0" fontId="16" fillId="90" borderId="75" applyNumberFormat="0" applyAlignment="0" applyProtection="0"/>
    <xf numFmtId="0" fontId="82" fillId="0" borderId="71" applyNumberFormat="0" applyFill="0" applyAlignment="0" applyProtection="0"/>
    <xf numFmtId="4" fontId="98" fillId="97" borderId="68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24" fillId="0" borderId="73" applyNumberFormat="0" applyFill="0" applyAlignment="0" applyProtection="0"/>
    <xf numFmtId="0" fontId="208" fillId="10" borderId="68" applyNumberFormat="0" applyAlignment="0" applyProtection="0"/>
    <xf numFmtId="0" fontId="16" fillId="10" borderId="68" applyNumberFormat="0" applyAlignment="0" applyProtection="0"/>
    <xf numFmtId="178" fontId="24" fillId="0" borderId="69" applyNumberFormat="0" applyFill="0" applyAlignment="0" applyProtection="0"/>
    <xf numFmtId="4" fontId="98" fillId="93" borderId="68" applyNumberFormat="0" applyProtection="0">
      <alignment horizontal="left" vertical="center" indent="1"/>
    </xf>
    <xf numFmtId="4" fontId="98" fillId="97" borderId="68" applyNumberFormat="0" applyProtection="0">
      <alignment horizontal="right" vertical="center"/>
    </xf>
    <xf numFmtId="178" fontId="24" fillId="0" borderId="76" applyNumberFormat="0" applyFill="0" applyAlignment="0" applyProtection="0"/>
    <xf numFmtId="4" fontId="98" fillId="93" borderId="68" applyNumberFormat="0" applyProtection="0">
      <alignment horizontal="left" vertical="center" indent="1"/>
    </xf>
    <xf numFmtId="0" fontId="16" fillId="10" borderId="68" applyNumberFormat="0" applyAlignment="0" applyProtection="0"/>
    <xf numFmtId="178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4" fillId="0" borderId="73" applyNumberFormat="0" applyFill="0" applyAlignment="0" applyProtection="0"/>
    <xf numFmtId="4" fontId="98" fillId="92" borderId="68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24" fillId="0" borderId="69" applyNumberFormat="0" applyFill="0" applyAlignment="0" applyProtection="0"/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16" fillId="86" borderId="75" applyNumberFormat="0" applyAlignment="0" applyProtection="0"/>
    <xf numFmtId="4" fontId="98" fillId="98" borderId="68" applyNumberFormat="0" applyProtection="0">
      <alignment horizontal="left" vertical="center" indent="1"/>
    </xf>
    <xf numFmtId="4" fontId="98" fillId="98" borderId="68" applyNumberFormat="0" applyProtection="0">
      <alignment horizontal="left" vertical="center" indent="1"/>
    </xf>
    <xf numFmtId="4" fontId="98" fillId="93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24" fillId="0" borderId="69" applyNumberFormat="0" applyFill="0" applyAlignment="0" applyProtection="0"/>
    <xf numFmtId="0" fontId="209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4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09" fillId="0" borderId="69" applyNumberFormat="0" applyFill="0" applyAlignment="0" applyProtection="0"/>
    <xf numFmtId="0" fontId="16" fillId="86" borderId="68" applyNumberFormat="0" applyAlignment="0" applyProtection="0"/>
    <xf numFmtId="0" fontId="24" fillId="0" borderId="69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16" fillId="10" borderId="75" applyNumberFormat="0" applyAlignment="0" applyProtection="0"/>
    <xf numFmtId="0" fontId="208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0" fontId="16" fillId="10" borderId="68" applyNumberFormat="0" applyAlignment="0" applyProtection="0"/>
    <xf numFmtId="0" fontId="24" fillId="0" borderId="69" applyNumberFormat="0" applyFill="0" applyAlignment="0" applyProtection="0"/>
    <xf numFmtId="0" fontId="4" fillId="98" borderId="75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16" fillId="86" borderId="68" applyNumberFormat="0" applyAlignment="0" applyProtection="0"/>
    <xf numFmtId="4" fontId="98" fillId="97" borderId="68" applyNumberFormat="0" applyProtection="0">
      <alignment horizontal="right" vertical="center"/>
    </xf>
    <xf numFmtId="0" fontId="4" fillId="95" borderId="68" applyNumberFormat="0" applyProtection="0">
      <alignment horizontal="left" vertical="center" indent="1"/>
    </xf>
    <xf numFmtId="0" fontId="16" fillId="90" borderId="68" applyNumberFormat="0" applyAlignment="0" applyProtection="0"/>
    <xf numFmtId="0" fontId="24" fillId="0" borderId="76" applyNumberFormat="0" applyFill="0" applyAlignment="0" applyProtection="0"/>
    <xf numFmtId="0" fontId="61" fillId="0" borderId="74">
      <alignment horizontal="left" vertical="center"/>
    </xf>
    <xf numFmtId="0" fontId="24" fillId="0" borderId="73" applyNumberFormat="0" applyFill="0" applyAlignment="0" applyProtection="0"/>
    <xf numFmtId="0" fontId="4" fillId="99" borderId="68" applyNumberFormat="0" applyProtection="0">
      <alignment horizontal="left" vertical="center" indent="1"/>
    </xf>
    <xf numFmtId="178" fontId="24" fillId="0" borderId="69" applyNumberFormat="0" applyFill="0" applyAlignment="0" applyProtection="0"/>
    <xf numFmtId="0" fontId="80" fillId="86" borderId="75" applyNumberFormat="0" applyAlignment="0" applyProtection="0"/>
    <xf numFmtId="0" fontId="24" fillId="0" borderId="73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16" fillId="86" borderId="68" applyNumberFormat="0" applyAlignment="0" applyProtection="0"/>
    <xf numFmtId="0" fontId="16" fillId="86" borderId="68" applyNumberFormat="0" applyAlignment="0" applyProtection="0"/>
    <xf numFmtId="0" fontId="24" fillId="0" borderId="76" applyNumberFormat="0" applyFill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24" fillId="0" borderId="73" applyNumberFormat="0" applyFill="0" applyAlignment="0" applyProtection="0"/>
    <xf numFmtId="0" fontId="16" fillId="86" borderId="68" applyNumberFormat="0" applyAlignment="0" applyProtection="0"/>
    <xf numFmtId="0" fontId="209" fillId="0" borderId="69" applyNumberFormat="0" applyFill="0" applyAlignment="0" applyProtection="0"/>
    <xf numFmtId="0" fontId="80" fillId="86" borderId="68" applyNumberFormat="0" applyAlignment="0" applyProtection="0"/>
    <xf numFmtId="4" fontId="98" fillId="92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4" fillId="98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208" fillId="10" borderId="68" applyNumberFormat="0" applyAlignment="0" applyProtection="0"/>
    <xf numFmtId="0" fontId="80" fillId="86" borderId="68" applyNumberFormat="0" applyAlignment="0" applyProtection="0"/>
    <xf numFmtId="4" fontId="105" fillId="96" borderId="68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16" fillId="10" borderId="68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68" applyNumberFormat="0" applyProtection="0">
      <alignment horizontal="left" vertical="center" indent="1"/>
    </xf>
    <xf numFmtId="0" fontId="82" fillId="0" borderId="71" applyNumberFormat="0" applyFill="0" applyAlignment="0" applyProtection="0"/>
    <xf numFmtId="0" fontId="80" fillId="86" borderId="68" applyNumberFormat="0" applyAlignment="0" applyProtection="0"/>
    <xf numFmtId="0" fontId="4" fillId="95" borderId="68" applyNumberFormat="0" applyProtection="0">
      <alignment horizontal="left" vertical="center" indent="1"/>
    </xf>
    <xf numFmtId="4" fontId="98" fillId="92" borderId="68" applyNumberFormat="0" applyProtection="0">
      <alignment horizontal="left" vertical="center" indent="1"/>
    </xf>
    <xf numFmtId="178" fontId="16" fillId="10" borderId="75" applyNumberFormat="0" applyAlignment="0" applyProtection="0"/>
    <xf numFmtId="178" fontId="16" fillId="10" borderId="68" applyNumberFormat="0" applyAlignment="0" applyProtection="0"/>
    <xf numFmtId="0" fontId="4" fillId="95" borderId="68" applyNumberFormat="0" applyProtection="0">
      <alignment horizontal="left" vertical="center" indent="1"/>
    </xf>
    <xf numFmtId="0" fontId="208" fillId="10" borderId="68" applyNumberFormat="0" applyAlignment="0" applyProtection="0"/>
    <xf numFmtId="0" fontId="16" fillId="10" borderId="68" applyNumberFormat="0" applyAlignment="0" applyProtection="0"/>
    <xf numFmtId="0" fontId="24" fillId="0" borderId="69" applyNumberFormat="0" applyFill="0" applyAlignment="0" applyProtection="0"/>
    <xf numFmtId="4" fontId="98" fillId="92" borderId="68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4" fontId="107" fillId="97" borderId="75" applyNumberFormat="0" applyProtection="0">
      <alignment horizontal="right" vertical="center"/>
    </xf>
    <xf numFmtId="0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4" fontId="105" fillId="96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24" fillId="0" borderId="76" applyNumberFormat="0" applyFill="0" applyAlignment="0" applyProtection="0"/>
    <xf numFmtId="4" fontId="54" fillId="97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16" fillId="10" borderId="75" applyNumberFormat="0" applyAlignment="0" applyProtection="0"/>
    <xf numFmtId="4" fontId="98" fillId="97" borderId="75" applyNumberFormat="0" applyProtection="0">
      <alignment horizontal="right" vertical="center"/>
    </xf>
    <xf numFmtId="4" fontId="98" fillId="92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4" fontId="105" fillId="96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10" borderId="75" applyNumberFormat="0" applyAlignment="0" applyProtection="0"/>
    <xf numFmtId="178" fontId="24" fillId="0" borderId="76" applyNumberFormat="0" applyFill="0" applyAlignment="0" applyProtection="0"/>
    <xf numFmtId="0" fontId="80" fillId="86" borderId="75" applyNumberFormat="0" applyAlignment="0" applyProtection="0"/>
    <xf numFmtId="4" fontId="54" fillId="97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10" borderId="75" applyNumberFormat="0" applyAlignment="0" applyProtection="0"/>
    <xf numFmtId="0" fontId="208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209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16" fillId="10" borderId="75" applyNumberFormat="0" applyAlignment="0" applyProtection="0"/>
    <xf numFmtId="0" fontId="82" fillId="0" borderId="77" applyNumberFormat="0" applyFill="0" applyAlignment="0" applyProtection="0"/>
    <xf numFmtId="4" fontId="98" fillId="93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0" fontId="208" fillId="10" borderId="75" applyNumberFormat="0" applyAlignment="0" applyProtection="0"/>
    <xf numFmtId="178" fontId="24" fillId="0" borderId="76" applyNumberFormat="0" applyFill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178" fontId="16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178" fontId="16" fillId="10" borderId="75" applyNumberFormat="0" applyAlignment="0" applyProtection="0"/>
    <xf numFmtId="0" fontId="189" fillId="0" borderId="74">
      <alignment horizontal="left" vertical="center"/>
    </xf>
    <xf numFmtId="0" fontId="208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61" fillId="0" borderId="74">
      <alignment horizontal="left" vertical="center"/>
    </xf>
    <xf numFmtId="4" fontId="98" fillId="98" borderId="75" applyNumberFormat="0" applyProtection="0">
      <alignment horizontal="left" vertical="center" indent="1"/>
    </xf>
    <xf numFmtId="0" fontId="16" fillId="86" borderId="75" applyNumberFormat="0" applyAlignment="0" applyProtection="0"/>
    <xf numFmtId="4" fontId="98" fillId="92" borderId="75" applyNumberFormat="0" applyProtection="0">
      <alignment vertical="center"/>
    </xf>
    <xf numFmtId="178" fontId="16" fillId="10" borderId="75" applyNumberFormat="0" applyAlignment="0" applyProtection="0"/>
    <xf numFmtId="0" fontId="61" fillId="0" borderId="74">
      <alignment horizontal="left" vertical="center"/>
    </xf>
    <xf numFmtId="0" fontId="208" fillId="10" borderId="75" applyNumberFormat="0" applyAlignment="0" applyProtection="0"/>
    <xf numFmtId="0" fontId="208" fillId="10" borderId="75" applyNumberFormat="0" applyAlignment="0" applyProtection="0"/>
    <xf numFmtId="0" fontId="209" fillId="0" borderId="76" applyNumberFormat="0" applyFill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90" borderId="75" applyNumberFormat="0" applyAlignment="0" applyProtection="0"/>
    <xf numFmtId="0" fontId="61" fillId="0" borderId="74">
      <alignment horizontal="left" vertical="center"/>
    </xf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0" fontId="16" fillId="10" borderId="75" applyNumberFormat="0" applyAlignment="0" applyProtection="0"/>
    <xf numFmtId="178" fontId="16" fillId="10" borderId="75" applyNumberFormat="0" applyAlignment="0" applyProtection="0"/>
    <xf numFmtId="4" fontId="107" fillId="97" borderId="75" applyNumberFormat="0" applyProtection="0">
      <alignment horizontal="right" vertical="center"/>
    </xf>
    <xf numFmtId="0" fontId="16" fillId="10" borderId="75" applyNumberFormat="0" applyAlignment="0" applyProtection="0"/>
    <xf numFmtId="4" fontId="98" fillId="93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82" fillId="0" borderId="77" applyNumberFormat="0" applyFill="0" applyAlignment="0" applyProtection="0"/>
    <xf numFmtId="0" fontId="80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54" fillId="97" borderId="75" applyNumberFormat="0" applyProtection="0">
      <alignment horizontal="left" vertical="center" indent="1"/>
    </xf>
    <xf numFmtId="0" fontId="16" fillId="10" borderId="75" applyNumberFormat="0" applyAlignment="0" applyProtection="0"/>
    <xf numFmtId="178" fontId="16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61" fillId="0" borderId="74">
      <alignment horizontal="left" vertical="center"/>
    </xf>
    <xf numFmtId="0" fontId="209" fillId="0" borderId="76" applyNumberFormat="0" applyFill="0" applyAlignment="0" applyProtection="0"/>
    <xf numFmtId="0" fontId="16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80" fillId="86" borderId="75" applyNumberFormat="0" applyAlignment="0" applyProtection="0"/>
    <xf numFmtId="178" fontId="24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178" fontId="16" fillId="10" borderId="75" applyNumberFormat="0" applyAlignment="0" applyProtection="0"/>
    <xf numFmtId="4" fontId="98" fillId="93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80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178" fontId="16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90" borderId="75" applyNumberFormat="0" applyAlignment="0" applyProtection="0"/>
    <xf numFmtId="0" fontId="24" fillId="0" borderId="76" applyNumberFormat="0" applyFill="0" applyAlignment="0" applyProtection="0"/>
    <xf numFmtId="178" fontId="24" fillId="0" borderId="76" applyNumberFormat="0" applyFill="0" applyAlignment="0" applyProtection="0"/>
    <xf numFmtId="0" fontId="16" fillId="9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89" fillId="0" borderId="74">
      <alignment horizontal="left" vertical="center"/>
    </xf>
    <xf numFmtId="0" fontId="16" fillId="90" borderId="75" applyNumberFormat="0" applyAlignment="0" applyProtection="0"/>
    <xf numFmtId="0" fontId="16" fillId="10" borderId="75" applyNumberFormat="0" applyAlignment="0" applyProtection="0"/>
    <xf numFmtId="4" fontId="105" fillId="96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0" fontId="80" fillId="86" borderId="75" applyNumberFormat="0" applyAlignment="0" applyProtection="0"/>
    <xf numFmtId="4" fontId="98" fillId="92" borderId="75" applyNumberFormat="0" applyProtection="0">
      <alignment vertical="center"/>
    </xf>
    <xf numFmtId="0" fontId="209" fillId="0" borderId="76" applyNumberFormat="0" applyFill="0" applyAlignment="0" applyProtection="0"/>
    <xf numFmtId="0" fontId="208" fillId="10" borderId="75" applyNumberFormat="0" applyAlignment="0" applyProtection="0"/>
    <xf numFmtId="0" fontId="16" fillId="86" borderId="75" applyNumberFormat="0" applyAlignment="0" applyProtection="0"/>
    <xf numFmtId="0" fontId="80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80" fillId="86" borderId="75" applyNumberFormat="0" applyAlignment="0" applyProtection="0"/>
    <xf numFmtId="0" fontId="16" fillId="86" borderId="75" applyNumberFormat="0" applyAlignment="0" applyProtection="0"/>
    <xf numFmtId="0" fontId="80" fillId="86" borderId="75" applyNumberFormat="0" applyAlignment="0" applyProtection="0"/>
    <xf numFmtId="0" fontId="82" fillId="0" borderId="77" applyNumberFormat="0" applyFill="0" applyAlignment="0" applyProtection="0"/>
    <xf numFmtId="0" fontId="16" fillId="90" borderId="75" applyNumberFormat="0" applyAlignment="0" applyProtection="0"/>
    <xf numFmtId="0" fontId="209" fillId="0" borderId="76" applyNumberFormat="0" applyFill="0" applyAlignment="0" applyProtection="0"/>
    <xf numFmtId="0" fontId="16" fillId="10" borderId="75" applyNumberFormat="0" applyAlignment="0" applyProtection="0"/>
    <xf numFmtId="0" fontId="61" fillId="0" borderId="74">
      <alignment horizontal="left" vertical="center"/>
    </xf>
    <xf numFmtId="178" fontId="16" fillId="10" borderId="75" applyNumberFormat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4" fontId="98" fillId="97" borderId="75" applyNumberFormat="0" applyProtection="0">
      <alignment horizontal="right" vertical="center"/>
    </xf>
    <xf numFmtId="0" fontId="189" fillId="0" borderId="74">
      <alignment horizontal="left" vertical="center"/>
    </xf>
    <xf numFmtId="0" fontId="80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75" applyNumberFormat="0" applyAlignment="0" applyProtection="0"/>
    <xf numFmtId="0" fontId="80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90" borderId="75" applyNumberFormat="0" applyAlignment="0" applyProtection="0"/>
    <xf numFmtId="0" fontId="209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178" fontId="24" fillId="0" borderId="76" applyNumberFormat="0" applyFill="0" applyAlignment="0" applyProtection="0"/>
    <xf numFmtId="0" fontId="208" fillId="10" borderId="75" applyNumberFormat="0" applyAlignment="0" applyProtection="0"/>
    <xf numFmtId="4" fontId="98" fillId="97" borderId="75" applyNumberFormat="0" applyProtection="0">
      <alignment horizontal="right" vertical="center"/>
    </xf>
    <xf numFmtId="4" fontId="98" fillId="93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98" fillId="93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98" fillId="97" borderId="75" applyNumberFormat="0" applyProtection="0">
      <alignment horizontal="right" vertical="center"/>
    </xf>
    <xf numFmtId="4" fontId="98" fillId="92" borderId="75" applyNumberFormat="0" applyProtection="0">
      <alignment vertical="center"/>
    </xf>
    <xf numFmtId="0" fontId="208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16" fillId="86" borderId="75" applyNumberFormat="0" applyAlignment="0" applyProtection="0"/>
    <xf numFmtId="4" fontId="98" fillId="93" borderId="75" applyNumberFormat="0" applyProtection="0">
      <alignment horizontal="left" vertical="center" indent="1"/>
    </xf>
    <xf numFmtId="0" fontId="208" fillId="10" borderId="75" applyNumberFormat="0" applyAlignment="0" applyProtection="0"/>
    <xf numFmtId="0" fontId="209" fillId="0" borderId="76" applyNumberFormat="0" applyFill="0" applyAlignment="0" applyProtection="0"/>
    <xf numFmtId="4" fontId="98" fillId="92" borderId="75" applyNumberFormat="0" applyProtection="0">
      <alignment vertical="center"/>
    </xf>
    <xf numFmtId="0" fontId="16" fillId="86" borderId="75" applyNumberFormat="0" applyAlignment="0" applyProtection="0"/>
    <xf numFmtId="4" fontId="105" fillId="96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178" fontId="16" fillId="10" borderId="75" applyNumberFormat="0" applyAlignment="0" applyProtection="0"/>
    <xf numFmtId="4" fontId="98" fillId="97" borderId="75" applyNumberFormat="0" applyProtection="0">
      <alignment horizontal="right" vertical="center"/>
    </xf>
    <xf numFmtId="4" fontId="98" fillId="92" borderId="75" applyNumberFormat="0" applyProtection="0">
      <alignment horizontal="left" vertical="center" indent="1"/>
    </xf>
    <xf numFmtId="0" fontId="16" fillId="90" borderId="75" applyNumberFormat="0" applyAlignment="0" applyProtection="0"/>
    <xf numFmtId="4" fontId="98" fillId="93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80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4" fontId="98" fillId="97" borderId="75" applyNumberFormat="0" applyProtection="0">
      <alignment horizontal="right" vertical="center"/>
    </xf>
    <xf numFmtId="4" fontId="98" fillId="93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4" fontId="98" fillId="92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178" fontId="16" fillId="10" borderId="75" applyNumberFormat="0" applyAlignment="0" applyProtection="0"/>
    <xf numFmtId="0" fontId="24" fillId="0" borderId="76" applyNumberFormat="0" applyFill="0" applyAlignment="0" applyProtection="0"/>
    <xf numFmtId="0" fontId="208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4" fontId="107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4" fontId="105" fillId="96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61" fillId="0" borderId="74">
      <alignment horizontal="left" vertical="center"/>
    </xf>
    <xf numFmtId="4" fontId="98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80" fillId="86" borderId="75" applyNumberFormat="0" applyAlignment="0" applyProtection="0"/>
    <xf numFmtId="0" fontId="16" fillId="90" borderId="75" applyNumberFormat="0" applyAlignment="0" applyProtection="0"/>
    <xf numFmtId="4" fontId="105" fillId="96" borderId="75" applyNumberFormat="0" applyProtection="0">
      <alignment horizontal="left" vertical="center" indent="1"/>
    </xf>
    <xf numFmtId="0" fontId="80" fillId="86" borderId="75" applyNumberFormat="0" applyAlignment="0" applyProtection="0"/>
    <xf numFmtId="178" fontId="16" fillId="10" borderId="75" applyNumberFormat="0" applyAlignment="0" applyProtection="0"/>
    <xf numFmtId="178" fontId="16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209" fillId="0" borderId="76" applyNumberFormat="0" applyFill="0" applyAlignment="0" applyProtection="0"/>
    <xf numFmtId="178" fontId="16" fillId="10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10" borderId="75" applyNumberFormat="0" applyAlignment="0" applyProtection="0"/>
    <xf numFmtId="0" fontId="189" fillId="0" borderId="74">
      <alignment horizontal="left" vertical="center"/>
    </xf>
    <xf numFmtId="0" fontId="16" fillId="86" borderId="75" applyNumberFormat="0" applyAlignment="0" applyProtection="0"/>
    <xf numFmtId="0" fontId="82" fillId="0" borderId="77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4" fontId="107" fillId="97" borderId="75" applyNumberFormat="0" applyProtection="0">
      <alignment horizontal="right" vertical="center"/>
    </xf>
    <xf numFmtId="4" fontId="98" fillId="97" borderId="75" applyNumberFormat="0" applyProtection="0">
      <alignment horizontal="right" vertical="center"/>
    </xf>
    <xf numFmtId="0" fontId="80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16" fillId="86" borderId="75" applyNumberFormat="0" applyAlignment="0" applyProtection="0"/>
    <xf numFmtId="178" fontId="16" fillId="10" borderId="75" applyNumberFormat="0" applyAlignment="0" applyProtection="0"/>
    <xf numFmtId="178" fontId="16" fillId="10" borderId="75" applyNumberFormat="0" applyAlignment="0" applyProtection="0"/>
    <xf numFmtId="4" fontId="54" fillId="97" borderId="75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4" fontId="54" fillId="97" borderId="75" applyNumberFormat="0" applyProtection="0">
      <alignment horizontal="left" vertical="center" indent="1"/>
    </xf>
    <xf numFmtId="178" fontId="16" fillId="10" borderId="75" applyNumberFormat="0" applyAlignment="0" applyProtection="0"/>
    <xf numFmtId="4" fontId="107" fillId="97" borderId="75" applyNumberFormat="0" applyProtection="0">
      <alignment horizontal="right" vertical="center"/>
    </xf>
    <xf numFmtId="4" fontId="98" fillId="98" borderId="75" applyNumberFormat="0" applyProtection="0">
      <alignment horizontal="left" vertical="center" indent="1"/>
    </xf>
    <xf numFmtId="0" fontId="61" fillId="0" borderId="74">
      <alignment horizontal="left" vertical="center"/>
    </xf>
    <xf numFmtId="0" fontId="24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208" fillId="10" borderId="75" applyNumberFormat="0" applyAlignment="0" applyProtection="0"/>
    <xf numFmtId="0" fontId="16" fillId="86" borderId="75" applyNumberFormat="0" applyAlignment="0" applyProtection="0"/>
    <xf numFmtId="0" fontId="208" fillId="10" borderId="75" applyNumberFormat="0" applyAlignment="0" applyProtection="0"/>
    <xf numFmtId="0" fontId="209" fillId="0" borderId="76" applyNumberFormat="0" applyFill="0" applyAlignment="0" applyProtection="0"/>
    <xf numFmtId="0" fontId="16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90" borderId="75" applyNumberFormat="0" applyAlignment="0" applyProtection="0"/>
    <xf numFmtId="178" fontId="16" fillId="10" borderId="75" applyNumberFormat="0" applyAlignment="0" applyProtection="0"/>
    <xf numFmtId="0" fontId="16" fillId="90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16" fillId="90" borderId="75" applyNumberFormat="0" applyAlignment="0" applyProtection="0"/>
    <xf numFmtId="0" fontId="4" fillId="55" borderId="75" applyNumberFormat="0" applyProtection="0">
      <alignment horizontal="left" vertical="center" indent="1"/>
    </xf>
    <xf numFmtId="178" fontId="16" fillId="10" borderId="75" applyNumberFormat="0" applyAlignment="0" applyProtection="0"/>
    <xf numFmtId="178" fontId="16" fillId="10" borderId="75" applyNumberFormat="0" applyAlignment="0" applyProtection="0"/>
    <xf numFmtId="0" fontId="16" fillId="10" borderId="75" applyNumberFormat="0" applyAlignment="0" applyProtection="0"/>
    <xf numFmtId="0" fontId="80" fillId="86" borderId="75" applyNumberFormat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0" fontId="16" fillId="10" borderId="75" applyNumberFormat="0" applyAlignment="0" applyProtection="0"/>
    <xf numFmtId="4" fontId="107" fillId="97" borderId="75" applyNumberFormat="0" applyProtection="0">
      <alignment horizontal="right" vertical="center"/>
    </xf>
    <xf numFmtId="0" fontId="209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08" fillId="10" borderId="75" applyNumberFormat="0" applyAlignment="0" applyProtection="0"/>
    <xf numFmtId="0" fontId="82" fillId="0" borderId="77" applyNumberFormat="0" applyFill="0" applyAlignment="0" applyProtection="0"/>
    <xf numFmtId="0" fontId="16" fillId="10" borderId="75" applyNumberFormat="0" applyAlignment="0" applyProtection="0"/>
    <xf numFmtId="0" fontId="80" fillId="86" borderId="75" applyNumberFormat="0" applyAlignment="0" applyProtection="0"/>
    <xf numFmtId="0" fontId="16" fillId="10" borderId="75" applyNumberFormat="0" applyAlignment="0" applyProtection="0"/>
    <xf numFmtId="178" fontId="24" fillId="0" borderId="76" applyNumberFormat="0" applyFill="0" applyAlignment="0" applyProtection="0"/>
    <xf numFmtId="0" fontId="208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4" fontId="98" fillId="92" borderId="75" applyNumberFormat="0" applyProtection="0">
      <alignment horizontal="left" vertical="center" indent="1"/>
    </xf>
    <xf numFmtId="4" fontId="98" fillId="98" borderId="75" applyNumberFormat="0" applyProtection="0">
      <alignment horizontal="left" vertical="center" indent="1"/>
    </xf>
    <xf numFmtId="0" fontId="16" fillId="10" borderId="75" applyNumberFormat="0" applyAlignment="0" applyProtection="0"/>
    <xf numFmtId="4" fontId="107" fillId="97" borderId="75" applyNumberFormat="0" applyProtection="0">
      <alignment horizontal="right" vertical="center"/>
    </xf>
    <xf numFmtId="0" fontId="80" fillId="86" borderId="75" applyNumberFormat="0" applyAlignment="0" applyProtection="0"/>
    <xf numFmtId="0" fontId="16" fillId="10" borderId="75" applyNumberFormat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0" fontId="80" fillId="86" borderId="75" applyNumberFormat="0" applyAlignment="0" applyProtection="0"/>
    <xf numFmtId="0" fontId="16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82" fillId="0" borderId="77" applyNumberFormat="0" applyFill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178" fontId="16" fillId="10" borderId="75" applyNumberFormat="0" applyAlignment="0" applyProtection="0"/>
    <xf numFmtId="4" fontId="98" fillId="97" borderId="75" applyNumberFormat="0" applyProtection="0">
      <alignment horizontal="right" vertical="center"/>
    </xf>
    <xf numFmtId="0" fontId="4" fillId="55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61" fillId="0" borderId="74">
      <alignment horizontal="left" vertical="center"/>
    </xf>
    <xf numFmtId="178" fontId="24" fillId="0" borderId="76" applyNumberFormat="0" applyFill="0" applyAlignment="0" applyProtection="0"/>
    <xf numFmtId="0" fontId="16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75" applyNumberFormat="0" applyAlignment="0" applyProtection="0"/>
    <xf numFmtId="4" fontId="98" fillId="93" borderId="75" applyNumberFormat="0" applyProtection="0">
      <alignment horizontal="left" vertical="center" indent="1"/>
    </xf>
    <xf numFmtId="178" fontId="16" fillId="10" borderId="75" applyNumberFormat="0" applyAlignment="0" applyProtection="0"/>
    <xf numFmtId="178" fontId="16" fillId="10" borderId="75" applyNumberFormat="0" applyAlignment="0" applyProtection="0"/>
    <xf numFmtId="0" fontId="208" fillId="10" borderId="75" applyNumberFormat="0" applyAlignment="0" applyProtection="0"/>
    <xf numFmtId="0" fontId="16" fillId="10" borderId="75" applyNumberFormat="0" applyAlignment="0" applyProtection="0"/>
    <xf numFmtId="0" fontId="4" fillId="99" borderId="75" applyNumberFormat="0" applyProtection="0">
      <alignment horizontal="left" vertical="center" indent="1"/>
    </xf>
    <xf numFmtId="0" fontId="16" fillId="90" borderId="75" applyNumberFormat="0" applyAlignment="0" applyProtection="0"/>
    <xf numFmtId="4" fontId="105" fillId="96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0" fontId="24" fillId="0" borderId="76" applyNumberFormat="0" applyFill="0" applyAlignment="0" applyProtection="0"/>
    <xf numFmtId="4" fontId="54" fillId="97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16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4" fontId="98" fillId="92" borderId="75" applyNumberFormat="0" applyProtection="0">
      <alignment vertical="center"/>
    </xf>
    <xf numFmtId="4" fontId="105" fillId="96" borderId="75" applyNumberFormat="0" applyProtection="0">
      <alignment horizontal="left" vertical="center" indent="1"/>
    </xf>
    <xf numFmtId="0" fontId="208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54" fillId="97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0" fontId="4" fillId="98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16" fillId="10" borderId="75" applyNumberFormat="0" applyAlignment="0" applyProtection="0"/>
    <xf numFmtId="178" fontId="24" fillId="0" borderId="76" applyNumberFormat="0" applyFill="0" applyAlignment="0" applyProtection="0"/>
    <xf numFmtId="0" fontId="4" fillId="99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4" fontId="107" fillId="97" borderId="75" applyNumberFormat="0" applyProtection="0">
      <alignment horizontal="right" vertical="center"/>
    </xf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08" fillId="10" borderId="75" applyNumberFormat="0" applyAlignment="0" applyProtection="0"/>
    <xf numFmtId="0" fontId="208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0" fontId="16" fillId="90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178" fontId="16" fillId="10" borderId="75" applyNumberFormat="0" applyAlignment="0" applyProtection="0"/>
    <xf numFmtId="0" fontId="208" fillId="10" borderId="75" applyNumberFormat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4" fontId="98" fillId="97" borderId="75" applyNumberFormat="0" applyProtection="0">
      <alignment horizontal="right" vertical="center"/>
    </xf>
    <xf numFmtId="0" fontId="24" fillId="0" borderId="76" applyNumberFormat="0" applyFill="0" applyAlignment="0" applyProtection="0"/>
    <xf numFmtId="0" fontId="16" fillId="90" borderId="75" applyNumberFormat="0" applyAlignment="0" applyProtection="0"/>
    <xf numFmtId="178" fontId="24" fillId="0" borderId="76" applyNumberFormat="0" applyFill="0" applyAlignment="0" applyProtection="0"/>
    <xf numFmtId="0" fontId="16" fillId="10" borderId="75" applyNumberFormat="0" applyAlignment="0" applyProtection="0"/>
    <xf numFmtId="4" fontId="98" fillId="98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4" fillId="55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54" fillId="97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4" fillId="0" borderId="76" applyNumberFormat="0" applyFill="0" applyAlignment="0" applyProtection="0"/>
    <xf numFmtId="0" fontId="16" fillId="86" borderId="75" applyNumberFormat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0" fontId="16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8" borderId="75" applyNumberFormat="0" applyProtection="0">
      <alignment horizontal="left" vertical="center" indent="1"/>
    </xf>
    <xf numFmtId="0" fontId="4" fillId="55" borderId="75" applyNumberFormat="0" applyProtection="0">
      <alignment horizontal="left" vertical="center" indent="1"/>
    </xf>
    <xf numFmtId="178" fontId="24" fillId="0" borderId="76" applyNumberFormat="0" applyFill="0" applyAlignment="0" applyProtection="0"/>
    <xf numFmtId="4" fontId="54" fillId="97" borderId="75" applyNumberFormat="0" applyProtection="0">
      <alignment horizontal="left" vertical="center" indent="1"/>
    </xf>
    <xf numFmtId="0" fontId="80" fillId="86" borderId="75" applyNumberFormat="0" applyAlignment="0" applyProtection="0"/>
    <xf numFmtId="178" fontId="16" fillId="10" borderId="75" applyNumberFormat="0" applyAlignment="0" applyProtection="0"/>
    <xf numFmtId="0" fontId="16" fillId="86" borderId="75" applyNumberFormat="0" applyAlignment="0" applyProtection="0"/>
    <xf numFmtId="0" fontId="80" fillId="86" borderId="75" applyNumberFormat="0" applyAlignment="0" applyProtection="0"/>
    <xf numFmtId="0" fontId="16" fillId="10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4" fontId="105" fillId="96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105" fillId="96" borderId="75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16" fillId="86" borderId="75" applyNumberFormat="0" applyAlignment="0" applyProtection="0"/>
    <xf numFmtId="0" fontId="4" fillId="98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209" fillId="0" borderId="76" applyNumberFormat="0" applyFill="0" applyAlignment="0" applyProtection="0"/>
    <xf numFmtId="0" fontId="209" fillId="0" borderId="76" applyNumberFormat="0" applyFill="0" applyAlignment="0" applyProtection="0"/>
    <xf numFmtId="178" fontId="24" fillId="0" borderId="76" applyNumberFormat="0" applyFill="0" applyAlignment="0" applyProtection="0"/>
    <xf numFmtId="0" fontId="16" fillId="10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16" fillId="10" borderId="75" applyNumberFormat="0" applyAlignment="0" applyProtection="0"/>
    <xf numFmtId="0" fontId="4" fillId="55" borderId="75" applyNumberFormat="0" applyProtection="0">
      <alignment horizontal="left" vertical="center" indent="1"/>
    </xf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209" fillId="0" borderId="76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16" fillId="90" borderId="75" applyNumberFormat="0" applyAlignment="0" applyProtection="0"/>
    <xf numFmtId="178" fontId="24" fillId="0" borderId="76" applyNumberFormat="0" applyFill="0" applyAlignment="0" applyProtection="0"/>
    <xf numFmtId="0" fontId="189" fillId="0" borderId="74">
      <alignment horizontal="left" vertical="center"/>
    </xf>
    <xf numFmtId="0" fontId="4" fillId="95" borderId="75" applyNumberFormat="0" applyProtection="0">
      <alignment horizontal="left" vertical="center" indent="1"/>
    </xf>
    <xf numFmtId="0" fontId="4" fillId="99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09" fillId="0" borderId="76" applyNumberFormat="0" applyFill="0" applyAlignment="0" applyProtection="0"/>
    <xf numFmtId="4" fontId="98" fillId="92" borderId="75" applyNumberFormat="0" applyProtection="0">
      <alignment horizontal="left" vertical="center" indent="1"/>
    </xf>
    <xf numFmtId="0" fontId="208" fillId="10" borderId="75" applyNumberFormat="0" applyAlignment="0" applyProtection="0"/>
    <xf numFmtId="0" fontId="209" fillId="0" borderId="76" applyNumberFormat="0" applyFill="0" applyAlignment="0" applyProtection="0"/>
    <xf numFmtId="4" fontId="98" fillId="98" borderId="75" applyNumberFormat="0" applyProtection="0">
      <alignment horizontal="left" vertical="center" indent="1"/>
    </xf>
    <xf numFmtId="4" fontId="105" fillId="96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4" fontId="98" fillId="92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16" fillId="10" borderId="75" applyNumberFormat="0" applyAlignment="0" applyProtection="0"/>
    <xf numFmtId="4" fontId="54" fillId="97" borderId="75" applyNumberFormat="0" applyProtection="0">
      <alignment horizontal="left" vertical="center" indent="1"/>
    </xf>
    <xf numFmtId="4" fontId="98" fillId="92" borderId="75" applyNumberFormat="0" applyProtection="0">
      <alignment vertical="center"/>
    </xf>
    <xf numFmtId="4" fontId="98" fillId="92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208" fillId="10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4" fillId="95" borderId="75" applyNumberFormat="0" applyProtection="0">
      <alignment horizontal="left" vertical="center" indent="1"/>
    </xf>
    <xf numFmtId="178" fontId="16" fillId="10" borderId="75" applyNumberFormat="0" applyAlignment="0" applyProtection="0"/>
    <xf numFmtId="0" fontId="80" fillId="86" borderId="75" applyNumberFormat="0" applyAlignment="0" applyProtection="0"/>
    <xf numFmtId="178" fontId="16" fillId="10" borderId="75" applyNumberFormat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08" fillId="10" borderId="75" applyNumberFormat="0" applyAlignment="0" applyProtection="0"/>
    <xf numFmtId="4" fontId="107" fillId="97" borderId="75" applyNumberFormat="0" applyProtection="0">
      <alignment horizontal="right" vertical="center"/>
    </xf>
    <xf numFmtId="0" fontId="209" fillId="0" borderId="76" applyNumberFormat="0" applyFill="0" applyAlignment="0" applyProtection="0"/>
    <xf numFmtId="0" fontId="16" fillId="10" borderId="75" applyNumberFormat="0" applyAlignment="0" applyProtection="0"/>
    <xf numFmtId="0" fontId="208" fillId="10" borderId="75" applyNumberFormat="0" applyAlignment="0" applyProtection="0"/>
    <xf numFmtId="0" fontId="16" fillId="86" borderId="75" applyNumberFormat="0" applyAlignment="0" applyProtection="0"/>
    <xf numFmtId="0" fontId="16" fillId="86" borderId="75" applyNumberFormat="0" applyAlignment="0" applyProtection="0"/>
    <xf numFmtId="4" fontId="98" fillId="92" borderId="75" applyNumberFormat="0" applyProtection="0">
      <alignment vertical="center"/>
    </xf>
    <xf numFmtId="0" fontId="208" fillId="10" borderId="75" applyNumberFormat="0" applyAlignment="0" applyProtection="0"/>
    <xf numFmtId="0" fontId="16" fillId="10" borderId="75" applyNumberFormat="0" applyAlignment="0" applyProtection="0"/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16" fillId="86" borderId="75" applyNumberFormat="0" applyAlignment="0" applyProtection="0"/>
    <xf numFmtId="0" fontId="4" fillId="95" borderId="75" applyNumberFormat="0" applyProtection="0">
      <alignment horizontal="left" vertical="center" indent="1"/>
    </xf>
    <xf numFmtId="0" fontId="82" fillId="0" borderId="77" applyNumberFormat="0" applyFill="0" applyAlignment="0" applyProtection="0"/>
    <xf numFmtId="4" fontId="105" fillId="96" borderId="75" applyNumberFormat="0" applyProtection="0">
      <alignment horizontal="left" vertical="center" indent="1"/>
    </xf>
    <xf numFmtId="0" fontId="80" fillId="86" borderId="75" applyNumberFormat="0" applyAlignment="0" applyProtection="0"/>
    <xf numFmtId="0" fontId="16" fillId="86" borderId="75" applyNumberFormat="0" applyAlignment="0" applyProtection="0"/>
    <xf numFmtId="178" fontId="24" fillId="0" borderId="76" applyNumberFormat="0" applyFill="0" applyAlignment="0" applyProtection="0"/>
    <xf numFmtId="0" fontId="4" fillId="95" borderId="75" applyNumberFormat="0" applyProtection="0">
      <alignment horizontal="left" vertical="center" indent="1"/>
    </xf>
    <xf numFmtId="0" fontId="24" fillId="0" borderId="76" applyNumberFormat="0" applyFill="0" applyAlignment="0" applyProtection="0"/>
    <xf numFmtId="0" fontId="209" fillId="0" borderId="76" applyNumberFormat="0" applyFill="0" applyAlignment="0" applyProtection="0"/>
    <xf numFmtId="178" fontId="16" fillId="10" borderId="75" applyNumberFormat="0" applyAlignment="0" applyProtection="0"/>
    <xf numFmtId="0" fontId="16" fillId="10" borderId="75" applyNumberFormat="0" applyAlignment="0" applyProtection="0"/>
    <xf numFmtId="178" fontId="24" fillId="0" borderId="76" applyNumberFormat="0" applyFill="0" applyAlignment="0" applyProtection="0"/>
    <xf numFmtId="4" fontId="54" fillId="97" borderId="75" applyNumberFormat="0" applyProtection="0">
      <alignment horizontal="left" vertical="center" indent="1"/>
    </xf>
    <xf numFmtId="4" fontId="98" fillId="93" borderId="75" applyNumberFormat="0" applyProtection="0">
      <alignment horizontal="left" vertical="center" indent="1"/>
    </xf>
    <xf numFmtId="0" fontId="34" fillId="0" borderId="0">
      <protection locked="0"/>
    </xf>
    <xf numFmtId="0" fontId="139" fillId="4" borderId="83" applyNumberFormat="0" applyFont="0" applyAlignment="0" applyProtection="0"/>
    <xf numFmtId="178" fontId="3" fillId="4" borderId="90" applyNumberFormat="0" applyFont="0" applyAlignment="0" applyProtection="0"/>
    <xf numFmtId="0" fontId="208" fillId="10" borderId="91" applyNumberFormat="0" applyAlignment="0" applyProtection="0"/>
    <xf numFmtId="0" fontId="1" fillId="0" borderId="0"/>
    <xf numFmtId="178" fontId="3" fillId="4" borderId="83" applyNumberFormat="0" applyFont="0" applyAlignment="0" applyProtection="0"/>
    <xf numFmtId="0" fontId="4" fillId="55" borderId="84" applyNumberFormat="0" applyProtection="0">
      <alignment horizontal="left" vertical="center" indent="1"/>
    </xf>
    <xf numFmtId="0" fontId="11" fillId="4" borderId="90" applyNumberFormat="0" applyFont="0" applyAlignment="0" applyProtection="0"/>
    <xf numFmtId="0" fontId="65" fillId="86" borderId="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98" borderId="84" applyNumberFormat="0" applyProtection="0">
      <alignment horizontal="left" vertical="center" indent="1"/>
    </xf>
    <xf numFmtId="0" fontId="24" fillId="0" borderId="9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10" borderId="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0" borderId="88" applyNumberFormat="0" applyAlignment="0" applyProtection="0"/>
    <xf numFmtId="0" fontId="76" fillId="11" borderId="88" applyNumberFormat="0" applyAlignment="0" applyProtection="0"/>
    <xf numFmtId="0" fontId="4" fillId="95" borderId="84" applyNumberFormat="0" applyProtection="0">
      <alignment horizontal="left" vertical="center" indent="1"/>
    </xf>
    <xf numFmtId="0" fontId="11" fillId="4" borderId="90" applyNumberFormat="0" applyFont="0" applyAlignment="0" applyProtection="0"/>
    <xf numFmtId="0" fontId="24" fillId="0" borderId="93" applyNumberFormat="0" applyFill="0" applyAlignment="0" applyProtection="0"/>
    <xf numFmtId="4" fontId="98" fillId="98" borderId="91" applyNumberFormat="0" applyProtection="0">
      <alignment horizontal="left" vertical="center" indent="1"/>
    </xf>
    <xf numFmtId="178" fontId="3" fillId="4" borderId="90" applyNumberFormat="0" applyFont="0" applyAlignment="0" applyProtection="0"/>
    <xf numFmtId="178" fontId="22" fillId="3" borderId="81" applyNumberFormat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" fillId="4" borderId="90" applyNumberFormat="0" applyFont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8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90" applyNumberFormat="0" applyFont="0" applyAlignment="0" applyProtection="0"/>
    <xf numFmtId="0" fontId="206" fillId="3" borderId="81" applyNumberFormat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3" fillId="4" borderId="90" applyNumberFormat="0" applyFont="0" applyAlignment="0" applyProtection="0"/>
    <xf numFmtId="43" fontId="3" fillId="0" borderId="0" applyFont="0" applyFill="0" applyBorder="0" applyAlignment="0" applyProtection="0"/>
    <xf numFmtId="175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90" applyNumberFormat="0" applyFont="0" applyAlignment="0" applyProtection="0"/>
    <xf numFmtId="0" fontId="82" fillId="0" borderId="92" applyNumberFormat="0" applyFill="0" applyAlignment="0" applyProtection="0"/>
    <xf numFmtId="0" fontId="16" fillId="86" borderId="84" applyNumberFormat="0" applyAlignment="0" applyProtection="0"/>
    <xf numFmtId="178" fontId="17" fillId="10" borderId="88" applyNumberFormat="0" applyAlignment="0" applyProtection="0"/>
    <xf numFmtId="0" fontId="17" fillId="86" borderId="88" applyNumberFormat="0" applyAlignment="0" applyProtection="0"/>
    <xf numFmtId="0" fontId="61" fillId="0" borderId="78">
      <alignment horizontal="left" vertical="center"/>
    </xf>
    <xf numFmtId="10" fontId="59" fillId="93" borderId="79" applyNumberFormat="0" applyBorder="0" applyAlignment="0" applyProtection="0"/>
    <xf numFmtId="178" fontId="3" fillId="4" borderId="83" applyNumberFormat="0" applyFont="0" applyAlignment="0" applyProtection="0"/>
    <xf numFmtId="178" fontId="3" fillId="4" borderId="83" applyNumberFormat="0" applyFont="0" applyAlignment="0" applyProtection="0"/>
    <xf numFmtId="0" fontId="76" fillId="11" borderId="81" applyNumberFormat="0" applyAlignment="0" applyProtection="0"/>
    <xf numFmtId="0" fontId="11" fillId="4" borderId="90" applyNumberFormat="0" applyFont="0" applyAlignment="0" applyProtection="0"/>
    <xf numFmtId="178" fontId="3" fillId="4" borderId="90" applyNumberFormat="0" applyFont="0" applyAlignment="0" applyProtection="0"/>
    <xf numFmtId="0" fontId="24" fillId="0" borderId="94" applyNumberFormat="0" applyFill="0" applyAlignment="0" applyProtection="0"/>
    <xf numFmtId="178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3" fillId="94" borderId="83" applyNumberFormat="0" applyAlignment="0" applyProtection="0"/>
    <xf numFmtId="0" fontId="16" fillId="90" borderId="84" applyNumberFormat="0" applyAlignment="0" applyProtection="0"/>
    <xf numFmtId="178" fontId="11" fillId="4" borderId="83" applyNumberFormat="0" applyFont="0" applyAlignment="0" applyProtection="0"/>
    <xf numFmtId="0" fontId="209" fillId="0" borderId="93" applyNumberFormat="0" applyFill="0" applyAlignment="0" applyProtection="0"/>
    <xf numFmtId="0" fontId="82" fillId="0" borderId="85" applyNumberFormat="0" applyFill="0" applyAlignment="0" applyProtection="0"/>
    <xf numFmtId="0" fontId="3" fillId="94" borderId="90" applyNumberFormat="0" applyAlignment="0" applyProtection="0"/>
    <xf numFmtId="0" fontId="22" fillId="11" borderId="88" applyNumberFormat="0" applyAlignment="0" applyProtection="0"/>
    <xf numFmtId="0" fontId="34" fillId="0" borderId="0">
      <protection locked="0"/>
    </xf>
    <xf numFmtId="4" fontId="98" fillId="92" borderId="91" applyNumberFormat="0" applyProtection="0">
      <alignment horizontal="left" vertical="center" indent="1"/>
    </xf>
    <xf numFmtId="4" fontId="107" fillId="97" borderId="91" applyNumberFormat="0" applyProtection="0">
      <alignment horizontal="right" vertical="center"/>
    </xf>
    <xf numFmtId="0" fontId="22" fillId="3" borderId="88" applyNumberFormat="0" applyAlignment="0" applyProtection="0"/>
    <xf numFmtId="0" fontId="24" fillId="0" borderId="87" applyNumberFormat="0" applyFill="0" applyAlignment="0" applyProtection="0"/>
    <xf numFmtId="4" fontId="98" fillId="97" borderId="91" applyNumberFormat="0" applyProtection="0">
      <alignment horizontal="right" vertical="center"/>
    </xf>
    <xf numFmtId="0" fontId="4" fillId="98" borderId="91" applyNumberFormat="0" applyProtection="0">
      <alignment horizontal="left" vertical="center" indent="1"/>
    </xf>
    <xf numFmtId="0" fontId="11" fillId="4" borderId="90" applyNumberFormat="0" applyFont="0" applyAlignment="0" applyProtection="0"/>
    <xf numFmtId="0" fontId="65" fillId="86" borderId="81" applyNumberFormat="0" applyAlignment="0" applyProtection="0"/>
    <xf numFmtId="0" fontId="80" fillId="86" borderId="84" applyNumberFormat="0" applyAlignment="0" applyProtection="0"/>
    <xf numFmtId="0" fontId="11" fillId="4" borderId="90" applyNumberFormat="0" applyFont="0" applyAlignment="0" applyProtection="0"/>
    <xf numFmtId="0" fontId="24" fillId="0" borderId="94" applyNumberFormat="0" applyFill="0" applyAlignment="0" applyProtection="0"/>
    <xf numFmtId="0" fontId="16" fillId="86" borderId="84" applyNumberFormat="0" applyAlignment="0" applyProtection="0"/>
    <xf numFmtId="178" fontId="24" fillId="0" borderId="93" applyNumberFormat="0" applyFill="0" applyAlignment="0" applyProtection="0"/>
    <xf numFmtId="0" fontId="208" fillId="10" borderId="91" applyNumberFormat="0" applyAlignment="0" applyProtection="0"/>
    <xf numFmtId="0" fontId="16" fillId="10" borderId="91" applyNumberFormat="0" applyAlignment="0" applyProtection="0"/>
    <xf numFmtId="0" fontId="4" fillId="95" borderId="84" applyNumberFormat="0" applyProtection="0">
      <alignment horizontal="left" vertical="center" indent="1"/>
    </xf>
    <xf numFmtId="0" fontId="11" fillId="4" borderId="83" applyNumberFormat="0" applyFont="0" applyAlignment="0" applyProtection="0"/>
    <xf numFmtId="0" fontId="5" fillId="4" borderId="90" applyNumberFormat="0" applyFont="0" applyAlignment="0" applyProtection="0"/>
    <xf numFmtId="3" fontId="4" fillId="0" borderId="79" applyNumberFormat="0" applyFont="0" applyFill="0" applyAlignment="0" applyProtection="0">
      <alignment vertical="center"/>
    </xf>
    <xf numFmtId="0" fontId="112" fillId="0" borderId="8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4" borderId="90" applyNumberFormat="0" applyFont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2" fillId="3" borderId="81" applyNumberFormat="0" applyAlignment="0" applyProtection="0"/>
    <xf numFmtId="178" fontId="3" fillId="4" borderId="90" applyNumberFormat="0" applyFont="0" applyAlignment="0" applyProtection="0"/>
    <xf numFmtId="0" fontId="3" fillId="4" borderId="83" applyNumberFormat="0" applyFont="0" applyAlignment="0" applyProtection="0"/>
    <xf numFmtId="0" fontId="34" fillId="0" borderId="0">
      <protection locked="0"/>
    </xf>
    <xf numFmtId="6" fontId="118" fillId="0" borderId="29"/>
    <xf numFmtId="0" fontId="17" fillId="86" borderId="88" applyNumberFormat="0" applyAlignment="0" applyProtection="0"/>
    <xf numFmtId="0" fontId="65" fillId="86" borderId="88" applyNumberFormat="0" applyAlignment="0" applyProtection="0"/>
    <xf numFmtId="0" fontId="11" fillId="4" borderId="83" applyNumberFormat="0" applyFont="0" applyAlignment="0" applyProtection="0"/>
    <xf numFmtId="43" fontId="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10" fontId="59" fillId="106" borderId="79" applyNumberFormat="0" applyBorder="0" applyAlignment="0" applyProtection="0"/>
    <xf numFmtId="178" fontId="22" fillId="3" borderId="81" applyNumberFormat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7" fillId="86" borderId="81" applyNumberFormat="0" applyAlignment="0" applyProtection="0"/>
    <xf numFmtId="0" fontId="16" fillId="86" borderId="84" applyNumberFormat="0" applyAlignment="0" applyProtection="0"/>
    <xf numFmtId="178" fontId="3" fillId="4" borderId="83" applyNumberFormat="0" applyFont="0" applyAlignment="0" applyProtection="0"/>
    <xf numFmtId="178" fontId="3" fillId="4" borderId="83" applyNumberFormat="0" applyFont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8" fontId="3" fillId="4" borderId="83" applyNumberFormat="0" applyFon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" fontId="105" fillId="96" borderId="84" applyNumberFormat="0" applyProtection="0">
      <alignment horizontal="left" vertical="center" indent="1"/>
    </xf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4" fillId="0" borderId="0">
      <protection locked="0"/>
    </xf>
    <xf numFmtId="0" fontId="22" fillId="11" borderId="81" applyNumberFormat="0" applyAlignment="0" applyProtection="0"/>
    <xf numFmtId="4" fontId="98" fillId="93" borderId="91" applyNumberFormat="0" applyProtection="0">
      <alignment horizontal="left" vertical="center" indent="1"/>
    </xf>
    <xf numFmtId="0" fontId="34" fillId="0" borderId="0">
      <protection locked="0"/>
    </xf>
    <xf numFmtId="178" fontId="17" fillId="10" borderId="88" applyNumberFormat="0" applyAlignment="0" applyProtection="0"/>
    <xf numFmtId="43" fontId="4" fillId="0" borderId="0" applyFont="0" applyFill="0" applyBorder="0" applyAlignment="0" applyProtection="0"/>
    <xf numFmtId="4" fontId="98" fillId="92" borderId="84" applyNumberFormat="0" applyProtection="0">
      <alignment vertical="center"/>
    </xf>
    <xf numFmtId="0" fontId="4" fillId="99" borderId="84" applyNumberFormat="0" applyProtection="0">
      <alignment horizontal="left" vertical="center" indent="1"/>
    </xf>
    <xf numFmtId="0" fontId="82" fillId="0" borderId="85" applyNumberFormat="0" applyFill="0" applyAlignment="0" applyProtection="0"/>
    <xf numFmtId="0" fontId="3" fillId="4" borderId="90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1" fillId="4" borderId="83" applyNumberFormat="0" applyFon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11" borderId="81" applyNumberFormat="0" applyAlignment="0" applyProtection="0"/>
    <xf numFmtId="43" fontId="3" fillId="0" borderId="0" applyFont="0" applyFill="0" applyBorder="0" applyAlignment="0" applyProtection="0"/>
    <xf numFmtId="0" fontId="210" fillId="10" borderId="88" applyNumberFormat="0" applyAlignment="0" applyProtection="0"/>
    <xf numFmtId="178" fontId="24" fillId="0" borderId="86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87" applyNumberFormat="0" applyFill="0" applyAlignment="0" applyProtection="0"/>
    <xf numFmtId="0" fontId="93" fillId="0" borderId="79"/>
    <xf numFmtId="0" fontId="22" fillId="3" borderId="81" applyNumberFormat="0" applyAlignment="0" applyProtection="0"/>
    <xf numFmtId="0" fontId="16" fillId="86" borderId="84" applyNumberFormat="0" applyAlignment="0" applyProtection="0"/>
    <xf numFmtId="0" fontId="161" fillId="0" borderId="79">
      <alignment horizontal="center"/>
    </xf>
    <xf numFmtId="0" fontId="161" fillId="0" borderId="79">
      <alignment horizontal="center"/>
    </xf>
    <xf numFmtId="0" fontId="22" fillId="3" borderId="81" applyNumberFormat="0" applyAlignment="0" applyProtection="0"/>
    <xf numFmtId="0" fontId="76" fillId="11" borderId="88" applyNumberFormat="0" applyAlignment="0" applyProtection="0"/>
    <xf numFmtId="0" fontId="61" fillId="0" borderId="78">
      <alignment horizontal="left" vertical="center"/>
    </xf>
    <xf numFmtId="10" fontId="59" fillId="93" borderId="79" applyNumberFormat="0" applyBorder="0" applyAlignment="0" applyProtection="0"/>
    <xf numFmtId="10" fontId="59" fillId="93" borderId="79" applyNumberFormat="0" applyBorder="0" applyAlignment="0" applyProtection="0"/>
    <xf numFmtId="10" fontId="59" fillId="93" borderId="79" applyNumberFormat="0" applyBorder="0" applyAlignment="0" applyProtection="0"/>
    <xf numFmtId="0" fontId="11" fillId="4" borderId="83" applyNumberFormat="0" applyFont="0" applyAlignment="0" applyProtection="0"/>
    <xf numFmtId="0" fontId="24" fillId="0" borderId="94" applyNumberFormat="0" applyFill="0" applyAlignment="0" applyProtection="0"/>
    <xf numFmtId="0" fontId="61" fillId="0" borderId="82">
      <alignment horizontal="left" vertical="center"/>
    </xf>
    <xf numFmtId="0" fontId="3" fillId="4" borderId="90" applyNumberFormat="0" applyFont="0" applyAlignment="0" applyProtection="0"/>
    <xf numFmtId="0" fontId="4" fillId="4" borderId="83" applyNumberFormat="0" applyFont="0" applyAlignment="0" applyProtection="0"/>
    <xf numFmtId="0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11" fillId="4" borderId="83" applyNumberFormat="0" applyFont="0" applyAlignment="0" applyProtection="0"/>
    <xf numFmtId="0" fontId="22" fillId="11" borderId="88" applyNumberFormat="0" applyAlignment="0" applyProtection="0"/>
    <xf numFmtId="0" fontId="139" fillId="4" borderId="90" applyNumberFormat="0" applyFont="0" applyAlignment="0" applyProtection="0"/>
    <xf numFmtId="4" fontId="98" fillId="92" borderId="91" applyNumberFormat="0" applyProtection="0">
      <alignment vertical="center"/>
    </xf>
    <xf numFmtId="0" fontId="1" fillId="0" borderId="0"/>
    <xf numFmtId="0" fontId="17" fillId="86" borderId="81" applyNumberFormat="0" applyAlignment="0" applyProtection="0"/>
    <xf numFmtId="0" fontId="11" fillId="4" borderId="90" applyNumberFormat="0" applyFont="0" applyAlignment="0" applyProtection="0"/>
    <xf numFmtId="0" fontId="1" fillId="54" borderId="23" applyNumberFormat="0" applyFont="0" applyAlignment="0" applyProtection="0"/>
    <xf numFmtId="0" fontId="1" fillId="54" borderId="23" applyNumberFormat="0" applyFont="0" applyAlignment="0" applyProtection="0"/>
    <xf numFmtId="0" fontId="16" fillId="10" borderId="84" applyNumberFormat="0" applyAlignment="0" applyProtection="0"/>
    <xf numFmtId="0" fontId="16" fillId="86" borderId="84" applyNumberFormat="0" applyAlignment="0" applyProtection="0"/>
    <xf numFmtId="0" fontId="76" fillId="11" borderId="88" applyNumberFormat="0" applyAlignment="0" applyProtection="0"/>
    <xf numFmtId="4" fontId="107" fillId="97" borderId="84" applyNumberFormat="0" applyProtection="0">
      <alignment horizontal="right" vertical="center"/>
    </xf>
    <xf numFmtId="0" fontId="4" fillId="0" borderId="79" applyNumberFormat="0" applyFont="0"/>
    <xf numFmtId="0" fontId="4" fillId="0" borderId="79" applyNumberFormat="0" applyFont="0"/>
    <xf numFmtId="178" fontId="11" fillId="4" borderId="83" applyNumberFormat="0" applyFont="0" applyAlignment="0" applyProtection="0"/>
    <xf numFmtId="178" fontId="3" fillId="4" borderId="83" applyNumberFormat="0" applyFont="0" applyAlignment="0" applyProtection="0"/>
    <xf numFmtId="0" fontId="4" fillId="0" borderId="79" applyNumberFormat="0"/>
    <xf numFmtId="0" fontId="4" fillId="0" borderId="79" applyNumberFormat="0"/>
    <xf numFmtId="0" fontId="3" fillId="4" borderId="83" applyNumberFormat="0" applyFont="0" applyAlignment="0" applyProtection="0"/>
    <xf numFmtId="0" fontId="3" fillId="4" borderId="83" applyNumberFormat="0" applyFont="0" applyAlignment="0" applyProtection="0"/>
    <xf numFmtId="0" fontId="34" fillId="0" borderId="0">
      <protection locked="0"/>
    </xf>
    <xf numFmtId="0" fontId="80" fillId="86" borderId="91" applyNumberFormat="0" applyAlignment="0" applyProtection="0"/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3" fontId="4" fillId="0" borderId="79" applyNumberFormat="0" applyFont="0" applyFill="0" applyAlignment="0" applyProtection="0">
      <alignment vertical="center"/>
    </xf>
    <xf numFmtId="0" fontId="176" fillId="115" borderId="79"/>
    <xf numFmtId="0" fontId="4" fillId="95" borderId="91" applyNumberFormat="0" applyProtection="0">
      <alignment horizontal="left" vertical="center" indent="1"/>
    </xf>
    <xf numFmtId="0" fontId="3" fillId="4" borderId="90" applyNumberFormat="0" applyFont="0" applyAlignment="0" applyProtection="0"/>
    <xf numFmtId="0" fontId="24" fillId="0" borderId="87" applyNumberFormat="0" applyFill="0" applyAlignment="0" applyProtection="0"/>
    <xf numFmtId="0" fontId="76" fillId="11" borderId="88" applyNumberFormat="0" applyAlignment="0" applyProtection="0"/>
    <xf numFmtId="0" fontId="17" fillId="86" borderId="88" applyNumberFormat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" fillId="4" borderId="83" applyNumberFormat="0" applyFont="0" applyAlignment="0" applyProtection="0"/>
    <xf numFmtId="178" fontId="17" fillId="10" borderId="81" applyNumberFormat="0" applyAlignment="0" applyProtection="0"/>
    <xf numFmtId="0" fontId="22" fillId="3" borderId="88" applyNumberFormat="0" applyAlignment="0" applyProtection="0"/>
    <xf numFmtId="0" fontId="4" fillId="95" borderId="91" applyNumberFormat="0" applyProtection="0">
      <alignment horizontal="left" vertical="center" indent="1"/>
    </xf>
    <xf numFmtId="0" fontId="34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90" applyNumberFormat="0" applyFont="0" applyAlignment="0" applyProtection="0"/>
    <xf numFmtId="4" fontId="98" fillId="92" borderId="84" applyNumberFormat="0" applyProtection="0">
      <alignment horizontal="left" vertical="center" indent="1"/>
    </xf>
    <xf numFmtId="0" fontId="4" fillId="95" borderId="84" applyNumberFormat="0" applyProtection="0">
      <alignment horizontal="left" vertical="center" indent="1"/>
    </xf>
    <xf numFmtId="0" fontId="4" fillId="95" borderId="84" applyNumberFormat="0" applyProtection="0">
      <alignment horizontal="left" vertical="center" indent="1"/>
    </xf>
    <xf numFmtId="178" fontId="3" fillId="4" borderId="90" applyNumberFormat="0" applyFont="0" applyAlignment="0" applyProtection="0"/>
    <xf numFmtId="0" fontId="3" fillId="4" borderId="90" applyNumberFormat="0" applyFont="0" applyAlignment="0" applyProtection="0"/>
    <xf numFmtId="0" fontId="208" fillId="10" borderId="84" applyNumberFormat="0" applyAlignment="0" applyProtection="0"/>
    <xf numFmtId="178" fontId="22" fillId="3" borderId="88" applyNumberFormat="0" applyAlignment="0" applyProtection="0"/>
    <xf numFmtId="0" fontId="11" fillId="4" borderId="83" applyNumberFormat="0" applyFont="0" applyAlignment="0" applyProtection="0"/>
    <xf numFmtId="0" fontId="3" fillId="94" borderId="83" applyNumberFormat="0" applyAlignment="0" applyProtection="0"/>
    <xf numFmtId="0" fontId="80" fillId="86" borderId="84" applyNumberFormat="0" applyAlignment="0" applyProtection="0"/>
    <xf numFmtId="178" fontId="22" fillId="3" borderId="88" applyNumberFormat="0" applyAlignment="0" applyProtection="0"/>
    <xf numFmtId="0" fontId="24" fillId="0" borderId="87" applyNumberFormat="0" applyFill="0" applyAlignment="0" applyProtection="0"/>
    <xf numFmtId="0" fontId="16" fillId="10" borderId="84" applyNumberFormat="0" applyAlignment="0" applyProtection="0"/>
    <xf numFmtId="178" fontId="16" fillId="10" borderId="84" applyNumberFormat="0" applyAlignment="0" applyProtection="0"/>
    <xf numFmtId="0" fontId="24" fillId="0" borderId="86" applyNumberFormat="0" applyFill="0" applyAlignment="0" applyProtection="0"/>
    <xf numFmtId="0" fontId="17" fillId="86" borderId="81" applyNumberFormat="0" applyAlignment="0" applyProtection="0"/>
    <xf numFmtId="178" fontId="11" fillId="4" borderId="90" applyNumberFormat="0" applyFont="0" applyAlignment="0" applyProtection="0"/>
    <xf numFmtId="178" fontId="3" fillId="4" borderId="9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11" borderId="8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4" borderId="9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86" borderId="9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7" fillId="10" borderId="88" applyNumberFormat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09" fillId="0" borderId="86" applyNumberFormat="0" applyFill="0" applyAlignment="0" applyProtection="0"/>
    <xf numFmtId="0" fontId="3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93" applyNumberFormat="0" applyFill="0" applyAlignment="0" applyProtection="0"/>
    <xf numFmtId="0" fontId="3" fillId="4" borderId="90" applyNumberFormat="0" applyFont="0" applyAlignment="0" applyProtection="0"/>
    <xf numFmtId="0" fontId="82" fillId="0" borderId="92" applyNumberFormat="0" applyFill="0" applyAlignment="0" applyProtection="0"/>
    <xf numFmtId="0" fontId="208" fillId="10" borderId="84" applyNumberFormat="0" applyAlignment="0" applyProtection="0"/>
    <xf numFmtId="178" fontId="16" fillId="10" borderId="84" applyNumberFormat="0" applyAlignment="0" applyProtection="0"/>
    <xf numFmtId="0" fontId="22" fillId="11" borderId="81" applyNumberFormat="0" applyAlignment="0" applyProtection="0"/>
    <xf numFmtId="178" fontId="16" fillId="10" borderId="84" applyNumberFormat="0" applyAlignment="0" applyProtection="0"/>
    <xf numFmtId="0" fontId="16" fillId="86" borderId="91" applyNumberFormat="0" applyAlignment="0" applyProtection="0"/>
    <xf numFmtId="0" fontId="189" fillId="0" borderId="78">
      <alignment horizontal="left" vertical="center"/>
    </xf>
    <xf numFmtId="0" fontId="11" fillId="4" borderId="90" applyNumberFormat="0" applyFont="0" applyAlignment="0" applyProtection="0"/>
    <xf numFmtId="4" fontId="54" fillId="97" borderId="84" applyNumberFormat="0" applyProtection="0">
      <alignment horizontal="left" vertical="center" indent="1"/>
    </xf>
    <xf numFmtId="0" fontId="17" fillId="10" borderId="81" applyNumberFormat="0" applyAlignment="0" applyProtection="0"/>
    <xf numFmtId="178" fontId="11" fillId="4" borderId="83" applyNumberFormat="0" applyFont="0" applyAlignment="0" applyProtection="0"/>
    <xf numFmtId="0" fontId="76" fillId="11" borderId="81" applyNumberFormat="0" applyAlignment="0" applyProtection="0"/>
    <xf numFmtId="178" fontId="3" fillId="4" borderId="90" applyNumberFormat="0" applyFont="0" applyAlignment="0" applyProtection="0"/>
    <xf numFmtId="178" fontId="59" fillId="116" borderId="79">
      <alignment horizontal="center" vertical="center"/>
    </xf>
    <xf numFmtId="0" fontId="11" fillId="4" borderId="83" applyNumberFormat="0" applyFont="0" applyAlignment="0" applyProtection="0"/>
    <xf numFmtId="0" fontId="17" fillId="86" borderId="81" applyNumberFormat="0" applyAlignment="0" applyProtection="0"/>
    <xf numFmtId="0" fontId="24" fillId="0" borderId="93" applyNumberFormat="0" applyFill="0" applyAlignment="0" applyProtection="0"/>
    <xf numFmtId="4" fontId="54" fillId="97" borderId="91" applyNumberFormat="0" applyProtection="0">
      <alignment horizontal="left" vertical="center" indent="1"/>
    </xf>
    <xf numFmtId="0" fontId="17" fillId="90" borderId="81" applyNumberFormat="0" applyAlignment="0" applyProtection="0"/>
    <xf numFmtId="178" fontId="17" fillId="10" borderId="81" applyNumberFormat="0" applyAlignment="0" applyProtection="0"/>
    <xf numFmtId="0" fontId="22" fillId="11" borderId="81" applyNumberFormat="0" applyAlignment="0" applyProtection="0"/>
    <xf numFmtId="0" fontId="16" fillId="90" borderId="91" applyNumberFormat="0" applyAlignment="0" applyProtection="0"/>
    <xf numFmtId="0" fontId="11" fillId="4" borderId="90" applyNumberFormat="0" applyFont="0" applyAlignment="0" applyProtection="0"/>
    <xf numFmtId="178" fontId="3" fillId="4" borderId="83" applyNumberFormat="0" applyFont="0" applyAlignment="0" applyProtection="0"/>
    <xf numFmtId="0" fontId="17" fillId="86" borderId="88" applyNumberFormat="0" applyAlignment="0" applyProtection="0"/>
    <xf numFmtId="0" fontId="206" fillId="3" borderId="88" applyNumberFormat="0" applyAlignment="0" applyProtection="0"/>
    <xf numFmtId="0" fontId="1" fillId="0" borderId="0"/>
    <xf numFmtId="178" fontId="17" fillId="10" borderId="81" applyNumberFormat="0" applyAlignment="0" applyProtection="0"/>
    <xf numFmtId="0" fontId="17" fillId="86" borderId="81" applyNumberFormat="0" applyAlignment="0" applyProtection="0"/>
    <xf numFmtId="0" fontId="1" fillId="0" borderId="0"/>
    <xf numFmtId="0" fontId="1" fillId="0" borderId="0"/>
    <xf numFmtId="0" fontId="206" fillId="3" borderId="88" applyNumberFormat="0" applyAlignment="0" applyProtection="0"/>
    <xf numFmtId="0" fontId="22" fillId="61" borderId="81" applyNumberFormat="0" applyAlignment="0" applyProtection="0"/>
    <xf numFmtId="0" fontId="11" fillId="4" borderId="90" applyNumberFormat="0" applyFont="0" applyAlignment="0" applyProtection="0"/>
    <xf numFmtId="0" fontId="3" fillId="4" borderId="90" applyNumberFormat="0" applyFont="0" applyAlignment="0" applyProtection="0"/>
    <xf numFmtId="178" fontId="16" fillId="10" borderId="84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5" fillId="86" borderId="81" applyNumberFormat="0" applyAlignment="0" applyProtection="0"/>
    <xf numFmtId="178" fontId="16" fillId="10" borderId="91" applyNumberFormat="0" applyAlignment="0" applyProtection="0"/>
    <xf numFmtId="0" fontId="11" fillId="4" borderId="83" applyNumberFormat="0" applyFont="0" applyAlignment="0" applyProtection="0"/>
    <xf numFmtId="0" fontId="210" fillId="10" borderId="88" applyNumberFormat="0" applyAlignment="0" applyProtection="0"/>
    <xf numFmtId="178" fontId="24" fillId="0" borderId="93" applyNumberFormat="0" applyFill="0" applyAlignment="0" applyProtection="0"/>
    <xf numFmtId="178" fontId="17" fillId="10" borderId="81" applyNumberFormat="0" applyAlignment="0" applyProtection="0"/>
    <xf numFmtId="178" fontId="11" fillId="4" borderId="83" applyNumberFormat="0" applyFont="0" applyAlignment="0" applyProtection="0"/>
    <xf numFmtId="178" fontId="24" fillId="0" borderId="86" applyNumberFormat="0" applyFill="0" applyAlignment="0" applyProtection="0"/>
    <xf numFmtId="178" fontId="24" fillId="0" borderId="86" applyNumberFormat="0" applyFill="0" applyAlignment="0" applyProtection="0"/>
    <xf numFmtId="0" fontId="24" fillId="0" borderId="87" applyNumberFormat="0" applyFill="0" applyAlignment="0" applyProtection="0"/>
    <xf numFmtId="0" fontId="210" fillId="10" borderId="81" applyNumberFormat="0" applyAlignment="0" applyProtection="0"/>
    <xf numFmtId="0" fontId="210" fillId="10" borderId="8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1" fillId="4" borderId="83" applyNumberFormat="0" applyFont="0" applyAlignment="0" applyProtection="0"/>
    <xf numFmtId="0" fontId="16" fillId="86" borderId="84" applyNumberFormat="0" applyAlignment="0" applyProtection="0"/>
    <xf numFmtId="0" fontId="3" fillId="4" borderId="83" applyNumberFormat="0" applyFont="0" applyAlignment="0" applyProtection="0"/>
    <xf numFmtId="0" fontId="5" fillId="4" borderId="83" applyNumberFormat="0" applyFont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8" fontId="11" fillId="4" borderId="90" applyNumberFormat="0" applyFont="0" applyAlignment="0" applyProtection="0"/>
    <xf numFmtId="178" fontId="22" fillId="3" borderId="81" applyNumberFormat="0" applyAlignment="0" applyProtection="0"/>
    <xf numFmtId="0" fontId="206" fillId="3" borderId="81" applyNumberFormat="0" applyAlignment="0" applyProtection="0"/>
    <xf numFmtId="4" fontId="98" fillId="98" borderId="84" applyNumberFormat="0" applyProtection="0">
      <alignment horizontal="left" vertical="center" indent="1"/>
    </xf>
    <xf numFmtId="0" fontId="17" fillId="86" borderId="8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94" applyNumberFormat="0" applyFill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11" borderId="88" applyNumberFormat="0" applyAlignment="0" applyProtection="0"/>
    <xf numFmtId="0" fontId="16" fillId="86" borderId="91" applyNumberFormat="0" applyAlignment="0" applyProtection="0"/>
    <xf numFmtId="4" fontId="98" fillId="97" borderId="84" applyNumberFormat="0" applyProtection="0">
      <alignment horizontal="right" vertical="center"/>
    </xf>
    <xf numFmtId="0" fontId="11" fillId="4" borderId="83" applyNumberFormat="0" applyFont="0" applyAlignment="0" applyProtection="0"/>
    <xf numFmtId="178" fontId="16" fillId="10" borderId="91" applyNumberFormat="0" applyAlignment="0" applyProtection="0"/>
    <xf numFmtId="0" fontId="16" fillId="10" borderId="84" applyNumberFormat="0" applyAlignment="0" applyProtection="0"/>
    <xf numFmtId="9" fontId="1" fillId="0" borderId="0" applyFont="0" applyFill="0" applyBorder="0" applyAlignment="0" applyProtection="0"/>
    <xf numFmtId="178" fontId="24" fillId="0" borderId="86" applyNumberFormat="0" applyFill="0" applyAlignment="0" applyProtection="0"/>
    <xf numFmtId="0" fontId="24" fillId="0" borderId="86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4" borderId="83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9" fillId="0" borderId="93" applyNumberFormat="0" applyFill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" fontId="98" fillId="92" borderId="84" applyNumberFormat="0" applyProtection="0">
      <alignment horizontal="left" vertical="center" indent="1"/>
    </xf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3" borderId="88" applyNumberFormat="0" applyAlignment="0" applyProtection="0"/>
    <xf numFmtId="4" fontId="98" fillId="92" borderId="91" applyNumberFormat="0" applyProtection="0">
      <alignment horizontal="left" vertical="center" indent="1"/>
    </xf>
    <xf numFmtId="0" fontId="3" fillId="4" borderId="83" applyNumberFormat="0" applyFont="0" applyAlignment="0" applyProtection="0"/>
    <xf numFmtId="0" fontId="3" fillId="4" borderId="83" applyNumberFormat="0" applyFont="0" applyAlignment="0" applyProtection="0"/>
    <xf numFmtId="0" fontId="3" fillId="4" borderId="83" applyNumberFormat="0" applyFont="0" applyAlignment="0" applyProtection="0"/>
    <xf numFmtId="0" fontId="80" fillId="86" borderId="91" applyNumberFormat="0" applyAlignment="0" applyProtection="0"/>
    <xf numFmtId="0" fontId="24" fillId="0" borderId="86" applyNumberFormat="0" applyFill="0" applyAlignment="0" applyProtection="0"/>
    <xf numFmtId="0" fontId="16" fillId="86" borderId="84" applyNumberFormat="0" applyAlignment="0" applyProtection="0"/>
    <xf numFmtId="0" fontId="4" fillId="95" borderId="91" applyNumberFormat="0" applyProtection="0">
      <alignment horizontal="left" vertical="center" indent="1"/>
    </xf>
    <xf numFmtId="0" fontId="3" fillId="4" borderId="83" applyNumberFormat="0" applyFont="0" applyAlignment="0" applyProtection="0"/>
    <xf numFmtId="178" fontId="11" fillId="4" borderId="83" applyNumberFormat="0" applyFont="0" applyAlignment="0" applyProtection="0"/>
    <xf numFmtId="0" fontId="3" fillId="4" borderId="90" applyNumberFormat="0" applyFont="0" applyAlignment="0" applyProtection="0"/>
    <xf numFmtId="0" fontId="11" fillId="4" borderId="90" applyNumberFormat="0" applyFont="0" applyAlignment="0" applyProtection="0"/>
    <xf numFmtId="0" fontId="22" fillId="3" borderId="81" applyNumberFormat="0" applyAlignment="0" applyProtection="0"/>
    <xf numFmtId="0" fontId="11" fillId="4" borderId="90" applyNumberFormat="0" applyFont="0" applyAlignment="0" applyProtection="0"/>
    <xf numFmtId="0" fontId="34" fillId="0" borderId="0">
      <protection locked="0"/>
    </xf>
    <xf numFmtId="178" fontId="11" fillId="4" borderId="83" applyNumberFormat="0" applyFont="0" applyAlignment="0" applyProtection="0"/>
    <xf numFmtId="0" fontId="3" fillId="4" borderId="83" applyNumberFormat="0" applyFont="0" applyAlignment="0" applyProtection="0"/>
    <xf numFmtId="0" fontId="11" fillId="4" borderId="83" applyNumberFormat="0" applyFont="0" applyAlignment="0" applyProtection="0"/>
    <xf numFmtId="0" fontId="17" fillId="86" borderId="81" applyNumberFormat="0" applyAlignment="0" applyProtection="0"/>
    <xf numFmtId="0" fontId="16" fillId="10" borderId="91" applyNumberFormat="0" applyAlignment="0" applyProtection="0"/>
    <xf numFmtId="0" fontId="17" fillId="86" borderId="81" applyNumberFormat="0" applyAlignment="0" applyProtection="0"/>
    <xf numFmtId="0" fontId="76" fillId="11" borderId="81" applyNumberFormat="0" applyAlignment="0" applyProtection="0"/>
    <xf numFmtId="0" fontId="17" fillId="86" borderId="88" applyNumberFormat="0" applyAlignment="0" applyProtection="0"/>
    <xf numFmtId="4" fontId="98" fillId="93" borderId="84" applyNumberFormat="0" applyProtection="0">
      <alignment horizontal="left" vertical="center" indent="1"/>
    </xf>
    <xf numFmtId="0" fontId="24" fillId="0" borderId="87" applyNumberFormat="0" applyFill="0" applyAlignment="0" applyProtection="0"/>
    <xf numFmtId="0" fontId="4" fillId="95" borderId="91" applyNumberFormat="0" applyProtection="0">
      <alignment horizontal="left" vertical="center" indent="1"/>
    </xf>
    <xf numFmtId="0" fontId="209" fillId="0" borderId="86" applyNumberFormat="0" applyFill="0" applyAlignment="0" applyProtection="0"/>
    <xf numFmtId="0" fontId="4" fillId="99" borderId="91" applyNumberFormat="0" applyProtection="0">
      <alignment horizontal="left" vertical="center" indent="1"/>
    </xf>
    <xf numFmtId="0" fontId="17" fillId="10" borderId="81" applyNumberFormat="0" applyAlignment="0" applyProtection="0"/>
    <xf numFmtId="0" fontId="4" fillId="55" borderId="91" applyNumberFormat="0" applyProtection="0">
      <alignment horizontal="left" vertical="center" indent="1"/>
    </xf>
    <xf numFmtId="0" fontId="4" fillId="4" borderId="83" applyNumberFormat="0" applyFont="0" applyAlignment="0" applyProtection="0"/>
    <xf numFmtId="4" fontId="105" fillId="96" borderId="91" applyNumberFormat="0" applyProtection="0">
      <alignment horizontal="left" vertical="center" indent="1"/>
    </xf>
    <xf numFmtId="178" fontId="24" fillId="0" borderId="93" applyNumberFormat="0" applyFill="0" applyAlignment="0" applyProtection="0"/>
    <xf numFmtId="178" fontId="24" fillId="0" borderId="93" applyNumberFormat="0" applyFill="0" applyAlignment="0" applyProtection="0"/>
    <xf numFmtId="0" fontId="16" fillId="86" borderId="91" applyNumberFormat="0" applyAlignment="0" applyProtection="0"/>
    <xf numFmtId="0" fontId="22" fillId="11" borderId="81" applyNumberFormat="0" applyAlignment="0" applyProtection="0"/>
    <xf numFmtId="0" fontId="4" fillId="4" borderId="90" applyNumberFormat="0" applyFont="0" applyAlignment="0" applyProtection="0"/>
    <xf numFmtId="0" fontId="22" fillId="61" borderId="88" applyNumberFormat="0" applyAlignment="0" applyProtection="0"/>
    <xf numFmtId="0" fontId="11" fillId="4" borderId="90" applyNumberFormat="0" applyFont="0" applyAlignment="0" applyProtection="0"/>
    <xf numFmtId="0" fontId="4" fillId="4" borderId="90" applyNumberFormat="0" applyFont="0" applyAlignment="0" applyProtection="0"/>
    <xf numFmtId="178" fontId="11" fillId="4" borderId="90" applyNumberFormat="0" applyFont="0" applyAlignment="0" applyProtection="0"/>
    <xf numFmtId="178" fontId="16" fillId="10" borderId="91" applyNumberFormat="0" applyAlignment="0" applyProtection="0"/>
    <xf numFmtId="0" fontId="3" fillId="4" borderId="90" applyNumberFormat="0" applyFont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11" borderId="81" applyNumberFormat="0" applyAlignment="0" applyProtection="0"/>
    <xf numFmtId="0" fontId="112" fillId="0" borderId="8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118" fillId="0" borderId="29"/>
    <xf numFmtId="43" fontId="5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54" borderId="23" applyNumberFormat="0" applyFont="0" applyAlignment="0" applyProtection="0"/>
    <xf numFmtId="0" fontId="1" fillId="54" borderId="23" applyNumberFormat="0" applyFont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88" fillId="0" borderId="0">
      <alignment vertical="top"/>
    </xf>
    <xf numFmtId="0" fontId="1" fillId="0" borderId="0"/>
    <xf numFmtId="0" fontId="1" fillId="0" borderId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86" borderId="91" applyNumberFormat="0" applyAlignment="0" applyProtection="0"/>
    <xf numFmtId="0" fontId="16" fillId="86" borderId="91" applyNumberFormat="0" applyAlignment="0" applyProtection="0"/>
    <xf numFmtId="0" fontId="16" fillId="10" borderId="91" applyNumberFormat="0" applyAlignment="0" applyProtection="0"/>
    <xf numFmtId="0" fontId="3" fillId="4" borderId="90" applyNumberFormat="0" applyFont="0" applyAlignment="0" applyProtection="0"/>
    <xf numFmtId="178" fontId="11" fillId="4" borderId="90" applyNumberFormat="0" applyFont="0" applyAlignment="0" applyProtection="0"/>
    <xf numFmtId="178" fontId="11" fillId="4" borderId="90" applyNumberFormat="0" applyFont="0" applyAlignment="0" applyProtection="0"/>
    <xf numFmtId="178" fontId="11" fillId="4" borderId="90" applyNumberFormat="0" applyFont="0" applyAlignment="0" applyProtection="0"/>
    <xf numFmtId="178" fontId="11" fillId="4" borderId="90" applyNumberFormat="0" applyFont="0" applyAlignment="0" applyProtection="0"/>
    <xf numFmtId="0" fontId="3" fillId="4" borderId="90" applyNumberFormat="0" applyFont="0" applyAlignment="0" applyProtection="0"/>
    <xf numFmtId="0" fontId="22" fillId="11" borderId="88" applyNumberFormat="0" applyAlignment="0" applyProtection="0"/>
    <xf numFmtId="0" fontId="22" fillId="11" borderId="88" applyNumberFormat="0" applyAlignment="0" applyProtection="0"/>
    <xf numFmtId="178" fontId="22" fillId="3" borderId="88" applyNumberFormat="0" applyAlignment="0" applyProtection="0"/>
    <xf numFmtId="0" fontId="61" fillId="0" borderId="89">
      <alignment horizontal="left" vertical="center"/>
    </xf>
    <xf numFmtId="0" fontId="17" fillId="86" borderId="88" applyNumberFormat="0" applyAlignment="0" applyProtection="0"/>
    <xf numFmtId="0" fontId="16" fillId="86" borderId="91" applyNumberFormat="0" applyAlignment="0" applyProtection="0"/>
    <xf numFmtId="0" fontId="22" fillId="11" borderId="88" applyNumberFormat="0" applyAlignment="0" applyProtection="0"/>
    <xf numFmtId="178" fontId="17" fillId="10" borderId="88" applyNumberFormat="0" applyAlignment="0" applyProtection="0"/>
    <xf numFmtId="0" fontId="24" fillId="0" borderId="94" applyNumberFormat="0" applyFill="0" applyAlignment="0" applyProtection="0"/>
    <xf numFmtId="0" fontId="24" fillId="0" borderId="94" applyNumberFormat="0" applyFill="0" applyAlignment="0" applyProtection="0"/>
    <xf numFmtId="178" fontId="22" fillId="3" borderId="88" applyNumberFormat="0" applyAlignment="0" applyProtection="0"/>
    <xf numFmtId="0" fontId="17" fillId="90" borderId="88" applyNumberFormat="0" applyAlignment="0" applyProtection="0"/>
    <xf numFmtId="0" fontId="17" fillId="10" borderId="88" applyNumberFormat="0" applyAlignment="0" applyProtection="0"/>
    <xf numFmtId="178" fontId="16" fillId="10" borderId="91" applyNumberFormat="0" applyAlignment="0" applyProtection="0"/>
    <xf numFmtId="178" fontId="17" fillId="10" borderId="88" applyNumberFormat="0" applyAlignment="0" applyProtection="0"/>
  </cellStyleXfs>
  <cellXfs count="284">
    <xf numFmtId="0" fontId="0" fillId="0" borderId="0" xfId="0"/>
    <xf numFmtId="0" fontId="7" fillId="0" borderId="0" xfId="68" applyFont="1" applyFill="1" applyAlignment="1">
      <alignment vertical="center"/>
    </xf>
    <xf numFmtId="0" fontId="7" fillId="0" borderId="0" xfId="68" applyFont="1" applyFill="1" applyAlignment="1">
      <alignment horizontal="left" vertical="center"/>
    </xf>
    <xf numFmtId="168" fontId="7" fillId="0" borderId="0" xfId="47" applyNumberFormat="1" applyFont="1" applyFill="1" applyAlignment="1">
      <alignment horizontal="right" vertical="center"/>
    </xf>
    <xf numFmtId="166" fontId="7" fillId="0" borderId="0" xfId="47" applyNumberFormat="1" applyFont="1" applyFill="1" applyAlignment="1">
      <alignment horizontal="right" vertical="center"/>
    </xf>
    <xf numFmtId="168" fontId="8" fillId="0" borderId="0" xfId="68" applyNumberFormat="1" applyFont="1" applyFill="1" applyAlignment="1">
      <alignment vertical="center"/>
    </xf>
    <xf numFmtId="0" fontId="8" fillId="0" borderId="0" xfId="68" applyFont="1" applyFill="1" applyAlignment="1">
      <alignment horizontal="left" vertical="center"/>
    </xf>
    <xf numFmtId="168" fontId="7" fillId="0" borderId="0" xfId="47" applyNumberFormat="1" applyFont="1" applyFill="1" applyBorder="1" applyAlignment="1">
      <alignment horizontal="right" vertical="center"/>
    </xf>
    <xf numFmtId="166" fontId="7" fillId="0" borderId="0" xfId="47" applyNumberFormat="1" applyFont="1" applyFill="1" applyBorder="1" applyAlignment="1">
      <alignment horizontal="right" vertical="center"/>
    </xf>
    <xf numFmtId="168" fontId="8" fillId="0" borderId="10" xfId="68" applyNumberFormat="1" applyFont="1" applyFill="1" applyBorder="1" applyAlignment="1">
      <alignment vertical="center"/>
    </xf>
    <xf numFmtId="0" fontId="8" fillId="0" borderId="10" xfId="68" applyFont="1" applyFill="1" applyBorder="1" applyAlignment="1">
      <alignment horizontal="left" vertical="center"/>
    </xf>
    <xf numFmtId="0" fontId="7" fillId="0" borderId="10" xfId="68" applyFont="1" applyFill="1" applyBorder="1" applyAlignment="1">
      <alignment horizontal="center" vertical="center"/>
    </xf>
    <xf numFmtId="168" fontId="7" fillId="0" borderId="10" xfId="47" applyNumberFormat="1" applyFont="1" applyFill="1" applyBorder="1" applyAlignment="1">
      <alignment horizontal="right" vertical="center"/>
    </xf>
    <xf numFmtId="166" fontId="7" fillId="0" borderId="10" xfId="47" applyNumberFormat="1" applyFont="1" applyFill="1" applyBorder="1" applyAlignment="1">
      <alignment horizontal="right" vertical="center"/>
    </xf>
    <xf numFmtId="0" fontId="8" fillId="0" borderId="0" xfId="68" applyFont="1" applyFill="1" applyAlignment="1">
      <alignment vertical="center"/>
    </xf>
    <xf numFmtId="0" fontId="8" fillId="0" borderId="0" xfId="68" applyFont="1" applyFill="1" applyBorder="1" applyAlignment="1">
      <alignment horizontal="left" vertical="center"/>
    </xf>
    <xf numFmtId="0" fontId="8" fillId="0" borderId="0" xfId="68" applyFont="1" applyFill="1" applyBorder="1" applyAlignment="1">
      <alignment horizontal="center" vertical="center"/>
    </xf>
    <xf numFmtId="168" fontId="8" fillId="0" borderId="0" xfId="47" applyNumberFormat="1" applyFont="1" applyFill="1" applyBorder="1" applyAlignment="1">
      <alignment horizontal="right" vertical="center"/>
    </xf>
    <xf numFmtId="166" fontId="8" fillId="0" borderId="0" xfId="47" applyNumberFormat="1" applyFont="1" applyFill="1" applyBorder="1" applyAlignment="1">
      <alignment horizontal="right" vertical="center"/>
    </xf>
    <xf numFmtId="1" fontId="8" fillId="0" borderId="0" xfId="47" quotePrefix="1" applyNumberFormat="1" applyFont="1" applyFill="1" applyBorder="1" applyAlignment="1">
      <alignment horizontal="right" vertical="center"/>
    </xf>
    <xf numFmtId="0" fontId="9" fillId="0" borderId="0" xfId="68" applyFont="1" applyFill="1" applyBorder="1" applyAlignment="1">
      <alignment horizontal="center" vertical="center"/>
    </xf>
    <xf numFmtId="166" fontId="8" fillId="0" borderId="0" xfId="47" quotePrefix="1" applyNumberFormat="1" applyFont="1" applyFill="1" applyBorder="1" applyAlignment="1">
      <alignment horizontal="right" vertical="center"/>
    </xf>
    <xf numFmtId="0" fontId="8" fillId="0" borderId="10" xfId="75" applyFont="1" applyFill="1" applyBorder="1" applyAlignment="1">
      <alignment horizontal="center" vertical="center"/>
    </xf>
    <xf numFmtId="166" fontId="8" fillId="0" borderId="0" xfId="57" applyNumberFormat="1" applyFont="1" applyFill="1" applyBorder="1" applyAlignment="1">
      <alignment horizontal="right" vertical="center"/>
    </xf>
    <xf numFmtId="166" fontId="8" fillId="0" borderId="10" xfId="57" applyNumberFormat="1" applyFont="1" applyFill="1" applyBorder="1" applyAlignment="1">
      <alignment horizontal="right" vertical="center"/>
    </xf>
    <xf numFmtId="0" fontId="9" fillId="0" borderId="0" xfId="75" applyFont="1" applyFill="1" applyAlignment="1">
      <alignment horizontal="center" vertical="center"/>
    </xf>
    <xf numFmtId="0" fontId="9" fillId="0" borderId="0" xfId="68" applyFont="1" applyFill="1" applyAlignment="1">
      <alignment horizontal="center" vertical="center"/>
    </xf>
    <xf numFmtId="0" fontId="8" fillId="0" borderId="0" xfId="70" applyFont="1" applyFill="1" applyAlignment="1">
      <alignment vertical="center"/>
    </xf>
    <xf numFmtId="168" fontId="8" fillId="0" borderId="0" xfId="69" applyNumberFormat="1" applyFont="1" applyFill="1" applyAlignment="1">
      <alignment vertical="center"/>
    </xf>
    <xf numFmtId="0" fontId="8" fillId="0" borderId="0" xfId="69" applyFont="1" applyFill="1" applyAlignment="1">
      <alignment horizontal="left" vertical="center"/>
    </xf>
    <xf numFmtId="0" fontId="8" fillId="0" borderId="0" xfId="69" applyFont="1" applyFill="1" applyBorder="1" applyAlignment="1">
      <alignment horizontal="center" vertical="center"/>
    </xf>
    <xf numFmtId="168" fontId="8" fillId="0" borderId="0" xfId="47" applyNumberFormat="1" applyFont="1" applyFill="1" applyBorder="1" applyAlignment="1">
      <alignment vertical="center"/>
    </xf>
    <xf numFmtId="166" fontId="8" fillId="0" borderId="0" xfId="47" applyNumberFormat="1" applyFont="1" applyFill="1" applyBorder="1" applyAlignment="1">
      <alignment vertical="center"/>
    </xf>
    <xf numFmtId="0" fontId="7" fillId="0" borderId="0" xfId="70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7" fillId="0" borderId="0" xfId="69" applyFont="1" applyFill="1" applyAlignment="1">
      <alignment horizontal="center" vertical="center"/>
    </xf>
    <xf numFmtId="40" fontId="7" fillId="0" borderId="0" xfId="93" applyNumberFormat="1" applyFont="1" applyFill="1" applyAlignment="1" applyProtection="1">
      <alignment vertical="center"/>
    </xf>
    <xf numFmtId="0" fontId="7" fillId="0" borderId="0" xfId="69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0" fontId="7" fillId="0" borderId="0" xfId="0" applyNumberFormat="1" applyFont="1" applyFill="1" applyAlignment="1">
      <alignment vertical="center"/>
    </xf>
    <xf numFmtId="0" fontId="7" fillId="0" borderId="0" xfId="70" applyFont="1" applyFill="1" applyBorder="1" applyAlignment="1">
      <alignment vertical="center"/>
    </xf>
    <xf numFmtId="0" fontId="7" fillId="0" borderId="0" xfId="69" applyFont="1" applyFill="1" applyAlignment="1">
      <alignment vertical="center"/>
    </xf>
    <xf numFmtId="166" fontId="7" fillId="0" borderId="11" xfId="47" applyNumberFormat="1" applyFont="1" applyFill="1" applyBorder="1" applyAlignment="1">
      <alignment horizontal="right" vertical="center"/>
    </xf>
    <xf numFmtId="0" fontId="7" fillId="0" borderId="0" xfId="69" applyFont="1" applyFill="1" applyBorder="1" applyAlignment="1">
      <alignment vertical="center"/>
    </xf>
    <xf numFmtId="166" fontId="7" fillId="0" borderId="12" xfId="47" applyNumberFormat="1" applyFont="1" applyFill="1" applyBorder="1" applyAlignment="1">
      <alignment horizontal="right" vertical="center"/>
    </xf>
    <xf numFmtId="166" fontId="7" fillId="0" borderId="0" xfId="47" applyNumberFormat="1" applyFont="1" applyFill="1" applyBorder="1" applyAlignment="1">
      <alignment horizontal="left" vertical="center"/>
    </xf>
    <xf numFmtId="168" fontId="7" fillId="0" borderId="0" xfId="68" applyNumberFormat="1" applyFont="1" applyFill="1" applyAlignment="1">
      <alignment vertical="center"/>
    </xf>
    <xf numFmtId="166" fontId="7" fillId="0" borderId="0" xfId="47" applyNumberFormat="1" applyFont="1" applyFill="1" applyBorder="1" applyAlignment="1">
      <alignment vertical="center"/>
    </xf>
    <xf numFmtId="166" fontId="7" fillId="0" borderId="0" xfId="68" applyNumberFormat="1" applyFont="1" applyFill="1" applyAlignment="1">
      <alignment vertical="center"/>
    </xf>
    <xf numFmtId="168" fontId="7" fillId="0" borderId="0" xfId="47" applyNumberFormat="1" applyFont="1" applyFill="1" applyBorder="1" applyAlignment="1">
      <alignment vertical="center"/>
    </xf>
    <xf numFmtId="166" fontId="7" fillId="0" borderId="0" xfId="68" applyNumberFormat="1" applyFont="1" applyFill="1" applyAlignment="1">
      <alignment horizontal="right" vertical="center"/>
    </xf>
    <xf numFmtId="0" fontId="7" fillId="0" borderId="0" xfId="68" applyNumberFormat="1" applyFont="1" applyFill="1" applyAlignment="1">
      <alignment vertical="center"/>
    </xf>
    <xf numFmtId="166" fontId="8" fillId="0" borderId="0" xfId="47" applyNumberFormat="1" applyFont="1" applyFill="1" applyAlignment="1">
      <alignment horizontal="right" vertical="center"/>
    </xf>
    <xf numFmtId="0" fontId="8" fillId="0" borderId="0" xfId="68" applyFont="1" applyFill="1" applyAlignment="1">
      <alignment horizontal="center" vertical="center"/>
    </xf>
    <xf numFmtId="168" fontId="8" fillId="0" borderId="0" xfId="47" applyNumberFormat="1" applyFont="1" applyFill="1" applyAlignment="1">
      <alignment horizontal="right" vertical="center"/>
    </xf>
    <xf numFmtId="0" fontId="8" fillId="0" borderId="10" xfId="68" applyFont="1" applyFill="1" applyBorder="1" applyAlignment="1">
      <alignment horizontal="center" vertical="center"/>
    </xf>
    <xf numFmtId="168" fontId="8" fillId="0" borderId="10" xfId="47" applyNumberFormat="1" applyFont="1" applyFill="1" applyBorder="1" applyAlignment="1">
      <alignment horizontal="right" vertical="center"/>
    </xf>
    <xf numFmtId="166" fontId="8" fillId="0" borderId="10" xfId="47" applyNumberFormat="1" applyFont="1" applyFill="1" applyBorder="1" applyAlignment="1">
      <alignment horizontal="right" vertical="center"/>
    </xf>
    <xf numFmtId="168" fontId="8" fillId="0" borderId="11" xfId="47" applyNumberFormat="1" applyFont="1" applyFill="1" applyBorder="1" applyAlignment="1">
      <alignment horizontal="right" vertical="center"/>
    </xf>
    <xf numFmtId="166" fontId="8" fillId="0" borderId="11" xfId="47" applyNumberFormat="1" applyFont="1" applyFill="1" applyBorder="1" applyAlignment="1">
      <alignment horizontal="right" vertical="center"/>
    </xf>
    <xf numFmtId="168" fontId="8" fillId="0" borderId="0" xfId="69" applyNumberFormat="1" applyFont="1" applyFill="1" applyAlignment="1">
      <alignment horizontal="left" vertical="center"/>
    </xf>
    <xf numFmtId="0" fontId="9" fillId="0" borderId="0" xfId="69" applyFont="1" applyFill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168" fontId="7" fillId="0" borderId="0" xfId="69" applyNumberFormat="1" applyFont="1" applyFill="1" applyAlignment="1">
      <alignment vertical="center"/>
    </xf>
    <xf numFmtId="170" fontId="7" fillId="0" borderId="0" xfId="46" applyNumberFormat="1" applyFont="1" applyFill="1" applyAlignment="1">
      <alignment horizontal="right" vertical="center" wrapText="1"/>
    </xf>
    <xf numFmtId="168" fontId="7" fillId="0" borderId="0" xfId="47" applyNumberFormat="1" applyFont="1" applyFill="1" applyBorder="1" applyAlignment="1">
      <alignment horizontal="center" vertical="center"/>
    </xf>
    <xf numFmtId="168" fontId="8" fillId="0" borderId="0" xfId="69" applyNumberFormat="1" applyFont="1" applyFill="1" applyBorder="1" applyAlignment="1">
      <alignment vertical="center"/>
    </xf>
    <xf numFmtId="168" fontId="8" fillId="0" borderId="0" xfId="68" applyNumberFormat="1" applyFont="1" applyFill="1" applyBorder="1" applyAlignment="1">
      <alignment vertical="center"/>
    </xf>
    <xf numFmtId="0" fontId="8" fillId="0" borderId="0" xfId="75" applyFont="1" applyFill="1" applyBorder="1" applyAlignment="1">
      <alignment horizontal="center" vertical="center"/>
    </xf>
    <xf numFmtId="170" fontId="7" fillId="0" borderId="0" xfId="46" applyNumberFormat="1" applyFont="1" applyFill="1" applyAlignment="1">
      <alignment vertical="center"/>
    </xf>
    <xf numFmtId="3" fontId="7" fillId="0" borderId="0" xfId="69" applyNumberFormat="1" applyFont="1" applyFill="1" applyAlignment="1">
      <alignment vertical="center"/>
    </xf>
    <xf numFmtId="3" fontId="7" fillId="0" borderId="0" xfId="6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69" applyFont="1" applyFill="1" applyBorder="1" applyAlignment="1">
      <alignment horizontal="left" vertical="center"/>
    </xf>
    <xf numFmtId="0" fontId="7" fillId="0" borderId="0" xfId="70" applyNumberFormat="1" applyFont="1" applyFill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9" applyNumberFormat="1" applyFont="1" applyFill="1" applyAlignment="1">
      <alignment vertical="center"/>
    </xf>
    <xf numFmtId="0" fontId="7" fillId="0" borderId="0" xfId="68" quotePrefix="1" applyNumberFormat="1" applyFont="1" applyFill="1" applyBorder="1" applyAlignment="1">
      <alignment horizontal="left" vertical="center"/>
    </xf>
    <xf numFmtId="166" fontId="7" fillId="0" borderId="13" xfId="47" applyNumberFormat="1" applyFont="1" applyFill="1" applyBorder="1" applyAlignment="1">
      <alignment horizontal="right" vertical="center"/>
    </xf>
    <xf numFmtId="170" fontId="7" fillId="0" borderId="13" xfId="46" applyNumberFormat="1" applyFont="1" applyFill="1" applyBorder="1" applyAlignment="1">
      <alignment horizontal="right" vertical="center" wrapText="1"/>
    </xf>
    <xf numFmtId="166" fontId="7" fillId="0" borderId="14" xfId="47" applyNumberFormat="1" applyFont="1" applyFill="1" applyBorder="1" applyAlignment="1">
      <alignment horizontal="right" vertical="center"/>
    </xf>
    <xf numFmtId="3" fontId="7" fillId="0" borderId="0" xfId="68" applyNumberFormat="1" applyFont="1" applyFill="1" applyBorder="1" applyAlignment="1">
      <alignment vertical="center"/>
    </xf>
    <xf numFmtId="3" fontId="7" fillId="0" borderId="0" xfId="68" applyNumberFormat="1" applyFont="1" applyFill="1" applyAlignment="1">
      <alignment vertical="center"/>
    </xf>
    <xf numFmtId="3" fontId="7" fillId="0" borderId="13" xfId="68" applyNumberFormat="1" applyFont="1" applyFill="1" applyBorder="1" applyAlignment="1">
      <alignment vertical="center"/>
    </xf>
    <xf numFmtId="0" fontId="7" fillId="0" borderId="0" xfId="68" applyFont="1" applyFill="1" applyBorder="1" applyAlignment="1">
      <alignment horizontal="center" vertical="center"/>
    </xf>
    <xf numFmtId="0" fontId="47" fillId="0" borderId="0" xfId="75" applyFont="1" applyFill="1" applyAlignment="1">
      <alignment horizontal="left" vertical="center"/>
    </xf>
    <xf numFmtId="0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quotePrefix="1" applyNumberFormat="1" applyFont="1" applyFill="1" applyBorder="1" applyAlignment="1">
      <alignment horizontal="center" vertical="center"/>
    </xf>
    <xf numFmtId="166" fontId="48" fillId="0" borderId="0" xfId="75" quotePrefix="1" applyNumberFormat="1" applyFont="1" applyFill="1" applyBorder="1" applyAlignment="1">
      <alignment horizontal="justify" vertical="center"/>
    </xf>
    <xf numFmtId="0" fontId="48" fillId="0" borderId="0" xfId="75" applyFont="1" applyFill="1" applyAlignment="1">
      <alignment vertical="center"/>
    </xf>
    <xf numFmtId="0" fontId="47" fillId="0" borderId="0" xfId="75" applyFont="1" applyFill="1" applyAlignment="1">
      <alignment horizontal="center" vertical="center"/>
    </xf>
    <xf numFmtId="0" fontId="47" fillId="0" borderId="0" xfId="75" applyFont="1" applyFill="1" applyAlignment="1">
      <alignment horizontal="centerContinuous" vertical="center"/>
    </xf>
    <xf numFmtId="166" fontId="47" fillId="0" borderId="0" xfId="57" applyNumberFormat="1" applyFont="1" applyFill="1" applyBorder="1" applyAlignment="1">
      <alignment horizontal="right" vertical="center"/>
    </xf>
    <xf numFmtId="166" fontId="47" fillId="0" borderId="0" xfId="57" applyNumberFormat="1" applyFont="1" applyFill="1" applyAlignment="1">
      <alignment horizontal="right" vertical="center"/>
    </xf>
    <xf numFmtId="0" fontId="47" fillId="0" borderId="0" xfId="75" applyFont="1" applyFill="1" applyAlignment="1">
      <alignment vertical="center"/>
    </xf>
    <xf numFmtId="0" fontId="47" fillId="0" borderId="13" xfId="75" applyFont="1" applyFill="1" applyBorder="1" applyAlignment="1">
      <alignment horizontal="left" vertical="center"/>
    </xf>
    <xf numFmtId="0" fontId="47" fillId="0" borderId="13" xfId="75" applyFont="1" applyFill="1" applyBorder="1" applyAlignment="1">
      <alignment horizontal="center" vertical="center"/>
    </xf>
    <xf numFmtId="0" fontId="47" fillId="0" borderId="13" xfId="75" applyFont="1" applyFill="1" applyBorder="1" applyAlignment="1">
      <alignment horizontal="centerContinuous" vertical="center"/>
    </xf>
    <xf numFmtId="166" fontId="47" fillId="0" borderId="13" xfId="57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horizontal="left" vertical="center"/>
    </xf>
    <xf numFmtId="0" fontId="47" fillId="0" borderId="0" xfId="75" applyFont="1" applyFill="1" applyBorder="1" applyAlignment="1">
      <alignment horizontal="centerContinuous" vertical="center"/>
    </xf>
    <xf numFmtId="166" fontId="47" fillId="0" borderId="15" xfId="57" applyNumberFormat="1" applyFont="1" applyFill="1" applyBorder="1" applyAlignment="1">
      <alignment horizontal="right" vertical="center"/>
    </xf>
    <xf numFmtId="0" fontId="48" fillId="0" borderId="0" xfId="75" applyFont="1" applyFill="1" applyAlignment="1">
      <alignment horizontal="left" vertical="center"/>
    </xf>
    <xf numFmtId="0" fontId="49" fillId="0" borderId="0" xfId="75" applyFont="1" applyFill="1" applyAlignment="1">
      <alignment horizontal="center" vertical="center"/>
    </xf>
    <xf numFmtId="166" fontId="47" fillId="0" borderId="0" xfId="57" quotePrefix="1" applyNumberFormat="1" applyFont="1" applyFill="1" applyBorder="1" applyAlignment="1">
      <alignment horizontal="right" vertical="center"/>
    </xf>
    <xf numFmtId="40" fontId="47" fillId="0" borderId="0" xfId="93" applyNumberFormat="1" applyFont="1" applyFill="1" applyAlignment="1" applyProtection="1">
      <alignment vertical="center"/>
    </xf>
    <xf numFmtId="0" fontId="48" fillId="0" borderId="0" xfId="0" applyFont="1" applyFill="1" applyAlignment="1">
      <alignment vertical="center"/>
    </xf>
    <xf numFmtId="166" fontId="48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166" fontId="48" fillId="0" borderId="0" xfId="46" applyNumberFormat="1" applyFont="1" applyFill="1" applyAlignment="1">
      <alignment vertical="center"/>
    </xf>
    <xf numFmtId="166" fontId="48" fillId="0" borderId="0" xfId="46" applyNumberFormat="1" applyFont="1" applyFill="1" applyBorder="1" applyAlignment="1">
      <alignment vertical="center"/>
    </xf>
    <xf numFmtId="40" fontId="48" fillId="0" borderId="0" xfId="93" applyNumberFormat="1" applyFont="1" applyFill="1" applyAlignment="1" applyProtection="1">
      <alignment horizontal="left" vertical="center"/>
    </xf>
    <xf numFmtId="0" fontId="48" fillId="0" borderId="0" xfId="0" applyFont="1" applyFill="1" applyAlignment="1">
      <alignment horizontal="center" vertical="center"/>
    </xf>
    <xf numFmtId="166" fontId="48" fillId="0" borderId="0" xfId="53" applyNumberFormat="1" applyFont="1" applyFill="1" applyAlignment="1">
      <alignment horizontal="right" vertical="center"/>
    </xf>
    <xf numFmtId="166" fontId="48" fillId="0" borderId="0" xfId="46" applyNumberFormat="1" applyFont="1" applyFill="1" applyBorder="1" applyAlignment="1">
      <alignment horizontal="right" vertical="center"/>
    </xf>
    <xf numFmtId="166" fontId="48" fillId="0" borderId="0" xfId="53" applyNumberFormat="1" applyFont="1" applyFill="1" applyBorder="1" applyAlignment="1">
      <alignment horizontal="right" vertical="center"/>
    </xf>
    <xf numFmtId="166" fontId="48" fillId="0" borderId="13" xfId="53" applyNumberFormat="1" applyFont="1" applyFill="1" applyBorder="1" applyAlignment="1">
      <alignment horizontal="right" vertical="center"/>
    </xf>
    <xf numFmtId="170" fontId="48" fillId="0" borderId="0" xfId="46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right" vertical="center"/>
    </xf>
    <xf numFmtId="170" fontId="48" fillId="0" borderId="0" xfId="46" applyNumberFormat="1" applyFont="1" applyFill="1" applyBorder="1" applyAlignment="1">
      <alignment horizontal="right" vertical="center" wrapText="1"/>
    </xf>
    <xf numFmtId="40" fontId="48" fillId="0" borderId="0" xfId="93" applyNumberFormat="1" applyFont="1" applyFill="1" applyAlignment="1" applyProtection="1">
      <alignment vertical="center"/>
    </xf>
    <xf numFmtId="0" fontId="47" fillId="0" borderId="0" xfId="92" applyFont="1" applyFill="1" applyAlignment="1">
      <alignment vertical="center"/>
    </xf>
    <xf numFmtId="0" fontId="48" fillId="0" borderId="0" xfId="92" applyFont="1" applyFill="1" applyAlignment="1">
      <alignment vertical="center"/>
    </xf>
    <xf numFmtId="166" fontId="48" fillId="0" borderId="0" xfId="47" applyNumberFormat="1" applyFont="1" applyFill="1" applyBorder="1" applyAlignment="1">
      <alignment horizontal="right" vertical="center"/>
    </xf>
    <xf numFmtId="166" fontId="48" fillId="0" borderId="15" xfId="57" applyNumberFormat="1" applyFont="1" applyFill="1" applyBorder="1" applyAlignment="1">
      <alignment horizontal="right" vertical="center"/>
    </xf>
    <xf numFmtId="166" fontId="48" fillId="0" borderId="15" xfId="53" applyNumberFormat="1" applyFont="1" applyFill="1" applyBorder="1" applyAlignment="1">
      <alignment horizontal="right" vertical="center"/>
    </xf>
    <xf numFmtId="166" fontId="48" fillId="0" borderId="14" xfId="47" applyNumberFormat="1" applyFont="1" applyFill="1" applyBorder="1" applyAlignment="1">
      <alignment horizontal="right" vertical="center"/>
    </xf>
    <xf numFmtId="170" fontId="48" fillId="0" borderId="0" xfId="46" applyNumberFormat="1" applyFont="1" applyFill="1" applyAlignment="1">
      <alignment vertical="center"/>
    </xf>
    <xf numFmtId="166" fontId="48" fillId="0" borderId="13" xfId="47" applyNumberFormat="1" applyFont="1" applyFill="1" applyBorder="1" applyAlignment="1">
      <alignment horizontal="right"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166" fontId="48" fillId="0" borderId="0" xfId="57" applyNumberFormat="1" applyFont="1" applyFill="1" applyAlignment="1">
      <alignment horizontal="right" vertical="center"/>
    </xf>
    <xf numFmtId="169" fontId="48" fillId="0" borderId="13" xfId="46" applyNumberFormat="1" applyFont="1" applyFill="1" applyBorder="1" applyAlignment="1">
      <alignment vertical="center"/>
    </xf>
    <xf numFmtId="0" fontId="47" fillId="0" borderId="0" xfId="0" applyFont="1" applyFill="1" applyAlignment="1">
      <alignment vertical="center"/>
    </xf>
    <xf numFmtId="171" fontId="48" fillId="0" borderId="0" xfId="0" applyNumberFormat="1" applyFont="1" applyFill="1" applyBorder="1" applyAlignment="1">
      <alignment vertical="center"/>
    </xf>
    <xf numFmtId="171" fontId="48" fillId="0" borderId="0" xfId="46" applyNumberFormat="1" applyFont="1" applyFill="1" applyBorder="1" applyAlignment="1">
      <alignment horizontal="right" vertical="center"/>
    </xf>
    <xf numFmtId="2" fontId="48" fillId="0" borderId="0" xfId="0" applyNumberFormat="1" applyFont="1" applyFill="1" applyBorder="1" applyAlignment="1">
      <alignment horizontal="right" vertical="center"/>
    </xf>
    <xf numFmtId="0" fontId="48" fillId="0" borderId="0" xfId="68" applyFont="1" applyFill="1" applyAlignment="1">
      <alignment vertical="center"/>
    </xf>
    <xf numFmtId="0" fontId="48" fillId="0" borderId="0" xfId="68" applyFont="1" applyFill="1" applyAlignment="1">
      <alignment horizontal="left" vertical="center"/>
    </xf>
    <xf numFmtId="0" fontId="48" fillId="0" borderId="0" xfId="75" applyFont="1" applyFill="1" applyBorder="1" applyAlignment="1">
      <alignment vertical="center"/>
    </xf>
    <xf numFmtId="171" fontId="48" fillId="0" borderId="0" xfId="0" applyNumberFormat="1" applyFont="1" applyFill="1" applyAlignment="1">
      <alignment vertical="center"/>
    </xf>
    <xf numFmtId="0" fontId="48" fillId="0" borderId="0" xfId="75" applyFont="1" applyFill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68" fontId="48" fillId="0" borderId="0" xfId="0" applyNumberFormat="1" applyFont="1" applyFill="1" applyAlignment="1">
      <alignment vertical="center"/>
    </xf>
    <xf numFmtId="166" fontId="48" fillId="0" borderId="0" xfId="58" applyNumberFormat="1" applyFont="1" applyFill="1" applyAlignment="1">
      <alignment horizontal="right" vertical="center"/>
    </xf>
    <xf numFmtId="166" fontId="48" fillId="0" borderId="0" xfId="0" applyNumberFormat="1" applyFont="1" applyFill="1" applyAlignment="1">
      <alignment horizontal="right" vertical="center"/>
    </xf>
    <xf numFmtId="168" fontId="47" fillId="0" borderId="0" xfId="0" applyNumberFormat="1" applyFont="1" applyFill="1" applyAlignment="1">
      <alignment horizontal="left" vertical="center"/>
    </xf>
    <xf numFmtId="166" fontId="47" fillId="0" borderId="0" xfId="58" applyNumberFormat="1" applyFont="1" applyFill="1" applyBorder="1" applyAlignment="1">
      <alignment horizontal="right" vertical="center"/>
    </xf>
    <xf numFmtId="166" fontId="47" fillId="0" borderId="0" xfId="58" applyNumberFormat="1" applyFont="1" applyFill="1" applyAlignment="1">
      <alignment horizontal="right" vertical="center"/>
    </xf>
    <xf numFmtId="168" fontId="47" fillId="0" borderId="13" xfId="0" applyNumberFormat="1" applyFont="1" applyFill="1" applyBorder="1" applyAlignment="1">
      <alignment horizontal="left" vertical="center"/>
    </xf>
    <xf numFmtId="166" fontId="47" fillId="0" borderId="13" xfId="58" applyNumberFormat="1" applyFont="1" applyFill="1" applyBorder="1" applyAlignment="1">
      <alignment horizontal="right" vertical="center"/>
    </xf>
    <xf numFmtId="166" fontId="48" fillId="0" borderId="13" xfId="0" applyNumberFormat="1" applyFont="1" applyFill="1" applyBorder="1" applyAlignment="1">
      <alignment horizontal="right" vertical="center"/>
    </xf>
    <xf numFmtId="166" fontId="48" fillId="0" borderId="0" xfId="0" applyNumberFormat="1" applyFont="1" applyFill="1" applyBorder="1" applyAlignment="1">
      <alignment horizontal="right" vertical="center"/>
    </xf>
    <xf numFmtId="168" fontId="47" fillId="0" borderId="0" xfId="0" applyNumberFormat="1" applyFont="1" applyFill="1" applyBorder="1" applyAlignment="1">
      <alignment horizontal="left" vertical="center"/>
    </xf>
    <xf numFmtId="0" fontId="47" fillId="0" borderId="0" xfId="92" applyFont="1" applyFill="1" applyBorder="1" applyAlignment="1">
      <alignment horizontal="centerContinuous" vertical="center"/>
    </xf>
    <xf numFmtId="166" fontId="47" fillId="0" borderId="13" xfId="82" applyNumberFormat="1" applyFont="1" applyFill="1" applyBorder="1" applyAlignment="1">
      <alignment vertical="center"/>
    </xf>
    <xf numFmtId="166" fontId="47" fillId="0" borderId="13" xfId="82" applyNumberFormat="1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vertical="center"/>
    </xf>
    <xf numFmtId="166" fontId="47" fillId="0" borderId="0" xfId="92" applyNumberFormat="1" applyFont="1" applyFill="1" applyBorder="1" applyAlignment="1">
      <alignment horizontal="right" vertical="center"/>
    </xf>
    <xf numFmtId="166" fontId="47" fillId="0" borderId="0" xfId="82" applyNumberFormat="1" applyFont="1" applyFill="1" applyAlignment="1">
      <alignment horizontal="right" vertical="center"/>
    </xf>
    <xf numFmtId="166" fontId="47" fillId="0" borderId="0" xfId="92" applyNumberFormat="1" applyFont="1" applyFill="1" applyAlignment="1">
      <alignment horizontal="right" vertical="center"/>
    </xf>
    <xf numFmtId="0" fontId="48" fillId="0" borderId="0" xfId="92" applyFont="1" applyFill="1" applyBorder="1" applyAlignment="1">
      <alignment horizontal="right" vertical="center"/>
    </xf>
    <xf numFmtId="0" fontId="47" fillId="0" borderId="0" xfId="92" applyFont="1" applyFill="1" applyBorder="1" applyAlignment="1">
      <alignment horizontal="center" vertical="center"/>
    </xf>
    <xf numFmtId="168" fontId="47" fillId="0" borderId="0" xfId="0" applyNumberFormat="1" applyFont="1" applyFill="1" applyAlignment="1">
      <alignment horizontal="center" vertical="center"/>
    </xf>
    <xf numFmtId="168" fontId="48" fillId="0" borderId="0" xfId="72" applyNumberFormat="1" applyFont="1" applyFill="1" applyAlignment="1">
      <alignment horizontal="center" vertical="center"/>
    </xf>
    <xf numFmtId="168" fontId="48" fillId="0" borderId="0" xfId="72" applyNumberFormat="1" applyFont="1" applyFill="1" applyAlignment="1">
      <alignment horizontal="left" vertical="center"/>
    </xf>
    <xf numFmtId="0" fontId="48" fillId="0" borderId="0" xfId="92" applyFont="1" applyFill="1" applyBorder="1" applyAlignment="1">
      <alignment vertical="center"/>
    </xf>
    <xf numFmtId="166" fontId="48" fillId="0" borderId="13" xfId="58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166" fontId="48" fillId="0" borderId="14" xfId="53" applyNumberFormat="1" applyFont="1" applyFill="1" applyBorder="1" applyAlignment="1">
      <alignment horizontal="right" vertical="center"/>
    </xf>
    <xf numFmtId="166" fontId="48" fillId="0" borderId="0" xfId="58" applyNumberFormat="1" applyFont="1" applyFill="1" applyBorder="1" applyAlignment="1">
      <alignment horizontal="right" vertical="center"/>
    </xf>
    <xf numFmtId="168" fontId="48" fillId="0" borderId="0" xfId="0" applyNumberFormat="1" applyFont="1" applyFill="1" applyBorder="1" applyAlignment="1">
      <alignment horizontal="right" vertical="center"/>
    </xf>
    <xf numFmtId="168" fontId="48" fillId="0" borderId="0" xfId="0" applyNumberFormat="1" applyFont="1" applyFill="1" applyBorder="1" applyAlignment="1">
      <alignment vertical="center"/>
    </xf>
    <xf numFmtId="0" fontId="48" fillId="0" borderId="13" xfId="0" applyFont="1" applyFill="1" applyBorder="1" applyAlignment="1">
      <alignment vertical="center"/>
    </xf>
    <xf numFmtId="0" fontId="48" fillId="0" borderId="13" xfId="0" applyFont="1" applyFill="1" applyBorder="1" applyAlignment="1">
      <alignment horizontal="center" vertical="center"/>
    </xf>
    <xf numFmtId="168" fontId="48" fillId="0" borderId="13" xfId="0" applyNumberFormat="1" applyFont="1" applyFill="1" applyBorder="1" applyAlignment="1">
      <alignment horizontal="right" vertical="center"/>
    </xf>
    <xf numFmtId="0" fontId="47" fillId="0" borderId="0" xfId="75" applyFont="1" applyFill="1" applyBorder="1" applyAlignment="1">
      <alignment vertical="center"/>
    </xf>
    <xf numFmtId="0" fontId="48" fillId="0" borderId="0" xfId="75" applyFont="1" applyFill="1" applyBorder="1" applyAlignment="1">
      <alignment horizontal="center" vertical="center"/>
    </xf>
    <xf numFmtId="166" fontId="48" fillId="0" borderId="0" xfId="57" applyNumberFormat="1" applyFont="1" applyFill="1" applyBorder="1" applyAlignment="1">
      <alignment vertical="center"/>
    </xf>
    <xf numFmtId="166" fontId="47" fillId="0" borderId="0" xfId="47" quotePrefix="1" applyNumberFormat="1" applyFont="1" applyFill="1" applyBorder="1" applyAlignment="1">
      <alignment horizontal="right" vertical="center"/>
    </xf>
    <xf numFmtId="168" fontId="47" fillId="0" borderId="0" xfId="47" quotePrefix="1" applyNumberFormat="1" applyFont="1" applyFill="1" applyBorder="1" applyAlignment="1">
      <alignment horizontal="right" vertical="center"/>
    </xf>
    <xf numFmtId="168" fontId="48" fillId="0" borderId="0" xfId="75" applyNumberFormat="1" applyFont="1" applyFill="1" applyBorder="1" applyAlignment="1">
      <alignment horizontal="center" vertical="center"/>
    </xf>
    <xf numFmtId="0" fontId="48" fillId="0" borderId="0" xfId="0" quotePrefix="1" applyFont="1" applyFill="1" applyAlignment="1">
      <alignment vertical="center"/>
    </xf>
    <xf numFmtId="168" fontId="48" fillId="0" borderId="0" xfId="47" applyNumberFormat="1" applyFont="1" applyFill="1" applyBorder="1" applyAlignment="1">
      <alignment vertical="center"/>
    </xf>
    <xf numFmtId="168" fontId="48" fillId="0" borderId="0" xfId="47" applyNumberFormat="1" applyFont="1" applyFill="1" applyAlignment="1">
      <alignment vertical="center"/>
    </xf>
    <xf numFmtId="168" fontId="48" fillId="0" borderId="0" xfId="53" applyNumberFormat="1" applyFont="1" applyFill="1" applyAlignment="1">
      <alignment horizontal="right" vertical="center"/>
    </xf>
    <xf numFmtId="168" fontId="48" fillId="0" borderId="0" xfId="53" applyNumberFormat="1" applyFont="1" applyFill="1" applyBorder="1" applyAlignment="1">
      <alignment horizontal="right" vertical="center"/>
    </xf>
    <xf numFmtId="166" fontId="48" fillId="0" borderId="0" xfId="57" applyNumberFormat="1" applyFont="1" applyFill="1" applyBorder="1" applyAlignment="1">
      <alignment horizontal="right" vertical="center"/>
    </xf>
    <xf numFmtId="170" fontId="48" fillId="0" borderId="0" xfId="47" applyNumberFormat="1" applyFont="1" applyFill="1" applyAlignment="1">
      <alignment vertical="center"/>
    </xf>
    <xf numFmtId="168" fontId="48" fillId="0" borderId="0" xfId="75" applyNumberFormat="1" applyFont="1" applyFill="1" applyAlignment="1">
      <alignment horizontal="center" vertical="center"/>
    </xf>
    <xf numFmtId="168" fontId="48" fillId="0" borderId="13" xfId="47" applyNumberFormat="1" applyFont="1" applyFill="1" applyBorder="1" applyAlignment="1">
      <alignment vertical="center"/>
    </xf>
    <xf numFmtId="167" fontId="48" fillId="0" borderId="13" xfId="46" applyNumberFormat="1" applyFont="1" applyFill="1" applyBorder="1" applyAlignment="1">
      <alignment horizontal="right" vertical="center"/>
    </xf>
    <xf numFmtId="166" fontId="48" fillId="0" borderId="0" xfId="47" applyNumberFormat="1" applyFont="1" applyFill="1" applyBorder="1" applyAlignment="1">
      <alignment vertical="center"/>
    </xf>
    <xf numFmtId="168" fontId="48" fillId="0" borderId="13" xfId="0" applyNumberFormat="1" applyFont="1" applyFill="1" applyBorder="1" applyAlignment="1">
      <alignment horizontal="left" vertical="center"/>
    </xf>
    <xf numFmtId="0" fontId="48" fillId="0" borderId="0" xfId="75" applyNumberFormat="1" applyFont="1" applyFill="1" applyBorder="1" applyAlignment="1">
      <alignment horizontal="justify" vertical="center"/>
    </xf>
    <xf numFmtId="166" fontId="47" fillId="0" borderId="0" xfId="57" quotePrefix="1" applyNumberFormat="1" applyFont="1" applyFill="1" applyBorder="1" applyAlignment="1">
      <alignment horizontal="left" vertical="center"/>
    </xf>
    <xf numFmtId="166" fontId="47" fillId="0" borderId="13" xfId="57" quotePrefix="1" applyNumberFormat="1" applyFont="1" applyFill="1" applyBorder="1" applyAlignment="1">
      <alignment horizontal="left" vertical="center"/>
    </xf>
    <xf numFmtId="166" fontId="48" fillId="0" borderId="13" xfId="57" applyNumberFormat="1" applyFont="1" applyFill="1" applyBorder="1" applyAlignment="1">
      <alignment horizontal="right" vertical="center"/>
    </xf>
    <xf numFmtId="167" fontId="48" fillId="0" borderId="0" xfId="46" applyNumberFormat="1" applyFont="1" applyFill="1" applyAlignment="1">
      <alignment vertical="center"/>
    </xf>
    <xf numFmtId="166" fontId="48" fillId="0" borderId="13" xfId="46" applyNumberFormat="1" applyFont="1" applyFill="1" applyBorder="1" applyAlignment="1">
      <alignment horizontal="right" vertical="center"/>
    </xf>
    <xf numFmtId="0" fontId="48" fillId="0" borderId="0" xfId="75" applyFont="1" applyFill="1" applyBorder="1" applyAlignment="1">
      <alignment horizontal="left" vertical="center"/>
    </xf>
    <xf numFmtId="0" fontId="48" fillId="0" borderId="0" xfId="75" applyFont="1" applyFill="1" applyBorder="1" applyAlignment="1">
      <alignment horizontal="centerContinuous" vertical="center"/>
    </xf>
    <xf numFmtId="166" fontId="48" fillId="0" borderId="0" xfId="46" applyNumberFormat="1" applyFont="1" applyFill="1" applyAlignment="1">
      <alignment horizontal="right" vertical="center"/>
    </xf>
    <xf numFmtId="166" fontId="48" fillId="0" borderId="15" xfId="46" applyNumberFormat="1" applyFont="1" applyFill="1" applyBorder="1" applyAlignment="1">
      <alignment horizontal="right" vertical="center"/>
    </xf>
    <xf numFmtId="170" fontId="48" fillId="0" borderId="0" xfId="47" applyNumberFormat="1" applyFont="1" applyFill="1" applyBorder="1" applyAlignment="1">
      <alignment vertical="center"/>
    </xf>
    <xf numFmtId="166" fontId="48" fillId="0" borderId="14" xfId="46" applyNumberFormat="1" applyFont="1" applyFill="1" applyBorder="1" applyAlignment="1">
      <alignment horizontal="right" vertical="center"/>
    </xf>
    <xf numFmtId="168" fontId="48" fillId="0" borderId="13" xfId="0" applyNumberFormat="1" applyFont="1" applyFill="1" applyBorder="1" applyAlignment="1">
      <alignment vertical="center"/>
    </xf>
    <xf numFmtId="0" fontId="48" fillId="0" borderId="13" xfId="75" applyFont="1" applyFill="1" applyBorder="1" applyAlignment="1">
      <alignment vertical="center"/>
    </xf>
    <xf numFmtId="0" fontId="48" fillId="0" borderId="13" xfId="75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13" xfId="75" applyFont="1" applyFill="1" applyBorder="1" applyAlignment="1">
      <alignment horizontal="left" vertical="center"/>
    </xf>
    <xf numFmtId="167" fontId="48" fillId="0" borderId="0" xfId="46" applyNumberFormat="1" applyFont="1" applyFill="1" applyBorder="1" applyAlignment="1">
      <alignment vertical="center"/>
    </xf>
    <xf numFmtId="0" fontId="47" fillId="0" borderId="0" xfId="75" applyFont="1" applyFill="1" applyBorder="1" applyAlignment="1">
      <alignment horizontal="center" vertical="center"/>
    </xf>
    <xf numFmtId="0" fontId="7" fillId="0" borderId="0" xfId="75" applyFont="1" applyFill="1" applyAlignment="1">
      <alignment vertical="center"/>
    </xf>
    <xf numFmtId="168" fontId="48" fillId="0" borderId="0" xfId="68" applyNumberFormat="1" applyFont="1" applyFill="1" applyAlignment="1">
      <alignment vertical="center"/>
    </xf>
    <xf numFmtId="170" fontId="7" fillId="0" borderId="10" xfId="46" applyNumberFormat="1" applyFont="1" applyFill="1" applyBorder="1" applyAlignment="1">
      <alignment horizontal="right" vertical="center" wrapText="1"/>
    </xf>
    <xf numFmtId="3" fontId="7" fillId="0" borderId="10" xfId="69" applyNumberFormat="1" applyFont="1" applyFill="1" applyBorder="1" applyAlignment="1">
      <alignment vertical="center"/>
    </xf>
    <xf numFmtId="166" fontId="7" fillId="0" borderId="0" xfId="163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166" fontId="7" fillId="0" borderId="13" xfId="53" applyNumberFormat="1" applyFont="1" applyFill="1" applyBorder="1" applyAlignment="1">
      <alignment horizontal="right" vertical="top"/>
    </xf>
    <xf numFmtId="166" fontId="48" fillId="0" borderId="0" xfId="47" applyNumberFormat="1" applyFont="1" applyAlignment="1">
      <alignment horizontal="right" vertical="center"/>
    </xf>
    <xf numFmtId="253" fontId="48" fillId="0" borderId="0" xfId="0" applyNumberFormat="1" applyFont="1" applyFill="1" applyBorder="1" applyAlignment="1">
      <alignment vertical="center"/>
    </xf>
    <xf numFmtId="0" fontId="221" fillId="0" borderId="0" xfId="0" applyFont="1" applyFill="1" applyAlignment="1">
      <alignment vertical="center"/>
    </xf>
    <xf numFmtId="166" fontId="7" fillId="0" borderId="0" xfId="53" applyNumberFormat="1" applyFont="1" applyFill="1" applyBorder="1" applyAlignment="1">
      <alignment horizontal="right" vertical="top"/>
    </xf>
    <xf numFmtId="0" fontId="7" fillId="0" borderId="0" xfId="69" applyFont="1" applyAlignment="1">
      <alignment horizontal="left" vertical="center"/>
    </xf>
    <xf numFmtId="166" fontId="8" fillId="0" borderId="0" xfId="47" applyNumberFormat="1" applyFont="1" applyFill="1" applyBorder="1" applyAlignment="1">
      <alignment horizontal="center" vertical="center"/>
    </xf>
    <xf numFmtId="0" fontId="7" fillId="0" borderId="0" xfId="68" applyFont="1" applyFill="1" applyAlignment="1">
      <alignment horizontal="center" vertical="center"/>
    </xf>
    <xf numFmtId="166" fontId="47" fillId="0" borderId="0" xfId="57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8" fillId="0" borderId="0" xfId="68" applyFont="1" applyFill="1" applyAlignment="1">
      <alignment horizontal="center" vertical="center"/>
    </xf>
    <xf numFmtId="166" fontId="47" fillId="0" borderId="0" xfId="82" applyNumberFormat="1" applyFont="1" applyFill="1" applyBorder="1" applyAlignment="1">
      <alignment horizontal="right" vertical="center"/>
    </xf>
    <xf numFmtId="166" fontId="47" fillId="0" borderId="13" xfId="82" applyNumberFormat="1" applyFont="1" applyFill="1" applyBorder="1" applyAlignment="1">
      <alignment horizontal="center" vertical="center"/>
    </xf>
    <xf numFmtId="166" fontId="47" fillId="0" borderId="0" xfId="82" applyNumberFormat="1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0" fontId="47" fillId="0" borderId="13" xfId="92" applyFont="1" applyFill="1" applyBorder="1" applyAlignment="1">
      <alignment horizontal="center" vertical="center"/>
    </xf>
    <xf numFmtId="0" fontId="48" fillId="0" borderId="0" xfId="68" applyFont="1" applyFill="1" applyAlignment="1">
      <alignment horizontal="center" vertical="center"/>
    </xf>
    <xf numFmtId="166" fontId="48" fillId="0" borderId="0" xfId="58" applyNumberFormat="1" applyFont="1" applyFill="1" applyAlignment="1">
      <alignment vertical="center"/>
    </xf>
    <xf numFmtId="166" fontId="47" fillId="0" borderId="0" xfId="58" applyNumberFormat="1" applyFont="1" applyFill="1" applyAlignment="1">
      <alignment vertical="center"/>
    </xf>
    <xf numFmtId="166" fontId="47" fillId="0" borderId="13" xfId="58" applyNumberFormat="1" applyFont="1" applyFill="1" applyBorder="1" applyAlignment="1">
      <alignment vertical="center"/>
    </xf>
    <xf numFmtId="167" fontId="47" fillId="0" borderId="0" xfId="82" applyNumberFormat="1" applyFont="1" applyFill="1" applyBorder="1" applyAlignment="1">
      <alignment horizontal="right" vertical="center"/>
    </xf>
    <xf numFmtId="0" fontId="48" fillId="0" borderId="0" xfId="92" applyFont="1" applyFill="1" applyBorder="1" applyAlignment="1">
      <alignment horizontal="centerContinuous" vertical="center"/>
    </xf>
    <xf numFmtId="0" fontId="48" fillId="0" borderId="0" xfId="92" applyFont="1" applyFill="1" applyAlignment="1">
      <alignment horizontal="right" vertical="center"/>
    </xf>
    <xf numFmtId="0" fontId="47" fillId="0" borderId="0" xfId="92" applyFont="1" applyFill="1" applyBorder="1" applyAlignment="1">
      <alignment horizontal="right" vertical="center"/>
    </xf>
    <xf numFmtId="0" fontId="47" fillId="0" borderId="0" xfId="92" applyFont="1" applyFill="1" applyAlignment="1">
      <alignment horizontal="right" vertical="center"/>
    </xf>
    <xf numFmtId="167" fontId="47" fillId="0" borderId="0" xfId="82" applyNumberFormat="1" applyFont="1" applyFill="1" applyBorder="1" applyAlignment="1">
      <alignment horizontal="center" vertical="center"/>
    </xf>
    <xf numFmtId="166" fontId="47" fillId="0" borderId="0" xfId="0" applyNumberFormat="1" applyFont="1" applyFill="1" applyBorder="1" applyAlignment="1">
      <alignment horizontal="right" vertical="center"/>
    </xf>
    <xf numFmtId="166" fontId="47" fillId="0" borderId="13" xfId="0" applyNumberFormat="1" applyFont="1" applyFill="1" applyBorder="1" applyAlignment="1">
      <alignment horizontal="right" vertical="center"/>
    </xf>
    <xf numFmtId="166" fontId="48" fillId="0" borderId="0" xfId="82" applyNumberFormat="1" applyFont="1" applyFill="1" applyBorder="1" applyAlignment="1">
      <alignment horizontal="right" vertical="center"/>
    </xf>
    <xf numFmtId="167" fontId="48" fillId="0" borderId="0" xfId="82" applyNumberFormat="1" applyFont="1" applyFill="1" applyBorder="1" applyAlignment="1">
      <alignment horizontal="center" vertical="center"/>
    </xf>
    <xf numFmtId="167" fontId="48" fillId="0" borderId="0" xfId="82" applyNumberFormat="1" applyFont="1" applyFill="1" applyBorder="1" applyAlignment="1">
      <alignment horizontal="right" vertical="center"/>
    </xf>
    <xf numFmtId="166" fontId="48" fillId="0" borderId="0" xfId="82" applyNumberFormat="1" applyFont="1" applyFill="1" applyAlignment="1">
      <alignment horizontal="right" vertical="center"/>
    </xf>
    <xf numFmtId="168" fontId="47" fillId="0" borderId="0" xfId="0" applyNumberFormat="1" applyFont="1" applyFill="1" applyAlignment="1">
      <alignment vertical="center"/>
    </xf>
    <xf numFmtId="166" fontId="48" fillId="0" borderId="0" xfId="82" applyNumberFormat="1" applyFont="1" applyFill="1" applyBorder="1" applyAlignment="1">
      <alignment vertical="center"/>
    </xf>
    <xf numFmtId="166" fontId="48" fillId="0" borderId="0" xfId="92" applyNumberFormat="1" applyFont="1" applyFill="1" applyAlignment="1">
      <alignment vertical="center"/>
    </xf>
    <xf numFmtId="166" fontId="48" fillId="0" borderId="0" xfId="92" applyNumberFormat="1" applyFont="1" applyFill="1" applyBorder="1" applyAlignment="1">
      <alignment vertical="center"/>
    </xf>
    <xf numFmtId="166" fontId="48" fillId="0" borderId="0" xfId="53" applyNumberFormat="1" applyFont="1" applyFill="1" applyBorder="1" applyAlignment="1">
      <alignment vertical="center"/>
    </xf>
    <xf numFmtId="166" fontId="48" fillId="0" borderId="0" xfId="53" applyNumberFormat="1" applyFont="1" applyFill="1" applyAlignment="1">
      <alignment vertical="center"/>
    </xf>
    <xf numFmtId="168" fontId="47" fillId="0" borderId="0" xfId="72" applyNumberFormat="1" applyFont="1" applyFill="1" applyAlignment="1">
      <alignment vertical="center"/>
    </xf>
    <xf numFmtId="166" fontId="48" fillId="0" borderId="13" xfId="92" applyNumberFormat="1" applyFont="1" applyFill="1" applyBorder="1" applyAlignment="1">
      <alignment vertical="center"/>
    </xf>
    <xf numFmtId="166" fontId="48" fillId="0" borderId="13" xfId="53" applyNumberFormat="1" applyFont="1" applyFill="1" applyBorder="1" applyAlignment="1">
      <alignment vertical="center"/>
    </xf>
    <xf numFmtId="166" fontId="48" fillId="0" borderId="0" xfId="82" applyNumberFormat="1" applyFont="1" applyFill="1" applyBorder="1" applyAlignment="1">
      <alignment horizontal="center" vertical="center"/>
    </xf>
    <xf numFmtId="166" fontId="48" fillId="0" borderId="14" xfId="82" applyNumberFormat="1" applyFont="1" applyFill="1" applyBorder="1" applyAlignment="1">
      <alignment vertical="center"/>
    </xf>
    <xf numFmtId="0" fontId="48" fillId="0" borderId="0" xfId="92" applyFont="1" applyAlignment="1">
      <alignment vertical="center"/>
    </xf>
    <xf numFmtId="0" fontId="48" fillId="0" borderId="0" xfId="92" applyFont="1" applyAlignment="1">
      <alignment horizontal="center" vertical="center"/>
    </xf>
    <xf numFmtId="0" fontId="47" fillId="0" borderId="0" xfId="92" applyFont="1" applyAlignment="1">
      <alignment vertical="center"/>
    </xf>
    <xf numFmtId="0" fontId="48" fillId="0" borderId="13" xfId="92" applyFont="1" applyFill="1" applyBorder="1" applyAlignment="1">
      <alignment vertical="center"/>
    </xf>
    <xf numFmtId="166" fontId="8" fillId="0" borderId="0" xfId="47" applyNumberFormat="1" applyFont="1" applyFill="1" applyBorder="1" applyAlignment="1">
      <alignment horizontal="center" vertical="center"/>
    </xf>
    <xf numFmtId="166" fontId="8" fillId="0" borderId="10" xfId="47" applyNumberFormat="1" applyFont="1" applyFill="1" applyBorder="1" applyAlignment="1">
      <alignment horizontal="center" vertical="center"/>
    </xf>
    <xf numFmtId="0" fontId="7" fillId="0" borderId="10" xfId="68" quotePrefix="1" applyNumberFormat="1" applyFont="1" applyFill="1" applyBorder="1" applyAlignment="1">
      <alignment horizontal="left" vertical="center"/>
    </xf>
    <xf numFmtId="0" fontId="7" fillId="0" borderId="0" xfId="68" applyFont="1" applyFill="1" applyAlignment="1">
      <alignment horizontal="center" vertical="center"/>
    </xf>
    <xf numFmtId="0" fontId="48" fillId="0" borderId="13" xfId="75" quotePrefix="1" applyNumberFormat="1" applyFont="1" applyFill="1" applyBorder="1" applyAlignment="1">
      <alignment horizontal="justify" vertical="center"/>
    </xf>
    <xf numFmtId="166" fontId="47" fillId="0" borderId="0" xfId="57" applyNumberFormat="1" applyFont="1" applyFill="1" applyBorder="1" applyAlignment="1">
      <alignment horizontal="center" vertical="center"/>
    </xf>
    <xf numFmtId="166" fontId="47" fillId="0" borderId="13" xfId="5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 wrapText="1"/>
    </xf>
    <xf numFmtId="0" fontId="48" fillId="0" borderId="0" xfId="68" applyFont="1" applyFill="1" applyAlignment="1">
      <alignment horizontal="center" vertical="center"/>
    </xf>
    <xf numFmtId="166" fontId="47" fillId="0" borderId="13" xfId="82" applyNumberFormat="1" applyFont="1" applyFill="1" applyBorder="1" applyAlignment="1">
      <alignment horizontal="center" vertical="center"/>
    </xf>
    <xf numFmtId="0" fontId="47" fillId="0" borderId="13" xfId="92" applyFont="1" applyFill="1" applyBorder="1" applyAlignment="1">
      <alignment horizontal="center" vertical="center"/>
    </xf>
    <xf numFmtId="0" fontId="47" fillId="0" borderId="16" xfId="92" applyFont="1" applyFill="1" applyBorder="1" applyAlignment="1">
      <alignment horizontal="center" vertical="center"/>
    </xf>
    <xf numFmtId="167" fontId="47" fillId="0" borderId="13" xfId="82" applyNumberFormat="1" applyFont="1" applyFill="1" applyBorder="1" applyAlignment="1">
      <alignment horizontal="center" vertical="center"/>
    </xf>
    <xf numFmtId="166" fontId="47" fillId="0" borderId="0" xfId="82" applyNumberFormat="1" applyFont="1" applyFill="1" applyBorder="1" applyAlignment="1">
      <alignment horizontal="right" vertical="center"/>
    </xf>
    <xf numFmtId="166" fontId="47" fillId="0" borderId="0" xfId="82" applyNumberFormat="1" applyFont="1" applyFill="1" applyBorder="1" applyAlignment="1">
      <alignment horizontal="center" vertical="center"/>
    </xf>
    <xf numFmtId="0" fontId="48" fillId="0" borderId="0" xfId="68" applyFont="1" applyFill="1" applyAlignment="1">
      <alignment horizontal="right" vertical="center"/>
    </xf>
    <xf numFmtId="166" fontId="47" fillId="0" borderId="13" xfId="57" applyNumberFormat="1" applyFont="1" applyFill="1" applyBorder="1" applyAlignment="1">
      <alignment horizontal="center" vertical="center"/>
    </xf>
  </cellXfs>
  <cellStyles count="39986">
    <cellStyle name="%rev" xfId="2596" xr:uid="{9E33AAF9-0980-4F01-9F83-DFF71C3DEC43}"/>
    <cellStyle name="??" xfId="2597" xr:uid="{B9DF38EC-39EA-4768-8F1C-ED5920971BA2}"/>
    <cellStyle name="?? [0.00]_ADMAG" xfId="2598" xr:uid="{CDDBECFA-EBBB-445A-956B-3AE65519C8F4}"/>
    <cellStyle name="???? [0.00]_ADMAG" xfId="2599" xr:uid="{DB4C45C3-D465-41E3-883C-7CCAFF8BE8B8}"/>
    <cellStyle name="?????????????????" xfId="381" xr:uid="{7771B236-FCF5-414F-B226-D0C9E8F0B960}"/>
    <cellStyle name="????????????????? [0]_MOGAS97" xfId="382" xr:uid="{05FD84AE-8960-4A75-B5C7-06FA09EA4FED}"/>
    <cellStyle name="??????????????????? [0]_MOGAS97" xfId="383" xr:uid="{ADF1AA4E-6C96-4ECF-8879-8237777CC925}"/>
    <cellStyle name="???????????????????????" xfId="384" xr:uid="{04377C98-73C0-4145-A89E-BCC54B951393}"/>
    <cellStyle name="???????????????????_MOGAS97" xfId="385" xr:uid="{3086D03C-6768-447F-B883-C3CBD96788CC}"/>
    <cellStyle name="?????????????????_CASH FLOW Q2'51 ปรับปรุงใหม่" xfId="386" xr:uid="{2C6DA1ED-87A7-4CBA-998A-ED8C064BC928}"/>
    <cellStyle name="????_ADMAG" xfId="2600" xr:uid="{186B3C51-858E-44AD-B4AD-C49F9777D0D4}"/>
    <cellStyle name="??_ADMAG" xfId="2601" xr:uid="{530E9A1B-00C2-4E99-8B60-995507173C53}"/>
    <cellStyle name="^6A_x0001_" xfId="3261" xr:uid="{223486AC-1876-41C4-9683-2088D1182ECF}"/>
    <cellStyle name="_1" xfId="2550" xr:uid="{3C992990-C0E7-4403-B124-70D4D52797FD}"/>
    <cellStyle name="_AWP_MR.Pool_Q4'08_PC  by  CP" xfId="2602" xr:uid="{8574DE7D-5854-479C-BC52-FAB0447C2D69}"/>
    <cellStyle name="_AWP_MR.Pool_Q4'08_PC  by  CP 2" xfId="2603" xr:uid="{DB6E4EF0-0A48-4E44-8FFA-5F074BB64C07}"/>
    <cellStyle name="_cfoutlk" xfId="2604" xr:uid="{A2375EE6-F0C8-483F-96F4-C41040D426AD}"/>
    <cellStyle name="_cfoutlk_Leasing_PGL_2009" xfId="2605" xr:uid="{9594A3AC-104A-4F49-8B74-C37A01B37D58}"/>
    <cellStyle name="_Channel Table_1_Module1_guyan" xfId="2606" xr:uid="{997721A2-19A0-44C7-BFE6-3C9D5AA923DC}"/>
    <cellStyle name="_Channel Table_1_Module1_guyan_Leasing_PGL_2009" xfId="2607" xr:uid="{80A19CDA-94B5-4D8A-B52C-42776F32D867}"/>
    <cellStyle name="_CPC_WP_Q1'52 " xfId="2608" xr:uid="{430ADBAC-2239-452E-A08C-EBC1BE9D4251}"/>
    <cellStyle name="_example inventory" xfId="2609" xr:uid="{2955198D-8ADE-4AF8-BF40-FAF961FE6FA2}"/>
    <cellStyle name="_guyan" xfId="2610" xr:uid="{9576BA06-90D4-4CD7-AA53-1AFC41D3CCCD}"/>
    <cellStyle name="_guyan_Leasing_PGL_2009" xfId="2611" xr:uid="{29BDF38D-1FFC-4AD1-8E49-2D16F59B7E30}"/>
    <cellStyle name="_I_CVT_BF" xfId="2612" xr:uid="{7E2571D7-6F3C-422B-92AD-31B693F30FCA}"/>
    <cellStyle name="_Lead Provical Q2'08_LC" xfId="2613" xr:uid="{DC176626-7730-4F9B-A218-E63743DE3911}"/>
    <cellStyle name="_Lead RENA_07 = Non" xfId="2614" xr:uid="{6C5D7139-103E-40F6-A06F-4B637A3A65AC}"/>
    <cellStyle name="_Lead_NH Siam 2007_update_neng" xfId="2615" xr:uid="{F3E75EFF-5852-4AAF-A730-C10E4447893E}"/>
    <cellStyle name="_Salaries-99 (B)" xfId="2616" xr:uid="{8AF8CE96-C14C-4184-A1FC-EDDC74B6AA98}"/>
    <cellStyle name="_Salaries-99 (B)_1" xfId="2617" xr:uid="{6F677C8C-17E3-41EE-A190-998774B8FE5B}"/>
    <cellStyle name="_Salaries-99 (B)_1_ETG_Leasing 2007" xfId="2618" xr:uid="{C670E9BE-0D5D-4BC9-A874-F22F2F2FD759}"/>
    <cellStyle name="_Salaries-99 (B)_1_ETG_Lotus projected depre 8 y" xfId="2619" xr:uid="{9725C62B-2CE5-4D26-9F94-D55EBFFBDB0F}"/>
    <cellStyle name="_Salaries-99 (B)_1_Leasing_PGL_2009" xfId="2620" xr:uid="{61C14812-F950-4BE9-9B51-20F6F62EBFCA}"/>
    <cellStyle name="_Salaries-99 (B)_1_PGL_Leasing_2008" xfId="2621" xr:uid="{FF7CA133-6FE2-44FA-8D6D-5486D9C523BB}"/>
    <cellStyle name="_Salaries-99 (B)_2" xfId="2622" xr:uid="{879EBE48-FC71-4C8E-8771-99C9BD3C0934}"/>
    <cellStyle name="_Salaries-99 (B)_2_ETG_Leasing 2007" xfId="2623" xr:uid="{A5EDAA5E-3C13-4B27-AAA2-25DAE628097B}"/>
    <cellStyle name="_Salaries-99 (B)_2_ETG_Lotus projected depre 8 y" xfId="2624" xr:uid="{E7644B5D-4A81-46CC-8C72-8078D56CEE62}"/>
    <cellStyle name="_Salaries-99 (B)_2_Leasing_PGL_2009" xfId="2625" xr:uid="{5F9392B7-8C84-45AF-AD9E-EF41FB0F28D4}"/>
    <cellStyle name="_Salaries-99 (B)_2_PGL_Leasing_2008" xfId="2626" xr:uid="{989BA5EF-F3E7-499C-87D1-B8EB0A2F21E2}"/>
    <cellStyle name="_TSS_Detailค่าเผื่อหนี้สงสัยจะสูญ" xfId="2627" xr:uid="{97F36A16-BDD8-43CC-84B2-E4D60AAE3768}"/>
    <cellStyle name="’??? [0.00]_TMCA Spreadsheet(body)" xfId="2628" xr:uid="{8ABC6A6E-2A6C-4592-AEB9-806F1E11E4DE}"/>
    <cellStyle name="’???_TMCA Spreadsheet(body)" xfId="2629" xr:uid="{CCF4A964-4D8B-4F58-AB89-2E7D10644F7F}"/>
    <cellStyle name="’ส [0.00]_guyan" xfId="2551" xr:uid="{ADB3E26A-DAB8-4EFB-BBF3-D56EC03D0062}"/>
    <cellStyle name="’ส_guyan" xfId="2552" xr:uid="{66950E21-73F5-45A8-8044-2A70FC39B736}"/>
    <cellStyle name="¤@¯Elaroux" xfId="3262" xr:uid="{2AE38DAA-7589-4017-901C-EC03B9019230}"/>
    <cellStyle name="¤d¤À¦E0]_laroux" xfId="3263" xr:uid="{C884DA97-B3D9-487D-9913-00B3DCD8DD8D}"/>
    <cellStyle name="¤d¤À¦Elaroux" xfId="3264" xr:uid="{E4E5652B-C6B7-45B9-98FA-35787A462B6A}"/>
    <cellStyle name="¤d¤À¦Elaroux 2" xfId="5249" xr:uid="{4A076A72-FFE4-42A5-8F43-655C072CD8AF}"/>
    <cellStyle name="¤d¤À¦Elaroux 2 2" xfId="7838" xr:uid="{BAB95151-7911-4C90-B0D0-50E4DEB6000D}"/>
    <cellStyle name="¤d¤À¦Elaroux 2 2 2" xfId="16954" xr:uid="{A08F6182-D5DF-4E58-9336-D7D72588E432}"/>
    <cellStyle name="¤d¤À¦Elaroux 2 3" xfId="12120" xr:uid="{5695516A-7FBA-40B9-9C07-E0C44F5F9BD7}"/>
    <cellStyle name="¤d¤À¦Elaroux 2 4" xfId="39670" xr:uid="{6CAD2CEE-9737-41E7-A615-629414CB6B53}"/>
    <cellStyle name="¤d¤À¦Elaroux 3" xfId="11524" xr:uid="{4384BED9-91CA-47EA-A492-A6DA40CB93A9}"/>
    <cellStyle name="¤d¤À¦Elaroux 4" xfId="39047" xr:uid="{6E8FFB34-1590-4BB8-B00E-65E8FDED1D42}"/>
    <cellStyle name="•W?_TMCA Spreadsheet(body)" xfId="2630" xr:uid="{57722FF4-D9FE-4F7E-8CA6-A91439C5FFE8}"/>
    <cellStyle name="•W€_4m stock" xfId="3265" xr:uid="{D9F588B7-6575-4CDA-8AA0-78A6217A7076}"/>
    <cellStyle name="•W_Fem.Pro" xfId="2553" xr:uid="{78F13876-6341-44EC-A165-46A49396A53D}"/>
    <cellStyle name="…ๆุ่ [0.00]_guyan" xfId="2554" xr:uid="{6481BB58-7B0B-448F-9628-83E644AD9814}"/>
    <cellStyle name="…ๆุ่_guyan" xfId="2555" xr:uid="{3F385D80-1D2D-417C-8793-77CDA09B6470}"/>
    <cellStyle name="0,0_x000d__x000a_NA_x000d__x000a_" xfId="3266" xr:uid="{7097C5D3-61DC-46BF-A5CC-992CA7D6E3C6}"/>
    <cellStyle name="0,0_x000d__x000a_NA_x000d__x000a_ 2" xfId="3267" xr:uid="{AB4992FC-318A-4F39-AC5B-6DB209EE205A}"/>
    <cellStyle name="0,0_x000d__x000a_NA_x000d__x000a_ 3" xfId="4544" xr:uid="{F81B19D2-6ABC-4A7A-9064-D49E4B150E91}"/>
    <cellStyle name="0::Color [Empty]:False:False:Color [Empty]:Right:None:" xfId="3268" xr:uid="{A742E2A7-8DEF-44D0-AE52-D420FD8C57E5}"/>
    <cellStyle name="0::Color [Empty]:False:False:Color [Empty]:Right:None: 10" xfId="3269" xr:uid="{6F5BB659-3660-4FEE-8FB7-AE88B8058775}"/>
    <cellStyle name="0::Color [Empty]:False:False:Color [Empty]:Right:None: 2" xfId="3270" xr:uid="{3CAD7645-77F8-409F-90D2-0D0283471109}"/>
    <cellStyle name="0::Color [Empty]:False:False:Color [Empty]:Right:None: 3" xfId="3271" xr:uid="{4858CD52-3B0E-4CC6-98DD-82DBA14146FE}"/>
    <cellStyle name="0::Color [Empty]:False:False:Color [Empty]:Right:None: 4" xfId="3272" xr:uid="{2BF0D406-42ED-476C-A830-8073DC6E6B15}"/>
    <cellStyle name="0::Color [Empty]:False:False:Color [Empty]:Right:None: 5" xfId="3273" xr:uid="{2C650228-C96F-4605-9F0E-51392BF55FBC}"/>
    <cellStyle name="0::Color [Empty]:False:False:Color [Empty]:Right:None: 6" xfId="3274" xr:uid="{73DF2072-CCB4-4D4A-89A8-5AFB8D127F74}"/>
    <cellStyle name="0::Color [Empty]:False:False:Color [Empty]:Right:None: 7" xfId="3275" xr:uid="{0B6E8A84-C3EA-48BA-89F3-B3E95AC15E44}"/>
    <cellStyle name="0::Color [Empty]:False:False:Color [Empty]:Right:None: 8" xfId="3276" xr:uid="{888CF618-F04D-4204-88D8-FA3A6E43E70D}"/>
    <cellStyle name="0::Color [Empty]:False:False:Color [Empty]:Right:None: 9" xfId="3277" xr:uid="{747FAA14-493F-4442-8201-951A9A3AA211}"/>
    <cellStyle name="0::Color [Empty]:False:False:Color [Empty]:Right:None:_Book1" xfId="3278" xr:uid="{3AFD36E6-2C2C-4900-8034-8ACF7AF84637}"/>
    <cellStyle name="0::Color [Empty]:True:False:Color [Empty]:Center:None:" xfId="3279" xr:uid="{EBA39683-2AAE-42D9-93BA-3CE8BBEA1340}"/>
    <cellStyle name="0::Color [Empty]:True:False:Color [Empty]:Center:None: 10" xfId="3280" xr:uid="{B02E471D-0293-483E-9A34-A2AC78A94F29}"/>
    <cellStyle name="0::Color [Empty]:True:False:Color [Empty]:Center:None: 2" xfId="3281" xr:uid="{0BCB3B46-AA11-4823-84F6-37E6D3C979B1}"/>
    <cellStyle name="0::Color [Empty]:True:False:Color [Empty]:Center:None: 3" xfId="3282" xr:uid="{E06E3DED-078A-4225-8A01-507E7AF54AA6}"/>
    <cellStyle name="0::Color [Empty]:True:False:Color [Empty]:Center:None: 4" xfId="3283" xr:uid="{FE38E919-B9F9-4CD0-849B-0C11F2A9AEB2}"/>
    <cellStyle name="0::Color [Empty]:True:False:Color [Empty]:Center:None: 5" xfId="3284" xr:uid="{0D153529-4B8F-4F07-8116-642C73BCA9C9}"/>
    <cellStyle name="0::Color [Empty]:True:False:Color [Empty]:Center:None: 6" xfId="3285" xr:uid="{E02E5FBC-6517-4E5B-AE2D-A27F5B41475E}"/>
    <cellStyle name="0::Color [Empty]:True:False:Color [Empty]:Center:None: 7" xfId="3286" xr:uid="{0F504B59-94BA-445B-AED4-D7AAE0DF365F}"/>
    <cellStyle name="0::Color [Empty]:True:False:Color [Empty]:Center:None: 8" xfId="3287" xr:uid="{A483E250-234C-479C-993D-4EADC7471664}"/>
    <cellStyle name="0::Color [Empty]:True:False:Color [Empty]:Center:None: 9" xfId="3288" xr:uid="{A5FF8B9D-AFDB-4D62-B109-39523FE6DC41}"/>
    <cellStyle name="0::Color [Empty]:True:False:Color [Empty]:Center:None:_Book1" xfId="3289" xr:uid="{5A935692-7458-46F4-A5BB-24AE2503C9DD}"/>
    <cellStyle name="0::Color [Empty]:True:False:Color [Empty]:Right:None:" xfId="3290" xr:uid="{6ACB0520-180D-4624-B8D7-E8139EB4D5BB}"/>
    <cellStyle name="0::Color [Empty]:True:False:Color [Empty]:Right:None: 10" xfId="3291" xr:uid="{5A026056-147C-480B-ADB7-E64690B9FA00}"/>
    <cellStyle name="0::Color [Empty]:True:False:Color [Empty]:Right:None: 2" xfId="3292" xr:uid="{B2E24A1E-B0B1-4448-A696-96C85239F588}"/>
    <cellStyle name="0::Color [Empty]:True:False:Color [Empty]:Right:None: 3" xfId="3293" xr:uid="{0CA12FD7-18EC-4682-8805-998C4F878365}"/>
    <cellStyle name="0::Color [Empty]:True:False:Color [Empty]:Right:None: 4" xfId="3294" xr:uid="{272BFF24-EBBF-45EC-801E-466A3EF5AEA5}"/>
    <cellStyle name="0::Color [Empty]:True:False:Color [Empty]:Right:None: 5" xfId="3295" xr:uid="{BCA9EE71-23DC-4299-8F46-A46A3766C7CD}"/>
    <cellStyle name="0::Color [Empty]:True:False:Color [Empty]:Right:None: 6" xfId="3296" xr:uid="{EA0319EE-7D78-4CFB-8753-678D5B1EEC09}"/>
    <cellStyle name="0::Color [Empty]:True:False:Color [Empty]:Right:None: 7" xfId="3297" xr:uid="{E4343B0E-C293-4743-B218-2770B6221FB7}"/>
    <cellStyle name="0::Color [Empty]:True:False:Color [Empty]:Right:None: 8" xfId="3298" xr:uid="{49589781-C0D1-4117-B46B-D49C59C47915}"/>
    <cellStyle name="0::Color [Empty]:True:False:Color [Empty]:Right:None: 9" xfId="3299" xr:uid="{702FC80A-B013-40EB-B1CE-1EA68119E634}"/>
    <cellStyle name="0::Color [Empty]:True:False:Color [Empty]:Right:None:_Book1" xfId="3300" xr:uid="{DF0A587C-C628-4F66-9D9F-C42F84245A5F}"/>
    <cellStyle name="0:0.00 [$EUR]:Color [Empty]:False:False:Color [Empty]:Right:None:" xfId="3301" xr:uid="{DEF6989E-E8A6-44F4-94E2-BB8FD1B9FA24}"/>
    <cellStyle name="0:0.00 [$EUR]:Color [Empty]:False:False:Color [Empty]:Right:None: 10" xfId="3302" xr:uid="{F9E1DB2D-9DAD-47ED-BA7B-5D96D1128ADD}"/>
    <cellStyle name="0:0.00 [$EUR]:Color [Empty]:False:False:Color [Empty]:Right:None: 2" xfId="3303" xr:uid="{730CB0F6-BB49-487C-85A0-335CCDD5278A}"/>
    <cellStyle name="0:0.00 [$EUR]:Color [Empty]:False:False:Color [Empty]:Right:None: 3" xfId="3304" xr:uid="{A3BAA620-C22E-44E7-AD81-2FDF647B6C2C}"/>
    <cellStyle name="0:0.00 [$EUR]:Color [Empty]:False:False:Color [Empty]:Right:None: 4" xfId="3305" xr:uid="{9A566A12-C7D0-44D5-B265-17B73E640AC3}"/>
    <cellStyle name="0:0.00 [$EUR]:Color [Empty]:False:False:Color [Empty]:Right:None: 5" xfId="3306" xr:uid="{673CAFCA-40D0-46FD-B19A-7DCE9E30F882}"/>
    <cellStyle name="0:0.00 [$EUR]:Color [Empty]:False:False:Color [Empty]:Right:None: 6" xfId="3307" xr:uid="{97852037-D5EB-4937-9B1A-CC27DEC8F11B}"/>
    <cellStyle name="0:0.00 [$EUR]:Color [Empty]:False:False:Color [Empty]:Right:None: 7" xfId="3308" xr:uid="{D606C89C-AA82-4EC9-8733-3A110E02F64A}"/>
    <cellStyle name="0:0.00 [$EUR]:Color [Empty]:False:False:Color [Empty]:Right:None: 8" xfId="3309" xr:uid="{0C5EE747-E0B5-4787-BC17-7D7B561529E4}"/>
    <cellStyle name="0:0.00 [$EUR]:Color [Empty]:False:False:Color [Empty]:Right:None: 9" xfId="3310" xr:uid="{372A563F-236E-48C5-BAAB-3F4E267A6F1B}"/>
    <cellStyle name="0:0.00 [$EUR]:Color [Empty]:False:False:Color [Empty]:Right:None:_Book1" xfId="3311" xr:uid="{3876C4D6-76B4-4714-BF1B-52F4DD7E7C39}"/>
    <cellStyle name="1" xfId="2556" xr:uid="{063D0056-EE92-4712-964C-FDB931A3E330}"/>
    <cellStyle name="14::Color [Empty]:True:False:Color [Empty]:Right:None:" xfId="3312" xr:uid="{A1C6583D-6ADF-4290-A955-910F3E834FA2}"/>
    <cellStyle name="14::Color [Empty]:True:False:Color [Empty]:Right:None: 10" xfId="3313" xr:uid="{84E185B9-53BD-482E-BF3A-1F4D95787793}"/>
    <cellStyle name="14::Color [Empty]:True:False:Color [Empty]:Right:None: 2" xfId="3314" xr:uid="{E8850151-4F0F-438B-98B0-482D42F08C92}"/>
    <cellStyle name="14::Color [Empty]:True:False:Color [Empty]:Right:None: 3" xfId="3315" xr:uid="{0ADB5426-F6F2-419A-B575-B2757E417076}"/>
    <cellStyle name="14::Color [Empty]:True:False:Color [Empty]:Right:None: 4" xfId="3316" xr:uid="{F6A86DA7-E323-467F-B847-685BC989B332}"/>
    <cellStyle name="14::Color [Empty]:True:False:Color [Empty]:Right:None: 5" xfId="3317" xr:uid="{3420BB6E-C6E1-4E36-88C2-BD42A511CBC6}"/>
    <cellStyle name="14::Color [Empty]:True:False:Color [Empty]:Right:None: 6" xfId="3318" xr:uid="{4430DA6B-8821-4A72-B618-7D2DF293781B}"/>
    <cellStyle name="14::Color [Empty]:True:False:Color [Empty]:Right:None: 7" xfId="3319" xr:uid="{D2AAB7BC-0C79-46AB-A851-2976E5A75CA4}"/>
    <cellStyle name="14::Color [Empty]:True:False:Color [Empty]:Right:None: 8" xfId="3320" xr:uid="{623E4B06-5885-49C7-A8D9-17A5E11FD628}"/>
    <cellStyle name="14::Color [Empty]:True:False:Color [Empty]:Right:None: 9" xfId="3321" xr:uid="{AD040AE7-2182-4431-A91C-531DFBC7DBD1}"/>
    <cellStyle name="14::Color [Empty]:True:False:Color [Empty]:Right:None:_Book1" xfId="3322" xr:uid="{2E07BD8E-C63F-4DD6-88FB-FC0081014674}"/>
    <cellStyle name="20% - Accent1" xfId="1" builtinId="30" customBuiltin="1"/>
    <cellStyle name="20% - Accent1 10" xfId="388" xr:uid="{330BE06E-9B3B-48DD-94FF-B830317A3716}"/>
    <cellStyle name="20% - Accent1 10 2" xfId="3323" xr:uid="{31DFAE7E-7C50-41B0-B0DC-D467B55BCCEF}"/>
    <cellStyle name="20% - Accent1 11" xfId="389" xr:uid="{B309AC6B-19E3-4ED5-A7B1-FF2E1BC8E8FF}"/>
    <cellStyle name="20% - Accent1 11 2" xfId="3324" xr:uid="{596A54DB-1896-4E9A-A8A3-995FDBB695A8}"/>
    <cellStyle name="20% - Accent1 12" xfId="390" xr:uid="{BC904B7C-7B80-4579-B479-5C4F374A34CF}"/>
    <cellStyle name="20% - Accent1 12 2" xfId="3325" xr:uid="{4254471D-2D97-46EA-9D0E-C1FE89244E8B}"/>
    <cellStyle name="20% - Accent1 13" xfId="391" xr:uid="{DC9335AC-44DA-42B9-94CF-D6BD9891A693}"/>
    <cellStyle name="20% - Accent1 13 2" xfId="3326" xr:uid="{6D071F70-CA29-4431-86CA-ECB080F7038B}"/>
    <cellStyle name="20% - Accent1 14" xfId="392" xr:uid="{46DE515A-D1F5-4A19-95DB-25700F0F87C9}"/>
    <cellStyle name="20% - Accent1 14 2" xfId="3327" xr:uid="{B1A21FAA-F58C-477D-9BBC-DD4D6BA95AB6}"/>
    <cellStyle name="20% - Accent1 15" xfId="393" xr:uid="{6685DBC5-1CEE-4A08-9345-616FB119DEC5}"/>
    <cellStyle name="20% - Accent1 16" xfId="394" xr:uid="{92E645F4-F50F-4219-AC4D-0643AEF3611A}"/>
    <cellStyle name="20% - Accent1 17" xfId="395" xr:uid="{A765E87A-D209-4BE9-ABCD-C9D882E2E7F4}"/>
    <cellStyle name="20% - Accent1 18" xfId="396" xr:uid="{AC0BDEF8-4613-4D0E-A17F-DE452184D8A6}"/>
    <cellStyle name="20% - Accent1 19" xfId="387" xr:uid="{1DB9B0C2-DD06-456A-A4CB-A8CCA573E887}"/>
    <cellStyle name="20% - Accent1 2" xfId="397" xr:uid="{6BFF22BA-53A2-4736-A397-D6952934A3BD}"/>
    <cellStyle name="20% - Accent1 2 2" xfId="3328" xr:uid="{99480B94-F8C8-427B-BF8C-D242062C4EDF}"/>
    <cellStyle name="20% - Accent1 2 2 2" xfId="4546" xr:uid="{55E0CD5F-9FA5-48B1-8311-E4F5393541D5}"/>
    <cellStyle name="20% - Accent1 2 3" xfId="4545" xr:uid="{9EF64773-2EF7-4174-BB71-473F430B000C}"/>
    <cellStyle name="20% - Accent1 2 4" xfId="2631" xr:uid="{D70494F1-9007-446D-B478-8786C3BFCEB9}"/>
    <cellStyle name="20% - Accent1 20" xfId="14852" xr:uid="{62EC0EB4-37A7-445C-AD48-DAE8C33670CB}"/>
    <cellStyle name="20% - Accent1 21" xfId="10288" xr:uid="{EFB71D57-C1DD-49E9-9FBC-463267A79863}"/>
    <cellStyle name="20% - Accent1 22" xfId="138" xr:uid="{D7DC2A0B-8416-4333-B746-B65507B0A0EE}"/>
    <cellStyle name="20% - Accent1 3" xfId="398" xr:uid="{D22FA539-E0C6-44AF-B1F7-DF55271D2E93}"/>
    <cellStyle name="20% - Accent1 3 2" xfId="4548" xr:uid="{DC6E2953-1AA0-4230-BF98-1427EEE864DA}"/>
    <cellStyle name="20% - Accent1 3 3" xfId="4547" xr:uid="{C03F4E5F-DAD4-454B-9076-F5E206CE8879}"/>
    <cellStyle name="20% - Accent1 4" xfId="399" xr:uid="{53B1F296-60F4-486E-A267-8F2E822207F0}"/>
    <cellStyle name="20% - Accent1 4 2" xfId="2632" xr:uid="{5B405657-1B40-4176-9F73-A1E7E8929466}"/>
    <cellStyle name="20% - Accent1 4 2 2" xfId="6293" xr:uid="{D66421A5-995B-472D-878A-C87A7AF2458C}"/>
    <cellStyle name="20% - Accent1 4 2 2 2" xfId="7745" xr:uid="{8B7C96B4-F0E1-4D10-A8F1-2932A1767B9A}"/>
    <cellStyle name="20% - Accent1 4 2 2 2 2" xfId="16891" xr:uid="{F791313D-D521-461E-A130-742B436CE174}"/>
    <cellStyle name="20% - Accent1 4 2 2 2 3" xfId="14161" xr:uid="{A2074B11-33A5-4AE0-80B1-C4CD423927CC}"/>
    <cellStyle name="20% - Accent1 4 2 2 3" xfId="12972" xr:uid="{0CCD3EF1-2115-4DD7-B4AB-86A53FF70DF5}"/>
    <cellStyle name="20% - Accent1 4 2 2 4" xfId="14797" xr:uid="{6141806E-151E-4430-B6FA-287B1019D2E4}"/>
    <cellStyle name="20% - Accent1 4 2 2 5" xfId="10127" xr:uid="{D1FE4DC5-E1FB-481D-8D82-59DC4C068362}"/>
    <cellStyle name="20% - Accent1 4 2 2 6" xfId="39577" xr:uid="{A40FC976-4934-46F4-9395-357425C59700}"/>
    <cellStyle name="20% - Accent1 4 2 3" xfId="7076" xr:uid="{3BD88ABC-A2CE-4F78-9F94-903142DE311D}"/>
    <cellStyle name="20% - Accent1 4 2 3 2" xfId="16588" xr:uid="{A008CA5F-7CE5-4192-81DE-EF3AD52A1B63}"/>
    <cellStyle name="20% - Accent1 4 2 3 3" xfId="13670" xr:uid="{793877AA-F453-4F97-A489-19D157D43446}"/>
    <cellStyle name="20% - Accent1 4 2 4" xfId="7391" xr:uid="{D4DCC66A-3914-4134-A2E2-45809062E784}"/>
    <cellStyle name="20% - Accent1 4 2 4 2" xfId="16794" xr:uid="{5D3C024E-A955-4118-94D0-E0B4610324C6}"/>
    <cellStyle name="20% - Accent1 4 2 4 3" xfId="13911" xr:uid="{B70AD067-65BC-4B45-9D14-2168C1DB1FE3}"/>
    <cellStyle name="20% - Accent1 4 2 5" xfId="8175" xr:uid="{764C649B-8D52-46E3-882C-01F40119EADF}"/>
    <cellStyle name="20% - Accent1 4 2 5 2" xfId="17194" xr:uid="{729C83A1-3892-4755-9AAC-6110E90416B8}"/>
    <cellStyle name="20% - Accent1 4 2 5 3" xfId="14435" xr:uid="{C967E2AF-2580-4D67-9CF7-F2654CC62A7D}"/>
    <cellStyle name="20% - Accent1 4 2 6" xfId="11431" xr:uid="{B1E3480D-5DF1-4A52-9F9F-C55F12CAF4A0}"/>
    <cellStyle name="20% - Accent1 4 2 7" xfId="14735" xr:uid="{09BE7EEF-4883-47DD-93EA-59358B1EA418}"/>
    <cellStyle name="20% - Accent1 4 2 8" xfId="9262" xr:uid="{C0C53921-64B3-412E-BEE6-408529F093AC}"/>
    <cellStyle name="20% - Accent1 4 2 9" xfId="38892" xr:uid="{6A67175F-5B73-4527-AE72-3281C9254213}"/>
    <cellStyle name="20% - Accent1 4 3" xfId="3329" xr:uid="{C1086F5B-E377-4F54-AFFB-709EA07F0B92}"/>
    <cellStyle name="20% - Accent1 5" xfId="400" xr:uid="{4A74A08C-C3C2-472F-8791-C22B6ACA6736}"/>
    <cellStyle name="20% - Accent1 5 2" xfId="2633" xr:uid="{14F3C01A-A13D-413B-9AB5-E268772718B7}"/>
    <cellStyle name="20% - Accent1 5 2 2" xfId="6087" xr:uid="{B4A449AF-02C4-4107-8FDD-833B58B604D7}"/>
    <cellStyle name="20% - Accent1 5 2 2 2" xfId="7746" xr:uid="{B7B9CDA9-A7D0-4657-A23F-4825314DB698}"/>
    <cellStyle name="20% - Accent1 5 2 2 2 2" xfId="16892" xr:uid="{1B0F9A4A-2BD0-4ABA-B331-4207C2DEE5C5}"/>
    <cellStyle name="20% - Accent1 5 2 2 2 3" xfId="14162" xr:uid="{38CB9FBF-1C7A-4B8F-9004-5714ED143CD7}"/>
    <cellStyle name="20% - Accent1 5 2 2 3" xfId="12805" xr:uid="{6A1A7A4A-470A-444C-BF14-63A19CB7A9E8}"/>
    <cellStyle name="20% - Accent1 5 2 2 4" xfId="14798" xr:uid="{DA8F5BDE-2356-454B-8541-EED170251564}"/>
    <cellStyle name="20% - Accent1 5 2 2 5" xfId="10128" xr:uid="{76216665-1853-4E7C-8952-A8254F072AAB}"/>
    <cellStyle name="20% - Accent1 5 2 2 6" xfId="39578" xr:uid="{20FEE1C3-D8D0-4A9F-AAEC-3CD9C13858A5}"/>
    <cellStyle name="20% - Accent1 5 2 3" xfId="7077" xr:uid="{EB8CF5E6-4D60-4D8A-B375-076FB40E045E}"/>
    <cellStyle name="20% - Accent1 5 2 3 2" xfId="16589" xr:uid="{9BC15AC1-A0FA-4093-BFCC-38056634465D}"/>
    <cellStyle name="20% - Accent1 5 2 3 3" xfId="13671" xr:uid="{DE6F4722-AA27-434F-858F-03D1B4025FCA}"/>
    <cellStyle name="20% - Accent1 5 2 4" xfId="7392" xr:uid="{C81F019E-8FA4-4A60-8510-286C310BB49D}"/>
    <cellStyle name="20% - Accent1 5 2 4 2" xfId="16795" xr:uid="{E1D30878-314C-45EA-AACE-275DD30F5DE7}"/>
    <cellStyle name="20% - Accent1 5 2 4 3" xfId="13912" xr:uid="{2B6F07DB-A0C2-49CB-BD7F-ABA79692837D}"/>
    <cellStyle name="20% - Accent1 5 2 5" xfId="8176" xr:uid="{8DD2CA57-5725-4D39-B95F-1561D566DA6D}"/>
    <cellStyle name="20% - Accent1 5 2 5 2" xfId="17195" xr:uid="{3DB77508-DE15-43C7-8664-641C2A9562CD}"/>
    <cellStyle name="20% - Accent1 5 2 5 3" xfId="14436" xr:uid="{4DF92367-8FE5-409C-91EA-B95748567E35}"/>
    <cellStyle name="20% - Accent1 5 2 6" xfId="11432" xr:uid="{09D9E0E2-8959-45BD-8D20-C7584AD9F7F8}"/>
    <cellStyle name="20% - Accent1 5 2 7" xfId="14736" xr:uid="{F5768FF3-D68A-44A6-9803-71A2555A8718}"/>
    <cellStyle name="20% - Accent1 5 2 8" xfId="9263" xr:uid="{F40DABD6-BC7C-4843-8B4F-C0F63545DFFF}"/>
    <cellStyle name="20% - Accent1 5 2 9" xfId="38893" xr:uid="{E4B355AA-AD78-4D30-B20B-0735E3E8A617}"/>
    <cellStyle name="20% - Accent1 5 3" xfId="3330" xr:uid="{325E0BF4-87CA-4214-B5E2-8C0D74D1E2DB}"/>
    <cellStyle name="20% - Accent1 6" xfId="401" xr:uid="{9DE3129A-193D-4C2B-8384-6C8692AF6E71}"/>
    <cellStyle name="20% - Accent1 6 2" xfId="2634" xr:uid="{E8F89FD8-6921-4BE7-AF9C-EC7ED1CD9E7D}"/>
    <cellStyle name="20% - Accent1 7" xfId="402" xr:uid="{70312D48-936F-4D17-A41F-185D86591A4F}"/>
    <cellStyle name="20% - Accent1 7 2" xfId="3331" xr:uid="{586296FF-4946-4CE0-9374-8E6922438DB8}"/>
    <cellStyle name="20% - Accent1 8" xfId="403" xr:uid="{FB0C68DB-7447-402C-8960-890C475BFD33}"/>
    <cellStyle name="20% - Accent1 8 2" xfId="3332" xr:uid="{C2512D33-16D8-4D2E-B104-78F76AD90935}"/>
    <cellStyle name="20% - Accent1 9" xfId="404" xr:uid="{1265CACD-BE50-45A9-9B7B-7BBA3CFB003A}"/>
    <cellStyle name="20% - Accent1 9 2" xfId="3333" xr:uid="{B095320C-7874-47D0-8584-575A5F69AAC0}"/>
    <cellStyle name="20% - Accent2" xfId="2" builtinId="34" customBuiltin="1"/>
    <cellStyle name="20% - Accent2 10" xfId="406" xr:uid="{BD166B98-8BC6-45F5-BA52-E8141C295312}"/>
    <cellStyle name="20% - Accent2 10 2" xfId="3334" xr:uid="{9563D493-7608-493F-803C-F6E81D5B08F9}"/>
    <cellStyle name="20% - Accent2 11" xfId="407" xr:uid="{D375994B-A2FB-4418-85DA-E4D989E4D28E}"/>
    <cellStyle name="20% - Accent2 11 2" xfId="3335" xr:uid="{88B9AE14-0B58-4363-8AE0-C43F93D79E91}"/>
    <cellStyle name="20% - Accent2 12" xfId="408" xr:uid="{74AD7C93-0177-4B0E-A62D-7F2DBA6E7BBE}"/>
    <cellStyle name="20% - Accent2 12 2" xfId="3336" xr:uid="{7DA0C7D2-21A5-4045-B834-1DC55A8449ED}"/>
    <cellStyle name="20% - Accent2 13" xfId="409" xr:uid="{B8BA3C84-789B-4D22-98EB-3DF3704A628F}"/>
    <cellStyle name="20% - Accent2 13 2" xfId="3337" xr:uid="{8FAD057B-8C14-4918-A818-FFE8F182790D}"/>
    <cellStyle name="20% - Accent2 14" xfId="410" xr:uid="{7BA19956-0F43-4600-A387-CCF9F7B9A8B2}"/>
    <cellStyle name="20% - Accent2 14 2" xfId="3338" xr:uid="{BBA1E449-847E-4485-857E-C97C4C2EB0F4}"/>
    <cellStyle name="20% - Accent2 15" xfId="411" xr:uid="{75B48759-CE41-427B-81E3-F1404B20FE19}"/>
    <cellStyle name="20% - Accent2 16" xfId="412" xr:uid="{46C7AE05-C133-4593-8D55-9715F5E8AAFB}"/>
    <cellStyle name="20% - Accent2 17" xfId="413" xr:uid="{2E796B9E-7AD3-4792-9855-6D8F7CD7774C}"/>
    <cellStyle name="20% - Accent2 18" xfId="414" xr:uid="{CFE38F08-E43D-4FE7-9B8B-B1DD8F23AA54}"/>
    <cellStyle name="20% - Accent2 19" xfId="405" xr:uid="{BD4CE14A-A58D-431E-B353-FA61E23FD957}"/>
    <cellStyle name="20% - Accent2 2" xfId="415" xr:uid="{EED8CA0D-70D1-4F99-88F5-1B1C4E6BC709}"/>
    <cellStyle name="20% - Accent2 2 2" xfId="3339" xr:uid="{03E2BDC7-95F5-4AD3-9446-D9844124950B}"/>
    <cellStyle name="20% - Accent2 2 2 2" xfId="4550" xr:uid="{57775F5D-6F08-434A-BC7F-24EFCD269478}"/>
    <cellStyle name="20% - Accent2 2 3" xfId="4549" xr:uid="{67BD0E2C-7CC7-4BB3-985B-00390B502434}"/>
    <cellStyle name="20% - Accent2 2 4" xfId="2635" xr:uid="{507CD3BF-5A38-4862-B3F7-1C25A5341263}"/>
    <cellStyle name="20% - Accent2 20" xfId="14855" xr:uid="{84D18072-92D9-4D3B-B469-71AD5FB83261}"/>
    <cellStyle name="20% - Accent2 21" xfId="10291" xr:uid="{DA533A5B-6934-4671-8F5A-9EDED506BDAB}"/>
    <cellStyle name="20% - Accent2 22" xfId="142" xr:uid="{4E9C4B29-241F-4BF3-9106-8D6ECD74AC53}"/>
    <cellStyle name="20% - Accent2 3" xfId="416" xr:uid="{71919846-2620-4147-A4A7-1769917F379D}"/>
    <cellStyle name="20% - Accent2 3 2" xfId="4552" xr:uid="{E645EB29-7049-48D9-9B09-42B0569123B3}"/>
    <cellStyle name="20% - Accent2 3 3" xfId="4551" xr:uid="{CB5098D2-D391-4A2D-9BF0-4C393051F065}"/>
    <cellStyle name="20% - Accent2 4" xfId="417" xr:uid="{2570EFDC-B429-4040-9D1B-D19977909C90}"/>
    <cellStyle name="20% - Accent2 4 2" xfId="2636" xr:uid="{2C830635-F3C4-4556-8875-48914AA98496}"/>
    <cellStyle name="20% - Accent2 4 2 2" xfId="5921" xr:uid="{D8B5820F-CFBB-44B3-8195-8D340ED23A62}"/>
    <cellStyle name="20% - Accent2 4 2 2 2" xfId="7747" xr:uid="{CDD91640-2C34-4665-8CCC-EA2FF8558B7E}"/>
    <cellStyle name="20% - Accent2 4 2 2 2 2" xfId="16893" xr:uid="{39580E59-3494-4860-B20F-9F8DD57EFD83}"/>
    <cellStyle name="20% - Accent2 4 2 2 2 3" xfId="14163" xr:uid="{1E6C9443-E993-4AE7-ADB3-B466CA0FFD4B}"/>
    <cellStyle name="20% - Accent2 4 2 2 3" xfId="12677" xr:uid="{C865BFE5-99D5-4CD1-9C26-5A0EF2C53BE8}"/>
    <cellStyle name="20% - Accent2 4 2 2 4" xfId="14799" xr:uid="{30E90740-3116-4EEA-BA71-50450E3FF988}"/>
    <cellStyle name="20% - Accent2 4 2 2 5" xfId="10129" xr:uid="{8D1B2613-DED9-413B-B7C7-E0C8EB2A34E2}"/>
    <cellStyle name="20% - Accent2 4 2 2 6" xfId="39579" xr:uid="{4057526D-FC1A-4D14-AE28-37A47B68A81C}"/>
    <cellStyle name="20% - Accent2 4 2 3" xfId="7078" xr:uid="{3436A7CD-25A0-4372-A8BB-8B8577866F6B}"/>
    <cellStyle name="20% - Accent2 4 2 3 2" xfId="16590" xr:uid="{C974A533-443C-474D-A4DE-CF2CAE82DC29}"/>
    <cellStyle name="20% - Accent2 4 2 3 3" xfId="13672" xr:uid="{B525EBA2-CFD2-4FCB-81BC-FC22B4E78121}"/>
    <cellStyle name="20% - Accent2 4 2 4" xfId="7393" xr:uid="{1D5AB401-9FEB-4960-894E-A76E5F8E277E}"/>
    <cellStyle name="20% - Accent2 4 2 4 2" xfId="16796" xr:uid="{34771BE0-E80D-4A52-91C9-ADC3D428BD06}"/>
    <cellStyle name="20% - Accent2 4 2 4 3" xfId="13913" xr:uid="{2352F0C6-D474-4F73-A015-CA03A8801C31}"/>
    <cellStyle name="20% - Accent2 4 2 5" xfId="8177" xr:uid="{C04449A2-7C26-4FA6-8072-A72D59C75586}"/>
    <cellStyle name="20% - Accent2 4 2 5 2" xfId="17196" xr:uid="{3DCDC7F5-50E0-4E1F-8626-37BACCFEC2E5}"/>
    <cellStyle name="20% - Accent2 4 2 5 3" xfId="14437" xr:uid="{406735FA-80E5-442E-A5BE-5D64696C314F}"/>
    <cellStyle name="20% - Accent2 4 2 6" xfId="11433" xr:uid="{61744FBE-9FA2-4E50-9214-7D427C9CAE41}"/>
    <cellStyle name="20% - Accent2 4 2 7" xfId="14737" xr:uid="{0D051856-A713-45BD-A542-2CAB6D20A532}"/>
    <cellStyle name="20% - Accent2 4 2 8" xfId="9264" xr:uid="{C8833850-EC72-4982-8F80-1631398D42FB}"/>
    <cellStyle name="20% - Accent2 4 2 9" xfId="38894" xr:uid="{EBA86A53-CF26-4B2D-9C63-1BA828A46D0A}"/>
    <cellStyle name="20% - Accent2 4 3" xfId="3340" xr:uid="{35CFD701-7069-4E4F-BD26-49B70BBA1A77}"/>
    <cellStyle name="20% - Accent2 5" xfId="418" xr:uid="{9AE3E871-FBF5-4A0F-AABC-315641A44A09}"/>
    <cellStyle name="20% - Accent2 5 2" xfId="2637" xr:uid="{2E3CC813-9C28-4979-B290-E47D1CE9EB5C}"/>
    <cellStyle name="20% - Accent2 5 2 2" xfId="5437" xr:uid="{53318A88-2231-4EE2-BB9B-2AE763376D70}"/>
    <cellStyle name="20% - Accent2 5 2 2 2" xfId="7748" xr:uid="{F2B0EB1C-DF5D-41C4-AB92-4656FBB17841}"/>
    <cellStyle name="20% - Accent2 5 2 2 2 2" xfId="16894" xr:uid="{AEB41AEA-2D00-4AD9-948D-FBAB1F8091C3}"/>
    <cellStyle name="20% - Accent2 5 2 2 2 3" xfId="14164" xr:uid="{EF16CC4C-2F97-445E-81F8-F4CDEACDB838}"/>
    <cellStyle name="20% - Accent2 5 2 2 3" xfId="12269" xr:uid="{F8AEF7DE-6701-41A9-97AB-35F19FFE461E}"/>
    <cellStyle name="20% - Accent2 5 2 2 4" xfId="14800" xr:uid="{C70FD82D-9E83-4A33-B762-A3B409D7B635}"/>
    <cellStyle name="20% - Accent2 5 2 2 5" xfId="10130" xr:uid="{59D4EE84-78F1-471E-84BA-5EADC0123FFA}"/>
    <cellStyle name="20% - Accent2 5 2 2 6" xfId="39580" xr:uid="{0DBF4BC7-21F5-4A27-B173-03EE31D7BE57}"/>
    <cellStyle name="20% - Accent2 5 2 3" xfId="7079" xr:uid="{70500CD2-DCBD-40FE-90C8-D3F6345F8785}"/>
    <cellStyle name="20% - Accent2 5 2 3 2" xfId="16591" xr:uid="{1AA4163B-B24D-41B6-B381-DFB02EFD9709}"/>
    <cellStyle name="20% - Accent2 5 2 3 3" xfId="13673" xr:uid="{FE2396FE-2F41-4E8C-828E-FDDBE6C04E9C}"/>
    <cellStyle name="20% - Accent2 5 2 4" xfId="7394" xr:uid="{DFF4352C-BADD-4A4E-BFCB-FDA3EC2ABFBD}"/>
    <cellStyle name="20% - Accent2 5 2 4 2" xfId="16797" xr:uid="{56A22207-871F-468D-A5C9-A40D42AC49A7}"/>
    <cellStyle name="20% - Accent2 5 2 4 3" xfId="13914" xr:uid="{CBA67768-42E6-4819-943B-597719A43982}"/>
    <cellStyle name="20% - Accent2 5 2 5" xfId="8178" xr:uid="{507A4E71-CBE0-4C3C-A82A-3C4F0E05E0D1}"/>
    <cellStyle name="20% - Accent2 5 2 5 2" xfId="17197" xr:uid="{A27C237C-2179-4AC9-AD75-284AB6279BE0}"/>
    <cellStyle name="20% - Accent2 5 2 5 3" xfId="14438" xr:uid="{394B049D-6759-4163-9A12-D7253E5AD7D3}"/>
    <cellStyle name="20% - Accent2 5 2 6" xfId="11434" xr:uid="{C0E5B301-AD7C-4891-B428-050CD11D650E}"/>
    <cellStyle name="20% - Accent2 5 2 7" xfId="14738" xr:uid="{D9150A61-C8C1-4D3F-8044-F29C25E7733A}"/>
    <cellStyle name="20% - Accent2 5 2 8" xfId="9265" xr:uid="{5F224B57-1146-4860-9BD7-D29742B648E8}"/>
    <cellStyle name="20% - Accent2 5 2 9" xfId="38895" xr:uid="{A4F6622B-E3D6-4B68-A3EC-40144EACE9D4}"/>
    <cellStyle name="20% - Accent2 5 3" xfId="3341" xr:uid="{28277ED6-D353-4494-8EAC-F6B8533D066B}"/>
    <cellStyle name="20% - Accent2 6" xfId="419" xr:uid="{22532D53-6228-43D7-9583-738441390A5A}"/>
    <cellStyle name="20% - Accent2 6 2" xfId="2638" xr:uid="{95D5E4E9-311F-4707-AD20-F37C124DD776}"/>
    <cellStyle name="20% - Accent2 7" xfId="420" xr:uid="{35B605C2-3403-4611-B55C-309B44645290}"/>
    <cellStyle name="20% - Accent2 7 2" xfId="3342" xr:uid="{CB3A9E55-FFBA-433B-A9CA-DB3EAA0235B8}"/>
    <cellStyle name="20% - Accent2 8" xfId="421" xr:uid="{5B953F65-1998-4795-ADD6-BC61E4AB44E8}"/>
    <cellStyle name="20% - Accent2 8 2" xfId="3343" xr:uid="{B8C8F042-1382-4B6F-9496-6E8AEE1A1A75}"/>
    <cellStyle name="20% - Accent2 9" xfId="422" xr:uid="{2B489FE5-87B7-42AB-AA02-521E0AD62981}"/>
    <cellStyle name="20% - Accent2 9 2" xfId="3344" xr:uid="{9C8E8303-9C49-489F-92B1-4BA1137BE4AA}"/>
    <cellStyle name="20% - Accent3" xfId="3" builtinId="38" customBuiltin="1"/>
    <cellStyle name="20% - Accent3 10" xfId="424" xr:uid="{CC69241B-0847-49BC-B715-91D008B9AD73}"/>
    <cellStyle name="20% - Accent3 10 2" xfId="3345" xr:uid="{E8508A4D-9CCB-4C77-9128-A5ABE81F8BB9}"/>
    <cellStyle name="20% - Accent3 11" xfId="425" xr:uid="{A20601F6-D4C1-449D-90D5-E3C272BC86DB}"/>
    <cellStyle name="20% - Accent3 11 2" xfId="3346" xr:uid="{654D16FD-66BA-4198-A80E-CB0EE4E6835C}"/>
    <cellStyle name="20% - Accent3 12" xfId="426" xr:uid="{E41C54E2-7DE6-490F-9EA2-1698B1A9421F}"/>
    <cellStyle name="20% - Accent3 12 2" xfId="3347" xr:uid="{02590FEC-E7BD-4103-A295-BD84A9A689ED}"/>
    <cellStyle name="20% - Accent3 13" xfId="427" xr:uid="{BA5E427D-51C7-4BED-9258-085BF0A25429}"/>
    <cellStyle name="20% - Accent3 13 2" xfId="3348" xr:uid="{B989D589-E526-428E-8418-92E5D96E66DA}"/>
    <cellStyle name="20% - Accent3 14" xfId="428" xr:uid="{4834A2AC-2349-4A9F-BB7F-32CB05F5760C}"/>
    <cellStyle name="20% - Accent3 14 2" xfId="3349" xr:uid="{9C31B324-C48C-4738-B57A-AFF6709B476C}"/>
    <cellStyle name="20% - Accent3 15" xfId="429" xr:uid="{8B199FAB-6111-42A1-85CC-78026F30A453}"/>
    <cellStyle name="20% - Accent3 16" xfId="430" xr:uid="{394D7A47-F0BE-48D2-92E0-994932464799}"/>
    <cellStyle name="20% - Accent3 17" xfId="431" xr:uid="{C63D3AB6-7FBC-45EA-82D6-20A1EE2C5B7A}"/>
    <cellStyle name="20% - Accent3 18" xfId="432" xr:uid="{D1E096AC-9BE7-431B-8AA0-302C97FE54A8}"/>
    <cellStyle name="20% - Accent3 19" xfId="423" xr:uid="{10135CB1-421E-467E-9DD3-5A8D609413D7}"/>
    <cellStyle name="20% - Accent3 2" xfId="433" xr:uid="{9BAF2BDC-608E-404F-AB7C-5B3D5E401927}"/>
    <cellStyle name="20% - Accent3 2 2" xfId="3350" xr:uid="{B1D00EFD-6792-4FAB-AA45-3EF97BD89392}"/>
    <cellStyle name="20% - Accent3 2 2 2" xfId="4554" xr:uid="{52323F3C-55C7-4938-BA07-742374089730}"/>
    <cellStyle name="20% - Accent3 2 3" xfId="4553" xr:uid="{60AA437E-E756-44B1-87B3-E1CD364E7EC4}"/>
    <cellStyle name="20% - Accent3 2 4" xfId="2639" xr:uid="{46B701FB-D1E1-4907-98BC-848DC59A60EA}"/>
    <cellStyle name="20% - Accent3 20" xfId="14858" xr:uid="{A55B79D8-D69D-4327-A37D-66FB025E1B0B}"/>
    <cellStyle name="20% - Accent3 21" xfId="10295" xr:uid="{5D12596A-2673-4CDF-BF52-5DF2661E41B4}"/>
    <cellStyle name="20% - Accent3 22" xfId="146" xr:uid="{AE17289D-966F-48A2-AF56-EEEF9DC3B60B}"/>
    <cellStyle name="20% - Accent3 3" xfId="434" xr:uid="{5A182D61-2F3D-4034-9273-5F5EA73C81A4}"/>
    <cellStyle name="20% - Accent3 3 2" xfId="4556" xr:uid="{D9338561-23E1-4751-B48F-A07D575CBFAB}"/>
    <cellStyle name="20% - Accent3 3 3" xfId="4555" xr:uid="{3A7BBE77-287E-4EBC-A79F-FABB0C95586F}"/>
    <cellStyle name="20% - Accent3 4" xfId="435" xr:uid="{BA7D2E5A-3A18-46E8-8206-1961C4C6546F}"/>
    <cellStyle name="20% - Accent3 4 2" xfId="2640" xr:uid="{B21A5A20-5D71-4B09-B0F6-8E9C195E6170}"/>
    <cellStyle name="20% - Accent3 4 2 2" xfId="6399" xr:uid="{32AFA96D-58D0-431B-A4F3-795304ADDEF1}"/>
    <cellStyle name="20% - Accent3 4 2 2 2" xfId="7749" xr:uid="{73BB6491-1D36-48B0-8D8D-9D46DF39884D}"/>
    <cellStyle name="20% - Accent3 4 2 2 2 2" xfId="16895" xr:uid="{27C7C57F-2A7F-4A66-A7EF-739D5022EFFF}"/>
    <cellStyle name="20% - Accent3 4 2 2 2 3" xfId="14165" xr:uid="{CB8A1559-8BB3-4619-B165-7B5218B6F321}"/>
    <cellStyle name="20% - Accent3 4 2 2 3" xfId="13060" xr:uid="{1B076A9C-FCF9-4E1F-A525-A1E933B822F3}"/>
    <cellStyle name="20% - Accent3 4 2 2 4" xfId="14801" xr:uid="{B49F51B0-7EF7-4396-A45A-2889F4E1E041}"/>
    <cellStyle name="20% - Accent3 4 2 2 5" xfId="10131" xr:uid="{A838BAD9-EE45-4C8B-A1F7-DB2EF882E379}"/>
    <cellStyle name="20% - Accent3 4 2 2 6" xfId="39581" xr:uid="{20ED5190-BECA-4A90-BC4F-3CE4D5B8E0C4}"/>
    <cellStyle name="20% - Accent3 4 2 3" xfId="7080" xr:uid="{854FF914-733C-47D9-BFBF-7ADE50D5DCB5}"/>
    <cellStyle name="20% - Accent3 4 2 3 2" xfId="16592" xr:uid="{677BAEA2-9C4C-4D55-AD12-58638F5A3EC3}"/>
    <cellStyle name="20% - Accent3 4 2 3 3" xfId="13674" xr:uid="{9EF6E787-5792-4C93-8CE9-A209E642724E}"/>
    <cellStyle name="20% - Accent3 4 2 4" xfId="7395" xr:uid="{D7FE448C-7714-4C97-9559-3A717655792A}"/>
    <cellStyle name="20% - Accent3 4 2 4 2" xfId="16798" xr:uid="{6DCFE4E0-5A3B-4089-BA51-361CCD8D52E8}"/>
    <cellStyle name="20% - Accent3 4 2 4 3" xfId="13915" xr:uid="{FE2E44DB-3BA5-4B24-BC67-1DB154526D5F}"/>
    <cellStyle name="20% - Accent3 4 2 5" xfId="8179" xr:uid="{A73C9F38-047D-4632-AA79-658B910F071B}"/>
    <cellStyle name="20% - Accent3 4 2 5 2" xfId="17198" xr:uid="{2004F1BB-241F-4395-9735-13FED3247BDD}"/>
    <cellStyle name="20% - Accent3 4 2 5 3" xfId="14439" xr:uid="{78C9CA41-6F5F-41BA-8647-7F1B256905AF}"/>
    <cellStyle name="20% - Accent3 4 2 6" xfId="11435" xr:uid="{20ACFC27-A161-4395-B07E-58A4288E70B0}"/>
    <cellStyle name="20% - Accent3 4 2 7" xfId="14739" xr:uid="{C1F52ED8-8F9D-4320-B53C-26DC66F3C3A2}"/>
    <cellStyle name="20% - Accent3 4 2 8" xfId="9266" xr:uid="{59EDA21F-2C6C-40AD-BC8D-FCF97F3001A0}"/>
    <cellStyle name="20% - Accent3 4 2 9" xfId="38896" xr:uid="{5603C6CE-2284-4912-9562-821ECFA24D6D}"/>
    <cellStyle name="20% - Accent3 4 3" xfId="3351" xr:uid="{3DC905C6-82EA-4EE8-9626-5AD3E7787B19}"/>
    <cellStyle name="20% - Accent3 5" xfId="436" xr:uid="{BA29A7B5-7834-4CB6-A8FC-B69B2D39E142}"/>
    <cellStyle name="20% - Accent3 5 2" xfId="2641" xr:uid="{245B93A2-5A84-4B71-83B3-CD9DA75811F6}"/>
    <cellStyle name="20% - Accent3 5 2 2" xfId="6345" xr:uid="{324C4F23-C029-4E7D-926C-8F372B433BBC}"/>
    <cellStyle name="20% - Accent3 5 2 2 2" xfId="7750" xr:uid="{E537379F-D61B-466A-AD75-310C119C32C5}"/>
    <cellStyle name="20% - Accent3 5 2 2 2 2" xfId="16896" xr:uid="{3F0D8969-4AD6-495A-8F12-B4BEF2BC7238}"/>
    <cellStyle name="20% - Accent3 5 2 2 2 3" xfId="14166" xr:uid="{1A57D952-DD40-48CE-872F-D3BB6D82E232}"/>
    <cellStyle name="20% - Accent3 5 2 2 3" xfId="13014" xr:uid="{3ACD7890-2F28-4B2C-B022-BC0F65B5D0F0}"/>
    <cellStyle name="20% - Accent3 5 2 2 4" xfId="14802" xr:uid="{8C5A3FEF-CC97-4530-9F54-4BC38D801577}"/>
    <cellStyle name="20% - Accent3 5 2 2 5" xfId="10132" xr:uid="{DCDDA0FA-E18B-4FDB-89A8-353C21A147A6}"/>
    <cellStyle name="20% - Accent3 5 2 2 6" xfId="39582" xr:uid="{D9FA4281-4C68-4FD7-8194-78F92B4892A6}"/>
    <cellStyle name="20% - Accent3 5 2 3" xfId="7081" xr:uid="{74A6D635-83DC-4DEE-9262-88E89F6C080B}"/>
    <cellStyle name="20% - Accent3 5 2 3 2" xfId="16593" xr:uid="{0FC80CE7-BD3C-4261-8630-90DD5176A7B8}"/>
    <cellStyle name="20% - Accent3 5 2 3 3" xfId="13675" xr:uid="{F1257C17-D9EF-43F6-85B7-2CAB1400A928}"/>
    <cellStyle name="20% - Accent3 5 2 4" xfId="7396" xr:uid="{9969DCFD-4183-40DC-9EF1-E76B240BEE04}"/>
    <cellStyle name="20% - Accent3 5 2 4 2" xfId="16799" xr:uid="{4C61C6C2-ECCE-491D-8749-14C65BC48A77}"/>
    <cellStyle name="20% - Accent3 5 2 4 3" xfId="13916" xr:uid="{21426B35-1113-4B11-A9A6-32EF60C50926}"/>
    <cellStyle name="20% - Accent3 5 2 5" xfId="8180" xr:uid="{845CF58E-33E0-4797-A334-7B182AC9F095}"/>
    <cellStyle name="20% - Accent3 5 2 5 2" xfId="17199" xr:uid="{880CD55A-0BE1-4AAD-B6A2-2648E49D5D71}"/>
    <cellStyle name="20% - Accent3 5 2 5 3" xfId="14440" xr:uid="{5E3F0F10-EF54-4421-B95A-31A360E73306}"/>
    <cellStyle name="20% - Accent3 5 2 6" xfId="11436" xr:uid="{BC250DD4-1E08-4435-928E-B1A80CC251F6}"/>
    <cellStyle name="20% - Accent3 5 2 7" xfId="14740" xr:uid="{E6D6329C-7089-4289-B83B-B3B5E0052F1B}"/>
    <cellStyle name="20% - Accent3 5 2 8" xfId="9267" xr:uid="{B56DC8FF-2331-46B0-A60F-32D4A7CFA539}"/>
    <cellStyle name="20% - Accent3 5 2 9" xfId="38897" xr:uid="{28B09C15-B7E2-4A51-A709-5470813E404E}"/>
    <cellStyle name="20% - Accent3 5 3" xfId="3352" xr:uid="{3CFAF4CF-C2B7-4A4B-9A00-2BD47133CA10}"/>
    <cellStyle name="20% - Accent3 6" xfId="437" xr:uid="{D8B2758A-1856-43FD-94D6-FF98354E5F83}"/>
    <cellStyle name="20% - Accent3 6 2" xfId="2642" xr:uid="{9F792B24-89CA-4B78-838F-AE06A2A39EB1}"/>
    <cellStyle name="20% - Accent3 7" xfId="438" xr:uid="{796ADF27-961E-4F91-96D7-238BC92832A6}"/>
    <cellStyle name="20% - Accent3 7 2" xfId="3353" xr:uid="{FE541E16-84A4-4964-AA2B-3EBC0E81A12D}"/>
    <cellStyle name="20% - Accent3 8" xfId="439" xr:uid="{BDB1AF68-580A-48F4-9C4E-7CD72F6ED5E5}"/>
    <cellStyle name="20% - Accent3 8 2" xfId="3354" xr:uid="{99EC9DFB-6C7E-4DCC-A615-3C43E898C0BA}"/>
    <cellStyle name="20% - Accent3 9" xfId="440" xr:uid="{6F8A682C-EC5F-4933-B5DF-47A05AE52FFD}"/>
    <cellStyle name="20% - Accent3 9 2" xfId="3355" xr:uid="{411327E4-B6FD-4CB6-99B4-387BC74E7A54}"/>
    <cellStyle name="20% - Accent4" xfId="4" builtinId="42" customBuiltin="1"/>
    <cellStyle name="20% - Accent4 10" xfId="442" xr:uid="{6478E6C1-0966-4C8B-B9ED-17D03F425171}"/>
    <cellStyle name="20% - Accent4 10 2" xfId="3356" xr:uid="{BC98E713-4991-43F4-B683-023DFCEF754F}"/>
    <cellStyle name="20% - Accent4 11" xfId="443" xr:uid="{008C78DE-51F1-475C-930E-7071EAAAB963}"/>
    <cellStyle name="20% - Accent4 11 2" xfId="3357" xr:uid="{68A69B6D-C1A5-497E-8541-EA71B30D2BEB}"/>
    <cellStyle name="20% - Accent4 12" xfId="444" xr:uid="{10A209FE-AC44-490C-8087-28340B8F2709}"/>
    <cellStyle name="20% - Accent4 12 2" xfId="3358" xr:uid="{16368BFC-2541-4260-8AFC-4F5F14F4C262}"/>
    <cellStyle name="20% - Accent4 13" xfId="445" xr:uid="{389ACA34-063E-4979-9965-643A718D5872}"/>
    <cellStyle name="20% - Accent4 13 2" xfId="3359" xr:uid="{A68215CB-0D75-4E12-8A34-CC0B309FE8FB}"/>
    <cellStyle name="20% - Accent4 14" xfId="446" xr:uid="{9295BCF5-B5A5-484E-9465-CF1392A8743D}"/>
    <cellStyle name="20% - Accent4 14 2" xfId="3360" xr:uid="{77C908E6-728C-4A24-8A49-B8FE05AB9562}"/>
    <cellStyle name="20% - Accent4 15" xfId="447" xr:uid="{BA5B6298-2E24-429B-85A1-C60610764AD2}"/>
    <cellStyle name="20% - Accent4 16" xfId="448" xr:uid="{AEBCE0C8-51FC-4D24-B7EB-842F88E31E48}"/>
    <cellStyle name="20% - Accent4 17" xfId="449" xr:uid="{80F5ED07-52AB-4F52-91CA-6CAEE8BB0186}"/>
    <cellStyle name="20% - Accent4 18" xfId="450" xr:uid="{86D2D80C-F7AA-4048-A95A-F9FE2C5B0156}"/>
    <cellStyle name="20% - Accent4 19" xfId="441" xr:uid="{0D105D90-98E5-4D5E-84CC-2840AF0030D3}"/>
    <cellStyle name="20% - Accent4 2" xfId="451" xr:uid="{A2B8A66B-8993-4BC9-9DDD-4954B1BC0D44}"/>
    <cellStyle name="20% - Accent4 2 2" xfId="3361" xr:uid="{EA92226C-1C63-4DD2-8B70-EFABB6CCD9B3}"/>
    <cellStyle name="20% - Accent4 2 2 2" xfId="4558" xr:uid="{4A402142-8965-46DB-A7DB-7C874E5B5B20}"/>
    <cellStyle name="20% - Accent4 2 3" xfId="4557" xr:uid="{AC8076D5-418E-4A0F-9DA7-4B2276D42BDB}"/>
    <cellStyle name="20% - Accent4 2 4" xfId="2643" xr:uid="{4AA5E106-B421-4F40-8777-DE294D1EC735}"/>
    <cellStyle name="20% - Accent4 20" xfId="14861" xr:uid="{B56EDD36-9C6F-46B6-A29D-BE6A2F0399E7}"/>
    <cellStyle name="20% - Accent4 21" xfId="10298" xr:uid="{DFF3C1CF-D788-4667-A6E1-C577A59283EF}"/>
    <cellStyle name="20% - Accent4 22" xfId="150" xr:uid="{EDCDBA12-8BCA-4F69-AE01-433FA301F662}"/>
    <cellStyle name="20% - Accent4 3" xfId="452" xr:uid="{73B0E944-EA04-4BA9-B56F-60C23A92114A}"/>
    <cellStyle name="20% - Accent4 3 2" xfId="4560" xr:uid="{F0DAFFD4-F435-483C-99D0-3C8FAD2B78A8}"/>
    <cellStyle name="20% - Accent4 3 3" xfId="4559" xr:uid="{23173FBA-717B-41AD-8A08-17B513AA89D4}"/>
    <cellStyle name="20% - Accent4 4" xfId="453" xr:uid="{A1B35BB2-242C-4895-9B3E-86732913EDED}"/>
    <cellStyle name="20% - Accent4 4 2" xfId="2644" xr:uid="{0AB7A1DA-F2E2-4BAF-B69A-70098E6AB937}"/>
    <cellStyle name="20% - Accent4 4 2 2" xfId="5230" xr:uid="{A7600184-50E3-4A54-97ED-978D775E5B65}"/>
    <cellStyle name="20% - Accent4 4 2 2 2" xfId="7751" xr:uid="{9EDBADD7-FCC1-4B22-B498-D70C617F905E}"/>
    <cellStyle name="20% - Accent4 4 2 2 2 2" xfId="16897" xr:uid="{C2577986-8246-4791-822E-CA1A115C47FB}"/>
    <cellStyle name="20% - Accent4 4 2 2 2 3" xfId="14167" xr:uid="{BCF5EE91-D619-4575-AB8F-AA9F9947A742}"/>
    <cellStyle name="20% - Accent4 4 2 2 3" xfId="12107" xr:uid="{E493761E-0717-4653-9004-EC6F38DC57D4}"/>
    <cellStyle name="20% - Accent4 4 2 2 4" xfId="14803" xr:uid="{7A537BF5-9C46-4CA2-A829-3F5552C8C7A9}"/>
    <cellStyle name="20% - Accent4 4 2 2 5" xfId="10133" xr:uid="{1C719FBF-B057-45BF-8A66-1FC635B18029}"/>
    <cellStyle name="20% - Accent4 4 2 2 6" xfId="39583" xr:uid="{4D5D1C61-E327-4331-9B75-18BFD45BE290}"/>
    <cellStyle name="20% - Accent4 4 2 3" xfId="7082" xr:uid="{9FE2B94A-DE7F-4B2C-A335-22CB2456FA10}"/>
    <cellStyle name="20% - Accent4 4 2 3 2" xfId="16594" xr:uid="{784016FA-A5F6-4EA9-9BDE-20345124FE15}"/>
    <cellStyle name="20% - Accent4 4 2 3 3" xfId="13676" xr:uid="{2536EE68-12B3-4DD0-AD68-5293D842FDEA}"/>
    <cellStyle name="20% - Accent4 4 2 4" xfId="7397" xr:uid="{43F70652-FFE7-48E3-9E1D-76EEB8080B30}"/>
    <cellStyle name="20% - Accent4 4 2 4 2" xfId="16800" xr:uid="{2A6ECC89-E0D5-40BF-9E18-C122327C9DA5}"/>
    <cellStyle name="20% - Accent4 4 2 4 3" xfId="13917" xr:uid="{48D28C16-8119-43ED-8530-4CE5F24E9684}"/>
    <cellStyle name="20% - Accent4 4 2 5" xfId="8181" xr:uid="{8378646A-A54F-441D-90FE-971336D1059D}"/>
    <cellStyle name="20% - Accent4 4 2 5 2" xfId="17200" xr:uid="{D8A031CD-BFA9-4C26-9E4F-094E3DD661A9}"/>
    <cellStyle name="20% - Accent4 4 2 5 3" xfId="14441" xr:uid="{DD044E69-D4A1-47A5-9E33-C0077220D01C}"/>
    <cellStyle name="20% - Accent4 4 2 6" xfId="11437" xr:uid="{94265702-1132-494F-BCF4-B4F748417488}"/>
    <cellStyle name="20% - Accent4 4 2 7" xfId="14741" xr:uid="{729A5B12-6EC7-4AB6-959F-A94C1824B3C7}"/>
    <cellStyle name="20% - Accent4 4 2 8" xfId="9269" xr:uid="{70B81B7F-28E0-4C0E-A350-8429E67B9B30}"/>
    <cellStyle name="20% - Accent4 4 2 9" xfId="38898" xr:uid="{8DE786E0-CF8C-47E1-8997-C1856C8AA70D}"/>
    <cellStyle name="20% - Accent4 4 3" xfId="3362" xr:uid="{38C71176-24FF-46E9-8CCF-D93D0BAD3040}"/>
    <cellStyle name="20% - Accent4 5" xfId="454" xr:uid="{2B51B18A-B5BA-450E-AC6E-57DA0165C26E}"/>
    <cellStyle name="20% - Accent4 5 2" xfId="2645" xr:uid="{9D459A5E-C0C3-4A50-8A95-E90BFDF5F169}"/>
    <cellStyle name="20% - Accent4 5 2 2" xfId="5091" xr:uid="{F41E2C90-0E2C-4D92-BB48-8A8057467BA8}"/>
    <cellStyle name="20% - Accent4 5 2 2 2" xfId="7752" xr:uid="{8E9D5E3E-A31F-481E-9DCB-DB156769ACB1}"/>
    <cellStyle name="20% - Accent4 5 2 2 2 2" xfId="16898" xr:uid="{19BC921D-0309-4E36-B9B5-D627D7FB0353}"/>
    <cellStyle name="20% - Accent4 5 2 2 2 3" xfId="14168" xr:uid="{14C2B7C8-B3B0-4424-A479-F9BB2A9437A3}"/>
    <cellStyle name="20% - Accent4 5 2 2 3" xfId="11994" xr:uid="{FBEADF75-3733-4BC9-A7D2-A21AFE4538FB}"/>
    <cellStyle name="20% - Accent4 5 2 2 4" xfId="14804" xr:uid="{E209C7FD-FBEE-4C90-B974-C5FBE9494B9F}"/>
    <cellStyle name="20% - Accent4 5 2 2 5" xfId="10134" xr:uid="{02A71D91-680A-4AB0-8A08-F2CE44B54EBF}"/>
    <cellStyle name="20% - Accent4 5 2 2 6" xfId="39584" xr:uid="{B3630E65-32A6-43D2-B31B-29E3B38D12C0}"/>
    <cellStyle name="20% - Accent4 5 2 3" xfId="7083" xr:uid="{0C644DAD-3BA9-4626-A73E-F2D95F8AA2D0}"/>
    <cellStyle name="20% - Accent4 5 2 3 2" xfId="16595" xr:uid="{48015A3C-5A5A-44D7-BDA6-8A03D6C2BA95}"/>
    <cellStyle name="20% - Accent4 5 2 3 3" xfId="13677" xr:uid="{49AFB4AD-53BA-4BD7-8A04-F6930E001F21}"/>
    <cellStyle name="20% - Accent4 5 2 4" xfId="7398" xr:uid="{F88C0A43-B4C4-4331-8580-83DE19DB0685}"/>
    <cellStyle name="20% - Accent4 5 2 4 2" xfId="16801" xr:uid="{D5E4C789-9974-497A-AFE4-E3F9C65BD40D}"/>
    <cellStyle name="20% - Accent4 5 2 4 3" xfId="13918" xr:uid="{996E5EF8-7956-46AE-872C-BEA913776B19}"/>
    <cellStyle name="20% - Accent4 5 2 5" xfId="8182" xr:uid="{8412C672-07FC-4300-BEEB-DCC3C386859F}"/>
    <cellStyle name="20% - Accent4 5 2 5 2" xfId="17201" xr:uid="{02D495C1-4FED-42B3-87AD-D14EAE7D3987}"/>
    <cellStyle name="20% - Accent4 5 2 5 3" xfId="14442" xr:uid="{FB6ECE44-B7A7-4F98-B8B9-897A8D08201B}"/>
    <cellStyle name="20% - Accent4 5 2 6" xfId="11438" xr:uid="{42061039-FE76-4CEC-A152-DF4501F0DF94}"/>
    <cellStyle name="20% - Accent4 5 2 7" xfId="14742" xr:uid="{41D095F6-0164-47B7-8FFE-B44285D15A2E}"/>
    <cellStyle name="20% - Accent4 5 2 8" xfId="9270" xr:uid="{56A29D97-C3BC-422B-9B00-362CB1534A8F}"/>
    <cellStyle name="20% - Accent4 5 2 9" xfId="38899" xr:uid="{C01A5745-A328-4474-9784-E10A3084B266}"/>
    <cellStyle name="20% - Accent4 5 3" xfId="3363" xr:uid="{E5D9E7F2-C498-4565-BE2E-54E635DCFDB6}"/>
    <cellStyle name="20% - Accent4 6" xfId="455" xr:uid="{029E7909-9CA1-4D4B-BF2B-69653DFBFC3E}"/>
    <cellStyle name="20% - Accent4 6 2" xfId="2646" xr:uid="{CFD26A38-B01D-4E9D-B603-0511C233F8CC}"/>
    <cellStyle name="20% - Accent4 7" xfId="456" xr:uid="{24BC742D-20AC-4840-A509-61F4B30A0BB2}"/>
    <cellStyle name="20% - Accent4 7 2" xfId="3364" xr:uid="{7C3B4B02-F03B-4625-B2F0-21779F759B2E}"/>
    <cellStyle name="20% - Accent4 8" xfId="457" xr:uid="{9E140816-6F03-4A09-A394-CFFB0BDE34BB}"/>
    <cellStyle name="20% - Accent4 8 2" xfId="3365" xr:uid="{959F56F1-A6B3-4D85-987E-9AE9D4656F0D}"/>
    <cellStyle name="20% - Accent4 9" xfId="458" xr:uid="{A86C3AEF-BC20-4E70-91FD-FC30EA996DCE}"/>
    <cellStyle name="20% - Accent4 9 2" xfId="3366" xr:uid="{98B69E75-6B9E-4BB0-830D-1F83BFAF469D}"/>
    <cellStyle name="20% - Accent5" xfId="5" builtinId="46" customBuiltin="1"/>
    <cellStyle name="20% - Accent5 10" xfId="3367" xr:uid="{A0924BEA-3AFA-4AF0-BBDC-5F1CA5F3996F}"/>
    <cellStyle name="20% - Accent5 11" xfId="3368" xr:uid="{1FFD468F-FC14-40DC-A3B1-C6A9DC3F8104}"/>
    <cellStyle name="20% - Accent5 12" xfId="3369" xr:uid="{9F8D10BD-7891-40ED-A38E-7674C00FA63F}"/>
    <cellStyle name="20% - Accent5 13" xfId="3370" xr:uid="{5CABAB2E-1C1F-4115-975C-6D674DDA25BA}"/>
    <cellStyle name="20% - Accent5 14" xfId="3371" xr:uid="{FB118B07-3662-4B9E-8186-62A282688D16}"/>
    <cellStyle name="20% - Accent5 15" xfId="2294" xr:uid="{3ECFAE60-877F-4F5A-BAC7-28AE80CF04A4}"/>
    <cellStyle name="20% - Accent5 16" xfId="14864" xr:uid="{C3D5BC3E-FC7B-41FB-91DC-CE3C762ED66F}"/>
    <cellStyle name="20% - Accent5 17" xfId="10301" xr:uid="{99DDC406-62EA-481E-A64C-31323CD9966D}"/>
    <cellStyle name="20% - Accent5 18" xfId="154" xr:uid="{C83FCD57-E9FF-4FEC-B890-85C580257C23}"/>
    <cellStyle name="20% - Accent5 2" xfId="459" xr:uid="{B7453CB0-36C2-4C7F-84BD-C5E09E88BCCE}"/>
    <cellStyle name="20% - Accent5 2 2" xfId="4562" xr:uid="{95371BF2-C666-4E58-A51B-64BD92BF743A}"/>
    <cellStyle name="20% - Accent5 2 3" xfId="4561" xr:uid="{F0544A9D-D6F9-477C-A77D-2D9B8FD037BF}"/>
    <cellStyle name="20% - Accent5 2 4" xfId="2647" xr:uid="{7ED5550D-F277-4949-A27C-D32F1E62993D}"/>
    <cellStyle name="20% - Accent5 3" xfId="2648" xr:uid="{5952E146-6BFE-425E-8A1D-03BDAA2B6ED0}"/>
    <cellStyle name="20% - Accent5 3 2" xfId="4564" xr:uid="{53916438-3111-4C50-96ED-6341B3742A75}"/>
    <cellStyle name="20% - Accent5 3 3" xfId="4563" xr:uid="{84409753-BFB9-467C-8E93-DB9F3FFECD5C}"/>
    <cellStyle name="20% - Accent5 4" xfId="3372" xr:uid="{07A8D0E2-A2EE-484B-B561-6A70B5641971}"/>
    <cellStyle name="20% - Accent5 4 2" xfId="2649" xr:uid="{641CD839-F675-43BA-8219-45C5A50EB11B}"/>
    <cellStyle name="20% - Accent5 4 2 2" xfId="6625" xr:uid="{69125940-4EAC-409F-BB87-54590060E28E}"/>
    <cellStyle name="20% - Accent5 4 2 2 2" xfId="7753" xr:uid="{62352825-95A2-4B4F-AEA8-C4B69CD12204}"/>
    <cellStyle name="20% - Accent5 4 2 2 2 2" xfId="16899" xr:uid="{B08F18DC-99E1-4B5D-B307-8E61E5341C0C}"/>
    <cellStyle name="20% - Accent5 4 2 2 2 3" xfId="14169" xr:uid="{80E84EF3-F001-4E50-8573-9CC9A1E7DFA8}"/>
    <cellStyle name="20% - Accent5 4 2 2 3" xfId="13237" xr:uid="{AA5742F5-0D78-4907-B0F4-F75B31E32220}"/>
    <cellStyle name="20% - Accent5 4 2 2 4" xfId="14805" xr:uid="{76B29720-B7A4-4BA0-AAA9-A1BDE7C69714}"/>
    <cellStyle name="20% - Accent5 4 2 2 5" xfId="10135" xr:uid="{BA4646C9-5F3C-4878-9257-BA82381E7836}"/>
    <cellStyle name="20% - Accent5 4 2 2 6" xfId="39585" xr:uid="{DE39A5F4-C21D-4DE0-8A8E-BF596D23FA06}"/>
    <cellStyle name="20% - Accent5 4 2 3" xfId="7084" xr:uid="{36B7C826-BA97-4515-800A-29AB6D0BCEAC}"/>
    <cellStyle name="20% - Accent5 4 2 3 2" xfId="16596" xr:uid="{344EBB5E-47B1-4E74-B075-5314425262A1}"/>
    <cellStyle name="20% - Accent5 4 2 3 3" xfId="13678" xr:uid="{5A4E7D2F-0E9D-4D94-92AF-268069EFFD93}"/>
    <cellStyle name="20% - Accent5 4 2 4" xfId="7399" xr:uid="{4CAF31A4-AFDA-4B77-A453-23083DFECB2F}"/>
    <cellStyle name="20% - Accent5 4 2 4 2" xfId="16802" xr:uid="{D3002564-67EB-4939-AEE8-B69E954E7DF8}"/>
    <cellStyle name="20% - Accent5 4 2 4 3" xfId="13919" xr:uid="{E752E077-327D-4350-AFAE-7A8E7322319D}"/>
    <cellStyle name="20% - Accent5 4 2 5" xfId="8183" xr:uid="{52459878-395F-4898-8A77-EB0DC27CE70E}"/>
    <cellStyle name="20% - Accent5 4 2 5 2" xfId="17202" xr:uid="{943B1512-9EF8-4B34-8850-2575096131F3}"/>
    <cellStyle name="20% - Accent5 4 2 5 3" xfId="14443" xr:uid="{1B97F4C3-ECED-48FD-9204-37968AF9D539}"/>
    <cellStyle name="20% - Accent5 4 2 6" xfId="11439" xr:uid="{134ED03E-6507-4E3F-AB59-41A10B770C4D}"/>
    <cellStyle name="20% - Accent5 4 2 7" xfId="14743" xr:uid="{BF0D6413-13F7-4E40-917C-71B43E194636}"/>
    <cellStyle name="20% - Accent5 4 2 8" xfId="9272" xr:uid="{85BC06CF-5228-4414-B751-3B9A92D85EA9}"/>
    <cellStyle name="20% - Accent5 4 2 9" xfId="38900" xr:uid="{A008BB1D-1C97-4698-98EA-283745127657}"/>
    <cellStyle name="20% - Accent5 5" xfId="3373" xr:uid="{0ECE69DC-D5E0-4360-89F9-F17A4D3E2738}"/>
    <cellStyle name="20% - Accent5 5 2" xfId="2650" xr:uid="{997D89E1-AF41-454E-B290-8FF7442BE59D}"/>
    <cellStyle name="20% - Accent5 5 2 2" xfId="4992" xr:uid="{2A5901B8-2EF3-475E-9A56-9CDD7709C957}"/>
    <cellStyle name="20% - Accent5 5 2 2 2" xfId="7754" xr:uid="{68594493-AC1E-4AA6-8E41-5B64EEB82DF0}"/>
    <cellStyle name="20% - Accent5 5 2 2 2 2" xfId="16900" xr:uid="{74772445-8B01-432B-85C2-1833901A0D3C}"/>
    <cellStyle name="20% - Accent5 5 2 2 2 3" xfId="14170" xr:uid="{F3F3AE47-E749-40F5-BAA9-5CE1DDC455A1}"/>
    <cellStyle name="20% - Accent5 5 2 2 3" xfId="11912" xr:uid="{E40725F5-87BD-4C61-A4CD-D2435235180D}"/>
    <cellStyle name="20% - Accent5 5 2 2 4" xfId="14806" xr:uid="{82EB1D90-F33E-440E-9CB6-3034BC1C2412}"/>
    <cellStyle name="20% - Accent5 5 2 2 5" xfId="10136" xr:uid="{04AC277C-E0D2-4482-AA22-3DD43CD41AD7}"/>
    <cellStyle name="20% - Accent5 5 2 2 6" xfId="39586" xr:uid="{A950B9FE-A8E2-4150-A38B-765F2CCECB10}"/>
    <cellStyle name="20% - Accent5 5 2 3" xfId="7085" xr:uid="{98A91F19-2C84-4752-80B6-EA1EDBC5B837}"/>
    <cellStyle name="20% - Accent5 5 2 3 2" xfId="16597" xr:uid="{3B8E7147-D79F-4888-9A0B-07C9E709D601}"/>
    <cellStyle name="20% - Accent5 5 2 3 3" xfId="13679" xr:uid="{5C98FB38-FD44-4F7C-9778-B8F1DA370A60}"/>
    <cellStyle name="20% - Accent5 5 2 4" xfId="7400" xr:uid="{BBD90C59-5848-4AAE-B5E3-C6B3CB09E88C}"/>
    <cellStyle name="20% - Accent5 5 2 4 2" xfId="16803" xr:uid="{E8EFC42D-ED1B-43C0-8321-5DD061F0673F}"/>
    <cellStyle name="20% - Accent5 5 2 4 3" xfId="13920" xr:uid="{92603664-28C4-46C4-A0C6-F1EB4C95971E}"/>
    <cellStyle name="20% - Accent5 5 2 5" xfId="8184" xr:uid="{DFEB08D3-BAEB-4F79-B63E-44900AB73AE0}"/>
    <cellStyle name="20% - Accent5 5 2 5 2" xfId="17203" xr:uid="{E20E92C3-AACC-488F-84DC-ED7F012A4597}"/>
    <cellStyle name="20% - Accent5 5 2 5 3" xfId="14444" xr:uid="{798335B0-9C85-4613-BE7B-7C700C018A10}"/>
    <cellStyle name="20% - Accent5 5 2 6" xfId="11440" xr:uid="{B4FE5966-C92C-48E9-9D55-24C63AE6D1C4}"/>
    <cellStyle name="20% - Accent5 5 2 7" xfId="14744" xr:uid="{B99B0D53-22D2-45DE-9F63-5F445E449EEC}"/>
    <cellStyle name="20% - Accent5 5 2 8" xfId="9273" xr:uid="{735376E8-D629-4697-92F5-56A70BD5E600}"/>
    <cellStyle name="20% - Accent5 5 2 9" xfId="38901" xr:uid="{BBE820B5-7D0D-417B-BAC7-B58A474483FE}"/>
    <cellStyle name="20% - Accent5 6" xfId="2651" xr:uid="{57EEA792-3C52-40AD-A235-51A8814CE74D}"/>
    <cellStyle name="20% - Accent5 7" xfId="3374" xr:uid="{07D91DEB-2F46-4DF4-AD66-035C82CD51BB}"/>
    <cellStyle name="20% - Accent5 8" xfId="3375" xr:uid="{7B720A83-E8EC-45E1-A569-EB3727FC364A}"/>
    <cellStyle name="20% - Accent5 9" xfId="3376" xr:uid="{AD050716-650D-421E-92A5-ED0FD698F8D1}"/>
    <cellStyle name="20% - Accent6" xfId="6" builtinId="50" customBuiltin="1"/>
    <cellStyle name="20% - Accent6 10" xfId="3377" xr:uid="{898BA0B3-E0D0-4BD5-8AE9-2235DA619F5F}"/>
    <cellStyle name="20% - Accent6 11" xfId="3378" xr:uid="{68AFB855-B901-48DF-8FCC-8CDA3C511E24}"/>
    <cellStyle name="20% - Accent6 12" xfId="3379" xr:uid="{E0E43601-0AC5-46DE-811E-13D9DDA23908}"/>
    <cellStyle name="20% - Accent6 13" xfId="3380" xr:uid="{BF7DCD39-B492-4488-AB79-A7828F67D757}"/>
    <cellStyle name="20% - Accent6 14" xfId="3381" xr:uid="{ADD2C892-94D2-4273-918A-D9ADCB4C5872}"/>
    <cellStyle name="20% - Accent6 15" xfId="2295" xr:uid="{3DDE8350-56EB-496E-8D3B-E2CE4A49B94A}"/>
    <cellStyle name="20% - Accent6 16" xfId="14867" xr:uid="{12B3E3B8-4731-46E0-AFCB-62159338FCB4}"/>
    <cellStyle name="20% - Accent6 17" xfId="10304" xr:uid="{EE9D4993-591B-4DC6-8E67-694F7CDF9E1D}"/>
    <cellStyle name="20% - Accent6 18" xfId="158" xr:uid="{B4F0B667-CC54-44B0-94D2-F62D0D87A361}"/>
    <cellStyle name="20% - Accent6 2" xfId="460" xr:uid="{D5B1ABAD-6294-41EE-959F-CF9E593926F5}"/>
    <cellStyle name="20% - Accent6 2 2" xfId="3382" xr:uid="{56C244FD-8B3E-4789-9BE0-A8607244E645}"/>
    <cellStyle name="20% - Accent6 2 2 2" xfId="4566" xr:uid="{6ACF1156-D63D-4A28-8519-D1B12EE6E7CB}"/>
    <cellStyle name="20% - Accent6 2 3" xfId="4565" xr:uid="{DFBD5216-E49C-4033-9D68-5C5CF46D2F2F}"/>
    <cellStyle name="20% - Accent6 2 4" xfId="2652" xr:uid="{15038818-5E46-4D84-9127-6B8B92B207E0}"/>
    <cellStyle name="20% - Accent6 3" xfId="2653" xr:uid="{4A596B55-D5AE-4277-BD94-6F3A50850F29}"/>
    <cellStyle name="20% - Accent6 3 2" xfId="4568" xr:uid="{455ECD7F-B88C-4EFA-8529-DC06B1FD89B3}"/>
    <cellStyle name="20% - Accent6 3 3" xfId="4567" xr:uid="{3CC4D9D7-EA48-43D5-AAD9-384B66EBC4D9}"/>
    <cellStyle name="20% - Accent6 4" xfId="3383" xr:uid="{45F8DAFC-46FB-4C18-9730-A74E5114856F}"/>
    <cellStyle name="20% - Accent6 4 2" xfId="2654" xr:uid="{A8EB46A7-7C0A-4375-A024-B615B68DB0E7}"/>
    <cellStyle name="20% - Accent6 4 2 2" xfId="5925" xr:uid="{FE221E88-B4B1-458C-9C46-8A3DB9E55D01}"/>
    <cellStyle name="20% - Accent6 4 2 2 2" xfId="7755" xr:uid="{DC56EF46-7C44-42BB-AACC-F47584CAB508}"/>
    <cellStyle name="20% - Accent6 4 2 2 2 2" xfId="16901" xr:uid="{37A057C1-7501-4E8B-BA07-68FDA28F0C2E}"/>
    <cellStyle name="20% - Accent6 4 2 2 2 3" xfId="14171" xr:uid="{2BC06E52-118A-47E8-9E40-73A4B0CB9342}"/>
    <cellStyle name="20% - Accent6 4 2 2 3" xfId="12681" xr:uid="{5C88109D-1AA5-455B-8DEB-5F5B59108965}"/>
    <cellStyle name="20% - Accent6 4 2 2 4" xfId="14807" xr:uid="{608EBF10-2C9A-4AB5-91DC-33FCC1CCE38F}"/>
    <cellStyle name="20% - Accent6 4 2 2 5" xfId="10137" xr:uid="{89E3A6EF-565C-429B-8A74-A47C8E7EACA0}"/>
    <cellStyle name="20% - Accent6 4 2 2 6" xfId="39587" xr:uid="{0F45770D-3B65-43D5-96FD-BDB8939A6A5F}"/>
    <cellStyle name="20% - Accent6 4 2 3" xfId="7086" xr:uid="{2B8AA351-6EA6-4550-835C-6142FDE18737}"/>
    <cellStyle name="20% - Accent6 4 2 3 2" xfId="16598" xr:uid="{488F514D-928D-49F8-8172-4DF23430AD29}"/>
    <cellStyle name="20% - Accent6 4 2 3 3" xfId="13680" xr:uid="{7025D208-39B2-440B-BEAD-12A9B2F793C1}"/>
    <cellStyle name="20% - Accent6 4 2 4" xfId="7401" xr:uid="{BCBF9FE3-EB3D-4934-BB14-54D14E7882F3}"/>
    <cellStyle name="20% - Accent6 4 2 4 2" xfId="16804" xr:uid="{309B77A8-729F-401D-8D7B-1CB57857EEB6}"/>
    <cellStyle name="20% - Accent6 4 2 4 3" xfId="13921" xr:uid="{E5A98A70-DC36-4FC8-BF6E-C67145709241}"/>
    <cellStyle name="20% - Accent6 4 2 5" xfId="8185" xr:uid="{46132ABB-9942-40D1-87CC-06C4429FB891}"/>
    <cellStyle name="20% - Accent6 4 2 5 2" xfId="17204" xr:uid="{E70C601D-0F03-4BF6-86F6-D2E5AE87E789}"/>
    <cellStyle name="20% - Accent6 4 2 5 3" xfId="14445" xr:uid="{9E131BE8-3166-4219-BCFD-FBCA71B8ABB2}"/>
    <cellStyle name="20% - Accent6 4 2 6" xfId="11441" xr:uid="{A89A3E52-8F4D-43AE-9DE2-01666411DF67}"/>
    <cellStyle name="20% - Accent6 4 2 7" xfId="14745" xr:uid="{64FAB73E-F1EC-446C-9FFE-A8E3DDB61C67}"/>
    <cellStyle name="20% - Accent6 4 2 8" xfId="9274" xr:uid="{237492EA-929D-481D-8F56-E0ECC70F1289}"/>
    <cellStyle name="20% - Accent6 4 2 9" xfId="38902" xr:uid="{4C45331D-8155-4669-903F-631CBB877EE0}"/>
    <cellStyle name="20% - Accent6 5" xfId="3384" xr:uid="{86546A8B-61B0-4190-85F4-FD74D2352D09}"/>
    <cellStyle name="20% - Accent6 5 2" xfId="2655" xr:uid="{470E9044-586A-4347-A7A5-9C69606D1DCA}"/>
    <cellStyle name="20% - Accent6 5 2 2" xfId="6015" xr:uid="{95709FCD-5075-4ACF-9865-B3E6AC3ED16C}"/>
    <cellStyle name="20% - Accent6 5 2 2 2" xfId="7756" xr:uid="{86F49368-0D7B-44C9-B2B2-7F69707BD385}"/>
    <cellStyle name="20% - Accent6 5 2 2 2 2" xfId="16902" xr:uid="{ABA72C1A-5FA0-4E2B-AFA5-4B699BF917B5}"/>
    <cellStyle name="20% - Accent6 5 2 2 2 3" xfId="14172" xr:uid="{E14B958E-04CB-4411-98DC-D29DBB2E299F}"/>
    <cellStyle name="20% - Accent6 5 2 2 3" xfId="12750" xr:uid="{B2B40426-2982-4A11-B50C-ED6F5B086F66}"/>
    <cellStyle name="20% - Accent6 5 2 2 4" xfId="14808" xr:uid="{40D83A75-2512-4EFA-A40E-1826FFF843CE}"/>
    <cellStyle name="20% - Accent6 5 2 2 5" xfId="10138" xr:uid="{34783259-A8A1-47C6-B541-FF327AB05704}"/>
    <cellStyle name="20% - Accent6 5 2 2 6" xfId="39588" xr:uid="{F9E176AD-64D4-4BA6-B806-EC92EB345AF1}"/>
    <cellStyle name="20% - Accent6 5 2 3" xfId="7087" xr:uid="{C29D4092-5C6C-43D9-B90D-3565E5A7C6CE}"/>
    <cellStyle name="20% - Accent6 5 2 3 2" xfId="16599" xr:uid="{41B6BF06-BF06-49A1-96B4-048CE8CC555A}"/>
    <cellStyle name="20% - Accent6 5 2 3 3" xfId="13681" xr:uid="{1F1F9D74-69CB-48BF-8972-5A94605D080B}"/>
    <cellStyle name="20% - Accent6 5 2 4" xfId="7402" xr:uid="{67EC819B-9A35-4B56-96C0-88A4498C1197}"/>
    <cellStyle name="20% - Accent6 5 2 4 2" xfId="16805" xr:uid="{45D15F2A-6C21-46F3-98A9-89998545CB94}"/>
    <cellStyle name="20% - Accent6 5 2 4 3" xfId="13922" xr:uid="{B80A9F30-0042-42A1-834D-7D2E30FB943F}"/>
    <cellStyle name="20% - Accent6 5 2 5" xfId="8186" xr:uid="{82134A89-494E-44A9-A911-EAEF40A3352C}"/>
    <cellStyle name="20% - Accent6 5 2 5 2" xfId="17205" xr:uid="{34C6FF77-F50C-4D46-96CF-D9541602F420}"/>
    <cellStyle name="20% - Accent6 5 2 5 3" xfId="14446" xr:uid="{60B48E12-4593-4844-BECD-2C8C3C540522}"/>
    <cellStyle name="20% - Accent6 5 2 6" xfId="11442" xr:uid="{3D739FB5-D85E-4294-8023-3D60894CE426}"/>
    <cellStyle name="20% - Accent6 5 2 7" xfId="14746" xr:uid="{2EF75A2A-D62C-4603-B996-A4B7F727AEEE}"/>
    <cellStyle name="20% - Accent6 5 2 8" xfId="9275" xr:uid="{3904D01D-4031-4241-9488-990AB85BD7B6}"/>
    <cellStyle name="20% - Accent6 5 2 9" xfId="38903" xr:uid="{B96E03D4-A0E0-43BA-A4C6-B9004CD8A426}"/>
    <cellStyle name="20% - Accent6 6" xfId="2656" xr:uid="{34466C11-8630-4F9C-93DB-0406B8C29FFF}"/>
    <cellStyle name="20% - Accent6 7" xfId="3385" xr:uid="{F3D4F43F-AEA4-4AF0-B62A-7F77A9972865}"/>
    <cellStyle name="20% - Accent6 8" xfId="3386" xr:uid="{85B432E2-C09C-48BD-BF08-D374DFEAFFD5}"/>
    <cellStyle name="20% - Accent6 9" xfId="3387" xr:uid="{9A5AA35B-7B08-44C7-8DC8-8439E177965F}"/>
    <cellStyle name="20% - ส่วนที่ถูกเน้น1" xfId="7" xr:uid="{00000000-0005-0000-0000-000006000000}"/>
    <cellStyle name="20% - ส่วนที่ถูกเน้น1 2" xfId="3389" xr:uid="{2C94D06C-9C3E-4D90-92CF-A38EBB9D6329}"/>
    <cellStyle name="20% - ส่วนที่ถูกเน้น1 3" xfId="3388" xr:uid="{486E17E2-8A41-4A40-A00E-C603DEB17AF7}"/>
    <cellStyle name="20% - ส่วนที่ถูกเน้น1 4" xfId="2296" xr:uid="{5746CC9D-C371-49B9-B796-0D81978D70C9}"/>
    <cellStyle name="20% - ส่วนที่ถูกเน้น1 5" xfId="2251" xr:uid="{BBE540BE-486B-4E57-9E71-8852EDBB1D18}"/>
    <cellStyle name="20% - ส่วนที่ถูกเน้น1 6" xfId="461" xr:uid="{5FF4BDC9-E858-4DBB-A159-8066FF75E14E}"/>
    <cellStyle name="20% - ส่วนที่ถูกเน้น2" xfId="8" xr:uid="{00000000-0005-0000-0000-000007000000}"/>
    <cellStyle name="20% - ส่วนที่ถูกเน้น2 2" xfId="3391" xr:uid="{D9EC7EAB-8520-415F-BA83-22C03105E724}"/>
    <cellStyle name="20% - ส่วนที่ถูกเน้น2 3" xfId="3390" xr:uid="{D07A9177-B770-4310-837B-14CE8780C20F}"/>
    <cellStyle name="20% - ส่วนที่ถูกเน้น2 4" xfId="2297" xr:uid="{8AC6C4BA-56E7-4472-9A10-F41EF2B40E37}"/>
    <cellStyle name="20% - ส่วนที่ถูกเน้น2 5" xfId="2252" xr:uid="{3D0DB570-8D64-4FC1-9EA0-DFC8393B95F3}"/>
    <cellStyle name="20% - ส่วนที่ถูกเน้น2 6" xfId="462" xr:uid="{41690267-4304-4012-9191-E93DA683BBD5}"/>
    <cellStyle name="20% - ส่วนที่ถูกเน้น3" xfId="9" xr:uid="{00000000-0005-0000-0000-000008000000}"/>
    <cellStyle name="20% - ส่วนที่ถูกเน้น3 2" xfId="3393" xr:uid="{4BE5326E-C256-4C91-842F-9823F446BD58}"/>
    <cellStyle name="20% - ส่วนที่ถูกเน้น3 3" xfId="3392" xr:uid="{36436E06-12FC-4596-A746-F2F6CF4F3FB4}"/>
    <cellStyle name="20% - ส่วนที่ถูกเน้น3 4" xfId="2298" xr:uid="{C7420A29-54EA-478C-8B29-3A444E8F7916}"/>
    <cellStyle name="20% - ส่วนที่ถูกเน้น3 5" xfId="2253" xr:uid="{FEA409E7-33DA-4D55-BF42-FE8F8A04573B}"/>
    <cellStyle name="20% - ส่วนที่ถูกเน้น3 6" xfId="463" xr:uid="{972C42B3-1CFB-49EF-BDC4-3052DB9317FB}"/>
    <cellStyle name="20% - ส่วนที่ถูกเน้น4" xfId="10" xr:uid="{00000000-0005-0000-0000-000009000000}"/>
    <cellStyle name="20% - ส่วนที่ถูกเน้น4 2" xfId="3395" xr:uid="{0A46B67F-F77B-40B4-AE3D-6011F47DAFCC}"/>
    <cellStyle name="20% - ส่วนที่ถูกเน้น4 3" xfId="3394" xr:uid="{2D3E8836-4613-406F-BD88-DA77B5BE69BA}"/>
    <cellStyle name="20% - ส่วนที่ถูกเน้น4 4" xfId="2299" xr:uid="{38481DB0-F525-4500-95DC-16C16345CE10}"/>
    <cellStyle name="20% - ส่วนที่ถูกเน้น4 5" xfId="2254" xr:uid="{F7AFEF36-7D98-4CFF-A873-FE094FCF430E}"/>
    <cellStyle name="20% - ส่วนที่ถูกเน้น4 6" xfId="464" xr:uid="{C9242FC7-011E-4916-A0A6-0E00290FCCD3}"/>
    <cellStyle name="20% - ส่วนที่ถูกเน้น5" xfId="11" xr:uid="{00000000-0005-0000-0000-00000A000000}"/>
    <cellStyle name="20% - ส่วนที่ถูกเน้น5 2" xfId="3397" xr:uid="{2BF36DA6-C357-4C09-B36B-1907894CA023}"/>
    <cellStyle name="20% - ส่วนที่ถูกเน้น5 3" xfId="3396" xr:uid="{E0A057A2-FFB7-4F8F-8616-F1C9B10CC0F1}"/>
    <cellStyle name="20% - ส่วนที่ถูกเน้น5 4" xfId="2300" xr:uid="{C34A1032-B5F0-4C15-8778-07DACE203472}"/>
    <cellStyle name="20% - ส่วนที่ถูกเน้น5 5" xfId="2255" xr:uid="{CBF7FEA3-D9C7-44C1-9DFE-589FD140FDBB}"/>
    <cellStyle name="20% - ส่วนที่ถูกเน้น5 6" xfId="465" xr:uid="{87F78ABC-BF15-4BE4-8749-BD3B657D005A}"/>
    <cellStyle name="20% - ส่วนที่ถูกเน้น6" xfId="12" xr:uid="{00000000-0005-0000-0000-00000B000000}"/>
    <cellStyle name="20% - ส่วนที่ถูกเน้น6 2" xfId="3399" xr:uid="{5859818E-5C7F-4FD6-9D8D-1F8C90A913C0}"/>
    <cellStyle name="20% - ส่วนที่ถูกเน้น6 3" xfId="3398" xr:uid="{F3BA8EA5-A9BB-4FED-AFDB-928461D38B66}"/>
    <cellStyle name="20% - ส่วนที่ถูกเน้น6 4" xfId="2301" xr:uid="{222F74DA-CA0F-4F9F-B4D2-C1DEC2B0B2FD}"/>
    <cellStyle name="20% - ส่วนที่ถูกเน้น6 5" xfId="2256" xr:uid="{1EB272FB-BEC2-43C9-87B7-561D30B92050}"/>
    <cellStyle name="20% - ส่วนที่ถูกเน้น6 6" xfId="466" xr:uid="{19E0F6D2-A98D-451A-B274-55268A9B3232}"/>
    <cellStyle name="๒๖๋_x000d_A_x0001_" xfId="3400" xr:uid="{B1CCDD28-8CAD-45ED-BCBD-3B901F6C5B7D}"/>
    <cellStyle name="³f¹E[0]_laroux" xfId="3401" xr:uid="{D7DCF8A9-D2F0-4F66-A54B-6481DD3B0004}"/>
    <cellStyle name="³f¹ô_laroux" xfId="3402" xr:uid="{502FCE9C-857C-4C77-8F02-1877788E9FF2}"/>
    <cellStyle name="40% - Accent1" xfId="13" builtinId="31" customBuiltin="1"/>
    <cellStyle name="40% - Accent1 10" xfId="3403" xr:uid="{D303D4B2-F299-4A31-900B-1F79B65D7AF2}"/>
    <cellStyle name="40% - Accent1 11" xfId="3404" xr:uid="{930832E8-5092-450F-A0EA-F382C9A82894}"/>
    <cellStyle name="40% - Accent1 12" xfId="3405" xr:uid="{258915A0-6E98-45FB-9BFA-B2FA70E019FA}"/>
    <cellStyle name="40% - Accent1 13" xfId="3406" xr:uid="{BFB8BF54-0586-478E-B61B-3F3DDA971050}"/>
    <cellStyle name="40% - Accent1 14" xfId="3407" xr:uid="{1C5F1AD7-A7B6-4B84-9504-0F8AF11DE9C0}"/>
    <cellStyle name="40% - Accent1 15" xfId="2302" xr:uid="{16A69552-B4E0-45E6-B0A4-3D86D5DFA39D}"/>
    <cellStyle name="40% - Accent1 16" xfId="14853" xr:uid="{3A54F152-F05D-4234-8BD9-74DFBE20401D}"/>
    <cellStyle name="40% - Accent1 17" xfId="10289" xr:uid="{E58CFF1D-5C42-46F3-80BD-F7BB09C88D49}"/>
    <cellStyle name="40% - Accent1 18" xfId="139" xr:uid="{1CAE5B9A-A44A-450C-8BA4-BC8AE107BD97}"/>
    <cellStyle name="40% - Accent1 2" xfId="467" xr:uid="{6DD1749E-2679-443C-9BE6-4866AF71A30B}"/>
    <cellStyle name="40% - Accent1 2 2" xfId="3408" xr:uid="{41686D7F-BD41-4922-961F-F5F0798B951A}"/>
    <cellStyle name="40% - Accent1 2 2 2" xfId="4570" xr:uid="{FCFEB8F1-6729-49FA-BFA1-6138D0860C13}"/>
    <cellStyle name="40% - Accent1 2 3" xfId="4569" xr:uid="{3EBB638B-5597-4A56-B60D-3B47E144F1AD}"/>
    <cellStyle name="40% - Accent1 2 4" xfId="2657" xr:uid="{CF91BFCC-7C70-45BA-9EEB-CAA30B7759AD}"/>
    <cellStyle name="40% - Accent1 3" xfId="2658" xr:uid="{AF318CDF-147E-4B90-A532-CA919DC6E170}"/>
    <cellStyle name="40% - Accent1 3 2" xfId="4572" xr:uid="{9DF124A3-286A-4DC4-BCB7-46210F68DBF7}"/>
    <cellStyle name="40% - Accent1 3 3" xfId="4571" xr:uid="{610061CB-15B7-4C61-8617-DD8CD189704C}"/>
    <cellStyle name="40% - Accent1 4" xfId="3409" xr:uid="{25EE395E-BB90-4B5E-A30D-C0327337C0B4}"/>
    <cellStyle name="40% - Accent1 4 2" xfId="2659" xr:uid="{F1E67FCD-4E35-41F3-8D8D-F8D0C4EB9C31}"/>
    <cellStyle name="40% - Accent1 4 2 2" xfId="4994" xr:uid="{C43FF75C-D688-4F0B-B6A2-DF58E41863A6}"/>
    <cellStyle name="40% - Accent1 4 2 2 2" xfId="7757" xr:uid="{8D974E85-F6F7-4AF3-A5A7-E9A0B42F79DC}"/>
    <cellStyle name="40% - Accent1 4 2 2 2 2" xfId="16903" xr:uid="{4D406384-0B3A-405D-A891-CF6024D29F4A}"/>
    <cellStyle name="40% - Accent1 4 2 2 2 3" xfId="14173" xr:uid="{2336A578-6C7A-48BF-B7D5-910B7EDA0AEF}"/>
    <cellStyle name="40% - Accent1 4 2 2 3" xfId="11914" xr:uid="{978403F4-D47B-4327-8DB9-12DE2642671C}"/>
    <cellStyle name="40% - Accent1 4 2 2 4" xfId="14809" xr:uid="{B49E2A7A-2948-4A85-B793-63EA3CC48A2E}"/>
    <cellStyle name="40% - Accent1 4 2 2 5" xfId="10139" xr:uid="{9904A1D0-C984-4B2B-AD37-5CD821643773}"/>
    <cellStyle name="40% - Accent1 4 2 2 6" xfId="39589" xr:uid="{5A97168A-D1B4-4A31-9DBC-D55852C25E85}"/>
    <cellStyle name="40% - Accent1 4 2 3" xfId="7088" xr:uid="{C9FFDEF6-013E-43D8-BFB1-19F5D74A8908}"/>
    <cellStyle name="40% - Accent1 4 2 3 2" xfId="16600" xr:uid="{F2FBB4CD-F567-4097-9171-E7DC6AEE3C3A}"/>
    <cellStyle name="40% - Accent1 4 2 3 3" xfId="13682" xr:uid="{A2B00601-42A7-4ACC-A1A3-F6761AD9DF31}"/>
    <cellStyle name="40% - Accent1 4 2 4" xfId="7403" xr:uid="{1A5AA2D0-5FCE-4F40-B004-5455CB8D2B28}"/>
    <cellStyle name="40% - Accent1 4 2 4 2" xfId="16806" xr:uid="{25F59E8F-194C-4C88-B804-10F6CC0FD2EA}"/>
    <cellStyle name="40% - Accent1 4 2 4 3" xfId="13923" xr:uid="{17C42492-5F8D-4DA2-9416-EE2D15311E48}"/>
    <cellStyle name="40% - Accent1 4 2 5" xfId="8188" xr:uid="{7723D13F-56CD-47DF-8F52-C3ADAFBBAE7E}"/>
    <cellStyle name="40% - Accent1 4 2 5 2" xfId="17207" xr:uid="{4B2FC949-D5CE-42B7-8518-6BEB72A83B60}"/>
    <cellStyle name="40% - Accent1 4 2 5 3" xfId="14448" xr:uid="{727567FC-12C1-412A-90D5-EF9243270018}"/>
    <cellStyle name="40% - Accent1 4 2 6" xfId="11443" xr:uid="{52D9F405-2666-4C51-AF05-13BCC78B8437}"/>
    <cellStyle name="40% - Accent1 4 2 7" xfId="14747" xr:uid="{0AB93225-92DC-4235-AB06-03CCDA96E823}"/>
    <cellStyle name="40% - Accent1 4 2 8" xfId="9277" xr:uid="{3679329B-2BFC-4BA5-8EC4-C0A4C56DC8DC}"/>
    <cellStyle name="40% - Accent1 4 2 9" xfId="38904" xr:uid="{70B02F7B-C401-4095-91FA-260313C8817B}"/>
    <cellStyle name="40% - Accent1 5" xfId="3410" xr:uid="{2856DC2B-A43F-41AC-89FD-B8281151E602}"/>
    <cellStyle name="40% - Accent1 5 2" xfId="2660" xr:uid="{902095BC-B278-4870-8591-EBAA985F2195}"/>
    <cellStyle name="40% - Accent1 5 2 2" xfId="5072" xr:uid="{7F8BCAA4-CFE0-4D06-A812-31F038AE971C}"/>
    <cellStyle name="40% - Accent1 5 2 2 2" xfId="7758" xr:uid="{5A88C178-1B3C-46E5-AC4E-A44EF75231CB}"/>
    <cellStyle name="40% - Accent1 5 2 2 2 2" xfId="16904" xr:uid="{F4D427D2-FF94-46A7-909C-4CD651C558E3}"/>
    <cellStyle name="40% - Accent1 5 2 2 2 3" xfId="14174" xr:uid="{1AD5B109-FC93-4A1B-959C-4ED119122939}"/>
    <cellStyle name="40% - Accent1 5 2 2 3" xfId="11977" xr:uid="{7FC91462-E738-4973-92A9-B72FB61A05C6}"/>
    <cellStyle name="40% - Accent1 5 2 2 4" xfId="14810" xr:uid="{B17AC241-2C80-4F75-BBA4-ED83CCFD321B}"/>
    <cellStyle name="40% - Accent1 5 2 2 5" xfId="10140" xr:uid="{24EF8E62-9E80-4D08-9DCC-516E1A327682}"/>
    <cellStyle name="40% - Accent1 5 2 2 6" xfId="39590" xr:uid="{C6ABC888-297C-4807-9653-9BCA0163B97B}"/>
    <cellStyle name="40% - Accent1 5 2 3" xfId="7089" xr:uid="{21859045-A575-44D3-983F-1D738A05640E}"/>
    <cellStyle name="40% - Accent1 5 2 3 2" xfId="16601" xr:uid="{CE50F5C5-5839-46D0-95FD-A6358D1B670F}"/>
    <cellStyle name="40% - Accent1 5 2 3 3" xfId="13683" xr:uid="{DFFAC33C-2194-497E-A4A2-1476642ECEF3}"/>
    <cellStyle name="40% - Accent1 5 2 4" xfId="7404" xr:uid="{F9C3BDF2-5E2C-408D-9EA6-DAF032577712}"/>
    <cellStyle name="40% - Accent1 5 2 4 2" xfId="16807" xr:uid="{06CA47CC-3AFD-4317-81AE-4EC899D51EC6}"/>
    <cellStyle name="40% - Accent1 5 2 4 3" xfId="13924" xr:uid="{53701E0B-8EC6-4D4F-BE12-260802ABCFE9}"/>
    <cellStyle name="40% - Accent1 5 2 5" xfId="8189" xr:uid="{459B2E9E-D147-445D-85D1-B4FD9039E82B}"/>
    <cellStyle name="40% - Accent1 5 2 5 2" xfId="17208" xr:uid="{8962C792-CAC5-4DD9-B313-09075C2FB515}"/>
    <cellStyle name="40% - Accent1 5 2 5 3" xfId="14449" xr:uid="{CB93DBE8-7D5A-4750-808F-BD8E3DB4FD6E}"/>
    <cellStyle name="40% - Accent1 5 2 6" xfId="11444" xr:uid="{2BF74B73-A5EE-4A8D-92C4-7736F3A34727}"/>
    <cellStyle name="40% - Accent1 5 2 7" xfId="14748" xr:uid="{07BFFD92-5BB7-491B-B970-5BCB7E7DFA8C}"/>
    <cellStyle name="40% - Accent1 5 2 8" xfId="9278" xr:uid="{11B8CC91-D397-4390-AC24-D85EA2C093E0}"/>
    <cellStyle name="40% - Accent1 5 2 9" xfId="38905" xr:uid="{D3D197C2-FDDE-49B5-9CA1-FD8BB04E75F3}"/>
    <cellStyle name="40% - Accent1 6" xfId="2661" xr:uid="{91210BB6-1F3B-47B4-8CC3-21CE84B977C7}"/>
    <cellStyle name="40% - Accent1 7" xfId="3411" xr:uid="{18A0E894-7DB5-4393-AFE5-07EE2933C1CB}"/>
    <cellStyle name="40% - Accent1 8" xfId="3412" xr:uid="{8AEE7691-DBDF-475E-8A06-FF4D177E7200}"/>
    <cellStyle name="40% - Accent1 9" xfId="3413" xr:uid="{F9FFBE9D-81AE-4044-A97E-C88DBD7705AF}"/>
    <cellStyle name="40% - Accent2" xfId="14" builtinId="35" customBuiltin="1"/>
    <cellStyle name="40% - Accent2 10" xfId="3414" xr:uid="{0FD9470F-BCDD-4114-80C2-E79DB357B51A}"/>
    <cellStyle name="40% - Accent2 11" xfId="3415" xr:uid="{09C564CE-8B01-44C6-A2EA-D2108E0701AA}"/>
    <cellStyle name="40% - Accent2 12" xfId="3416" xr:uid="{2DDE36B8-B0E5-4D91-9441-8CA20656D0A6}"/>
    <cellStyle name="40% - Accent2 13" xfId="3417" xr:uid="{905E79B5-E717-4A54-9CE0-1B0B38116D85}"/>
    <cellStyle name="40% - Accent2 14" xfId="3418" xr:uid="{D541A2D1-82DF-4B08-8C83-0F0FF4CAC02A}"/>
    <cellStyle name="40% - Accent2 15" xfId="2303" xr:uid="{ABAF4589-6454-45E2-A57D-6B2C837A5EC3}"/>
    <cellStyle name="40% - Accent2 16" xfId="14856" xr:uid="{E5FD9270-CEB8-4CC4-A596-4AC8D4E21062}"/>
    <cellStyle name="40% - Accent2 17" xfId="10292" xr:uid="{7A127C6C-B0A4-4AA0-8B0E-6FD287DAA6D7}"/>
    <cellStyle name="40% - Accent2 18" xfId="143" xr:uid="{06FDB132-F09A-4F2B-BB5A-D12DCFA29089}"/>
    <cellStyle name="40% - Accent2 2" xfId="468" xr:uid="{24FAC8A7-825D-43A2-8B3B-FF50C51A06B1}"/>
    <cellStyle name="40% - Accent2 2 2" xfId="4574" xr:uid="{1C178525-999A-4263-B223-D4CB516C9053}"/>
    <cellStyle name="40% - Accent2 2 3" xfId="4573" xr:uid="{393BC323-4253-4DFE-B5DD-E3794336FD5C}"/>
    <cellStyle name="40% - Accent2 2 4" xfId="2662" xr:uid="{0C8511AD-3F02-4FC0-A49E-46612CE8143C}"/>
    <cellStyle name="40% - Accent2 3" xfId="2663" xr:uid="{68F3469B-9B7B-4DB1-B4C6-8DCD7608FE78}"/>
    <cellStyle name="40% - Accent2 3 2" xfId="4576" xr:uid="{21A36597-4ADE-46E3-9DD8-C578FF270F6A}"/>
    <cellStyle name="40% - Accent2 3 3" xfId="4575" xr:uid="{B6E35494-7CE2-417F-BB0F-444CCE751DA2}"/>
    <cellStyle name="40% - Accent2 4" xfId="3419" xr:uid="{274AFD99-BA0D-446E-AC72-02E26445DC30}"/>
    <cellStyle name="40% - Accent2 4 2" xfId="2664" xr:uid="{E70B358C-E024-4381-8BA0-63415F1C21C1}"/>
    <cellStyle name="40% - Accent2 4 2 2" xfId="4938" xr:uid="{A3750F7B-2B05-4135-9E69-D68BA3D58E68}"/>
    <cellStyle name="40% - Accent2 4 2 2 2" xfId="7759" xr:uid="{E3453A9A-839C-42D9-854C-41B872968164}"/>
    <cellStyle name="40% - Accent2 4 2 2 2 2" xfId="16905" xr:uid="{7E580AD3-3F4E-455B-B6D2-452DEA1D11B6}"/>
    <cellStyle name="40% - Accent2 4 2 2 2 3" xfId="14175" xr:uid="{C83EA3AA-21C0-4E41-ACDD-31A85A151F1D}"/>
    <cellStyle name="40% - Accent2 4 2 2 3" xfId="11866" xr:uid="{4B44E789-E461-43F5-96A8-079258C024CD}"/>
    <cellStyle name="40% - Accent2 4 2 2 4" xfId="14811" xr:uid="{3DCECA38-EB11-4FF6-BF9F-44CDF45D2A8D}"/>
    <cellStyle name="40% - Accent2 4 2 2 5" xfId="10141" xr:uid="{26BB6047-4184-454A-8437-B2E0E88931D3}"/>
    <cellStyle name="40% - Accent2 4 2 2 6" xfId="39591" xr:uid="{E6F510C9-3B6B-49FF-8617-55773F5FAFB4}"/>
    <cellStyle name="40% - Accent2 4 2 3" xfId="7090" xr:uid="{0FF361F1-25A4-4F35-9214-2FF943A28B37}"/>
    <cellStyle name="40% - Accent2 4 2 3 2" xfId="16602" xr:uid="{3C7FFAD5-670F-417C-9C1A-7A6D2C042B3E}"/>
    <cellStyle name="40% - Accent2 4 2 3 3" xfId="13684" xr:uid="{AB2AB7A1-92A3-4610-B8E2-FE86C29ECAE9}"/>
    <cellStyle name="40% - Accent2 4 2 4" xfId="7405" xr:uid="{076CB61C-C8C5-4F4D-A044-FEF412152413}"/>
    <cellStyle name="40% - Accent2 4 2 4 2" xfId="16808" xr:uid="{54EA078D-336D-4382-AF51-235DAE1CEF53}"/>
    <cellStyle name="40% - Accent2 4 2 4 3" xfId="13925" xr:uid="{0810D997-86CB-40F9-A405-0119B5B07A77}"/>
    <cellStyle name="40% - Accent2 4 2 5" xfId="8190" xr:uid="{A2B39A43-3CD6-4E78-B239-D399300226D2}"/>
    <cellStyle name="40% - Accent2 4 2 5 2" xfId="17209" xr:uid="{64A60EB4-E18A-4826-A066-B2D590279E93}"/>
    <cellStyle name="40% - Accent2 4 2 5 3" xfId="14450" xr:uid="{ED918636-0843-45DA-BDBF-1BDA35413E49}"/>
    <cellStyle name="40% - Accent2 4 2 6" xfId="11445" xr:uid="{7AC9F874-1B15-498F-BEEA-C8B388C70727}"/>
    <cellStyle name="40% - Accent2 4 2 7" xfId="14749" xr:uid="{F34AA93E-6008-44D3-9B11-910AF100634F}"/>
    <cellStyle name="40% - Accent2 4 2 8" xfId="9280" xr:uid="{F4A65D3D-D3E7-411E-9C53-378BC0FF369C}"/>
    <cellStyle name="40% - Accent2 4 2 9" xfId="38906" xr:uid="{97AFF04C-D708-45A3-B027-B72ADD872D18}"/>
    <cellStyle name="40% - Accent2 5" xfId="3420" xr:uid="{14401B67-A069-40EF-A130-6FAC1F791431}"/>
    <cellStyle name="40% - Accent2 5 2" xfId="2665" xr:uid="{84EE639F-29F3-4235-B855-13C7A642D5A3}"/>
    <cellStyle name="40% - Accent2 5 2 2" xfId="5009" xr:uid="{AE10F151-D23A-4F13-851D-9F403D9731C9}"/>
    <cellStyle name="40% - Accent2 5 2 2 2" xfId="7760" xr:uid="{C818641D-65EE-49F9-A73C-0E73E85E6397}"/>
    <cellStyle name="40% - Accent2 5 2 2 2 2" xfId="16906" xr:uid="{3A44940F-ECFB-447D-A290-EC0671CC6BF5}"/>
    <cellStyle name="40% - Accent2 5 2 2 2 3" xfId="14176" xr:uid="{ED4AC303-6B62-4142-9B4C-9DBF09F5C2E0}"/>
    <cellStyle name="40% - Accent2 5 2 2 3" xfId="11927" xr:uid="{E83A4543-D80B-4CB3-8F94-5E8346692C1B}"/>
    <cellStyle name="40% - Accent2 5 2 2 4" xfId="14812" xr:uid="{CB570A8C-7796-419A-8B51-64208191FCC8}"/>
    <cellStyle name="40% - Accent2 5 2 2 5" xfId="10142" xr:uid="{2CFCFDEF-A49D-42D5-81A3-CADE20B4DE39}"/>
    <cellStyle name="40% - Accent2 5 2 2 6" xfId="39592" xr:uid="{AF8EA678-03D5-4D4F-B87B-ACE035E1DF89}"/>
    <cellStyle name="40% - Accent2 5 2 3" xfId="7091" xr:uid="{16295818-064F-46D9-B3A5-7E981DA3C4FC}"/>
    <cellStyle name="40% - Accent2 5 2 3 2" xfId="16603" xr:uid="{8882F5C4-4C54-4418-9FBC-1170DB8096B3}"/>
    <cellStyle name="40% - Accent2 5 2 3 3" xfId="13685" xr:uid="{079DD41E-B6C4-4B19-8F19-EC7951245E55}"/>
    <cellStyle name="40% - Accent2 5 2 4" xfId="7406" xr:uid="{C70EC656-8D68-4FCB-9B79-3358051083E0}"/>
    <cellStyle name="40% - Accent2 5 2 4 2" xfId="16809" xr:uid="{3F34DC7C-6D7A-4313-B8AD-C45BF415B1E9}"/>
    <cellStyle name="40% - Accent2 5 2 4 3" xfId="13926" xr:uid="{C743A410-4D8D-47AC-9ED8-0D834E731FB8}"/>
    <cellStyle name="40% - Accent2 5 2 5" xfId="8191" xr:uid="{403ADBA3-34E2-407E-B8BA-B91C0A8D0BCE}"/>
    <cellStyle name="40% - Accent2 5 2 5 2" xfId="17210" xr:uid="{169EE397-2AE4-433B-9B1E-4F2EDE9DFB88}"/>
    <cellStyle name="40% - Accent2 5 2 5 3" xfId="14451" xr:uid="{8309AB02-39AC-4982-9430-91176F4D1917}"/>
    <cellStyle name="40% - Accent2 5 2 6" xfId="11446" xr:uid="{73CD58BD-2564-4420-AAA6-846EF842B260}"/>
    <cellStyle name="40% - Accent2 5 2 7" xfId="14750" xr:uid="{9AD2061B-6B0A-4F51-B05C-7FD12C450025}"/>
    <cellStyle name="40% - Accent2 5 2 8" xfId="9281" xr:uid="{1C5F0A8C-EC8E-4D25-B3DF-0598652DA984}"/>
    <cellStyle name="40% - Accent2 5 2 9" xfId="38907" xr:uid="{E1682DCC-DB53-4988-867D-7B1998E1055D}"/>
    <cellStyle name="40% - Accent2 6" xfId="2666" xr:uid="{05CB7D4B-B047-4B10-A407-49EF4E952B32}"/>
    <cellStyle name="40% - Accent2 7" xfId="3421" xr:uid="{BDC3B056-67D5-4069-9938-6FFE2B5A08EA}"/>
    <cellStyle name="40% - Accent2 8" xfId="3422" xr:uid="{E74CF733-A346-439B-A162-080D3BEAD42F}"/>
    <cellStyle name="40% - Accent2 9" xfId="3423" xr:uid="{13C1644C-4B14-4F30-AC83-62B2F3CE9EDD}"/>
    <cellStyle name="40% - Accent3" xfId="15" builtinId="39" customBuiltin="1"/>
    <cellStyle name="40% - Accent3 10" xfId="470" xr:uid="{A0EADCDD-A968-4CF3-ABA6-6F258B572898}"/>
    <cellStyle name="40% - Accent3 10 2" xfId="3424" xr:uid="{A5DE6DD9-9DEA-4965-9876-0370604D1C40}"/>
    <cellStyle name="40% - Accent3 11" xfId="471" xr:uid="{979FA1B3-70E7-4AE6-A540-EE411383C970}"/>
    <cellStyle name="40% - Accent3 11 2" xfId="3425" xr:uid="{B8664F1B-769A-4B37-939F-51165D3D3AF0}"/>
    <cellStyle name="40% - Accent3 12" xfId="472" xr:uid="{36A81C75-5562-4FB9-BCB4-B7FA5FD0BE3E}"/>
    <cellStyle name="40% - Accent3 12 2" xfId="3426" xr:uid="{9695B386-F026-400B-93F0-21FFED445B73}"/>
    <cellStyle name="40% - Accent3 13" xfId="473" xr:uid="{A7740A19-94DF-44C7-B200-50676116ECD1}"/>
    <cellStyle name="40% - Accent3 13 2" xfId="3427" xr:uid="{9C1B57E9-2062-4391-A27D-B58491670097}"/>
    <cellStyle name="40% - Accent3 14" xfId="474" xr:uid="{D54599DA-260F-47CA-9664-8F2CCD9E59A1}"/>
    <cellStyle name="40% - Accent3 14 2" xfId="3428" xr:uid="{9CBE015C-CDFE-4AE9-A583-4DC3EE466B02}"/>
    <cellStyle name="40% - Accent3 15" xfId="475" xr:uid="{AA441012-4389-44F4-B50F-13C9BF3186E5}"/>
    <cellStyle name="40% - Accent3 16" xfId="476" xr:uid="{1592386E-DFC0-4EAD-8970-F6044C8504CE}"/>
    <cellStyle name="40% - Accent3 17" xfId="477" xr:uid="{34487EFE-CC64-4C70-905C-12E7ECEFF60C}"/>
    <cellStyle name="40% - Accent3 18" xfId="478" xr:uid="{DDCC3828-0A84-48E1-A137-ECD0D5866359}"/>
    <cellStyle name="40% - Accent3 19" xfId="469" xr:uid="{4C1E1F2B-28DD-44C3-84E7-7CD404D10E85}"/>
    <cellStyle name="40% - Accent3 2" xfId="479" xr:uid="{DB0187B1-9F0B-417A-8134-46524C6648FC}"/>
    <cellStyle name="40% - Accent3 2 2" xfId="3429" xr:uid="{E6CD8728-9105-4A2D-B012-FD5053E4174B}"/>
    <cellStyle name="40% - Accent3 2 2 2" xfId="4578" xr:uid="{19A33F76-1C46-490B-998F-EABEF8E8D2B8}"/>
    <cellStyle name="40% - Accent3 2 3" xfId="4577" xr:uid="{2F340E4B-31E5-42E8-9966-AEE5CE3DE7A0}"/>
    <cellStyle name="40% - Accent3 2 4" xfId="2667" xr:uid="{8EF9ED72-9626-4A88-9E39-2F3875EBA335}"/>
    <cellStyle name="40% - Accent3 20" xfId="14859" xr:uid="{4D3FE1F1-3832-44ED-8124-65AFD46FABD2}"/>
    <cellStyle name="40% - Accent3 21" xfId="10296" xr:uid="{C482CA42-D8FC-418B-B088-77302E5678C4}"/>
    <cellStyle name="40% - Accent3 22" xfId="147" xr:uid="{8A684351-217B-416E-BD89-81E2B8EBDFDC}"/>
    <cellStyle name="40% - Accent3 3" xfId="480" xr:uid="{73E3EAC8-E66D-4463-AB95-7C0FBC897053}"/>
    <cellStyle name="40% - Accent3 3 2" xfId="4580" xr:uid="{21569508-5976-4611-952C-0F4A72BDF85B}"/>
    <cellStyle name="40% - Accent3 3 3" xfId="4579" xr:uid="{733B15E1-5C58-4197-8B9F-B944067F0F87}"/>
    <cellStyle name="40% - Accent3 4" xfId="481" xr:uid="{3344903F-9F2C-40B1-A660-3208F48399FC}"/>
    <cellStyle name="40% - Accent3 4 2" xfId="2668" xr:uid="{78F68057-99A5-4503-B0EE-485600D4E99F}"/>
    <cellStyle name="40% - Accent3 4 2 2" xfId="5022" xr:uid="{C39629EE-30B2-4FF6-B5B0-8B804E99B8E5}"/>
    <cellStyle name="40% - Accent3 4 2 2 2" xfId="7761" xr:uid="{0BB9C3A6-E18C-4301-916E-2D40E10F5134}"/>
    <cellStyle name="40% - Accent3 4 2 2 2 2" xfId="16907" xr:uid="{5595974D-F944-4DA3-BE94-E237BBD586DC}"/>
    <cellStyle name="40% - Accent3 4 2 2 2 3" xfId="14177" xr:uid="{2A20DC1F-EFB5-4020-9B89-A5E60D9EC822}"/>
    <cellStyle name="40% - Accent3 4 2 2 3" xfId="11938" xr:uid="{C4A90232-2338-41AD-9686-763E98856624}"/>
    <cellStyle name="40% - Accent3 4 2 2 4" xfId="14813" xr:uid="{D5AC7081-6774-4D61-8CD3-0AF3FDBF1F97}"/>
    <cellStyle name="40% - Accent3 4 2 2 5" xfId="10143" xr:uid="{5B733B07-98DB-4145-A45B-4ACADCC9A155}"/>
    <cellStyle name="40% - Accent3 4 2 2 6" xfId="39593" xr:uid="{6F49C527-FE3F-491B-B5AE-5D4BC4CEA082}"/>
    <cellStyle name="40% - Accent3 4 2 3" xfId="7092" xr:uid="{6C9F2D5F-50D6-4407-9D16-70A95CDE7953}"/>
    <cellStyle name="40% - Accent3 4 2 3 2" xfId="16604" xr:uid="{9E7E8B46-D2D9-46AC-9B18-D1ACADD4D5A1}"/>
    <cellStyle name="40% - Accent3 4 2 3 3" xfId="13686" xr:uid="{7627FADD-EF11-44B5-ACEE-DE1E082C400F}"/>
    <cellStyle name="40% - Accent3 4 2 4" xfId="7407" xr:uid="{4789BA88-398B-4F5A-A8EC-07CC14C5E60E}"/>
    <cellStyle name="40% - Accent3 4 2 4 2" xfId="16810" xr:uid="{C1DB1F9B-AFC3-4830-86BB-19B9BF0394D1}"/>
    <cellStyle name="40% - Accent3 4 2 4 3" xfId="13927" xr:uid="{F1F1F744-E4AC-41B7-9712-EC50DD3DE9CE}"/>
    <cellStyle name="40% - Accent3 4 2 5" xfId="8192" xr:uid="{40E73603-4498-4ACA-BE96-5DF0185CBAA4}"/>
    <cellStyle name="40% - Accent3 4 2 5 2" xfId="17211" xr:uid="{3180E362-E553-4252-86CA-358082367313}"/>
    <cellStyle name="40% - Accent3 4 2 5 3" xfId="14452" xr:uid="{D562FD7D-9EB8-47D6-A27E-31F5D088920F}"/>
    <cellStyle name="40% - Accent3 4 2 6" xfId="11447" xr:uid="{C5647BD9-DB18-4B0D-8527-7FFBE0B1595C}"/>
    <cellStyle name="40% - Accent3 4 2 7" xfId="14751" xr:uid="{74C85B01-7467-40A2-B360-9C0C2B61BBD9}"/>
    <cellStyle name="40% - Accent3 4 2 8" xfId="9282" xr:uid="{9B98EA8C-4D3B-4A0A-AAE4-4A9FB90E33DB}"/>
    <cellStyle name="40% - Accent3 4 2 9" xfId="38909" xr:uid="{723DA7EB-6003-414F-A869-64EEDD87849B}"/>
    <cellStyle name="40% - Accent3 4 3" xfId="3430" xr:uid="{E4AD0F99-9C9F-4D30-9008-25419A303A72}"/>
    <cellStyle name="40% - Accent3 5" xfId="482" xr:uid="{498CE387-4AF5-45EC-AB10-F79F23200811}"/>
    <cellStyle name="40% - Accent3 5 2" xfId="2669" xr:uid="{1EF1D6DE-5327-4D32-B73D-8C49DD8BEB70}"/>
    <cellStyle name="40% - Accent3 5 2 2" xfId="5702" xr:uid="{0C106E20-CD66-42D2-AA4A-E0E0669FC8C3}"/>
    <cellStyle name="40% - Accent3 5 2 2 2" xfId="7762" xr:uid="{66A27617-7913-42E0-B638-008134AEF676}"/>
    <cellStyle name="40% - Accent3 5 2 2 2 2" xfId="16908" xr:uid="{4A9E5FA3-8FFC-4F7D-8831-10AC97433477}"/>
    <cellStyle name="40% - Accent3 5 2 2 2 3" xfId="14178" xr:uid="{C79ECAB5-0281-49AD-8930-14BACF7E2F15}"/>
    <cellStyle name="40% - Accent3 5 2 2 3" xfId="12495" xr:uid="{A592751E-8A75-4688-9C21-39ABCDEFE17D}"/>
    <cellStyle name="40% - Accent3 5 2 2 4" xfId="14814" xr:uid="{7E6C6232-3555-4ACA-A6A0-EC136E8F2947}"/>
    <cellStyle name="40% - Accent3 5 2 2 5" xfId="10144" xr:uid="{A256A3F2-3562-49E9-9F3A-3CC79793CA78}"/>
    <cellStyle name="40% - Accent3 5 2 2 6" xfId="39594" xr:uid="{3F805571-4957-4541-ABD5-4D6B2AC24E9A}"/>
    <cellStyle name="40% - Accent3 5 2 3" xfId="7093" xr:uid="{6F287593-CFFF-4A9D-841B-843B7B8196B1}"/>
    <cellStyle name="40% - Accent3 5 2 3 2" xfId="16605" xr:uid="{5F30D8D9-E432-4AAC-A108-D7B24367B73A}"/>
    <cellStyle name="40% - Accent3 5 2 3 3" xfId="13687" xr:uid="{08297E65-BB0B-4F96-9130-CB2ABFA20768}"/>
    <cellStyle name="40% - Accent3 5 2 4" xfId="7408" xr:uid="{FB98D076-7E34-4966-8B99-1DCC929780C3}"/>
    <cellStyle name="40% - Accent3 5 2 4 2" xfId="16811" xr:uid="{D99B9BAB-18B1-46B6-8B44-F7AD42BAB0AC}"/>
    <cellStyle name="40% - Accent3 5 2 4 3" xfId="13928" xr:uid="{54BE2699-2B6C-4198-BF7E-34526E33F071}"/>
    <cellStyle name="40% - Accent3 5 2 5" xfId="8193" xr:uid="{8B9B20D1-F3CA-4B06-8417-6B59A33D603F}"/>
    <cellStyle name="40% - Accent3 5 2 5 2" xfId="17212" xr:uid="{25DF62BB-4363-497E-828D-70891F873B56}"/>
    <cellStyle name="40% - Accent3 5 2 5 3" xfId="14453" xr:uid="{38074285-C844-4721-AA21-9C6CCEDA71B6}"/>
    <cellStyle name="40% - Accent3 5 2 6" xfId="11448" xr:uid="{B679A68E-E3E5-4AF6-9478-1AC5132E9E07}"/>
    <cellStyle name="40% - Accent3 5 2 7" xfId="14752" xr:uid="{62CD3F20-76E3-4D53-9366-876043DA7B69}"/>
    <cellStyle name="40% - Accent3 5 2 8" xfId="9283" xr:uid="{0E75A3C7-9C59-418C-BD35-DB9A2C1E10CE}"/>
    <cellStyle name="40% - Accent3 5 2 9" xfId="38910" xr:uid="{115DDCA8-2B17-434C-9B80-472E681233A6}"/>
    <cellStyle name="40% - Accent3 5 3" xfId="3431" xr:uid="{2EAA918E-E7A4-40CD-BD87-67A79EDA19F1}"/>
    <cellStyle name="40% - Accent3 6" xfId="483" xr:uid="{4BF1BA26-047C-4211-89A0-C510175ECB07}"/>
    <cellStyle name="40% - Accent3 6 2" xfId="2670" xr:uid="{8D218217-D9A7-45FD-A2BF-172502D18A0E}"/>
    <cellStyle name="40% - Accent3 7" xfId="484" xr:uid="{E212434F-4AA7-4047-A0DF-AB641F354745}"/>
    <cellStyle name="40% - Accent3 7 2" xfId="3432" xr:uid="{98A1242E-F086-4307-9EFE-674009C0808A}"/>
    <cellStyle name="40% - Accent3 8" xfId="485" xr:uid="{9CE58F8B-BA05-4121-9528-B85D1A7C48C4}"/>
    <cellStyle name="40% - Accent3 8 2" xfId="3433" xr:uid="{796398E7-FC6B-418D-8BD5-C471375F6A11}"/>
    <cellStyle name="40% - Accent3 9" xfId="486" xr:uid="{DF0C6837-077D-44FD-9CC8-BA8C59045EC4}"/>
    <cellStyle name="40% - Accent3 9 2" xfId="3434" xr:uid="{DBC4F999-52E2-46E5-8064-F0C9ADF29106}"/>
    <cellStyle name="40% - Accent4" xfId="16" builtinId="43" customBuiltin="1"/>
    <cellStyle name="40% - Accent4 10" xfId="3435" xr:uid="{73FCDB79-8CCF-4A7D-9AE5-04154C4E39B6}"/>
    <cellStyle name="40% - Accent4 11" xfId="3436" xr:uid="{5603B4DE-8F22-4452-A4C0-565F7ED1FFB4}"/>
    <cellStyle name="40% - Accent4 12" xfId="3437" xr:uid="{9A09D470-D092-4542-88F7-980963FA7791}"/>
    <cellStyle name="40% - Accent4 13" xfId="3438" xr:uid="{B67B8601-DD44-495A-9C9C-886311A083E3}"/>
    <cellStyle name="40% - Accent4 14" xfId="3439" xr:uid="{84799D76-78D3-45BA-9841-B2F6C46EAAAF}"/>
    <cellStyle name="40% - Accent4 15" xfId="2305" xr:uid="{CA8BFFA9-9282-436C-952C-0A5534C92565}"/>
    <cellStyle name="40% - Accent4 16" xfId="14862" xr:uid="{E61CA19A-0F55-4805-9051-53FBC2DC2AEF}"/>
    <cellStyle name="40% - Accent4 17" xfId="10299" xr:uid="{83CBB945-AC3E-460F-8EBE-C92C6467BB18}"/>
    <cellStyle name="40% - Accent4 18" xfId="151" xr:uid="{4EEE4E9A-67BE-4CD2-91AC-BBFFCFBCD48A}"/>
    <cellStyle name="40% - Accent4 2" xfId="487" xr:uid="{EECDAC66-5805-4B2A-BB86-27EAB3969EE7}"/>
    <cellStyle name="40% - Accent4 2 2" xfId="3440" xr:uid="{F6B8A01B-81C8-4D50-A07B-5E67A202826B}"/>
    <cellStyle name="40% - Accent4 2 2 2" xfId="4582" xr:uid="{8E8382F1-1C50-4F80-B579-3B6C9AC3F169}"/>
    <cellStyle name="40% - Accent4 2 3" xfId="4581" xr:uid="{54614987-3D1B-4313-B9CC-5187A50304FE}"/>
    <cellStyle name="40% - Accent4 2 4" xfId="2671" xr:uid="{1C2FBDE8-FB46-4309-BBA6-91BD202077EF}"/>
    <cellStyle name="40% - Accent4 3" xfId="2672" xr:uid="{6564EB65-7750-444E-862A-46FB88C617F7}"/>
    <cellStyle name="40% - Accent4 3 2" xfId="4584" xr:uid="{5BAFFD57-9FD1-4F10-8C73-709A883F21A9}"/>
    <cellStyle name="40% - Accent4 3 3" xfId="4583" xr:uid="{730A1096-96F3-49BB-87CB-0C3BC89FED00}"/>
    <cellStyle name="40% - Accent4 4" xfId="3441" xr:uid="{EE1A7982-33BF-4944-B22F-5EAE0640D306}"/>
    <cellStyle name="40% - Accent4 4 2" xfId="2673" xr:uid="{E5543F94-569E-4718-B3B1-BF2D10342665}"/>
    <cellStyle name="40% - Accent4 4 2 2" xfId="6048" xr:uid="{81BF9EB4-D796-4284-9978-18E3FEA40983}"/>
    <cellStyle name="40% - Accent4 4 2 2 2" xfId="7763" xr:uid="{916BEB42-EC21-436B-8715-9DAAE63EBAF6}"/>
    <cellStyle name="40% - Accent4 4 2 2 2 2" xfId="16909" xr:uid="{A80C4D89-803B-48EB-9C50-CE81B30266E6}"/>
    <cellStyle name="40% - Accent4 4 2 2 2 3" xfId="14179" xr:uid="{BD9DEC4B-7234-4829-BF91-F9370E0D6B8B}"/>
    <cellStyle name="40% - Accent4 4 2 2 3" xfId="12773" xr:uid="{07184971-79AD-4C86-ADFD-C92F431D0249}"/>
    <cellStyle name="40% - Accent4 4 2 2 4" xfId="14815" xr:uid="{E9081451-906E-4D20-B9FB-C4B010B791C9}"/>
    <cellStyle name="40% - Accent4 4 2 2 5" xfId="10145" xr:uid="{DF9A4D75-C2A1-466B-9439-6A71DB55A414}"/>
    <cellStyle name="40% - Accent4 4 2 2 6" xfId="39595" xr:uid="{25F8FABE-0822-4947-828D-F2D24A37CDE4}"/>
    <cellStyle name="40% - Accent4 4 2 3" xfId="7094" xr:uid="{D8000507-DA93-427D-B9DA-C08B6C8101D7}"/>
    <cellStyle name="40% - Accent4 4 2 3 2" xfId="16606" xr:uid="{45054591-2889-4FB2-8936-5D3E7EF0ABA0}"/>
    <cellStyle name="40% - Accent4 4 2 3 3" xfId="13688" xr:uid="{62422E50-2AB5-43E6-8D8A-B73319E01DE5}"/>
    <cellStyle name="40% - Accent4 4 2 4" xfId="7409" xr:uid="{CE24EE43-778F-450B-862C-5DB611D515F4}"/>
    <cellStyle name="40% - Accent4 4 2 4 2" xfId="16812" xr:uid="{8391699D-8064-45EF-8ECA-D9B7B6C51A3E}"/>
    <cellStyle name="40% - Accent4 4 2 4 3" xfId="13929" xr:uid="{7EF54F8C-2E80-4939-A844-C9AA1F228115}"/>
    <cellStyle name="40% - Accent4 4 2 5" xfId="8194" xr:uid="{A3E4EA26-F295-4BCE-AD62-629410E99144}"/>
    <cellStyle name="40% - Accent4 4 2 5 2" xfId="17213" xr:uid="{28496CFC-3FB5-4B88-B0B4-AFA32C6E0714}"/>
    <cellStyle name="40% - Accent4 4 2 5 3" xfId="14454" xr:uid="{863F2419-94EC-45F7-952E-CAA585E2DCCC}"/>
    <cellStyle name="40% - Accent4 4 2 6" xfId="11449" xr:uid="{63456292-DF22-4F5A-A54D-B5D00FCEFB1A}"/>
    <cellStyle name="40% - Accent4 4 2 7" xfId="14753" xr:uid="{26BC75B4-970A-46BF-97C1-8A4A66BC31AB}"/>
    <cellStyle name="40% - Accent4 4 2 8" xfId="9284" xr:uid="{1BC49295-60B3-4487-A481-8647EC69451B}"/>
    <cellStyle name="40% - Accent4 4 2 9" xfId="38912" xr:uid="{EE1DE167-95DA-4E76-8D5F-72CD8B64129F}"/>
    <cellStyle name="40% - Accent4 5" xfId="3442" xr:uid="{1C1FF5CD-9DEB-46AA-B090-41D4EF8B676D}"/>
    <cellStyle name="40% - Accent4 5 2" xfId="2674" xr:uid="{0AD34BD4-3817-46D8-94BC-04BAFB8577B9}"/>
    <cellStyle name="40% - Accent4 5 2 2" xfId="6433" xr:uid="{198764BE-A361-43E5-B589-D1F59269EC50}"/>
    <cellStyle name="40% - Accent4 5 2 2 2" xfId="7764" xr:uid="{768D2656-91F2-417C-A6C5-FDA7FB4F5BE2}"/>
    <cellStyle name="40% - Accent4 5 2 2 2 2" xfId="16910" xr:uid="{5DA5E861-64BC-43BB-A178-8F58A8765016}"/>
    <cellStyle name="40% - Accent4 5 2 2 2 3" xfId="14180" xr:uid="{0681FEB5-5F6E-4E7E-814A-FF70943F48DD}"/>
    <cellStyle name="40% - Accent4 5 2 2 3" xfId="13086" xr:uid="{E1DD81F0-C8A2-49F1-A056-D25E3C9748E4}"/>
    <cellStyle name="40% - Accent4 5 2 2 4" xfId="14816" xr:uid="{51129EA8-8F98-4F2D-AB34-BD6A4CD6EF1E}"/>
    <cellStyle name="40% - Accent4 5 2 2 5" xfId="10146" xr:uid="{C40C7998-F53E-436A-BDF9-DEFB2E890AB6}"/>
    <cellStyle name="40% - Accent4 5 2 2 6" xfId="39596" xr:uid="{DA9CA951-50BE-49F7-B93D-8348E72A24ED}"/>
    <cellStyle name="40% - Accent4 5 2 3" xfId="7095" xr:uid="{AAA10857-1D3B-48FA-BDDD-CDD48857B3EB}"/>
    <cellStyle name="40% - Accent4 5 2 3 2" xfId="16607" xr:uid="{191D0A74-F8EB-4C38-8C41-8764DFA8827C}"/>
    <cellStyle name="40% - Accent4 5 2 3 3" xfId="13689" xr:uid="{789FE4E3-C5E2-44A8-BBE1-63D1DCDF316F}"/>
    <cellStyle name="40% - Accent4 5 2 4" xfId="7410" xr:uid="{895E3964-4DB7-449D-BB36-509141D5A5B6}"/>
    <cellStyle name="40% - Accent4 5 2 4 2" xfId="16813" xr:uid="{4D54529D-376A-4D50-829D-2BE317B66AAF}"/>
    <cellStyle name="40% - Accent4 5 2 4 3" xfId="13930" xr:uid="{41887339-25CD-4387-B4FD-F42A250376C2}"/>
    <cellStyle name="40% - Accent4 5 2 5" xfId="8195" xr:uid="{D320956B-1FB4-49E2-8FF5-33D2264DFE76}"/>
    <cellStyle name="40% - Accent4 5 2 5 2" xfId="17214" xr:uid="{3A23BC95-5633-495C-98C2-5A3119BCCD27}"/>
    <cellStyle name="40% - Accent4 5 2 5 3" xfId="14455" xr:uid="{B946B3B8-F0BE-4856-94C5-E1A96FE29B35}"/>
    <cellStyle name="40% - Accent4 5 2 6" xfId="11450" xr:uid="{BEDDCCDC-1A5A-483D-97B6-F32940C08286}"/>
    <cellStyle name="40% - Accent4 5 2 7" xfId="14754" xr:uid="{E6A41092-F1BB-4B89-B774-142E5138B99A}"/>
    <cellStyle name="40% - Accent4 5 2 8" xfId="9285" xr:uid="{A489B69C-C3F0-4E78-94ED-698F5899190A}"/>
    <cellStyle name="40% - Accent4 5 2 9" xfId="38913" xr:uid="{CC0CBF92-7934-4782-B5D3-ACA6A7FCF4DE}"/>
    <cellStyle name="40% - Accent4 6" xfId="2675" xr:uid="{848C19BF-EA93-4650-B4CE-B00A000030AF}"/>
    <cellStyle name="40% - Accent4 7" xfId="3443" xr:uid="{5AF39B12-D130-443E-A4D9-5E6026276765}"/>
    <cellStyle name="40% - Accent4 8" xfId="3444" xr:uid="{B4BA3854-7756-42B9-AA66-AFAE461E677E}"/>
    <cellStyle name="40% - Accent4 9" xfId="3445" xr:uid="{279EB71A-1074-4904-A6D0-4543A2D79AC7}"/>
    <cellStyle name="40% - Accent5" xfId="17" builtinId="47" customBuiltin="1"/>
    <cellStyle name="40% - Accent5 10" xfId="3446" xr:uid="{F8E2E05D-126D-47CF-973B-11751E42796B}"/>
    <cellStyle name="40% - Accent5 11" xfId="3447" xr:uid="{953A2089-0F50-4E80-93AB-3FDB3ED8CE3D}"/>
    <cellStyle name="40% - Accent5 12" xfId="3448" xr:uid="{8EE979DA-D49B-4F36-BDF8-31489CA8C5B3}"/>
    <cellStyle name="40% - Accent5 13" xfId="3449" xr:uid="{7A2F3BE6-AA17-489C-832D-020373E6FFA3}"/>
    <cellStyle name="40% - Accent5 14" xfId="3450" xr:uid="{309AE53C-BB7D-4447-B3AF-577260F4770C}"/>
    <cellStyle name="40% - Accent5 15" xfId="2306" xr:uid="{2B0255C1-1A37-45E8-B56D-9BF931B9F5DB}"/>
    <cellStyle name="40% - Accent5 16" xfId="14865" xr:uid="{19BCE819-7736-4B55-825A-4323A9B8267F}"/>
    <cellStyle name="40% - Accent5 17" xfId="10302" xr:uid="{0D0D1BB4-D730-4A02-8F8C-185BA6CDAA14}"/>
    <cellStyle name="40% - Accent5 18" xfId="155" xr:uid="{67B28441-8131-4E36-BFF2-335A56367327}"/>
    <cellStyle name="40% - Accent5 2" xfId="488" xr:uid="{BDF8FFFC-11EC-433A-8F8B-71A8CDA6BAFE}"/>
    <cellStyle name="40% - Accent5 2 2" xfId="4586" xr:uid="{6A5E56E3-AEB1-401F-B566-EE37CC4E111D}"/>
    <cellStyle name="40% - Accent5 2 3" xfId="4585" xr:uid="{AFDC66AC-95A2-4BF2-8892-7A9AB26C7B3C}"/>
    <cellStyle name="40% - Accent5 2 4" xfId="2676" xr:uid="{68B215DB-D365-4BBF-B0EA-FDD7D3443B93}"/>
    <cellStyle name="40% - Accent5 3" xfId="2677" xr:uid="{33D91D85-4E8C-498D-A5B0-247FEFB1ED9C}"/>
    <cellStyle name="40% - Accent5 3 2" xfId="4588" xr:uid="{18AD6913-3B4D-4901-9B1C-8B0F4719A40B}"/>
    <cellStyle name="40% - Accent5 3 3" xfId="4587" xr:uid="{794C9B15-C04C-43E8-AB24-30D94CB2F1E5}"/>
    <cellStyle name="40% - Accent5 4" xfId="3451" xr:uid="{70649C10-56F9-4E01-BBC3-19F9EB231323}"/>
    <cellStyle name="40% - Accent5 4 2" xfId="2678" xr:uid="{783FF639-447A-433A-A3BF-7F5BE4BCD2CC}"/>
    <cellStyle name="40% - Accent5 4 2 2" xfId="5731" xr:uid="{D44A63D5-BC39-42C5-A873-20A5E892A618}"/>
    <cellStyle name="40% - Accent5 4 2 2 2" xfId="7765" xr:uid="{E1CD2CAE-0F70-420D-B1E5-8D1BB0D90631}"/>
    <cellStyle name="40% - Accent5 4 2 2 2 2" xfId="16911" xr:uid="{4141B03A-E747-4ACC-8B1C-FE0780D950DE}"/>
    <cellStyle name="40% - Accent5 4 2 2 2 3" xfId="14181" xr:uid="{F3A8354D-3999-48B7-BFC0-B85FE3DD9B61}"/>
    <cellStyle name="40% - Accent5 4 2 2 3" xfId="12519" xr:uid="{3AEFFA4E-A9F6-4CDA-8E66-2B68CC97F1EF}"/>
    <cellStyle name="40% - Accent5 4 2 2 4" xfId="14817" xr:uid="{4BCFB08B-8B99-4930-BAC5-7B0975639F42}"/>
    <cellStyle name="40% - Accent5 4 2 2 5" xfId="10147" xr:uid="{115D84C9-D7A7-4E07-9F01-F0D22F89A704}"/>
    <cellStyle name="40% - Accent5 4 2 2 6" xfId="39597" xr:uid="{A3A1C571-D648-4E0D-9C69-387A8CA2E7EE}"/>
    <cellStyle name="40% - Accent5 4 2 3" xfId="7096" xr:uid="{4E737DAD-8ABC-412C-92D4-A2F9EC79539D}"/>
    <cellStyle name="40% - Accent5 4 2 3 2" xfId="16608" xr:uid="{DC513624-CEEC-4615-8F86-65F0BF1C645D}"/>
    <cellStyle name="40% - Accent5 4 2 3 3" xfId="13690" xr:uid="{DF653B9A-D2B9-4B78-866A-FCBF15D22E87}"/>
    <cellStyle name="40% - Accent5 4 2 4" xfId="7411" xr:uid="{BEA3B32E-56DA-458F-9494-B2545D2FA344}"/>
    <cellStyle name="40% - Accent5 4 2 4 2" xfId="16814" xr:uid="{611BE7BF-B917-414E-9B2A-43C5BA730EBB}"/>
    <cellStyle name="40% - Accent5 4 2 4 3" xfId="13931" xr:uid="{9177DBEA-50F8-433A-8A26-FB3EC7032B56}"/>
    <cellStyle name="40% - Accent5 4 2 5" xfId="8196" xr:uid="{5BA07A84-881D-405A-9BFC-4BB47E72D9F8}"/>
    <cellStyle name="40% - Accent5 4 2 5 2" xfId="17215" xr:uid="{ECD76C0A-4171-4A23-83A2-F077BB485BAF}"/>
    <cellStyle name="40% - Accent5 4 2 5 3" xfId="14456" xr:uid="{28BBF0BF-ACB3-46E0-913C-3A776A56EBDA}"/>
    <cellStyle name="40% - Accent5 4 2 6" xfId="11451" xr:uid="{A1A041CA-2260-443D-A6B6-581A922721A3}"/>
    <cellStyle name="40% - Accent5 4 2 7" xfId="14755" xr:uid="{43BA79A6-B6B8-4C94-8B57-9A978A2AFFE2}"/>
    <cellStyle name="40% - Accent5 4 2 8" xfId="9287" xr:uid="{34826E65-6069-4101-AA87-5C57BD4C43DF}"/>
    <cellStyle name="40% - Accent5 4 2 9" xfId="38914" xr:uid="{18D6AC64-D837-4201-8E27-A3C449082A4E}"/>
    <cellStyle name="40% - Accent5 5" xfId="3452" xr:uid="{66FFCA42-FD7D-44E7-A873-DC070C065398}"/>
    <cellStyle name="40% - Accent5 5 2" xfId="2679" xr:uid="{5273C0A1-23B4-42A6-9744-0042BC9A3FAD}"/>
    <cellStyle name="40% - Accent5 5 2 2" xfId="5065" xr:uid="{8B5F674F-D380-4E71-9FFC-CB4743761CEC}"/>
    <cellStyle name="40% - Accent5 5 2 2 2" xfId="7766" xr:uid="{9B9085AA-DB28-4A68-8B2A-E861145ACBBC}"/>
    <cellStyle name="40% - Accent5 5 2 2 2 2" xfId="16912" xr:uid="{9A7FFB29-94F1-42C3-B0F0-8F363B8F7E47}"/>
    <cellStyle name="40% - Accent5 5 2 2 2 3" xfId="14182" xr:uid="{AF8FE562-883C-4974-81FB-E677AB518E2D}"/>
    <cellStyle name="40% - Accent5 5 2 2 3" xfId="11971" xr:uid="{6B2121F7-389D-495F-A803-24DE4D7E3AB2}"/>
    <cellStyle name="40% - Accent5 5 2 2 4" xfId="14818" xr:uid="{A5CD4D4B-5441-474A-9823-1925171F430F}"/>
    <cellStyle name="40% - Accent5 5 2 2 5" xfId="10148" xr:uid="{D0E7494B-6379-494D-BEB3-0962945538CC}"/>
    <cellStyle name="40% - Accent5 5 2 2 6" xfId="39598" xr:uid="{FB9C1E99-0BF7-41E7-A165-EBCDDD6E01F4}"/>
    <cellStyle name="40% - Accent5 5 2 3" xfId="7097" xr:uid="{206283E9-F37A-4B64-8A84-9BBABAA1CDC0}"/>
    <cellStyle name="40% - Accent5 5 2 3 2" xfId="16609" xr:uid="{D7A1DC18-34B9-45CE-AF4F-D831DEE88A7D}"/>
    <cellStyle name="40% - Accent5 5 2 3 3" xfId="13691" xr:uid="{0D4DE1F3-097A-4A0D-BFA9-BB891E00ED4B}"/>
    <cellStyle name="40% - Accent5 5 2 4" xfId="7412" xr:uid="{FD5C92EF-6B01-45EB-B94A-83A3BD88CD7D}"/>
    <cellStyle name="40% - Accent5 5 2 4 2" xfId="16815" xr:uid="{30A3AEF0-A417-4349-8480-9752C1E33101}"/>
    <cellStyle name="40% - Accent5 5 2 4 3" xfId="13932" xr:uid="{2839D3C4-0321-4392-BB14-606C17E052B4}"/>
    <cellStyle name="40% - Accent5 5 2 5" xfId="8197" xr:uid="{DDB6E96C-5349-4D2A-BEFD-2FF51A4465D8}"/>
    <cellStyle name="40% - Accent5 5 2 5 2" xfId="17216" xr:uid="{8AE88913-F389-4405-8616-91E3493AC9E3}"/>
    <cellStyle name="40% - Accent5 5 2 5 3" xfId="14457" xr:uid="{19CAC0D4-BA46-47E5-BA3D-8F3E21ACFC55}"/>
    <cellStyle name="40% - Accent5 5 2 6" xfId="11452" xr:uid="{0AC509D4-44EA-471F-ABDF-A93928889182}"/>
    <cellStyle name="40% - Accent5 5 2 7" xfId="14756" xr:uid="{8057AA77-A027-4B8C-97DD-E311D1A1A5AB}"/>
    <cellStyle name="40% - Accent5 5 2 8" xfId="9288" xr:uid="{A992E4AF-DF0B-4CB5-827D-1D54DC4F0C0F}"/>
    <cellStyle name="40% - Accent5 5 2 9" xfId="38915" xr:uid="{7F1B6C61-6AD2-4D2E-AF14-99EFFC1E2119}"/>
    <cellStyle name="40% - Accent5 6" xfId="2680" xr:uid="{C385C765-7AC8-45A4-8C76-AB0B2B9DAA4A}"/>
    <cellStyle name="40% - Accent5 7" xfId="3453" xr:uid="{D77CFACE-0C10-4407-8920-30BC866F773F}"/>
    <cellStyle name="40% - Accent5 8" xfId="3454" xr:uid="{11E10370-CA35-40C8-A954-F42A4A39E7BA}"/>
    <cellStyle name="40% - Accent5 9" xfId="3455" xr:uid="{FB3AEB7E-652D-46A9-9D7D-785B6EA10233}"/>
    <cellStyle name="40% - Accent6" xfId="18" builtinId="51" customBuiltin="1"/>
    <cellStyle name="40% - Accent6 10" xfId="3456" xr:uid="{C1AD1DC1-BAB6-4870-AB6C-D6EDA44E180A}"/>
    <cellStyle name="40% - Accent6 11" xfId="3457" xr:uid="{5A2C2D8D-73C7-4A48-A3D6-472829EBE3F8}"/>
    <cellStyle name="40% - Accent6 12" xfId="3458" xr:uid="{BC4847B1-B60B-484E-855E-E86816B3306F}"/>
    <cellStyle name="40% - Accent6 13" xfId="3459" xr:uid="{4E3BEE17-C554-4238-B469-2DF2BBB50B8A}"/>
    <cellStyle name="40% - Accent6 14" xfId="3460" xr:uid="{58E74177-7527-4E9C-8AE3-64FA67AE0278}"/>
    <cellStyle name="40% - Accent6 15" xfId="2307" xr:uid="{36F9EA54-0545-47CA-87CE-B5E382D888D2}"/>
    <cellStyle name="40% - Accent6 16" xfId="14868" xr:uid="{2527A637-E8EB-4A66-86F1-DC52C2F4BF77}"/>
    <cellStyle name="40% - Accent6 17" xfId="10305" xr:uid="{184B2E45-8DAB-4594-8B11-C959B7B787DF}"/>
    <cellStyle name="40% - Accent6 18" xfId="159" xr:uid="{2C3BDAEE-833D-4A28-978D-9B8ABB0715E4}"/>
    <cellStyle name="40% - Accent6 2" xfId="489" xr:uid="{2CAA0DBF-4CE3-46D4-BA73-94B33FAD9B33}"/>
    <cellStyle name="40% - Accent6 2 2" xfId="3461" xr:uid="{CA202C09-0335-415E-81CB-22BD5D783323}"/>
    <cellStyle name="40% - Accent6 2 2 2" xfId="4590" xr:uid="{7B9D9F2B-5AFC-4C4B-BDEA-77A49E3DF3FD}"/>
    <cellStyle name="40% - Accent6 2 3" xfId="4589" xr:uid="{C7558949-393E-448E-AA16-17333F42179A}"/>
    <cellStyle name="40% - Accent6 2 4" xfId="2681" xr:uid="{A64967F1-AFBC-4F3D-96AA-76BAA4E85E34}"/>
    <cellStyle name="40% - Accent6 3" xfId="2682" xr:uid="{40B3B0BD-0734-431F-A2AA-CD2828AAE9CD}"/>
    <cellStyle name="40% - Accent6 3 2" xfId="4592" xr:uid="{3062295A-65C3-4A0A-8D72-0346EAF369EF}"/>
    <cellStyle name="40% - Accent6 3 3" xfId="4591" xr:uid="{80C707F9-CFC3-4821-A0B0-EF772041D74F}"/>
    <cellStyle name="40% - Accent6 4" xfId="3462" xr:uid="{DB369FC7-730F-432D-A360-2217988FD8D4}"/>
    <cellStyle name="40% - Accent6 4 2" xfId="2683" xr:uid="{CA7CA05A-70E3-420C-8AEE-D15A0567A71B}"/>
    <cellStyle name="40% - Accent6 4 2 2" xfId="6341" xr:uid="{A905F270-FB31-43B8-8A69-5EDA970C3904}"/>
    <cellStyle name="40% - Accent6 4 2 2 2" xfId="7767" xr:uid="{93F5706D-303A-4805-AB6A-E4EA841E42D5}"/>
    <cellStyle name="40% - Accent6 4 2 2 2 2" xfId="16913" xr:uid="{A523E72B-B410-4DF3-A4AF-190CE92125F3}"/>
    <cellStyle name="40% - Accent6 4 2 2 2 3" xfId="14183" xr:uid="{686E006E-A612-4E54-84ED-6BB4C3D4E73A}"/>
    <cellStyle name="40% - Accent6 4 2 2 3" xfId="13011" xr:uid="{09649E0D-608B-4D8F-B8AD-6DC056835D50}"/>
    <cellStyle name="40% - Accent6 4 2 2 4" xfId="14819" xr:uid="{5DD263EC-FCEA-4AAA-A110-5BEF418DEBC7}"/>
    <cellStyle name="40% - Accent6 4 2 2 5" xfId="10149" xr:uid="{9DC710F2-B7E5-462F-867F-21AFCC4745E0}"/>
    <cellStyle name="40% - Accent6 4 2 2 6" xfId="39599" xr:uid="{1EC9C4FB-D7C8-4584-B65B-68A1761BC696}"/>
    <cellStyle name="40% - Accent6 4 2 3" xfId="7098" xr:uid="{119A2D3B-99BB-477A-949A-443DAB592224}"/>
    <cellStyle name="40% - Accent6 4 2 3 2" xfId="16610" xr:uid="{B432FDA9-2A98-488A-A644-C10609F66EF5}"/>
    <cellStyle name="40% - Accent6 4 2 3 3" xfId="13692" xr:uid="{272E089C-80CE-4E02-AB87-145C1A629EDB}"/>
    <cellStyle name="40% - Accent6 4 2 4" xfId="7413" xr:uid="{27154FCE-746E-47C0-AD16-042F3E19E9CF}"/>
    <cellStyle name="40% - Accent6 4 2 4 2" xfId="16816" xr:uid="{3E9FE647-474A-4B7C-ADC8-1FEDFFDA63C8}"/>
    <cellStyle name="40% - Accent6 4 2 4 3" xfId="13933" xr:uid="{62944CC6-5084-4D8A-88C7-72CBC2B10D80}"/>
    <cellStyle name="40% - Accent6 4 2 5" xfId="8198" xr:uid="{46D4BA5B-93CA-48BB-B6C6-8588B453CEDF}"/>
    <cellStyle name="40% - Accent6 4 2 5 2" xfId="17217" xr:uid="{8A06A89A-F19F-4993-88E9-4FEA8E227194}"/>
    <cellStyle name="40% - Accent6 4 2 5 3" xfId="14458" xr:uid="{D4628461-066D-4290-A773-155CDBDA23A3}"/>
    <cellStyle name="40% - Accent6 4 2 6" xfId="11453" xr:uid="{7D2FD2D3-BDDD-4D44-A186-7EDFA3F85CAA}"/>
    <cellStyle name="40% - Accent6 4 2 7" xfId="14757" xr:uid="{38C13021-22EB-4AE7-B084-92E94393EDBF}"/>
    <cellStyle name="40% - Accent6 4 2 8" xfId="9290" xr:uid="{8A24839E-24C1-4116-A466-DFB814EB7711}"/>
    <cellStyle name="40% - Accent6 4 2 9" xfId="38916" xr:uid="{D8B05B3F-1DAE-4641-82D1-7FE0B4A45968}"/>
    <cellStyle name="40% - Accent6 5" xfId="3463" xr:uid="{83BF5153-0934-41D9-874E-4BE2F6B96865}"/>
    <cellStyle name="40% - Accent6 5 2" xfId="2684" xr:uid="{CCE08AE1-5CC4-48C2-A5BA-AE73153C4C61}"/>
    <cellStyle name="40% - Accent6 5 2 2" xfId="5080" xr:uid="{0AFE72B5-2ABB-4634-8799-9D84E1C5AE39}"/>
    <cellStyle name="40% - Accent6 5 2 2 2" xfId="7768" xr:uid="{2523E88F-A42A-417C-88E7-04B9F6A9E6DE}"/>
    <cellStyle name="40% - Accent6 5 2 2 2 2" xfId="16914" xr:uid="{F26CD627-A503-4EF1-BC28-268EB7ABDFF5}"/>
    <cellStyle name="40% - Accent6 5 2 2 2 3" xfId="14184" xr:uid="{0957DFF0-2150-43EB-A45F-6FD95CB4979A}"/>
    <cellStyle name="40% - Accent6 5 2 2 3" xfId="11985" xr:uid="{7A5C5647-D857-486F-A54D-06E9CB6F33E0}"/>
    <cellStyle name="40% - Accent6 5 2 2 4" xfId="14820" xr:uid="{CE56D898-ED6B-4E4A-98D0-3648620AA0B7}"/>
    <cellStyle name="40% - Accent6 5 2 2 5" xfId="10150" xr:uid="{29F56F63-F60A-4728-9B75-7FFB9B719708}"/>
    <cellStyle name="40% - Accent6 5 2 2 6" xfId="39600" xr:uid="{D6C23E6D-4C9E-4E2B-A751-358065FD276B}"/>
    <cellStyle name="40% - Accent6 5 2 3" xfId="7099" xr:uid="{90431A9C-BAF3-46D2-9C05-60413B49D3C2}"/>
    <cellStyle name="40% - Accent6 5 2 3 2" xfId="16611" xr:uid="{4820FED6-F91A-472A-991E-EF995CBF708F}"/>
    <cellStyle name="40% - Accent6 5 2 3 3" xfId="13693" xr:uid="{AF051EEC-4E46-48A7-8AE7-DCEFF2E67A7C}"/>
    <cellStyle name="40% - Accent6 5 2 4" xfId="7414" xr:uid="{5A84F6D4-9B76-4C2C-9733-1145492BFDBB}"/>
    <cellStyle name="40% - Accent6 5 2 4 2" xfId="16817" xr:uid="{C54CB3ED-3B2D-4CEF-84C4-FE52FA1CF63B}"/>
    <cellStyle name="40% - Accent6 5 2 4 3" xfId="13934" xr:uid="{07470715-7BF5-4D4F-A790-93F06FCC1940}"/>
    <cellStyle name="40% - Accent6 5 2 5" xfId="8199" xr:uid="{672BDBF0-3F56-416C-8CC5-572B3AC1EDB0}"/>
    <cellStyle name="40% - Accent6 5 2 5 2" xfId="17218" xr:uid="{CB775B10-E006-48D6-BCAE-BEAD34A404F9}"/>
    <cellStyle name="40% - Accent6 5 2 5 3" xfId="14459" xr:uid="{2FD3FC6D-47D9-4740-BF12-307E20DAB3F4}"/>
    <cellStyle name="40% - Accent6 5 2 6" xfId="11454" xr:uid="{FDA22D73-3037-4AB6-B973-877B1A279D36}"/>
    <cellStyle name="40% - Accent6 5 2 7" xfId="14758" xr:uid="{39C00562-7E60-490C-B863-A54C4DAA0A2B}"/>
    <cellStyle name="40% - Accent6 5 2 8" xfId="9291" xr:uid="{4578794E-2934-4422-A9E1-5DB70BE4B8F1}"/>
    <cellStyle name="40% - Accent6 5 2 9" xfId="38917" xr:uid="{889AD7EE-5F2F-4F6D-9167-FEFE0FC60B3F}"/>
    <cellStyle name="40% - Accent6 6" xfId="2685" xr:uid="{2844C944-F772-435D-9E37-71E922609B38}"/>
    <cellStyle name="40% - Accent6 7" xfId="3464" xr:uid="{5BAE3DB7-1A5C-4A06-B5AA-3AA08E241814}"/>
    <cellStyle name="40% - Accent6 8" xfId="3465" xr:uid="{C2E6C751-75AE-4B7A-84A7-B6A51F38ECE7}"/>
    <cellStyle name="40% - Accent6 9" xfId="3466" xr:uid="{C3030387-B2A4-4BA2-9F77-9C88EF12DF54}"/>
    <cellStyle name="40% - ส่วนที่ถูกเน้น1" xfId="19" xr:uid="{00000000-0005-0000-0000-000012000000}"/>
    <cellStyle name="40% - ส่วนที่ถูกเน้น1 2" xfId="3468" xr:uid="{1C45C6EA-6BFB-4FB6-938E-17449D696082}"/>
    <cellStyle name="40% - ส่วนที่ถูกเน้น1 3" xfId="3467" xr:uid="{53312B0A-757E-4D9F-B14C-F1335AA1F743}"/>
    <cellStyle name="40% - ส่วนที่ถูกเน้น1 4" xfId="2308" xr:uid="{FA7317EF-ED48-4ACB-A38B-42218AB2F250}"/>
    <cellStyle name="40% - ส่วนที่ถูกเน้น1 5" xfId="2257" xr:uid="{276B0FF6-7782-4085-A673-964C92BB68CC}"/>
    <cellStyle name="40% - ส่วนที่ถูกเน้น1 6" xfId="490" xr:uid="{2ED1222E-36AF-4E35-93F3-D4981E0BE86E}"/>
    <cellStyle name="40% - ส่วนที่ถูกเน้น2" xfId="20" xr:uid="{00000000-0005-0000-0000-000013000000}"/>
    <cellStyle name="40% - ส่วนที่ถูกเน้น2 2" xfId="3470" xr:uid="{BE41749B-9E5F-4D34-BF10-76AFCA595A00}"/>
    <cellStyle name="40% - ส่วนที่ถูกเน้น2 3" xfId="3469" xr:uid="{0649A5FC-B7E7-45D1-A061-1B6C81D4A9CC}"/>
    <cellStyle name="40% - ส่วนที่ถูกเน้น2 4" xfId="2309" xr:uid="{D0B2D111-2035-4E37-849F-3D80AC616A94}"/>
    <cellStyle name="40% - ส่วนที่ถูกเน้น2 5" xfId="2258" xr:uid="{93F497A3-C443-4DC8-8450-73E219DBEDBD}"/>
    <cellStyle name="40% - ส่วนที่ถูกเน้น2 6" xfId="491" xr:uid="{5A519531-9EAE-40A8-948E-2960F0277CBF}"/>
    <cellStyle name="40% - ส่วนที่ถูกเน้น3" xfId="21" xr:uid="{00000000-0005-0000-0000-000014000000}"/>
    <cellStyle name="40% - ส่วนที่ถูกเน้น3 2" xfId="3472" xr:uid="{76674C5F-9699-4E78-9394-672564CCB69A}"/>
    <cellStyle name="40% - ส่วนที่ถูกเน้น3 3" xfId="3471" xr:uid="{EA7BA55E-A354-497E-8803-9F05A207FE0D}"/>
    <cellStyle name="40% - ส่วนที่ถูกเน้น3 4" xfId="2310" xr:uid="{3E82D85C-74BA-4358-B6DB-4DF4735FAE6A}"/>
    <cellStyle name="40% - ส่วนที่ถูกเน้น3 5" xfId="2259" xr:uid="{21405962-AC5F-42AA-8021-124A1BD7CD50}"/>
    <cellStyle name="40% - ส่วนที่ถูกเน้น3 6" xfId="492" xr:uid="{241D543B-AA04-4AD3-B361-894501FEE128}"/>
    <cellStyle name="40% - ส่วนที่ถูกเน้น4" xfId="22" xr:uid="{00000000-0005-0000-0000-000015000000}"/>
    <cellStyle name="40% - ส่วนที่ถูกเน้น4 2" xfId="3474" xr:uid="{6DDBA841-A1DD-4A9F-AB54-150361B77464}"/>
    <cellStyle name="40% - ส่วนที่ถูกเน้น4 3" xfId="3473" xr:uid="{A0EAEF51-3AE6-469C-A5C7-7F2C4F8A5AF4}"/>
    <cellStyle name="40% - ส่วนที่ถูกเน้น4 4" xfId="2311" xr:uid="{496BB489-D89D-4AEB-B1E1-4537AAE118E2}"/>
    <cellStyle name="40% - ส่วนที่ถูกเน้น4 5" xfId="2260" xr:uid="{32428879-BA42-4D90-A5B6-835FD39847CA}"/>
    <cellStyle name="40% - ส่วนที่ถูกเน้น4 6" xfId="493" xr:uid="{5167CD40-F215-45D2-A593-7E450289C0EB}"/>
    <cellStyle name="40% - ส่วนที่ถูกเน้น5" xfId="23" xr:uid="{00000000-0005-0000-0000-000016000000}"/>
    <cellStyle name="40% - ส่วนที่ถูกเน้น5 2" xfId="3476" xr:uid="{AFE4943E-E502-4A7F-9D05-9D1F3ABB8E8E}"/>
    <cellStyle name="40% - ส่วนที่ถูกเน้น5 3" xfId="3475" xr:uid="{7875E9CB-851F-41A3-A8C6-DC7C1F9A85CF}"/>
    <cellStyle name="40% - ส่วนที่ถูกเน้น5 4" xfId="2312" xr:uid="{D9693E79-186D-4594-9699-6FFC15CBCF8C}"/>
    <cellStyle name="40% - ส่วนที่ถูกเน้น5 5" xfId="2261" xr:uid="{3EA8860C-8373-4471-8798-3CFADAEC486C}"/>
    <cellStyle name="40% - ส่วนที่ถูกเน้น5 6" xfId="494" xr:uid="{12A586CC-6BFD-4AB3-A495-3E6E01680CFE}"/>
    <cellStyle name="40% - ส่วนที่ถูกเน้น6" xfId="24" xr:uid="{00000000-0005-0000-0000-000017000000}"/>
    <cellStyle name="40% - ส่วนที่ถูกเน้น6 2" xfId="3478" xr:uid="{2D337577-5B71-44EB-B971-A55430B5A2AF}"/>
    <cellStyle name="40% - ส่วนที่ถูกเน้น6 3" xfId="3477" xr:uid="{01ADE2D6-B842-4AC1-B5C3-4565D4465437}"/>
    <cellStyle name="40% - ส่วนที่ถูกเน้น6 4" xfId="2313" xr:uid="{A9701E29-4B7B-49A8-969C-F8FD821BA9E7}"/>
    <cellStyle name="40% - ส่วนที่ถูกเน้น6 5" xfId="2262" xr:uid="{F3AD057D-E290-486C-91FF-56BF867431DE}"/>
    <cellStyle name="40% - ส่วนที่ถูกเน้น6 6" xfId="495" xr:uid="{3BF80F8B-5D1E-446E-ACEE-6910DAC575CB}"/>
    <cellStyle name="60% - Accent1" xfId="25" builtinId="32" customBuiltin="1"/>
    <cellStyle name="60% - Accent1 10" xfId="3479" xr:uid="{8E782D7C-DD4D-49A1-BE59-B6E7406535E8}"/>
    <cellStyle name="60% - Accent1 11" xfId="3480" xr:uid="{63D4445E-FC0F-4EC6-BCC6-F6194E5363AC}"/>
    <cellStyle name="60% - Accent1 12" xfId="3481" xr:uid="{D39F094B-50E8-4CA3-BF29-019FB3D69D79}"/>
    <cellStyle name="60% - Accent1 13" xfId="3482" xr:uid="{7BCED18F-3EBE-4C05-BD44-5438CBEAB97E}"/>
    <cellStyle name="60% - Accent1 14" xfId="3483" xr:uid="{81F3CEBB-F180-4F38-A0B1-C80F57C67AD4}"/>
    <cellStyle name="60% - Accent1 15" xfId="2314" xr:uid="{B0975727-D84B-46E4-AEB6-5951711562EB}"/>
    <cellStyle name="60% - Accent1 16" xfId="14854" xr:uid="{799AE464-21C1-4025-9D07-858F9AD5A308}"/>
    <cellStyle name="60% - Accent1 17" xfId="10290" xr:uid="{69B7F80F-FE36-4890-B108-5E797BEAA6CC}"/>
    <cellStyle name="60% - Accent1 18" xfId="140" xr:uid="{56A071BE-F564-4B63-904E-DCEBF2E127A4}"/>
    <cellStyle name="60% - Accent1 2" xfId="496" xr:uid="{1FACB078-CA67-4CBE-BE83-58E5B7096E0C}"/>
    <cellStyle name="60% - Accent1 2 2" xfId="3484" xr:uid="{4B405033-0BE9-4CA4-BA2B-9E7AB571E51B}"/>
    <cellStyle name="60% - Accent1 2 3" xfId="4593" xr:uid="{C4A70258-B2F5-4A3B-975C-F401A4255AE3}"/>
    <cellStyle name="60% - Accent1 2 4" xfId="2686" xr:uid="{6D383C9C-361D-4A02-A08D-DB887FE4E1A1}"/>
    <cellStyle name="60% - Accent1 3" xfId="2687" xr:uid="{49A95282-0DF9-4739-9A33-D2F5031E49C2}"/>
    <cellStyle name="60% - Accent1 3 2" xfId="4594" xr:uid="{70037F9E-65F3-4C4A-94DC-DC8CC7B46B08}"/>
    <cellStyle name="60% - Accent1 4" xfId="3485" xr:uid="{9EBEBA8B-F0CF-45A9-A8A4-EC975E335AC5}"/>
    <cellStyle name="60% - Accent1 4 2" xfId="2688" xr:uid="{40509761-648C-4023-B0F2-AB1F98801075}"/>
    <cellStyle name="60% - Accent1 5" xfId="3486" xr:uid="{53EC70BF-15A7-4368-A363-8978C15B3BD8}"/>
    <cellStyle name="60% - Accent1 5 2" xfId="2689" xr:uid="{E4D16221-ACDB-41FF-A24C-9ADED24BCA29}"/>
    <cellStyle name="60% - Accent1 6" xfId="2690" xr:uid="{6EFA8DA5-0A5A-49DF-9C6A-B288440F85CB}"/>
    <cellStyle name="60% - Accent1 7" xfId="3487" xr:uid="{18E80038-1CA4-48C1-9FE3-F8A26AC207B7}"/>
    <cellStyle name="60% - Accent1 8" xfId="3488" xr:uid="{18C98816-2A30-4264-9D6B-1427B5625B5B}"/>
    <cellStyle name="60% - Accent1 9" xfId="3489" xr:uid="{72B5C5FF-203A-457B-8ACC-650CBA514212}"/>
    <cellStyle name="60% - Accent2" xfId="26" builtinId="36" customBuiltin="1"/>
    <cellStyle name="60% - Accent2 10" xfId="3490" xr:uid="{A41BAEA9-6531-4EF4-9A2C-511E4FFB9F32}"/>
    <cellStyle name="60% - Accent2 11" xfId="3491" xr:uid="{2CAC9D0E-D45C-41FF-B8E8-3D26C31CBB63}"/>
    <cellStyle name="60% - Accent2 12" xfId="3492" xr:uid="{DF0D254D-AD62-4D85-9A34-E8D5BF8163BD}"/>
    <cellStyle name="60% - Accent2 13" xfId="3493" xr:uid="{D7FFDE06-3130-41E9-ADB5-036D54E85729}"/>
    <cellStyle name="60% - Accent2 14" xfId="3494" xr:uid="{1038F70F-8E54-4781-B77B-59AD657DC519}"/>
    <cellStyle name="60% - Accent2 15" xfId="2315" xr:uid="{4962F8B3-9562-45D9-AEFE-49CDBE768063}"/>
    <cellStyle name="60% - Accent2 16" xfId="14857" xr:uid="{48615AF1-5100-43D0-A96A-F5B2C6D5222F}"/>
    <cellStyle name="60% - Accent2 17" xfId="10293" xr:uid="{E32DBCB7-47D0-4684-8F8D-7018F49413E7}"/>
    <cellStyle name="60% - Accent2 18" xfId="144" xr:uid="{8FD2A97E-E092-4D64-B4D9-792EA65B7C88}"/>
    <cellStyle name="60% - Accent2 2" xfId="497" xr:uid="{3C594774-084A-4834-ADCF-A800F2B87B1F}"/>
    <cellStyle name="60% - Accent2 2 2" xfId="4595" xr:uid="{9D2D9FDD-57B0-4AD3-B7DC-64278003B811}"/>
    <cellStyle name="60% - Accent2 2 3" xfId="2691" xr:uid="{674FFA99-49D9-4A75-9C61-60AAC017347B}"/>
    <cellStyle name="60% - Accent2 3" xfId="2692" xr:uid="{6EE982F5-0F4B-4F43-ADA4-161BCA2436A4}"/>
    <cellStyle name="60% - Accent2 3 2" xfId="4596" xr:uid="{579FD162-95F9-4F2A-9159-46687EB88424}"/>
    <cellStyle name="60% - Accent2 4" xfId="3495" xr:uid="{EB6A8E4F-8E24-48FB-B1CB-8B67A2A893BD}"/>
    <cellStyle name="60% - Accent2 4 2" xfId="2693" xr:uid="{31687194-4D34-46AC-BD99-CD552A93CB49}"/>
    <cellStyle name="60% - Accent2 5" xfId="3496" xr:uid="{EC8FC040-02D6-47FD-ACA1-20BFBF6A1016}"/>
    <cellStyle name="60% - Accent2 5 2" xfId="2694" xr:uid="{71CBF8FB-98B0-45BC-B687-F2116997508C}"/>
    <cellStyle name="60% - Accent2 6" xfId="2695" xr:uid="{0E52E0F2-32B0-40A6-9617-EDF71EBF87EB}"/>
    <cellStyle name="60% - Accent2 7" xfId="3497" xr:uid="{3BF4616C-AC88-4453-876E-362F4844F9C1}"/>
    <cellStyle name="60% - Accent2 8" xfId="3498" xr:uid="{6C7F9FBC-D988-473A-9B3F-91D507639FF2}"/>
    <cellStyle name="60% - Accent2 9" xfId="3499" xr:uid="{0DA3E583-F7EC-4CE3-B8C1-7CB765D88C49}"/>
    <cellStyle name="60% - Accent3" xfId="27" builtinId="40" customBuiltin="1"/>
    <cellStyle name="60% - Accent3 10" xfId="499" xr:uid="{F60DA776-B4A3-47FB-B3FD-38799E147970}"/>
    <cellStyle name="60% - Accent3 10 2" xfId="3500" xr:uid="{816D1D51-6843-4E4B-BA82-755CA60DA6B5}"/>
    <cellStyle name="60% - Accent3 11" xfId="500" xr:uid="{0DB7F330-047D-4282-886E-08A49B0A449F}"/>
    <cellStyle name="60% - Accent3 11 2" xfId="3501" xr:uid="{B0635A42-E368-426A-BDC5-F8A56E0B9CC3}"/>
    <cellStyle name="60% - Accent3 12" xfId="501" xr:uid="{063245A3-9D79-49E4-8DC3-99D77F5A27B8}"/>
    <cellStyle name="60% - Accent3 12 2" xfId="3502" xr:uid="{617BABE7-3DD3-4608-881F-9BF65CF0D46F}"/>
    <cellStyle name="60% - Accent3 13" xfId="502" xr:uid="{B765FCEE-4D56-4BE0-955A-357BF49AE675}"/>
    <cellStyle name="60% - Accent3 13 2" xfId="3503" xr:uid="{0532273A-E251-46A5-A074-DA66ABE236FE}"/>
    <cellStyle name="60% - Accent3 14" xfId="503" xr:uid="{A676510F-B034-4EFA-B71E-308D1969AF47}"/>
    <cellStyle name="60% - Accent3 14 2" xfId="3504" xr:uid="{DC231457-4449-45F2-93E5-F3AC0F9B45C0}"/>
    <cellStyle name="60% - Accent3 15" xfId="504" xr:uid="{5E7E1E29-AD5D-42D1-B54D-2CB0F6CBD20C}"/>
    <cellStyle name="60% - Accent3 16" xfId="505" xr:uid="{D389F832-302F-48AE-B4BF-3D7E83ECF572}"/>
    <cellStyle name="60% - Accent3 17" xfId="506" xr:uid="{AF5440D3-AC1F-4BF2-A70B-40B2AEC3DFAB}"/>
    <cellStyle name="60% - Accent3 18" xfId="507" xr:uid="{258E6850-0ACB-4231-962D-459886D71397}"/>
    <cellStyle name="60% - Accent3 19" xfId="498" xr:uid="{2B173EF8-4A5B-4F1C-A4B2-7CE8D5899D6C}"/>
    <cellStyle name="60% - Accent3 2" xfId="508" xr:uid="{2C0CB8CF-20D5-411A-8F5C-F3C904DA3C2E}"/>
    <cellStyle name="60% - Accent3 2 2" xfId="3505" xr:uid="{AF2980BF-462D-49F8-A97D-56BE4BD15F0A}"/>
    <cellStyle name="60% - Accent3 2 3" xfId="4597" xr:uid="{84D7F84E-B38A-4DE3-9534-F71364E77EDE}"/>
    <cellStyle name="60% - Accent3 2 4" xfId="2696" xr:uid="{E34DF47E-F7A8-4357-9B33-3EC252735141}"/>
    <cellStyle name="60% - Accent3 20" xfId="14860" xr:uid="{E5EAE111-7561-401C-9A4A-DB0773D074A7}"/>
    <cellStyle name="60% - Accent3 21" xfId="10297" xr:uid="{4AFE3B51-68D5-4FBB-89F7-DC0F147137DC}"/>
    <cellStyle name="60% - Accent3 22" xfId="148" xr:uid="{8B912374-50D6-4691-9EEA-9142899C574D}"/>
    <cellStyle name="60% - Accent3 3" xfId="509" xr:uid="{94B5A015-2634-49CE-A73A-6E7038C7B3FC}"/>
    <cellStyle name="60% - Accent3 3 2" xfId="4598" xr:uid="{370CB9FE-AAD8-45EA-BB12-859EB8D3CE10}"/>
    <cellStyle name="60% - Accent3 4" xfId="510" xr:uid="{629D58BC-CE57-4EF1-96F2-27C486B18723}"/>
    <cellStyle name="60% - Accent3 4 2" xfId="2697" xr:uid="{A13DB10A-FE2D-4CAA-8F46-EE4CDB7593DD}"/>
    <cellStyle name="60% - Accent3 4 3" xfId="3506" xr:uid="{6D754A79-CEB6-4A6B-86CE-CD80C1B30109}"/>
    <cellStyle name="60% - Accent3 5" xfId="511" xr:uid="{99C26B1C-727C-48BB-9090-64B64001AE07}"/>
    <cellStyle name="60% - Accent3 5 2" xfId="2698" xr:uid="{7B0B185F-96DA-4C86-832C-FAAF4204B691}"/>
    <cellStyle name="60% - Accent3 5 3" xfId="3507" xr:uid="{D3106F64-C9C0-4085-AAB6-ADDD298F0474}"/>
    <cellStyle name="60% - Accent3 6" xfId="512" xr:uid="{6DE751A0-8A66-4EDB-B2F0-75EF0D545A99}"/>
    <cellStyle name="60% - Accent3 6 2" xfId="2699" xr:uid="{CAA2D341-406B-49E8-A120-394241A69E51}"/>
    <cellStyle name="60% - Accent3 7" xfId="513" xr:uid="{348517F4-8092-4816-B1AF-F97B293DBF9B}"/>
    <cellStyle name="60% - Accent3 7 2" xfId="3508" xr:uid="{8E4066C5-910E-4785-B018-90A138121DB5}"/>
    <cellStyle name="60% - Accent3 8" xfId="514" xr:uid="{74746BAF-7D10-4AD4-8423-4ACBBC3405F7}"/>
    <cellStyle name="60% - Accent3 8 2" xfId="3509" xr:uid="{9C6BD87E-A26C-4E69-93B8-4002E27B9F47}"/>
    <cellStyle name="60% - Accent3 9" xfId="515" xr:uid="{BB6553D8-38D3-4252-8EC1-EE7F54828620}"/>
    <cellStyle name="60% - Accent3 9 2" xfId="3510" xr:uid="{45C4847B-0107-426A-9D0F-7EEFB18D838A}"/>
    <cellStyle name="60% - Accent4" xfId="28" builtinId="44" customBuiltin="1"/>
    <cellStyle name="60% - Accent4 10" xfId="517" xr:uid="{33631064-0793-48DA-84D7-550B84B59124}"/>
    <cellStyle name="60% - Accent4 10 2" xfId="3511" xr:uid="{481C4EDA-1130-431B-82EF-CFBBE569CF28}"/>
    <cellStyle name="60% - Accent4 11" xfId="518" xr:uid="{09BE51C1-6C74-4107-A28D-653FBB0B41DC}"/>
    <cellStyle name="60% - Accent4 11 2" xfId="3512" xr:uid="{77622DAF-79E5-4687-B62B-682DE0BBD2F2}"/>
    <cellStyle name="60% - Accent4 12" xfId="519" xr:uid="{C4661E88-EF92-4148-9947-DAE49FAAA08D}"/>
    <cellStyle name="60% - Accent4 12 2" xfId="3513" xr:uid="{4EF39BB1-A9C2-4E2E-AAAF-DC042A3DDDDF}"/>
    <cellStyle name="60% - Accent4 13" xfId="520" xr:uid="{9F05FE4B-D741-4B2B-B9FB-154BB8575723}"/>
    <cellStyle name="60% - Accent4 13 2" xfId="3514" xr:uid="{99E60DA7-3072-487D-9875-1ED4FE83920B}"/>
    <cellStyle name="60% - Accent4 14" xfId="521" xr:uid="{A613BA18-95AA-42EB-A6DF-11110FA0B436}"/>
    <cellStyle name="60% - Accent4 14 2" xfId="3515" xr:uid="{B9EA09AF-8795-41A2-ADAF-1B7F4A29C2AE}"/>
    <cellStyle name="60% - Accent4 15" xfId="522" xr:uid="{7DAACE29-EF7E-4467-BFBA-A36235ADAEC0}"/>
    <cellStyle name="60% - Accent4 16" xfId="523" xr:uid="{967A48BA-5442-4DF5-AB85-CC1B173B8DB4}"/>
    <cellStyle name="60% - Accent4 17" xfId="524" xr:uid="{05D42821-421D-463B-B335-C2A776231854}"/>
    <cellStyle name="60% - Accent4 18" xfId="525" xr:uid="{C99E3513-0F56-487F-A38C-F7A4C2AA4760}"/>
    <cellStyle name="60% - Accent4 19" xfId="516" xr:uid="{5E4CD928-448B-4920-AC1D-E7B756B14B1B}"/>
    <cellStyle name="60% - Accent4 2" xfId="526" xr:uid="{891091E1-5500-4981-AFC6-D40175E0339B}"/>
    <cellStyle name="60% - Accent4 2 2" xfId="3516" xr:uid="{283E5CB1-21EF-45BD-B050-B7BDD2141560}"/>
    <cellStyle name="60% - Accent4 2 3" xfId="4599" xr:uid="{88F96EA7-A534-4340-88E9-292490B1B0F3}"/>
    <cellStyle name="60% - Accent4 2 4" xfId="2700" xr:uid="{0FC21D0F-FB28-40BD-80CF-F6B9383232BA}"/>
    <cellStyle name="60% - Accent4 20" xfId="14863" xr:uid="{D3D2AB9B-86F3-496F-82E0-D045BD119B5F}"/>
    <cellStyle name="60% - Accent4 21" xfId="10300" xr:uid="{7DD9EE8D-7E9D-4A3C-B860-66B861840D93}"/>
    <cellStyle name="60% - Accent4 22" xfId="152" xr:uid="{ED7A3D29-732D-4D54-8FC5-8FDAD94E3588}"/>
    <cellStyle name="60% - Accent4 3" xfId="527" xr:uid="{26FA2D96-836E-4720-881C-A1027B46CC5D}"/>
    <cellStyle name="60% - Accent4 3 2" xfId="4600" xr:uid="{1F5EE05F-419D-4543-83DC-E05B4726B7E1}"/>
    <cellStyle name="60% - Accent4 4" xfId="528" xr:uid="{E995B00D-B270-452A-882D-D7A1AA84614F}"/>
    <cellStyle name="60% - Accent4 4 2" xfId="2701" xr:uid="{263F270E-BAF6-4A31-B521-B50128212EC0}"/>
    <cellStyle name="60% - Accent4 4 3" xfId="3517" xr:uid="{BBB9C002-789E-4CDA-BCAB-B02540854CE9}"/>
    <cellStyle name="60% - Accent4 5" xfId="529" xr:uid="{84430308-0D6F-4E3C-9BCD-05244E383337}"/>
    <cellStyle name="60% - Accent4 5 2" xfId="2702" xr:uid="{347236C8-E919-416E-86D9-FFFEC291BE3D}"/>
    <cellStyle name="60% - Accent4 5 3" xfId="3518" xr:uid="{38EB776A-332F-44EE-8D1C-13D8DBF14E14}"/>
    <cellStyle name="60% - Accent4 6" xfId="530" xr:uid="{905C30A5-3FE4-4CB7-9E0E-87C846806434}"/>
    <cellStyle name="60% - Accent4 6 2" xfId="2703" xr:uid="{FD16159D-BEB1-46AD-8B92-B1A014D90E5F}"/>
    <cellStyle name="60% - Accent4 7" xfId="531" xr:uid="{35E14268-52DB-4B8C-B773-89FBAF3A804A}"/>
    <cellStyle name="60% - Accent4 7 2" xfId="3519" xr:uid="{5FCD63B2-A4E8-46E7-B2DC-14F070EA8350}"/>
    <cellStyle name="60% - Accent4 8" xfId="532" xr:uid="{F79AC860-7631-4994-8074-784C7C34F449}"/>
    <cellStyle name="60% - Accent4 8 2" xfId="3520" xr:uid="{C97CD467-E6A1-43D3-A9CC-A41EE30082D5}"/>
    <cellStyle name="60% - Accent4 9" xfId="533" xr:uid="{603E2987-2085-4B2F-8498-B28226358B0A}"/>
    <cellStyle name="60% - Accent4 9 2" xfId="3521" xr:uid="{84101AE3-8744-4075-B7CC-EF25B8710213}"/>
    <cellStyle name="60% - Accent5" xfId="29" builtinId="48" customBuiltin="1"/>
    <cellStyle name="60% - Accent5 10" xfId="3522" xr:uid="{9F15E655-829C-4001-AD7B-13EF4F2D4BCA}"/>
    <cellStyle name="60% - Accent5 11" xfId="3523" xr:uid="{EFA73329-FFA7-4391-B0F4-345DEFE1DE70}"/>
    <cellStyle name="60% - Accent5 12" xfId="3524" xr:uid="{C8960B38-4727-4F9A-867E-715C1E90FACD}"/>
    <cellStyle name="60% - Accent5 13" xfId="3525" xr:uid="{03537EB9-8A34-4F80-86F8-4BDC7B41F392}"/>
    <cellStyle name="60% - Accent5 14" xfId="3526" xr:uid="{CEE9C241-A5BB-4872-AD5C-87C1028516DE}"/>
    <cellStyle name="60% - Accent5 15" xfId="2316" xr:uid="{239835F2-66B9-4EEF-B5E4-E98480E48A47}"/>
    <cellStyle name="60% - Accent5 16" xfId="14866" xr:uid="{9EA48D39-2039-4512-8481-FF62B9BA4172}"/>
    <cellStyle name="60% - Accent5 17" xfId="10303" xr:uid="{6CD9882A-E220-451E-9AA6-906DA2176FB6}"/>
    <cellStyle name="60% - Accent5 18" xfId="156" xr:uid="{71A9631C-F34E-47FA-9F76-993EA31659EE}"/>
    <cellStyle name="60% - Accent5 2" xfId="534" xr:uid="{36A81DBE-2F38-41EB-9C33-EAE8F135669B}"/>
    <cellStyle name="60% - Accent5 2 2" xfId="4601" xr:uid="{7DAED85C-0101-454A-B332-0D52948EB8BC}"/>
    <cellStyle name="60% - Accent5 2 3" xfId="2704" xr:uid="{F307EF7A-8489-461E-A381-2A57486398F2}"/>
    <cellStyle name="60% - Accent5 3" xfId="2705" xr:uid="{D2619CCA-DDD3-424E-B317-741C3FEE8D91}"/>
    <cellStyle name="60% - Accent5 3 2" xfId="4602" xr:uid="{388EF66E-43A1-4742-B7E7-4CC8351FCD29}"/>
    <cellStyle name="60% - Accent5 4" xfId="3527" xr:uid="{BE83D74F-B850-4ECA-A792-2B35089E7D3D}"/>
    <cellStyle name="60% - Accent5 4 2" xfId="2706" xr:uid="{9EB1D5FF-3BCA-4E84-9C35-8D3BCE30BA3D}"/>
    <cellStyle name="60% - Accent5 5" xfId="3528" xr:uid="{D6956596-9F7A-4DC6-8329-87784F5F86D0}"/>
    <cellStyle name="60% - Accent5 5 2" xfId="2707" xr:uid="{7D33D5C5-9D3E-4FDD-97C1-46F472CEA530}"/>
    <cellStyle name="60% - Accent5 6" xfId="2708" xr:uid="{8CCE6792-AB44-4531-BB3C-DE9647F331E5}"/>
    <cellStyle name="60% - Accent5 7" xfId="3529" xr:uid="{2608F150-9470-4CD6-964A-C771092E63D3}"/>
    <cellStyle name="60% - Accent5 8" xfId="3530" xr:uid="{6378BB25-20D5-4D52-9D99-FCC571363231}"/>
    <cellStyle name="60% - Accent5 9" xfId="3531" xr:uid="{7FEFB737-3A80-4BAE-A974-17D49362F6D3}"/>
    <cellStyle name="60% - Accent6" xfId="30" builtinId="52" customBuiltin="1"/>
    <cellStyle name="60% - Accent6 10" xfId="536" xr:uid="{A860FB3D-56E7-47E3-8DEF-FBE5517D3856}"/>
    <cellStyle name="60% - Accent6 10 2" xfId="3532" xr:uid="{6D3A8185-460E-47E1-A456-BBDE8C06648C}"/>
    <cellStyle name="60% - Accent6 11" xfId="537" xr:uid="{289C306E-C081-4748-A56F-3C7EF554CACA}"/>
    <cellStyle name="60% - Accent6 11 2" xfId="3533" xr:uid="{C174B16B-AEFF-439A-9C1F-6F95846562C0}"/>
    <cellStyle name="60% - Accent6 12" xfId="538" xr:uid="{1D918FA0-C47B-4BC7-924F-900E62EAE911}"/>
    <cellStyle name="60% - Accent6 12 2" xfId="3534" xr:uid="{1F858DD8-D16E-4A94-9D40-5F130F8BF23E}"/>
    <cellStyle name="60% - Accent6 13" xfId="539" xr:uid="{C4C1F8BB-32DC-4502-BD66-A76AD813141F}"/>
    <cellStyle name="60% - Accent6 13 2" xfId="3535" xr:uid="{C45D0B11-37FF-484E-AF68-3A281B29E986}"/>
    <cellStyle name="60% - Accent6 14" xfId="540" xr:uid="{4ED822BC-8144-4B0A-8187-1AAFE852906B}"/>
    <cellStyle name="60% - Accent6 14 2" xfId="3536" xr:uid="{1BD47DA2-ACD1-4AA0-8509-5C1D0F45BA4D}"/>
    <cellStyle name="60% - Accent6 15" xfId="541" xr:uid="{69F963A8-1F08-4C34-A31B-3BCEC4F82D07}"/>
    <cellStyle name="60% - Accent6 16" xfId="542" xr:uid="{C7855E22-6DC4-4071-8BD4-DCEDEE1012AA}"/>
    <cellStyle name="60% - Accent6 17" xfId="543" xr:uid="{176764D9-5B73-467A-ACC1-D1DB291A8764}"/>
    <cellStyle name="60% - Accent6 18" xfId="544" xr:uid="{ABA7FB34-58F3-48FB-A7AE-018BDEA11138}"/>
    <cellStyle name="60% - Accent6 19" xfId="535" xr:uid="{73E03053-58C1-46E5-9993-3DCD88A16EA0}"/>
    <cellStyle name="60% - Accent6 2" xfId="545" xr:uid="{B0AB0273-D167-4F9E-ACC6-FD35BD54D20F}"/>
    <cellStyle name="60% - Accent6 2 2" xfId="3537" xr:uid="{6C89BCA4-CBC7-4AF7-8B26-4E003F1F4A20}"/>
    <cellStyle name="60% - Accent6 2 3" xfId="4603" xr:uid="{67031ABF-A6A6-45E0-A129-C43D0A1C83D7}"/>
    <cellStyle name="60% - Accent6 2 4" xfId="2709" xr:uid="{DA295599-8CAA-46F0-9BB2-1E407EE273C0}"/>
    <cellStyle name="60% - Accent6 20" xfId="14869" xr:uid="{FE2A5022-AF01-4F58-8C25-33F260DB6D01}"/>
    <cellStyle name="60% - Accent6 21" xfId="10306" xr:uid="{35654FF9-093A-4859-A66E-E4E52F741994}"/>
    <cellStyle name="60% - Accent6 22" xfId="160" xr:uid="{C9357D75-951B-492B-911D-C51B25168330}"/>
    <cellStyle name="60% - Accent6 3" xfId="546" xr:uid="{1067727B-C61E-4164-AFD3-0C7D912907DD}"/>
    <cellStyle name="60% - Accent6 3 2" xfId="4604" xr:uid="{A5F6985E-D47C-4262-83B7-7FBA92EE3B66}"/>
    <cellStyle name="60% - Accent6 4" xfId="547" xr:uid="{6D801C1F-A620-4F6D-B3CB-734972C95C51}"/>
    <cellStyle name="60% - Accent6 4 2" xfId="2710" xr:uid="{D7B58F1D-8CA3-4363-8D61-248F5A97A12F}"/>
    <cellStyle name="60% - Accent6 4 3" xfId="3538" xr:uid="{AFE7CECD-1C9F-400C-A20F-8723EC47008B}"/>
    <cellStyle name="60% - Accent6 5" xfId="548" xr:uid="{88054FCD-8CC1-4CA7-8A11-F7FFA8D9DE37}"/>
    <cellStyle name="60% - Accent6 5 2" xfId="2711" xr:uid="{CCC92D12-CFE6-4DB0-91CE-5FAC3EBC6812}"/>
    <cellStyle name="60% - Accent6 5 3" xfId="3539" xr:uid="{9A0476B8-69D7-4370-AE25-226421C39692}"/>
    <cellStyle name="60% - Accent6 6" xfId="549" xr:uid="{908A8A1B-A660-4883-AAD5-62F5FAFCB9BB}"/>
    <cellStyle name="60% - Accent6 6 2" xfId="2712" xr:uid="{DE7B23DD-A36D-4F9C-ADD8-9121AF7501D5}"/>
    <cellStyle name="60% - Accent6 7" xfId="550" xr:uid="{4DFB0594-E4E7-4175-ACD4-1D7CD54104E8}"/>
    <cellStyle name="60% - Accent6 7 2" xfId="3540" xr:uid="{D6E1EBDE-0143-4D74-95E3-8E12A149ABD3}"/>
    <cellStyle name="60% - Accent6 8" xfId="551" xr:uid="{559A191D-F7A5-473A-B353-2146751D8AE3}"/>
    <cellStyle name="60% - Accent6 8 2" xfId="3541" xr:uid="{52AD999C-F99C-43F3-9259-7892D2DD8159}"/>
    <cellStyle name="60% - Accent6 9" xfId="552" xr:uid="{7513F17D-1593-4D80-815B-B2760712AE67}"/>
    <cellStyle name="60% - Accent6 9 2" xfId="3542" xr:uid="{C0DB083D-9EEE-4F01-9993-A003708B9C26}"/>
    <cellStyle name="60% - ส่วนที่ถูกเน้น1" xfId="31" xr:uid="{00000000-0005-0000-0000-00001E000000}"/>
    <cellStyle name="60% - ส่วนที่ถูกเน้น1 2" xfId="3544" xr:uid="{A864788E-718E-4D7A-B959-03EA6A24C091}"/>
    <cellStyle name="60% - ส่วนที่ถูกเน้น1 3" xfId="3543" xr:uid="{DDCF84F1-5202-44AA-8947-F0966E240F12}"/>
    <cellStyle name="60% - ส่วนที่ถูกเน้น1 4" xfId="2317" xr:uid="{EB607967-B34D-4E24-80B3-AB6F1EC1199A}"/>
    <cellStyle name="60% - ส่วนที่ถูกเน้น1 5" xfId="2263" xr:uid="{941AEF2D-2236-4014-A725-1E5F9E8E9267}"/>
    <cellStyle name="60% - ส่วนที่ถูกเน้น1 6" xfId="553" xr:uid="{FBFD3E94-7497-4C2B-B530-982EF5B7A5C5}"/>
    <cellStyle name="60% - ส่วนที่ถูกเน้น2" xfId="32" xr:uid="{00000000-0005-0000-0000-00001F000000}"/>
    <cellStyle name="60% - ส่วนที่ถูกเน้น2 2" xfId="3546" xr:uid="{879DFFFF-F41C-4CED-805B-22885CDAE090}"/>
    <cellStyle name="60% - ส่วนที่ถูกเน้น2 3" xfId="3545" xr:uid="{065514DA-EF45-4E5D-A483-8D0AD63966DC}"/>
    <cellStyle name="60% - ส่วนที่ถูกเน้น2 4" xfId="2318" xr:uid="{BF45F808-ED53-44E8-AE36-C4FEC536B85D}"/>
    <cellStyle name="60% - ส่วนที่ถูกเน้น2 5" xfId="2264" xr:uid="{452BEECC-ACF1-4628-9BB9-9E4E1E812359}"/>
    <cellStyle name="60% - ส่วนที่ถูกเน้น2 6" xfId="554" xr:uid="{EAB6249A-66BD-45E8-9A58-FE008C98EBC5}"/>
    <cellStyle name="60% - ส่วนที่ถูกเน้น3" xfId="33" xr:uid="{00000000-0005-0000-0000-000020000000}"/>
    <cellStyle name="60% - ส่วนที่ถูกเน้น3 2" xfId="3548" xr:uid="{250BDD1E-D59F-4CAC-A061-E492DB6D6679}"/>
    <cellStyle name="60% - ส่วนที่ถูกเน้น3 3" xfId="3547" xr:uid="{014F3454-A0E9-4C86-894A-975B512B0A7E}"/>
    <cellStyle name="60% - ส่วนที่ถูกเน้น3 4" xfId="2319" xr:uid="{A9F1772F-B8D9-4A2B-A3FE-B5067E083BB2}"/>
    <cellStyle name="60% - ส่วนที่ถูกเน้น3 5" xfId="2265" xr:uid="{5FBE3276-4F6D-41F3-8F85-5297BE5AB0E3}"/>
    <cellStyle name="60% - ส่วนที่ถูกเน้น3 6" xfId="555" xr:uid="{749D5EAD-0012-41F8-A6DD-9234F3880C26}"/>
    <cellStyle name="60% - ส่วนที่ถูกเน้น4" xfId="34" xr:uid="{00000000-0005-0000-0000-000021000000}"/>
    <cellStyle name="60% - ส่วนที่ถูกเน้น4 2" xfId="3550" xr:uid="{C34B8A29-FADB-4362-B395-6200F302FCA9}"/>
    <cellStyle name="60% - ส่วนที่ถูกเน้น4 3" xfId="3549" xr:uid="{0CE358FF-7BE7-4B09-BC87-2F032CAE06ED}"/>
    <cellStyle name="60% - ส่วนที่ถูกเน้น4 4" xfId="2320" xr:uid="{0DC667F1-9F6E-4FF4-8816-DE47B641CD7B}"/>
    <cellStyle name="60% - ส่วนที่ถูกเน้น4 5" xfId="2266" xr:uid="{73E3ED88-09C6-420E-87FF-033384FFF783}"/>
    <cellStyle name="60% - ส่วนที่ถูกเน้น4 6" xfId="556" xr:uid="{40BA959D-1BCA-4FE7-857D-02E31A77AF41}"/>
    <cellStyle name="60% - ส่วนที่ถูกเน้น5" xfId="35" xr:uid="{00000000-0005-0000-0000-000022000000}"/>
    <cellStyle name="60% - ส่วนที่ถูกเน้น5 2" xfId="3552" xr:uid="{0C343399-A6AF-4D46-B644-F8C882A8A3E7}"/>
    <cellStyle name="60% - ส่วนที่ถูกเน้น5 3" xfId="3551" xr:uid="{A0C6516B-2B00-4F81-9CD8-D5DE6E757007}"/>
    <cellStyle name="60% - ส่วนที่ถูกเน้น5 4" xfId="2321" xr:uid="{47F73CE4-CF0F-45C5-8EC4-CA303CDAB0B4}"/>
    <cellStyle name="60% - ส่วนที่ถูกเน้น5 5" xfId="2267" xr:uid="{46F42FA5-C2C5-46DE-B175-A4A6FE637C9D}"/>
    <cellStyle name="60% - ส่วนที่ถูกเน้น5 6" xfId="557" xr:uid="{E34CD401-6AEC-45AC-B738-F035931BCF39}"/>
    <cellStyle name="60% - ส่วนที่ถูกเน้น6" xfId="36" xr:uid="{00000000-0005-0000-0000-000023000000}"/>
    <cellStyle name="60% - ส่วนที่ถูกเน้น6 2" xfId="3554" xr:uid="{6A31F225-ECA4-4381-8863-081754AE5E70}"/>
    <cellStyle name="60% - ส่วนที่ถูกเน้น6 3" xfId="3553" xr:uid="{667FAFB9-1B01-4552-AA67-3CC84B7201C4}"/>
    <cellStyle name="60% - ส่วนที่ถูกเน้น6 4" xfId="2322" xr:uid="{19B323BB-2DA8-4B63-A9F5-80D9E8F2A7F8}"/>
    <cellStyle name="60% - ส่วนที่ถูกเน้น6 5" xfId="2268" xr:uid="{987EFD37-FE67-45F0-AD5A-E6564840E1E6}"/>
    <cellStyle name="60% - ส่วนที่ถูกเน้น6 6" xfId="558" xr:uid="{E3CB4E46-2072-49B0-9201-0C6E8D93DD02}"/>
    <cellStyle name="75" xfId="559" xr:uid="{6E182BE1-3976-4224-A284-B5878C508A0A}"/>
    <cellStyle name="75 2" xfId="560" xr:uid="{1E50EC40-968E-40A4-86C8-8FEC81F94544}"/>
    <cellStyle name="75 2 2" xfId="2713" xr:uid="{D627A47E-B2C8-4628-975F-013EB274E016}"/>
    <cellStyle name="75 3" xfId="561" xr:uid="{1B6BEB83-2B27-49C4-8EB4-DD72390FCB70}"/>
    <cellStyle name="A_x0001_" xfId="3555" xr:uid="{FF896CD4-E5A1-4185-9E37-59B2E2DE1789}"/>
    <cellStyle name="Accent1" xfId="37" builtinId="29" customBuiltin="1"/>
    <cellStyle name="Accent1 - 20%" xfId="563" xr:uid="{8B585D73-557E-4358-97CF-F2FC79CD9535}"/>
    <cellStyle name="Accent1 - 20% 2" xfId="2714" xr:uid="{21CD91C0-A4E4-4FF7-8BC2-2CB2AC8372A7}"/>
    <cellStyle name="Accent1 - 40%" xfId="564" xr:uid="{C1FB430D-9D20-4DB7-B746-0B10EE5D0F25}"/>
    <cellStyle name="Accent1 - 40% 2" xfId="2715" xr:uid="{DE205474-463F-4839-944B-E7E8ACE0DBF8}"/>
    <cellStyle name="Accent1 - 60%" xfId="565" xr:uid="{DB68220E-27EC-4EB8-A7C7-19C15E42D49C}"/>
    <cellStyle name="Accent1 - 60% 2" xfId="2716" xr:uid="{2D2BE6C7-243E-4456-9013-BC2827778AB5}"/>
    <cellStyle name="Accent1 10" xfId="3556" xr:uid="{195510C8-E02C-444D-912D-B75BCDCF56C3}"/>
    <cellStyle name="Accent1 11" xfId="3557" xr:uid="{EAC2C8AE-CB93-486B-A950-F39A579BBF7B}"/>
    <cellStyle name="Accent1 12" xfId="3558" xr:uid="{550196EC-7DFF-4FDE-8415-DF77FEC0E96D}"/>
    <cellStyle name="Accent1 13" xfId="3559" xr:uid="{884E9094-9254-4C73-B683-8C81B5C9880B}"/>
    <cellStyle name="Accent1 14" xfId="3560" xr:uid="{1CAEF213-F65C-49B1-99BA-CCA4FB93D004}"/>
    <cellStyle name="Accent1 15" xfId="2323" xr:uid="{2422B9DB-90BB-4EF4-96C3-4D3BCCEF3807}"/>
    <cellStyle name="Accent1 16" xfId="4871" xr:uid="{07979D72-CC0E-42E2-93D0-2967AFA4FB5E}"/>
    <cellStyle name="Accent1 17" xfId="7563" xr:uid="{1B043A4E-E0D8-40EE-A282-2C4E27A953EF}"/>
    <cellStyle name="Accent1 2" xfId="562" xr:uid="{27573733-BC58-4DBB-808E-5ACBB45D67AE}"/>
    <cellStyle name="Accent1 2 2" xfId="3561" xr:uid="{5C942053-7F94-4D7F-8CB2-12612910E92A}"/>
    <cellStyle name="Accent1 2 3" xfId="4605" xr:uid="{1235401F-C04B-433B-AB43-5194CC92E47A}"/>
    <cellStyle name="Accent1 2 4" xfId="2717" xr:uid="{804E4360-A20F-4C02-8537-F7ABEEA3405F}"/>
    <cellStyle name="Accent1 3" xfId="1527" xr:uid="{94B9191A-BE50-4A0E-B340-08CB785B8328}"/>
    <cellStyle name="Accent1 3 2" xfId="4606" xr:uid="{565A48AD-D8D0-4CA0-84CA-746B3F65C6E6}"/>
    <cellStyle name="Accent1 3 3" xfId="2718" xr:uid="{B5A1EC38-10CA-47AF-BA56-E2565E1E6EB2}"/>
    <cellStyle name="Accent1 4" xfId="1587" xr:uid="{F60C2949-B706-4C72-B301-E174441C4636}"/>
    <cellStyle name="Accent1 4 2" xfId="2719" xr:uid="{FD15077E-3161-4925-A592-E9F9F8C0C958}"/>
    <cellStyle name="Accent1 4 3" xfId="3562" xr:uid="{8A9ACBFB-796F-4AD3-BD0E-9A08D019AD8B}"/>
    <cellStyle name="Accent1 5" xfId="1628" xr:uid="{BD7845B1-FDC0-489F-884A-B348E4B0EEA9}"/>
    <cellStyle name="Accent1 5 2" xfId="2720" xr:uid="{C545C434-ECE3-48D6-AFE2-BD261676A974}"/>
    <cellStyle name="Accent1 5 3" xfId="3563" xr:uid="{D55FB79D-AE18-4E5A-AE6F-E628A07BF731}"/>
    <cellStyle name="Accent1 6" xfId="2721" xr:uid="{C8A1E6BA-24CD-4644-B267-4B4D8EBB91D5}"/>
    <cellStyle name="Accent1 7" xfId="3564" xr:uid="{FE264703-D69C-49CC-B160-CEDE6C61E7F8}"/>
    <cellStyle name="Accent1 8" xfId="3565" xr:uid="{5D0EDECC-CF36-470B-906A-6B63B9A24276}"/>
    <cellStyle name="Accent1 9" xfId="3566" xr:uid="{8C6DA409-3DE1-4CB5-A947-FFB457A5B6AB}"/>
    <cellStyle name="Accent2" xfId="38" builtinId="33" customBuiltin="1"/>
    <cellStyle name="Accent2 - 20%" xfId="567" xr:uid="{381A51D4-F30C-49D4-A7F1-D3BC62062E82}"/>
    <cellStyle name="Accent2 - 20% 2" xfId="2722" xr:uid="{03ECCC41-D846-4479-A87F-88F59EC595F0}"/>
    <cellStyle name="Accent2 - 40%" xfId="568" xr:uid="{A232C68A-05BC-4B9D-B297-DF89DEA7D8A2}"/>
    <cellStyle name="Accent2 - 40% 2" xfId="2723" xr:uid="{15703AB4-9C1D-410B-BCF3-CC9D3BD297A2}"/>
    <cellStyle name="Accent2 - 60%" xfId="569" xr:uid="{C8EF1C5B-70CB-4B98-8520-1F644ED98905}"/>
    <cellStyle name="Accent2 - 60% 2" xfId="2724" xr:uid="{0D3B19EC-820D-4645-A6AC-697E63C09260}"/>
    <cellStyle name="Accent2 10" xfId="3567" xr:uid="{0FC6238C-3339-42C6-8638-E435573C31EE}"/>
    <cellStyle name="Accent2 11" xfId="3568" xr:uid="{0CAB2E7B-82CA-43A1-8E04-900C1EB418DE}"/>
    <cellStyle name="Accent2 12" xfId="3569" xr:uid="{B841E229-F8AF-4987-A3AE-23CB36E60DC2}"/>
    <cellStyle name="Accent2 13" xfId="3570" xr:uid="{9D790E87-9A12-490C-B969-B993C3C38103}"/>
    <cellStyle name="Accent2 14" xfId="3571" xr:uid="{2FC50C66-1633-4C0D-8F56-15FDACFBB62E}"/>
    <cellStyle name="Accent2 15" xfId="2324" xr:uid="{1163665F-6A3B-4025-AA73-B4C6763FBDD6}"/>
    <cellStyle name="Accent2 16" xfId="4872" xr:uid="{D25D046C-0E09-40D4-B37B-853E6F646502}"/>
    <cellStyle name="Accent2 17" xfId="7564" xr:uid="{FC2EC661-0522-4F07-8572-0A65897C9712}"/>
    <cellStyle name="Accent2 2" xfId="566" xr:uid="{C2EFC7A4-9C1A-408A-BF6C-B572B28828F3}"/>
    <cellStyle name="Accent2 2 2" xfId="4607" xr:uid="{01D91D71-6888-4376-A6AF-A5D37502C262}"/>
    <cellStyle name="Accent2 2 3" xfId="2725" xr:uid="{EBC017B7-C679-4FA8-BE91-FE3885D13D9A}"/>
    <cellStyle name="Accent2 3" xfId="1528" xr:uid="{A3127D72-2FDA-4392-B846-1E854B522E72}"/>
    <cellStyle name="Accent2 3 2" xfId="4608" xr:uid="{0A153C26-060F-4035-B0FB-83EA79DA439B}"/>
    <cellStyle name="Accent2 3 3" xfId="2726" xr:uid="{2222C1F4-C8AC-491C-990B-6A7A41D87D00}"/>
    <cellStyle name="Accent2 4" xfId="1586" xr:uid="{0372433D-3C88-4503-AD4B-37A61DE3B38F}"/>
    <cellStyle name="Accent2 4 2" xfId="2727" xr:uid="{ABFDC4E2-19F9-46F4-9BC0-D0C616786B79}"/>
    <cellStyle name="Accent2 4 3" xfId="3572" xr:uid="{B4AC1050-3903-41D0-86D4-B5238E56050C}"/>
    <cellStyle name="Accent2 5" xfId="1629" xr:uid="{174C46EF-F5FE-4497-BEC5-B9E2ACF1EC00}"/>
    <cellStyle name="Accent2 5 2" xfId="2728" xr:uid="{8FF781E5-26A7-48E3-BD3E-F66E84D5E4A4}"/>
    <cellStyle name="Accent2 5 3" xfId="3573" xr:uid="{9A41C56B-7117-4DA7-B141-A445762CD5D4}"/>
    <cellStyle name="Accent2 6" xfId="2729" xr:uid="{927435DA-7265-4DB6-A348-E00D0E1E52D8}"/>
    <cellStyle name="Accent2 7" xfId="3574" xr:uid="{733A960B-1C70-4C6C-8760-EA4B6157DF2C}"/>
    <cellStyle name="Accent2 8" xfId="3575" xr:uid="{4496C4DF-C5E6-4174-9CAC-DAA11C4E7A62}"/>
    <cellStyle name="Accent2 9" xfId="3576" xr:uid="{0D08165F-7871-4962-B743-82F3DF04A1CB}"/>
    <cellStyle name="Accent3" xfId="39" builtinId="37" customBuiltin="1"/>
    <cellStyle name="Accent3 - 20%" xfId="571" xr:uid="{511259CA-92D0-4376-96C3-1755271279D5}"/>
    <cellStyle name="Accent3 - 20% 2" xfId="2730" xr:uid="{B4DCBFDC-74C7-47C5-B622-C959F456EBF9}"/>
    <cellStyle name="Accent3 - 40%" xfId="572" xr:uid="{E5E30128-5DF6-4B7E-A849-F4EF407D1EBD}"/>
    <cellStyle name="Accent3 - 40% 2" xfId="2731" xr:uid="{D9945DA8-39EE-4D66-85D5-BD0F1EE47159}"/>
    <cellStyle name="Accent3 - 60%" xfId="573" xr:uid="{CE86E102-19D0-4D3E-B2C2-D3BACD1196E0}"/>
    <cellStyle name="Accent3 - 60% 2" xfId="2732" xr:uid="{A28C24E2-D548-49C5-B3F5-C8F49E93509F}"/>
    <cellStyle name="Accent3 10" xfId="3577" xr:uid="{AAE2B40D-7CF9-4FF6-A01F-52755040011E}"/>
    <cellStyle name="Accent3 11" xfId="3578" xr:uid="{1D0EBDA8-9E40-4899-B9DC-CB7930A1AD0C}"/>
    <cellStyle name="Accent3 12" xfId="3579" xr:uid="{5B20CB6E-B725-4887-8996-BF1F0D01348E}"/>
    <cellStyle name="Accent3 13" xfId="3580" xr:uid="{2E5C56AF-9A7B-405C-8B97-8640E8D27CDD}"/>
    <cellStyle name="Accent3 14" xfId="3581" xr:uid="{A211E75A-387B-4151-ABD9-DD5EF472B21D}"/>
    <cellStyle name="Accent3 15" xfId="2326" xr:uid="{EC939370-6846-4415-8015-057573DF1191}"/>
    <cellStyle name="Accent3 16" xfId="4873" xr:uid="{CB587451-6FBE-4730-8F62-6E13B208826A}"/>
    <cellStyle name="Accent3 17" xfId="7565" xr:uid="{BB5CF9ED-5D9C-448D-8AD7-C67E7D0135D1}"/>
    <cellStyle name="Accent3 2" xfId="570" xr:uid="{B1D1F195-204F-406F-8D3B-8FCB009C06C5}"/>
    <cellStyle name="Accent3 2 2" xfId="4609" xr:uid="{47D3C7CC-C6D4-4073-9429-6C6AC8FD887C}"/>
    <cellStyle name="Accent3 2 3" xfId="2733" xr:uid="{1D085733-611A-4EDA-B2CF-0B306C974EF9}"/>
    <cellStyle name="Accent3 3" xfId="1529" xr:uid="{C0D0E07E-C13E-4365-948E-351913128BE1}"/>
    <cellStyle name="Accent3 3 2" xfId="4610" xr:uid="{31611F21-76E5-45DD-941B-511C3F1BE91D}"/>
    <cellStyle name="Accent3 3 3" xfId="2734" xr:uid="{17AF89E7-F11F-4DEA-A866-BD6E669FD6B8}"/>
    <cellStyle name="Accent3 4" xfId="1585" xr:uid="{1605F806-6848-4F91-BA06-C2EFFBD25883}"/>
    <cellStyle name="Accent3 4 2" xfId="2735" xr:uid="{D12FDC26-F17F-4ED7-B56D-90176BDF3EE7}"/>
    <cellStyle name="Accent3 4 3" xfId="3582" xr:uid="{F04722ED-2DDA-4862-A8C1-2B8E77317015}"/>
    <cellStyle name="Accent3 5" xfId="1630" xr:uid="{A18974D8-71E4-47A3-A322-2F2B435B8829}"/>
    <cellStyle name="Accent3 5 2" xfId="2736" xr:uid="{BF1E1E6D-29A8-408F-9187-369BE0708075}"/>
    <cellStyle name="Accent3 5 3" xfId="3583" xr:uid="{3A7202E3-CBFE-4964-89E7-377AED8CE29A}"/>
    <cellStyle name="Accent3 6" xfId="2737" xr:uid="{ECF92C60-5CF0-4068-A36C-3776C492D8C0}"/>
    <cellStyle name="Accent3 7" xfId="3584" xr:uid="{25ED374A-83F1-4EAC-ABD4-C2D066428C2C}"/>
    <cellStyle name="Accent3 8" xfId="3585" xr:uid="{2E1063F1-8736-440F-A80D-EFDE7DE4A88B}"/>
    <cellStyle name="Accent3 9" xfId="3586" xr:uid="{6D14709A-C7F4-4E88-B685-C520D80236FA}"/>
    <cellStyle name="Accent4" xfId="40" builtinId="41" customBuiltin="1"/>
    <cellStyle name="Accent4 - 20%" xfId="575" xr:uid="{FE0FFA56-EDE5-45C2-9A2E-21A4B7454CD7}"/>
    <cellStyle name="Accent4 - 20% 2" xfId="2738" xr:uid="{03478B3A-9F4D-418B-8DBD-51B6983DC91D}"/>
    <cellStyle name="Accent4 - 40%" xfId="576" xr:uid="{256A1D0F-8ED3-4699-9F1A-E16683E516AB}"/>
    <cellStyle name="Accent4 - 40% 2" xfId="2739" xr:uid="{3539EDBF-17DF-496A-A2EE-F4FB75223F0F}"/>
    <cellStyle name="Accent4 - 60%" xfId="577" xr:uid="{F26B069B-DCA8-494A-ACFA-A32BA16DD6B7}"/>
    <cellStyle name="Accent4 - 60% 2" xfId="2740" xr:uid="{8690F055-0875-4015-9DB0-4BC38183414C}"/>
    <cellStyle name="Accent4 10" xfId="3587" xr:uid="{347876BC-6402-4CC7-B921-E4A332019FBE}"/>
    <cellStyle name="Accent4 11" xfId="3588" xr:uid="{205E27A7-A484-4911-8AEC-8D876137BF8F}"/>
    <cellStyle name="Accent4 12" xfId="3589" xr:uid="{B4537995-0CB2-488F-A950-26FEA5DB2DB5}"/>
    <cellStyle name="Accent4 13" xfId="3590" xr:uid="{00FC0CF5-FCCA-42EA-BCA2-B89BBAE03CB8}"/>
    <cellStyle name="Accent4 14" xfId="3591" xr:uid="{C9B15BAF-3642-4AE4-9E54-957867A3DA32}"/>
    <cellStyle name="Accent4 15" xfId="2327" xr:uid="{6B85BD69-995A-43A2-80DE-415FA6899C26}"/>
    <cellStyle name="Accent4 16" xfId="4874" xr:uid="{25E8C270-6C82-40C5-8846-02982FB1A930}"/>
    <cellStyle name="Accent4 17" xfId="7566" xr:uid="{79B3A946-F912-417A-A632-E5AF777CE8EC}"/>
    <cellStyle name="Accent4 2" xfId="574" xr:uid="{4D553F3F-A366-4C1A-92E4-E4FB9031EBD6}"/>
    <cellStyle name="Accent4 2 2" xfId="3592" xr:uid="{77449CD7-C3A7-42F7-95C8-65DD9556AD65}"/>
    <cellStyle name="Accent4 2 3" xfId="4611" xr:uid="{1BCC26D8-1BBD-4D76-8285-336D3BC99939}"/>
    <cellStyle name="Accent4 2 4" xfId="2741" xr:uid="{62F609F2-FE20-4672-B4DE-35367DFEA5A5}"/>
    <cellStyle name="Accent4 3" xfId="1530" xr:uid="{B2B71BB0-E451-4DF0-BAFE-EDB1531E6903}"/>
    <cellStyle name="Accent4 3 2" xfId="4612" xr:uid="{195FA3AA-7DBC-4E67-B00E-ACFD8E9D5AC8}"/>
    <cellStyle name="Accent4 3 3" xfId="2742" xr:uid="{FC321908-4EA7-41B8-AAEB-B01C5E8D071A}"/>
    <cellStyle name="Accent4 4" xfId="1584" xr:uid="{44560B88-B8FB-41A2-A9DF-67CF9AB2E349}"/>
    <cellStyle name="Accent4 4 2" xfId="2743" xr:uid="{C068C04C-C040-450A-AE53-5AE71D2429B4}"/>
    <cellStyle name="Accent4 4 3" xfId="3593" xr:uid="{3E9373EA-BFAD-4729-AB8E-0D70CBA8A69E}"/>
    <cellStyle name="Accent4 5" xfId="1631" xr:uid="{AD21752A-AFF4-4ECE-B8CB-CC6F16048FDD}"/>
    <cellStyle name="Accent4 5 2" xfId="2744" xr:uid="{AD1549F9-9952-4A19-800D-B88F73C3EEF7}"/>
    <cellStyle name="Accent4 5 3" xfId="3594" xr:uid="{26185A5D-B999-4518-ACB8-5175E8F8FD78}"/>
    <cellStyle name="Accent4 6" xfId="2745" xr:uid="{1A13F8A6-1B1F-41A0-BBD3-3BB9F4CBE076}"/>
    <cellStyle name="Accent4 7" xfId="3595" xr:uid="{D803D149-0C8A-443C-BD00-488BF4A0A1B1}"/>
    <cellStyle name="Accent4 8" xfId="3596" xr:uid="{D4401CF9-93CE-41C2-BC9B-919C3355FE3B}"/>
    <cellStyle name="Accent4 9" xfId="3597" xr:uid="{88B1D589-AF02-4FD5-AA50-CBF0697D4F8C}"/>
    <cellStyle name="Accent5" xfId="41" builtinId="45" customBuiltin="1"/>
    <cellStyle name="Accent5 - 20%" xfId="579" xr:uid="{2952062E-E0BD-4A8D-B182-87CCCE76CC83}"/>
    <cellStyle name="Accent5 - 20% 2" xfId="2746" xr:uid="{4AB88AF8-201C-4A7A-8EA7-5D9A15B78648}"/>
    <cellStyle name="Accent5 - 40%" xfId="580" xr:uid="{B5EFBE8E-5777-49BC-A80A-C574B3BB3414}"/>
    <cellStyle name="Accent5 - 40% 2" xfId="2747" xr:uid="{47CBDD3C-8BAA-411B-9273-AA1D3E9AF8AC}"/>
    <cellStyle name="Accent5 - 60%" xfId="581" xr:uid="{B70D2D71-F15E-4169-A939-524FE696FF6A}"/>
    <cellStyle name="Accent5 - 60% 2" xfId="2748" xr:uid="{645A1362-FAEE-4DAC-A10B-85F3C2406E07}"/>
    <cellStyle name="Accent5 10" xfId="3598" xr:uid="{2924016A-E384-4EA4-B1AE-BDAAD7D4B41B}"/>
    <cellStyle name="Accent5 11" xfId="3599" xr:uid="{23941B54-2E6F-459B-9B5F-27912A3B2D90}"/>
    <cellStyle name="Accent5 12" xfId="3600" xr:uid="{A480D1BD-B7DA-4317-9718-ABCF9A10C847}"/>
    <cellStyle name="Accent5 13" xfId="3601" xr:uid="{DE24F2BC-C274-43D9-B3B6-6ABBD28E6EB9}"/>
    <cellStyle name="Accent5 14" xfId="3602" xr:uid="{F0829365-6F92-4EDD-B615-6BA70E0D4752}"/>
    <cellStyle name="Accent5 15" xfId="2328" xr:uid="{A150D10E-C872-4BD8-9798-2744812BBA6B}"/>
    <cellStyle name="Accent5 16" xfId="4875" xr:uid="{3779B65A-BE39-487C-BFE2-3597FBC9ED80}"/>
    <cellStyle name="Accent5 17" xfId="7567" xr:uid="{CB54A868-5A81-47C4-8097-C387AD326A65}"/>
    <cellStyle name="Accent5 2" xfId="578" xr:uid="{F123D2B1-4BCD-43E3-8E27-A3C5CF14C483}"/>
    <cellStyle name="Accent5 2 2" xfId="4613" xr:uid="{0AD7C12A-0063-4FE0-B71F-4E26E937AFAA}"/>
    <cellStyle name="Accent5 2 3" xfId="2749" xr:uid="{54B0D1E7-C25A-4B7E-ACA5-34ED7D326809}"/>
    <cellStyle name="Accent5 3" xfId="1531" xr:uid="{8499C803-0874-46D1-9D45-00F737CA73BA}"/>
    <cellStyle name="Accent5 3 2" xfId="4614" xr:uid="{81006C55-48DB-455B-9D06-5E300F7CE16B}"/>
    <cellStyle name="Accent5 3 3" xfId="2750" xr:uid="{29CD66B7-3861-4E5A-A138-217D43DE1FC9}"/>
    <cellStyle name="Accent5 4" xfId="1583" xr:uid="{0C4F2BD6-CF47-45E8-AD6C-6456ACE45D3C}"/>
    <cellStyle name="Accent5 4 2" xfId="2751" xr:uid="{19CD9E94-5167-482A-9855-54F38557F3B7}"/>
    <cellStyle name="Accent5 4 3" xfId="3603" xr:uid="{9A18821A-4D97-463F-8B3C-69A895CD95F3}"/>
    <cellStyle name="Accent5 5" xfId="1632" xr:uid="{9716988F-A699-4434-A839-FB9400DF864E}"/>
    <cellStyle name="Accent5 5 2" xfId="2752" xr:uid="{39EE0558-836F-4DFE-B37B-9D9FA5B5F860}"/>
    <cellStyle name="Accent5 5 3" xfId="3604" xr:uid="{68B105B0-D12B-4333-B78F-5DD741DDD0DE}"/>
    <cellStyle name="Accent5 6" xfId="2753" xr:uid="{72E6300B-EEE5-4ABF-9976-443EC9084CB3}"/>
    <cellStyle name="Accent5 7" xfId="3605" xr:uid="{7CB3A93B-4116-484D-8616-55773AF5D03F}"/>
    <cellStyle name="Accent5 8" xfId="3606" xr:uid="{2D978CAD-0631-4BE7-AD1D-EC99616E5B38}"/>
    <cellStyle name="Accent5 9" xfId="3607" xr:uid="{3B75B89E-3550-4FB8-A08B-08B7DF1D96BA}"/>
    <cellStyle name="Accent6" xfId="42" builtinId="49" customBuiltin="1"/>
    <cellStyle name="Accent6 - 20%" xfId="583" xr:uid="{AF8ECFD7-BF56-42D0-9DB3-0F3E708075ED}"/>
    <cellStyle name="Accent6 - 20% 2" xfId="2754" xr:uid="{B3F32058-BD29-44DE-A67A-00D795F98865}"/>
    <cellStyle name="Accent6 - 40%" xfId="584" xr:uid="{F7FEC067-A68D-4C23-9F04-CA3AFC389E6C}"/>
    <cellStyle name="Accent6 - 40% 2" xfId="2755" xr:uid="{79A56987-F9DB-4D17-A9B8-CDBCB13F7873}"/>
    <cellStyle name="Accent6 - 60%" xfId="585" xr:uid="{37E67B69-B984-42BD-B84E-910C3F5B5143}"/>
    <cellStyle name="Accent6 - 60% 2" xfId="2756" xr:uid="{0DE646B3-7FF7-4080-B03E-654DECBEA68F}"/>
    <cellStyle name="Accent6 10" xfId="3608" xr:uid="{0CE0B048-FE01-40B7-9BBC-A10ABB122EEF}"/>
    <cellStyle name="Accent6 11" xfId="3609" xr:uid="{72015171-D2B8-4E7A-ABA1-E6731E38A172}"/>
    <cellStyle name="Accent6 12" xfId="3610" xr:uid="{E18CFB5D-4310-4061-9934-9E15C126CE53}"/>
    <cellStyle name="Accent6 13" xfId="3611" xr:uid="{C9080515-DBFD-4C38-8382-D94B35325744}"/>
    <cellStyle name="Accent6 14" xfId="3612" xr:uid="{A2CDA360-7880-42B4-A6D6-766CCA6CA533}"/>
    <cellStyle name="Accent6 15" xfId="2329" xr:uid="{CE903486-4DA2-4F5F-84E7-696513AE77C9}"/>
    <cellStyle name="Accent6 16" xfId="4876" xr:uid="{CB050202-6424-481C-9D6A-3704236E04BB}"/>
    <cellStyle name="Accent6 17" xfId="7568" xr:uid="{19034772-2DA7-448F-91D5-8AAB978E92F0}"/>
    <cellStyle name="Accent6 2" xfId="582" xr:uid="{FCEA309E-0FB1-4E65-BDC4-555B94C0729E}"/>
    <cellStyle name="Accent6 2 2" xfId="4615" xr:uid="{66A74668-9191-465A-82F6-EB5BB64021AE}"/>
    <cellStyle name="Accent6 2 3" xfId="2757" xr:uid="{F9CDA645-A87B-42CB-9958-36E0B41E73C8}"/>
    <cellStyle name="Accent6 3" xfId="1532" xr:uid="{64C89F87-10AC-48A8-9DBF-69D21CE26878}"/>
    <cellStyle name="Accent6 3 2" xfId="4616" xr:uid="{CD24F7AF-FEC1-42B5-8535-2776B0845461}"/>
    <cellStyle name="Accent6 3 3" xfId="2758" xr:uid="{25BF2AA9-A6F8-48A1-B08A-FD2356814B32}"/>
    <cellStyle name="Accent6 4" xfId="1582" xr:uid="{859649B5-B507-4962-BF28-B9F5A3EDB275}"/>
    <cellStyle name="Accent6 4 2" xfId="2759" xr:uid="{746425C7-7310-4D4A-A171-11B51904ECE3}"/>
    <cellStyle name="Accent6 4 3" xfId="3613" xr:uid="{B683C28A-6230-45AC-98BB-DBE279C7A84E}"/>
    <cellStyle name="Accent6 5" xfId="1633" xr:uid="{7F2AA473-69AC-4CDE-ADE1-08A27D666F72}"/>
    <cellStyle name="Accent6 5 2" xfId="2760" xr:uid="{C3551B9E-120A-46B4-9E0E-B487DDCBD166}"/>
    <cellStyle name="Accent6 5 3" xfId="3614" xr:uid="{B7D4F441-133F-4758-B958-5CD1DCA1F32F}"/>
    <cellStyle name="Accent6 6" xfId="2761" xr:uid="{03969CDD-2ED5-4329-A30C-4BDD6AEF916A}"/>
    <cellStyle name="Accent6 7" xfId="3615" xr:uid="{7CFA365E-0914-4859-9A61-A7C955802251}"/>
    <cellStyle name="Accent6 8" xfId="3616" xr:uid="{897D2954-5734-454A-BBE4-830C3BAE794C}"/>
    <cellStyle name="Accent6 9" xfId="3617" xr:uid="{85EDA913-D29D-4ED2-87DB-DF39DE424E5D}"/>
    <cellStyle name="aff_guyan_1" xfId="2762" xr:uid="{B6BC5731-2C63-4B0F-8158-39A1032E33BF}"/>
    <cellStyle name="al_C-Cap intensity_pldt_guyan" xfId="2763" xr:uid="{340F7497-2598-447B-A081-1559345C2DF1}"/>
    <cellStyle name="an" xfId="2557" xr:uid="{1C7A0E68-DFD4-475F-BA6C-F395806E7652}"/>
    <cellStyle name="Bad" xfId="43" builtinId="27" customBuiltin="1"/>
    <cellStyle name="Bad 10" xfId="3618" xr:uid="{CB871425-56A7-4895-A698-FD336A6FF3B2}"/>
    <cellStyle name="Bad 11" xfId="3619" xr:uid="{047EFD36-87A3-43FC-B650-B51C8D0628A6}"/>
    <cellStyle name="Bad 12" xfId="3620" xr:uid="{BF6E55FC-AC0F-45CF-83BF-AED520C4925A}"/>
    <cellStyle name="Bad 13" xfId="3621" xr:uid="{1A52BB32-9A29-49F4-A5CA-6E070796A1BF}"/>
    <cellStyle name="Bad 14" xfId="3622" xr:uid="{457BDCA5-BFF2-4E2C-966B-DF93C13B60E1}"/>
    <cellStyle name="Bad 15" xfId="2330" xr:uid="{CAB378F2-FC07-40C0-8CBF-5C02F73C55A7}"/>
    <cellStyle name="Bad 2" xfId="1525" xr:uid="{2F55ACA9-2B14-42FF-AF3B-20A4ED7055CF}"/>
    <cellStyle name="Bad 2 2" xfId="4617" xr:uid="{F1707401-7B82-4835-9FAF-DB357EF76677}"/>
    <cellStyle name="Bad 2 3" xfId="2764" xr:uid="{879E6B05-B78F-4B4A-8A14-3093C1A68F7D}"/>
    <cellStyle name="Bad 3" xfId="586" xr:uid="{551B60C8-5ADA-4413-B0F8-8685C0966BA9}"/>
    <cellStyle name="Bad 3 2" xfId="4618" xr:uid="{51044F4F-A2CE-49F4-88B2-106C07D6A06F}"/>
    <cellStyle name="Bad 3 3" xfId="2765" xr:uid="{30609A7F-BEC9-40D4-B08C-6604E117E30C}"/>
    <cellStyle name="Bad 4" xfId="3623" xr:uid="{DCD4A48D-82A1-4E31-B35B-D581DA5FB340}"/>
    <cellStyle name="Bad 4 2" xfId="2766" xr:uid="{F401B559-59A8-4AC5-A738-9807DF38A06F}"/>
    <cellStyle name="Bad 5" xfId="3624" xr:uid="{38B3C563-B957-403E-B123-5C86B7871E7F}"/>
    <cellStyle name="Bad 5 2" xfId="2767" xr:uid="{64493B91-5EC1-40D5-AC0F-49E7CB44F13B}"/>
    <cellStyle name="Bad 6" xfId="2768" xr:uid="{EFBE78D6-3ADA-4FD0-B695-CC7EC60B23F1}"/>
    <cellStyle name="Bad 7" xfId="3625" xr:uid="{121F663D-A7B2-4BDD-B144-C7CCC7B4B8BD}"/>
    <cellStyle name="Bad 8" xfId="3626" xr:uid="{ECBF98D2-C099-4200-B8D9-11A7E1ECB92F}"/>
    <cellStyle name="Bad 9" xfId="3627" xr:uid="{CCBCAAED-8E9A-448D-B075-460D37C44EE2}"/>
    <cellStyle name="b_xd9f4_ðഖb_xda20_" xfId="2769" xr:uid="{EAE9DBB6-A1DB-48AF-8C21-9E9ECF6713F1}"/>
    <cellStyle name="Best" xfId="4619" xr:uid="{5BC3C7D0-7835-4B76-9773-31FACD3F8735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770" xr:uid="{B62B718E-0A5C-4337-B49A-70D3B760149F}"/>
    <cellStyle name="Body" xfId="2771" xr:uid="{0A812053-53F6-4F75-A5BE-6C31AC1309B2}"/>
    <cellStyle name="Body 2" xfId="3628" xr:uid="{1B76694A-1921-4BDF-8566-2475BDE6AC74}"/>
    <cellStyle name="bïెb_xd904_ïౖb_xd92c_ï౦b_xd974_ï౶b_xd9b4_ïಆb_xda14_ïಖbïದbïಶbïೆbïೖbï೦b_xda4c_ï೶b_xda90_ïആb_xdac8_" xfId="2772" xr:uid="{7D4CF28E-0492-418A-A443-0BE8EF236446}"/>
    <cellStyle name="b妰ð%Normal_Cht-Cum Real Opr Cf_pldt_guyan" xfId="2558" xr:uid="{B28B6D7F-0D18-47F6-84BA-172115FA12F5}"/>
    <cellStyle name="b訔Ş㙖b詐Ş㙦b誐Ş㙶b諘Ş㚆bꘈŞ㚖bꙐŞ㚦bꙸŞ㚶bꚬٸ!Normal_C-Cap intensity_pldt_guyan" xfId="2773" xr:uid="{DF0AB36E-84DC-47FC-8FAB-804322B3212D}"/>
    <cellStyle name="b_xd878_ïൖbï൦bï൶bïආbïඖbïඦb_xd8b8_ïබb_xd928_ïෆb_xd958_ïූb_xd98c_ï෦b_xd9a8_ï෶bïฆbïถbïฦbïึbïๆb_xd9cc_ï๖b_xd9f4_" xfId="2774" xr:uid="{73849B96-1762-4DFD-AD30-7979A064AA97}"/>
    <cellStyle name="b_xd878_ïൖbï൦bï൶bïආbïඖbïඦb_xd8b8_ïබb_xd928_ïෆb_xd958_ïූb_xd98c_ï෦b_xd9a8_ï෶bïฆbïถbïฦbïึbïๆb_xd9cc_ï๖b_xd9f4_ 2" xfId="4976" xr:uid="{18C79611-B936-4A86-800C-E9B6991D7188}"/>
    <cellStyle name="b_xd878_ïൖbï൦bï൶bïආbïඖbïඦb_xd8b8_ïබb_xd928_ïෆb_xd958_ïූb_xd98c_ï෦b_xd9a8_ï෶bïฆbïถbïฦbïึbïๆb_xd9cc_ï๖b_xd9f4_ 2 2" xfId="7769" xr:uid="{8494A4FA-2C63-42D9-8598-874E0D514034}"/>
    <cellStyle name="b_xd878_ïൖbï൦bï൶bïආbïඖbïඦb_xd8b8_ïබb_xd928_ïෆb_xd958_ïූb_xd98c_ï෦b_xd9a8_ï෶bïฆbïถbïฦbïึbïๆb_xd9cc_ï๖b_xd9f4_ 2 2 2" xfId="16915" xr:uid="{B441FC36-CF82-4858-8EC9-90060A70F586}"/>
    <cellStyle name="b_xd878_ïൖbï൦bï൶bïආbïඖbïඦb_xd8b8_ïබb_xd928_ïෆb_xd958_ïූb_xd98c_ï෦b_xd9a8_ï෶bïฆbïถbïฦbïึbïๆb_xd9cc_ï๖b_xd9f4_ 2 3" xfId="11900" xr:uid="{B53D68AD-9303-41E7-B4EA-858B280C86F7}"/>
    <cellStyle name="b_xd878_ïൖbï൦bï൶bïආbïඖbïඦb_xd8b8_ïබb_xd928_ïෆb_xd958_ïූb_xd98c_ï෦b_xd9a8_ï෶bïฆbïถbïฦbïึbïๆb_xd9cc_ï๖b_xd9f4_ 2 4" xfId="39601" xr:uid="{E01927D6-AC79-4C38-AAAB-4C8D05569347}"/>
    <cellStyle name="b_xd878_ïൖbï൦bï൶bïආbïඖbïඦb_xd8b8_ïබb_xd928_ïෆb_xd958_ïූb_xd98c_ï෦b_xd9a8_ï෶bïฆbïถbïฦbïึbïๆb_xd9cc_ï๖b_xd9f4_ 3" xfId="11455" xr:uid="{02D5ACA1-9786-43C8-9781-149E6A26F36C}"/>
    <cellStyle name="b_xd878_ïൖbï൦bï൶bïආbïඖbïඦb_xd8b8_ïබb_xd928_ïෆb_xd958_ïූb_xd98c_ï෦b_xd9a8_ï෶bïฆbïถbïฦbïึbïๆb_xd9cc_ï๖b_xd9f4_ 4" xfId="38923" xr:uid="{60558A50-C3E4-44CE-99BD-2DE5F88D3783}"/>
    <cellStyle name="Calc Currency (0)" xfId="2775" xr:uid="{9DECBBF3-0DF9-4328-B298-7722A6D3A0BB}"/>
    <cellStyle name="Calc Currency (2)" xfId="2776" xr:uid="{3B9F4D90-F006-49A7-ABAD-E952A3D92CEA}"/>
    <cellStyle name="Calc Percent (0)" xfId="2777" xr:uid="{A2BFF37E-62D1-4DA0-9BBD-E98E18E3C039}"/>
    <cellStyle name="Calc Percent (1)" xfId="2778" xr:uid="{F838C3F3-3FF7-43C2-B1C1-4ABD9C6F4ED3}"/>
    <cellStyle name="Calc Percent (2)" xfId="2779" xr:uid="{AAFEA133-866A-4E5D-9472-6AD52C8E6B57}"/>
    <cellStyle name="Calc Units (0)" xfId="2780" xr:uid="{561657DD-5C24-4F22-AAB3-1042B80D12C9}"/>
    <cellStyle name="Calc Units (1)" xfId="2781" xr:uid="{C739B5B2-9EBC-416E-9723-D02B0AEC1CCA}"/>
    <cellStyle name="Calc Units (2)" xfId="2782" xr:uid="{FE07F88B-F5CE-4E2B-8995-7D12D2BA0B29}"/>
    <cellStyle name="Calculation" xfId="44" builtinId="22" customBuiltin="1"/>
    <cellStyle name="Calculation 10" xfId="3629" xr:uid="{86946F53-EB3A-429D-B777-A66DFCAC71FA}"/>
    <cellStyle name="Calculation 10 10" xfId="39193" xr:uid="{E83474D7-772A-4799-8E6A-174A42A71ADE}"/>
    <cellStyle name="Calculation 10 11" xfId="39292" xr:uid="{8E595AAE-404C-4AEA-B5C7-BEB56F2773FA}"/>
    <cellStyle name="Calculation 10 2" xfId="5216" xr:uid="{8522C80B-71D2-4328-A83A-DC9E2FC736F3}"/>
    <cellStyle name="Calculation 10 2 2" xfId="5794" xr:uid="{B0B8F4A5-41A1-43E7-8A47-95A4B1BD8A24}"/>
    <cellStyle name="Calculation 10 2 2 2" xfId="15547" xr:uid="{C36C43B8-3AA0-45DF-AF21-EC00206480EB}"/>
    <cellStyle name="Calculation 10 2 2 2 2" xfId="20829" xr:uid="{2622A9DF-D15E-4EDA-B488-387E8FE08E1E}"/>
    <cellStyle name="Calculation 10 2 2 2 2 2" xfId="21721" xr:uid="{9AC9B0A8-5D02-48F1-9D77-6A4BC0664A17}"/>
    <cellStyle name="Calculation 10 2 2 2 3" xfId="9149" xr:uid="{A88F6BC0-D60E-4E02-AE59-3BB374760755}"/>
    <cellStyle name="Calculation 10 2 2 2 3 2" xfId="28647" xr:uid="{20D0CC8F-844C-49A5-82B4-7CA747C9DC70}"/>
    <cellStyle name="Calculation 10 2 2 2 4" xfId="27800" xr:uid="{2DFCEE09-DAC5-433C-9312-98026655CACB}"/>
    <cellStyle name="Calculation 10 2 2 3" xfId="12570" xr:uid="{2E327A60-1F44-4099-A44C-710828CFE6B9}"/>
    <cellStyle name="Calculation 10 2 2 3 2" xfId="34083" xr:uid="{94922C48-98D0-4605-85A6-6459F708DB4C}"/>
    <cellStyle name="Calculation 10 2 2 4" xfId="19831" xr:uid="{A7616A15-522B-4F55-8288-8A2C5DD5E787}"/>
    <cellStyle name="Calculation 10 2 2 4 2" xfId="23018" xr:uid="{E425E47D-C61C-4E33-A722-35DDA165B752}"/>
    <cellStyle name="Calculation 10 2 2 5" xfId="9647" xr:uid="{6AC38D40-5587-44FA-AC9C-7F2942820AF4}"/>
    <cellStyle name="Calculation 10 2 2 5 2" xfId="33064" xr:uid="{7CA6CAF3-39B1-433D-B7EC-58BD9BD50BBF}"/>
    <cellStyle name="Calculation 10 2 2 6" xfId="22169" xr:uid="{FA052BA3-C1DF-433C-873E-8453ABE388F4}"/>
    <cellStyle name="Calculation 10 2 3" xfId="5787" xr:uid="{4B2975BC-0176-49D4-8BE3-BC330F35AABB}"/>
    <cellStyle name="Calculation 10 2 3 2" xfId="15540" xr:uid="{31490804-8617-492A-B7AF-B3F8CD0E0482}"/>
    <cellStyle name="Calculation 10 2 3 2 2" xfId="20822" xr:uid="{77C2DBB0-90D3-4DBA-ADF3-5D4DC925ECF1}"/>
    <cellStyle name="Calculation 10 2 3 2 2 2" xfId="27678" xr:uid="{8639879E-D07E-41C8-B61F-CF51D8661446}"/>
    <cellStyle name="Calculation 10 2 3 2 3" xfId="18871" xr:uid="{60353080-2B23-44D3-829E-A7516F716555}"/>
    <cellStyle name="Calculation 10 2 3 2 3 2" xfId="32148" xr:uid="{4BE6384B-54F3-433D-A15C-8253657A9A65}"/>
    <cellStyle name="Calculation 10 2 3 2 4" xfId="28112" xr:uid="{EFB61E86-17FD-4F10-90F4-D10DA181133D}"/>
    <cellStyle name="Calculation 10 2 3 3" xfId="12563" xr:uid="{7DF54F61-BEDC-44A2-A3BE-CA0F4F4E42AA}"/>
    <cellStyle name="Calculation 10 2 3 3 2" xfId="34028" xr:uid="{CF9DA805-B089-4AAD-A95C-7CE5ADD6531E}"/>
    <cellStyle name="Calculation 10 2 3 4" xfId="9906" xr:uid="{7735BE8B-D77C-485C-97AF-724FB5C3A539}"/>
    <cellStyle name="Calculation 10 2 3 4 2" xfId="32157" xr:uid="{03EB4139-F563-4A07-865F-382E9A209386}"/>
    <cellStyle name="Calculation 10 2 3 5" xfId="21192" xr:uid="{3D0BFBFF-B71C-4260-9723-DBC6565DE982}"/>
    <cellStyle name="Calculation 10 2 3 5 2" xfId="22874" xr:uid="{CEF06528-FED6-4011-A04E-89BE583082C5}"/>
    <cellStyle name="Calculation 10 2 3 6" xfId="22174" xr:uid="{85893CC4-84F2-4D8F-8250-EFB1186FEE49}"/>
    <cellStyle name="Calculation 10 2 4" xfId="6230" xr:uid="{40D01909-C6A7-4095-B19F-F9FBE1360707}"/>
    <cellStyle name="Calculation 10 2 4 2" xfId="15881" xr:uid="{6AE682F1-C283-4FFD-9A70-07C95B870938}"/>
    <cellStyle name="Calculation 10 2 4 2 2" xfId="20951" xr:uid="{726B3D0B-EC8F-4FB3-BF4A-90B3F679BD8F}"/>
    <cellStyle name="Calculation 10 2 4 2 2 2" xfId="22913" xr:uid="{D13D93BE-899B-4A7E-9C7E-4A0516E7C005}"/>
    <cellStyle name="Calculation 10 2 4 2 3" xfId="9578" xr:uid="{25F45A0B-77D1-4AE7-B8F3-30533252C9E0}"/>
    <cellStyle name="Calculation 10 2 4 2 3 2" xfId="30416" xr:uid="{19A2AFDA-7D5A-43DD-AB5A-DDA15DD92BFC}"/>
    <cellStyle name="Calculation 10 2 4 2 4" xfId="23775" xr:uid="{6090C580-ACA2-4DDD-8953-51527E39E76E}"/>
    <cellStyle name="Calculation 10 2 4 3" xfId="12923" xr:uid="{6A6C8FB8-09FE-4E85-94CC-75CBBC3CEDCA}"/>
    <cellStyle name="Calculation 10 2 4 3 2" xfId="23914" xr:uid="{A5550599-CEE2-40BA-BDA5-CEB8872D127A}"/>
    <cellStyle name="Calculation 10 2 4 4" xfId="20759" xr:uid="{62BF8852-5FAF-4F8B-A9C3-1B9AFC3E03AB}"/>
    <cellStyle name="Calculation 10 2 4 4 2" xfId="30332" xr:uid="{739196BD-E595-4A80-8423-732D25EE98C5}"/>
    <cellStyle name="Calculation 10 2 4 5" xfId="8921" xr:uid="{2E15F590-E058-4C44-9CD6-1E5E0A247C44}"/>
    <cellStyle name="Calculation 10 2 4 5 2" xfId="24999" xr:uid="{20D59B56-BDEF-4CDF-B217-8A360EA84527}"/>
    <cellStyle name="Calculation 10 2 4 6" xfId="33919" xr:uid="{306A1CB5-7F9B-4D60-9220-6AB21B45A21C}"/>
    <cellStyle name="Calculation 10 2 5" xfId="15102" xr:uid="{ABCBF012-14A8-4E83-AE6E-B00B488C1B23}"/>
    <cellStyle name="Calculation 10 2 5 2" xfId="8392" xr:uid="{81E19E9A-0812-4E5F-9230-10EA03FABCA8}"/>
    <cellStyle name="Calculation 10 2 5 2 2" xfId="31715" xr:uid="{0E9358B1-6DC6-43F6-8E2D-F9A69E95E490}"/>
    <cellStyle name="Calculation 10 2 5 3" xfId="21350" xr:uid="{3E06CAFB-0555-4E28-8E72-4B7F792275B7}"/>
    <cellStyle name="Calculation 10 2 5 3 2" xfId="34477" xr:uid="{BD553882-38AF-4297-86F8-3C4E6CEDCA76}"/>
    <cellStyle name="Calculation 10 2 5 4" xfId="26092" xr:uid="{BF3A164E-C802-4611-BD54-0E1A0C7A99F0}"/>
    <cellStyle name="Calculation 10 2 6" xfId="12095" xr:uid="{CB454BC8-2DDE-4F85-8C76-B14D4C7CCE0E}"/>
    <cellStyle name="Calculation 10 2 6 2" xfId="34119" xr:uid="{2D71F7F6-286F-43DC-894F-C8D11B8FACDC}"/>
    <cellStyle name="Calculation 10 2 7" xfId="19188" xr:uid="{1FAB9B9D-FB07-4A0B-95CC-82F623402EF8}"/>
    <cellStyle name="Calculation 10 2 7 2" xfId="33955" xr:uid="{4C2269CB-C6B2-483A-8ABA-47F8191C57A2}"/>
    <cellStyle name="Calculation 10 2 8" xfId="18987" xr:uid="{8C25F1BA-0D2F-461A-9F7F-8CA37313F811}"/>
    <cellStyle name="Calculation 10 2 8 2" xfId="24862" xr:uid="{C9398ED6-1CC4-4604-8DB2-283098D131DC}"/>
    <cellStyle name="Calculation 10 2 9" xfId="22216" xr:uid="{F7C30F36-55E6-40C0-B897-A4C288BBAE4E}"/>
    <cellStyle name="Calculation 10 3" xfId="5854" xr:uid="{B4721995-0684-4D7F-BEAA-7A74147096A3}"/>
    <cellStyle name="Calculation 10 3 2" xfId="15591" xr:uid="{E56B7772-9FED-45C7-B548-F3556D0AE073}"/>
    <cellStyle name="Calculation 10 3 2 2" xfId="20849" xr:uid="{FBEC4707-05D2-4CA7-B43D-65FD9F5D7692}"/>
    <cellStyle name="Calculation 10 3 2 2 2" xfId="23398" xr:uid="{90C5E165-D0F3-447D-A08C-FC848D66BB4E}"/>
    <cellStyle name="Calculation 10 3 2 3" xfId="18603" xr:uid="{8E5A7CBA-0352-46D5-BF69-F1989FADDA50}"/>
    <cellStyle name="Calculation 10 3 2 3 2" xfId="23714" xr:uid="{1F12D630-5C83-4849-9826-4036A270DA3D}"/>
    <cellStyle name="Calculation 10 3 2 4" xfId="31058" xr:uid="{D6C664D7-4CCB-4303-8A44-46CBED6B8477}"/>
    <cellStyle name="Calculation 10 3 3" xfId="12619" xr:uid="{E4619B43-D374-473F-B595-5E4066EFFC58}"/>
    <cellStyle name="Calculation 10 3 3 2" xfId="30551" xr:uid="{D13CDD5C-E7C5-4943-8554-9FADCFA16311}"/>
    <cellStyle name="Calculation 10 3 4" xfId="17815" xr:uid="{49BD6491-483F-487B-A1CC-F271BD499906}"/>
    <cellStyle name="Calculation 10 3 4 2" xfId="29734" xr:uid="{A2554737-50A6-41F1-80B3-F6CD34DC9ADD}"/>
    <cellStyle name="Calculation 10 3 5" xfId="21425" xr:uid="{AF49CBC2-E354-46C3-8332-8E2484CC3652}"/>
    <cellStyle name="Calculation 10 3 5 2" xfId="34552" xr:uid="{8926D1B0-692C-474E-9E02-5BF3BD6A8896}"/>
    <cellStyle name="Calculation 10 3 6" xfId="25901" xr:uid="{D8147251-A286-4DA2-88B3-AB5AADA573B0}"/>
    <cellStyle name="Calculation 10 4" xfId="5347" xr:uid="{9A7B8E68-8988-4800-B324-297187250F5C}"/>
    <cellStyle name="Calculation 10 4 2" xfId="15205" xr:uid="{E17863E8-08B9-4F4B-876C-AAEACACC9F4A}"/>
    <cellStyle name="Calculation 10 4 2 2" xfId="8817" xr:uid="{59834327-9515-4712-9051-D1FC1910C328}"/>
    <cellStyle name="Calculation 10 4 2 2 2" xfId="25483" xr:uid="{849BA778-963A-44D1-8D86-6256268F9B61}"/>
    <cellStyle name="Calculation 10 4 2 3" xfId="20417" xr:uid="{09B3EA3C-D243-4FDC-B843-584828D1575A}"/>
    <cellStyle name="Calculation 10 4 2 3 2" xfId="25923" xr:uid="{441BBFD8-81DD-45D4-BB3B-849DF6F0E557}"/>
    <cellStyle name="Calculation 10 4 2 4" xfId="26181" xr:uid="{26584C87-BEFB-48F8-BD74-F3A752E3F2A1}"/>
    <cellStyle name="Calculation 10 4 3" xfId="12195" xr:uid="{BE09A858-D4D3-45CA-B5C4-F390B935E9CF}"/>
    <cellStyle name="Calculation 10 4 3 2" xfId="28682" xr:uid="{B4F4ABB5-6E21-411E-AFCC-AF372EDEE3AA}"/>
    <cellStyle name="Calculation 10 4 4" xfId="18983" xr:uid="{3A43C099-CA75-4B14-815A-A08B6F48E7F0}"/>
    <cellStyle name="Calculation 10 4 4 2" xfId="28887" xr:uid="{2BEF855E-9EFB-4701-B763-C6BC6E97D7C6}"/>
    <cellStyle name="Calculation 10 4 5" xfId="21413" xr:uid="{108D67BF-5E04-4555-B9D1-29BC6DDA5F3C}"/>
    <cellStyle name="Calculation 10 4 5 2" xfId="34540" xr:uid="{079311D1-4CDE-424A-86AB-6F87A7D1062B}"/>
    <cellStyle name="Calculation 10 4 6" xfId="32724" xr:uid="{5D2550EC-BEDC-4A1A-AADF-9858E2501C8D}"/>
    <cellStyle name="Calculation 10 5" xfId="6384" xr:uid="{9B629988-7628-430E-8F8D-702863D7714C}"/>
    <cellStyle name="Calculation 10 5 2" xfId="15995" xr:uid="{CC8B23B3-8430-4A28-B9E3-CE6F2D1F37C0}"/>
    <cellStyle name="Calculation 10 5 2 2" xfId="20997" xr:uid="{75596700-0EA2-45B5-8E77-F1D9B0ED0D55}"/>
    <cellStyle name="Calculation 10 5 2 2 2" xfId="21687" xr:uid="{9A272191-5FB5-4D28-8C59-ABC0B7BFE726}"/>
    <cellStyle name="Calculation 10 5 2 3" xfId="10100" xr:uid="{6148FE36-A69E-42C2-AF3B-2785C8CC0942}"/>
    <cellStyle name="Calculation 10 5 2 3 2" xfId="27596" xr:uid="{57E4385C-3E15-4F7E-8138-23EAD539FA9B}"/>
    <cellStyle name="Calculation 10 5 2 4" xfId="27732" xr:uid="{618A5405-F4FD-4030-A21E-4F9CB8034A6F}"/>
    <cellStyle name="Calculation 10 5 3" xfId="13045" xr:uid="{6E11BDFE-66AE-4519-B29A-450728814AE8}"/>
    <cellStyle name="Calculation 10 5 3 2" xfId="30919" xr:uid="{128AAFA6-5908-4213-A1DE-EA5F0B2539F0}"/>
    <cellStyle name="Calculation 10 5 4" xfId="10246" xr:uid="{4094ECB9-D42C-445F-A841-F90FEA7996E8}"/>
    <cellStyle name="Calculation 10 5 4 2" xfId="22130" xr:uid="{4149892F-FA5A-4C21-8639-38D6FBF7B564}"/>
    <cellStyle name="Calculation 10 5 5" xfId="19993" xr:uid="{F415B7AA-AD00-4CDC-920B-2E2FAE72B474}"/>
    <cellStyle name="Calculation 10 5 5 2" xfId="23589" xr:uid="{ADD2E139-3037-4BB1-9F91-2A94E0B8D68E}"/>
    <cellStyle name="Calculation 10 5 6" xfId="34286" xr:uid="{56AF142B-42CC-4AEE-8E6C-CCB9A230E3B4}"/>
    <cellStyle name="Calculation 10 6" xfId="7454" xr:uid="{9A0FDE38-07E4-4BCA-A593-C1A1331CCDB7}"/>
    <cellStyle name="Calculation 10 6 2" xfId="9221" xr:uid="{96CCB2DE-9C37-40C9-9A1F-BEB51D92FD25}"/>
    <cellStyle name="Calculation 10 6 2 2" xfId="31189" xr:uid="{5360C352-48E7-49D4-AAB8-C5CE125E8C6D}"/>
    <cellStyle name="Calculation 10 6 3" xfId="20671" xr:uid="{AAD98DD0-3995-466A-933F-27A8CF6894E4}"/>
    <cellStyle name="Calculation 10 6 3 2" xfId="31748" xr:uid="{EC7CFA48-AF9E-4809-A56D-887670D13B26}"/>
    <cellStyle name="Calculation 10 6 4" xfId="34154" xr:uid="{CF8E199A-3C0C-4356-B9F4-44129AB63D7A}"/>
    <cellStyle name="Calculation 10 7" xfId="9141" xr:uid="{24B0F37A-5FF0-4FE5-907F-3E1E1D35DDA4}"/>
    <cellStyle name="Calculation 10 7 2" xfId="26777" xr:uid="{94DDF11D-4BE7-4252-BE08-71E1B662CB60}"/>
    <cellStyle name="Calculation 10 8" xfId="20230" xr:uid="{52A1C600-250F-43BB-B68A-E1227F145473}"/>
    <cellStyle name="Calculation 10 8 2" xfId="28594" xr:uid="{C764973B-29EF-45C7-A6AB-F14CB385B346}"/>
    <cellStyle name="Calculation 10 9" xfId="33339" xr:uid="{30F6960B-EB0C-4CF9-8BC4-FB74F1C2CECD}"/>
    <cellStyle name="Calculation 11" xfId="3630" xr:uid="{BC264F6B-B942-456E-8465-D9F32C658104}"/>
    <cellStyle name="Calculation 11 10" xfId="39205" xr:uid="{2B9FB21B-D698-461A-9C15-556B539352A6}"/>
    <cellStyle name="Calculation 11 11" xfId="39978" xr:uid="{F9F60FBB-F148-45ED-A5C3-895ACB601645}"/>
    <cellStyle name="Calculation 11 2" xfId="5546" xr:uid="{168470E8-059A-493B-B428-1CC21167AE4F}"/>
    <cellStyle name="Calculation 11 2 2" xfId="6799" xr:uid="{16B69274-D81A-48C0-90FC-215D98CEA95C}"/>
    <cellStyle name="Calculation 11 2 2 2" xfId="16331" xr:uid="{0CF42EB5-3DDA-4F51-9EE7-23AC77E3B77A}"/>
    <cellStyle name="Calculation 11 2 2 2 2" xfId="21124" xr:uid="{E078FEE5-7083-4F50-99F8-F15818062F5D}"/>
    <cellStyle name="Calculation 11 2 2 2 2 2" xfId="23325" xr:uid="{F6DD74CB-0B83-4DE4-8A4C-7406EF391B54}"/>
    <cellStyle name="Calculation 11 2 2 2 3" xfId="8523" xr:uid="{2BF3962A-65FE-4513-AB6C-DEA53F96E0A8}"/>
    <cellStyle name="Calculation 11 2 2 2 3 2" xfId="28662" xr:uid="{962CDDBF-0966-4E48-8869-D7093FCA2FC6}"/>
    <cellStyle name="Calculation 11 2 2 2 4" xfId="26385" xr:uid="{EE190F98-78F9-4F4A-B020-AE0E6D4CE697}"/>
    <cellStyle name="Calculation 11 2 2 3" xfId="13396" xr:uid="{8BC9308B-E9CC-4116-BDC6-5E089794B3FF}"/>
    <cellStyle name="Calculation 11 2 2 3 2" xfId="28922" xr:uid="{1F8B5124-4CFF-4EA1-BFC2-66233B7D23DA}"/>
    <cellStyle name="Calculation 11 2 2 4" xfId="14544" xr:uid="{83605E91-9AB0-4DD0-A1A5-CDF5ABF8833E}"/>
    <cellStyle name="Calculation 11 2 2 4 2" xfId="22473" xr:uid="{53437CC9-7722-4280-A6F6-7C0BE1F7F734}"/>
    <cellStyle name="Calculation 11 2 2 5" xfId="20903" xr:uid="{A7CDC23E-BD31-4D7C-98B4-EB4FD89B9063}"/>
    <cellStyle name="Calculation 11 2 2 5 2" xfId="24179" xr:uid="{92270F2B-5623-45DD-A52F-CC421CDC8122}"/>
    <cellStyle name="Calculation 11 2 2 6" xfId="32612" xr:uid="{382CA89A-B5FC-4E6B-ABF1-45692E10F7C3}"/>
    <cellStyle name="Calculation 11 2 3" xfId="6721" xr:uid="{1520FC7E-5439-4A01-8FCF-062B08203413}"/>
    <cellStyle name="Calculation 11 2 3 2" xfId="16257" xr:uid="{0C5582D5-03BA-4C33-B6E8-B0F687C72F34}"/>
    <cellStyle name="Calculation 11 2 3 2 2" xfId="21093" xr:uid="{593131E3-0213-443C-9C4F-4F2498D94CE9}"/>
    <cellStyle name="Calculation 11 2 3 2 2 2" xfId="23356" xr:uid="{D4D660A4-31ED-4D40-BFB5-CEF67E7F9F1F}"/>
    <cellStyle name="Calculation 11 2 3 2 3" xfId="12033" xr:uid="{87D916DD-D84F-45FD-BCC9-F047C9C493D7}"/>
    <cellStyle name="Calculation 11 2 3 2 3 2" xfId="26850" xr:uid="{D5A7EA1E-8CAE-4907-A627-4F129A8865C6}"/>
    <cellStyle name="Calculation 11 2 3 2 4" xfId="31640" xr:uid="{82FB77E5-D207-47DC-87FF-7393A8C0993F}"/>
    <cellStyle name="Calculation 11 2 3 3" xfId="13321" xr:uid="{4423928B-AA70-49CE-8144-ACA43ADD0BA2}"/>
    <cellStyle name="Calculation 11 2 3 3 2" xfId="22025" xr:uid="{F0BC73FB-C849-4AE9-8B71-968DE3143317}"/>
    <cellStyle name="Calculation 11 2 3 4" xfId="8443" xr:uid="{8D7A3BD3-1FC4-428D-9848-1B4527D07199}"/>
    <cellStyle name="Calculation 11 2 3 4 2" xfId="33632" xr:uid="{99D1B4F1-D7D8-460B-8E73-E2EF44F8CD8F}"/>
    <cellStyle name="Calculation 11 2 3 5" xfId="21318" xr:uid="{434D3606-887A-476A-9654-65D43AA79CE8}"/>
    <cellStyle name="Calculation 11 2 3 5 2" xfId="34445" xr:uid="{F62488C7-8DA8-48C2-AE5E-99BA85C1C118}"/>
    <cellStyle name="Calculation 11 2 3 6" xfId="29304" xr:uid="{4AF7F553-2D68-4FD0-88AD-5E33BC53D37D}"/>
    <cellStyle name="Calculation 11 2 4" xfId="6792" xr:uid="{66B1DE18-3A80-4A56-AC7E-EB7E84DF4956}"/>
    <cellStyle name="Calculation 11 2 4 2" xfId="16324" xr:uid="{C5171923-357A-46F6-B8F8-8D1710848DF1}"/>
    <cellStyle name="Calculation 11 2 4 2 2" xfId="21122" xr:uid="{7F2E2A11-9724-4503-9A01-5F409BCFB511}"/>
    <cellStyle name="Calculation 11 2 4 2 2 2" xfId="23327" xr:uid="{F6684CFB-5E25-47AD-A64D-CD718E31BF9F}"/>
    <cellStyle name="Calculation 11 2 4 2 3" xfId="17436" xr:uid="{E0A0492C-5D7F-44A3-A917-198FC01EDAA1}"/>
    <cellStyle name="Calculation 11 2 4 2 3 2" xfId="26046" xr:uid="{90AC9362-E3AE-49E2-9BBD-6B2A97E85E49}"/>
    <cellStyle name="Calculation 11 2 4 2 4" xfId="31726" xr:uid="{1667C232-7F0D-49AD-A019-AC1384DF0D7D}"/>
    <cellStyle name="Calculation 11 2 4 3" xfId="13389" xr:uid="{0044E5EC-3242-4D5B-A86E-B32A2A81A268}"/>
    <cellStyle name="Calculation 11 2 4 3 2" xfId="31523" xr:uid="{F01EF4DA-C1CF-4004-B470-633AC8774362}"/>
    <cellStyle name="Calculation 11 2 4 4" xfId="12074" xr:uid="{A4B96472-EE87-4BE0-91D5-E3F459BDC64A}"/>
    <cellStyle name="Calculation 11 2 4 4 2" xfId="28798" xr:uid="{1B353307-38F8-44F3-90CF-E8B2AA4B9D7F}"/>
    <cellStyle name="Calculation 11 2 4 5" xfId="21472" xr:uid="{7BD89B20-844E-4829-B265-A6E789329002}"/>
    <cellStyle name="Calculation 11 2 4 5 2" xfId="34599" xr:uid="{7D53FE57-59BD-4A8F-83E2-E26F50E93C7F}"/>
    <cellStyle name="Calculation 11 2 4 6" xfId="33166" xr:uid="{16293B97-2E65-4EEC-AC93-550C2710ACF9}"/>
    <cellStyle name="Calculation 11 2 5" xfId="15361" xr:uid="{B4D60A0D-3C9A-4925-A8AE-63B735C10BA9}"/>
    <cellStyle name="Calculation 11 2 5 2" xfId="9765" xr:uid="{0D215C49-6645-4A3C-AC20-148C85E2F2F1}"/>
    <cellStyle name="Calculation 11 2 5 2 2" xfId="32630" xr:uid="{3AED588C-4C71-4A8E-BD2E-E499E5C09BEF}"/>
    <cellStyle name="Calculation 11 2 5 3" xfId="21114" xr:uid="{3D1047A6-411E-41D7-854F-C41707D109F8}"/>
    <cellStyle name="Calculation 11 2 5 3 2" xfId="23335" xr:uid="{1F303074-17B3-4230-96B3-D0395D098264}"/>
    <cellStyle name="Calculation 11 2 5 4" xfId="23096" xr:uid="{3A0AA33A-D9DF-4FB0-98EC-A499352BF478}"/>
    <cellStyle name="Calculation 11 2 6" xfId="12364" xr:uid="{CA3965BE-F67B-40A1-AA3F-386781FAE6C9}"/>
    <cellStyle name="Calculation 11 2 6 2" xfId="34006" xr:uid="{1DDC9228-A21D-478A-A72B-D47BAAE8039F}"/>
    <cellStyle name="Calculation 11 2 7" xfId="19462" xr:uid="{FA7004A5-3A88-4EA8-A798-177C36869238}"/>
    <cellStyle name="Calculation 11 2 7 2" xfId="25545" xr:uid="{BD69B9FA-60B9-4C32-A534-C21295C2BAD9}"/>
    <cellStyle name="Calculation 11 2 8" xfId="19787" xr:uid="{77D955B9-519E-4580-B031-9E9EFDCD4FD6}"/>
    <cellStyle name="Calculation 11 2 8 2" xfId="23655" xr:uid="{714D9C89-DB03-443A-B242-5C2DDAAEF936}"/>
    <cellStyle name="Calculation 11 2 9" xfId="32990" xr:uid="{4F982E26-BBCF-4F05-A24A-A8D7CB922558}"/>
    <cellStyle name="Calculation 11 3" xfId="5901" xr:uid="{839365D6-B7C0-4835-8918-EF9E04A22FBE}"/>
    <cellStyle name="Calculation 11 3 2" xfId="15631" xr:uid="{88FD91E6-F272-4BF2-99FA-10B2FA3F2590}"/>
    <cellStyle name="Calculation 11 3 2 2" xfId="20855" xr:uid="{CD84101D-2594-4F8A-A8A9-C4901AD58E07}"/>
    <cellStyle name="Calculation 11 3 2 2 2" xfId="30239" xr:uid="{4A296D46-71D0-4C8F-B7FB-D558F890B8E6}"/>
    <cellStyle name="Calculation 11 3 2 3" xfId="21419" xr:uid="{8C2766E0-91DD-4929-B275-999EA4596D48}"/>
    <cellStyle name="Calculation 11 3 2 3 2" xfId="34546" xr:uid="{D9A1F9B0-2C53-4180-BFC0-C7E3EC2B7468}"/>
    <cellStyle name="Calculation 11 3 2 4" xfId="28640" xr:uid="{3E54A071-6CD6-4A58-BD70-97A5050A88D9}"/>
    <cellStyle name="Calculation 11 3 3" xfId="12660" xr:uid="{8B14621F-AE6F-4633-BE04-2373712176F4}"/>
    <cellStyle name="Calculation 11 3 3 2" xfId="30754" xr:uid="{E42D4773-9AE5-4426-97BB-4F612B2E58CF}"/>
    <cellStyle name="Calculation 11 3 4" xfId="9536" xr:uid="{404DA7CA-DDD0-4E60-90F8-7C381044B9D6}"/>
    <cellStyle name="Calculation 11 3 4 2" xfId="32564" xr:uid="{90FFED48-C1DA-4529-B15E-DCF0AFA2905E}"/>
    <cellStyle name="Calculation 11 3 5" xfId="17402" xr:uid="{AE3D1F02-33B2-424B-9CCF-B56081F51695}"/>
    <cellStyle name="Calculation 11 3 5 2" xfId="24264" xr:uid="{668B5F9E-074F-44FE-A6CD-58006A55D1D3}"/>
    <cellStyle name="Calculation 11 3 6" xfId="25894" xr:uid="{7C35D420-D76D-4352-8607-E5DD5F4AC4D0}"/>
    <cellStyle name="Calculation 11 4" xfId="6698" xr:uid="{7051A47C-87B4-4CBF-B5B9-CCE6CA6F90B8}"/>
    <cellStyle name="Calculation 11 4 2" xfId="16234" xr:uid="{EA3FC050-3C3B-4E8B-85DA-35C8D16309C1}"/>
    <cellStyle name="Calculation 11 4 2 2" xfId="21084" xr:uid="{8A4BB8AD-F9A4-4332-A197-84540EC87836}"/>
    <cellStyle name="Calculation 11 4 2 2 2" xfId="23364" xr:uid="{59CD916C-3F54-423E-82F7-2983CF104BB5}"/>
    <cellStyle name="Calculation 11 4 2 3" xfId="8380" xr:uid="{CBFD3CA4-E16A-4266-A03A-DCACE94033C5}"/>
    <cellStyle name="Calculation 11 4 2 3 2" xfId="32415" xr:uid="{58D047F7-4D99-4FF0-8970-92EEBC60D20B}"/>
    <cellStyle name="Calculation 11 4 2 4" xfId="31517" xr:uid="{6EA9DA53-6C1D-439F-8F75-6AD35A0E4EA8}"/>
    <cellStyle name="Calculation 11 4 3" xfId="13298" xr:uid="{64484988-CD91-4A14-8F8E-5C7B7692F4BA}"/>
    <cellStyle name="Calculation 11 4 3 2" xfId="31596" xr:uid="{CCCB4B54-6006-4341-BF7C-3C7D29045238}"/>
    <cellStyle name="Calculation 11 4 4" xfId="9250" xr:uid="{DCF86E66-51DF-45EA-B8A9-FC4C4386CC8A}"/>
    <cellStyle name="Calculation 11 4 4 2" xfId="34159" xr:uid="{8CB99C82-6FF3-4702-B284-6BCC31FA6846}"/>
    <cellStyle name="Calculation 11 4 5" xfId="21275" xr:uid="{9A998376-7449-4DE4-A874-332DD38D996E}"/>
    <cellStyle name="Calculation 11 4 5 2" xfId="34402" xr:uid="{5976D6E1-6157-4D66-8084-89677E3F6031}"/>
    <cellStyle name="Calculation 11 4 6" xfId="26619" xr:uid="{E4200030-B25B-414A-B3D2-19833E072FC8}"/>
    <cellStyle name="Calculation 11 5" xfId="5291" xr:uid="{9A037B84-7942-4E81-BC3D-8C23071A9AA6}"/>
    <cellStyle name="Calculation 11 5 2" xfId="15160" xr:uid="{765DBBA7-A5C2-4E19-8CA5-2569120847BE}"/>
    <cellStyle name="Calculation 11 5 2 2" xfId="18888" xr:uid="{487928FF-FAC0-4C32-8D3A-04A303A086F8}"/>
    <cellStyle name="Calculation 11 5 2 2 2" xfId="30744" xr:uid="{075385F1-47E6-49D2-9A1B-3FC5C9ED31D2}"/>
    <cellStyle name="Calculation 11 5 2 3" xfId="20923" xr:uid="{94903736-A052-4324-AD3C-3EB2AC875E8D}"/>
    <cellStyle name="Calculation 11 5 2 3 2" xfId="23389" xr:uid="{9085D542-CA39-4A76-A3BD-126CD3857011}"/>
    <cellStyle name="Calculation 11 5 2 4" xfId="29340" xr:uid="{50AAE9FC-85D2-4D36-AC1E-7161CD4E6EDC}"/>
    <cellStyle name="Calculation 11 5 3" xfId="12151" xr:uid="{A86406D3-AADD-44B7-9377-52DDDFD53CA3}"/>
    <cellStyle name="Calculation 11 5 3 2" xfId="24730" xr:uid="{5893B8F2-AFC9-48E1-A8AE-8001B0D9C189}"/>
    <cellStyle name="Calculation 11 5 4" xfId="18837" xr:uid="{0149EEB3-1A15-4A93-A28F-A8C6A593ED67}"/>
    <cellStyle name="Calculation 11 5 4 2" xfId="29284" xr:uid="{68BFC4C7-3540-4AA8-9C87-52CDF3BB84E6}"/>
    <cellStyle name="Calculation 11 5 5" xfId="19108" xr:uid="{B02E4574-7C54-4037-BF03-B93F68F7BE3A}"/>
    <cellStyle name="Calculation 11 5 5 2" xfId="32913" xr:uid="{EBC3709B-D354-4EAB-B1BA-3A762AE6B9FF}"/>
    <cellStyle name="Calculation 11 5 6" xfId="33690" xr:uid="{F49FB290-9E34-4886-9BF4-5337D14591A8}"/>
    <cellStyle name="Calculation 11 6" xfId="7455" xr:uid="{A52F7FEA-08B8-4FA8-B3D2-B4FB11FD1C18}"/>
    <cellStyle name="Calculation 11 6 2" xfId="8696" xr:uid="{95240C9D-43DF-4D49-A232-897163F2054D}"/>
    <cellStyle name="Calculation 11 6 2 2" xfId="26881" xr:uid="{E8A98DE2-DE75-40BE-AB7F-9C3982B7BD53}"/>
    <cellStyle name="Calculation 11 6 3" xfId="20482" xr:uid="{FF572B23-BB03-486E-96BC-246521AE6BC8}"/>
    <cellStyle name="Calculation 11 6 3 2" xfId="27063" xr:uid="{7235EC38-EE66-4732-A91A-878222D42BB4}"/>
    <cellStyle name="Calculation 11 6 4" xfId="32407" xr:uid="{61C4A5DF-6C88-4899-B076-26B186ABD96E}"/>
    <cellStyle name="Calculation 11 7" xfId="9218" xr:uid="{81B3CD8F-F9C0-4936-BFD3-492F40825F04}"/>
    <cellStyle name="Calculation 11 7 2" xfId="33601" xr:uid="{50DCA246-3E12-4563-A2F6-29AEEDB6727B}"/>
    <cellStyle name="Calculation 11 8" xfId="9763" xr:uid="{77133136-3FD1-4408-B1CA-CA4601A195A9}"/>
    <cellStyle name="Calculation 11 8 2" xfId="29364" xr:uid="{94E78610-EB03-4350-A706-9B042CCE0EBA}"/>
    <cellStyle name="Calculation 11 9" xfId="31177" xr:uid="{83155786-A76C-478A-940F-22F33F147F5D}"/>
    <cellStyle name="Calculation 12" xfId="3631" xr:uid="{2C31A683-75D5-4AF9-ADBF-ACBB945B1412}"/>
    <cellStyle name="Calculation 12 10" xfId="39197" xr:uid="{7967CA8A-12F2-42B0-8AF2-1E06959DEF9A}"/>
    <cellStyle name="Calculation 12 11" xfId="38777" xr:uid="{D91E458E-C9C6-4EF3-8CAA-527A3F5E7700}"/>
    <cellStyle name="Calculation 12 2" xfId="5595" xr:uid="{079993DE-87F5-4C86-8FDD-EA4BA9FFB7F1}"/>
    <cellStyle name="Calculation 12 2 2" xfId="5469" xr:uid="{1A2C8CAD-59CE-41CD-AA15-C59B2C98B420}"/>
    <cellStyle name="Calculation 12 2 2 2" xfId="15297" xr:uid="{60BE9E58-3204-4494-979B-10371748A752}"/>
    <cellStyle name="Calculation 12 2 2 2 2" xfId="17457" xr:uid="{5AB34A30-F3A6-4589-B6A9-6DD2FB444B76}"/>
    <cellStyle name="Calculation 12 2 2 2 2 2" xfId="31637" xr:uid="{818CE29C-C295-4E92-B6A2-87E110219A11}"/>
    <cellStyle name="Calculation 12 2 2 2 3" xfId="14227" xr:uid="{B2CDB43D-523D-40CF-AF55-FB4200BCD4CB}"/>
    <cellStyle name="Calculation 12 2 2 2 3 2" xfId="25779" xr:uid="{36EE1F23-2B6C-43CB-8136-BFA3BAED7C5D}"/>
    <cellStyle name="Calculation 12 2 2 2 4" xfId="29975" xr:uid="{60945E81-EB88-4AB3-B4FF-5ABB0AE34F06}"/>
    <cellStyle name="Calculation 12 2 2 3" xfId="12295" xr:uid="{65C8915A-35CA-4BB5-B6FE-818C05D5660C}"/>
    <cellStyle name="Calculation 12 2 2 3 2" xfId="26929" xr:uid="{6201596F-21D3-4DA8-BAF8-AC106AF3064D}"/>
    <cellStyle name="Calculation 12 2 2 4" xfId="20702" xr:uid="{EFA9172B-8CC6-4DBA-9E1D-83948443F7A7}"/>
    <cellStyle name="Calculation 12 2 2 4 2" xfId="23423" xr:uid="{E9087DD7-1513-493C-9BF2-4135D40C811C}"/>
    <cellStyle name="Calculation 12 2 2 5" xfId="19709" xr:uid="{9B39323E-9F40-4B04-BD5D-E3599B3BDBC5}"/>
    <cellStyle name="Calculation 12 2 2 5 2" xfId="24926" xr:uid="{239EC6EF-80D7-4E49-8FF0-6A7D6A5F3F54}"/>
    <cellStyle name="Calculation 12 2 2 6" xfId="25386" xr:uid="{9CF3FBB7-3E63-4625-B41C-CAEE24F79734}"/>
    <cellStyle name="Calculation 12 2 3" xfId="6489" xr:uid="{3468B728-4E13-4A7B-9123-36BE1D8CAF6B}"/>
    <cellStyle name="Calculation 12 2 3 2" xfId="16080" xr:uid="{2F356156-440E-4F28-B0CE-97D008A3D091}"/>
    <cellStyle name="Calculation 12 2 3 2 2" xfId="21033" xr:uid="{4C705333-6DEC-40BE-A4F4-357AD0DDF57E}"/>
    <cellStyle name="Calculation 12 2 3 2 2 2" xfId="30234" xr:uid="{DBC99508-06C4-4487-9BDD-8B6F31F52C24}"/>
    <cellStyle name="Calculation 12 2 3 2 3" xfId="19202" xr:uid="{59350680-4C0E-42B6-9E95-A4A8807EB6E9}"/>
    <cellStyle name="Calculation 12 2 3 2 3 2" xfId="29073" xr:uid="{2638CB08-37AF-4591-A07C-E479CDACEA9E}"/>
    <cellStyle name="Calculation 12 2 3 2 4" xfId="23767" xr:uid="{5F414C50-F4C9-4DC5-9189-AB657E4A65D3}"/>
    <cellStyle name="Calculation 12 2 3 3" xfId="13132" xr:uid="{523C8167-A1FF-44B3-9887-072CBA68E98B}"/>
    <cellStyle name="Calculation 12 2 3 3 2" xfId="23134" xr:uid="{1DA516A7-FC74-42E8-B814-9C2CEEBBC349}"/>
    <cellStyle name="Calculation 12 2 3 4" xfId="18018" xr:uid="{C4C4CD03-1440-4C3C-A34D-DFA97DCE2424}"/>
    <cellStyle name="Calculation 12 2 3 4 2" xfId="25659" xr:uid="{A34484EF-6FAC-4548-94C6-0918CFDDD622}"/>
    <cellStyle name="Calculation 12 2 3 5" xfId="20569" xr:uid="{8DE6A566-4F55-42A0-972C-958287E25586}"/>
    <cellStyle name="Calculation 12 2 3 5 2" xfId="31751" xr:uid="{08BD9F8B-5D48-4333-8C7B-8A360E20B42A}"/>
    <cellStyle name="Calculation 12 2 3 6" xfId="30607" xr:uid="{37A0BE59-14B4-4D06-AEE6-A9D4E0D36010}"/>
    <cellStyle name="Calculation 12 2 4" xfId="6192" xr:uid="{C199A0D7-6A5A-49CF-8ED8-AC318F25C4E7}"/>
    <cellStyle name="Calculation 12 2 4 2" xfId="15856" xr:uid="{3BB517FB-DC15-44BB-9DA6-56509F72DC84}"/>
    <cellStyle name="Calculation 12 2 4 2 2" xfId="20937" xr:uid="{5C1350CE-F5E5-4E3A-9FEE-F65EAB8B5818}"/>
    <cellStyle name="Calculation 12 2 4 2 2 2" xfId="26412" xr:uid="{17CAFB1D-7EEB-4354-91BC-C403B526DF34}"/>
    <cellStyle name="Calculation 12 2 4 2 3" xfId="8564" xr:uid="{1873970F-7554-4966-BD69-6E63CF3B5AF8}"/>
    <cellStyle name="Calculation 12 2 4 2 3 2" xfId="29181" xr:uid="{1FE77171-3296-4B7F-9AC1-E4C6391CCD54}"/>
    <cellStyle name="Calculation 12 2 4 2 4" xfId="28494" xr:uid="{C6E78164-FABF-4DE4-9E23-CC1717F7BDD0}"/>
    <cellStyle name="Calculation 12 2 4 3" xfId="12892" xr:uid="{7420EBA5-2D1E-4022-B49A-F71E7A674F48}"/>
    <cellStyle name="Calculation 12 2 4 3 2" xfId="23929" xr:uid="{FCDEE9C9-F7EF-4F3B-A062-30E37AFC379E}"/>
    <cellStyle name="Calculation 12 2 4 4" xfId="20769" xr:uid="{2C7C39E9-D8FD-4FF4-9303-1D41EA3AB63B}"/>
    <cellStyle name="Calculation 12 2 4 4 2" xfId="23410" xr:uid="{5627602C-89A5-4240-BC35-FE134BDB7F1A}"/>
    <cellStyle name="Calculation 12 2 4 5" xfId="9926" xr:uid="{04BD7EC2-660A-4BB5-B31E-A0A871D32E81}"/>
    <cellStyle name="Calculation 12 2 4 5 2" xfId="33008" xr:uid="{CCBD7449-D8B1-49F4-B5FC-6B8F8E108563}"/>
    <cellStyle name="Calculation 12 2 4 6" xfId="25518" xr:uid="{172FC948-724F-464D-AA6B-E097BBD92E28}"/>
    <cellStyle name="Calculation 12 2 5" xfId="15395" xr:uid="{F0FBE9EB-D9D3-49DA-82B0-9F6E2445B5E9}"/>
    <cellStyle name="Calculation 12 2 5 2" xfId="20645" xr:uid="{DB8517C8-DAC8-412B-A6FA-04C5C7126B88}"/>
    <cellStyle name="Calculation 12 2 5 2 2" xfId="22932" xr:uid="{FBC06DCD-37BF-48FE-A832-0D7D2DD8257C}"/>
    <cellStyle name="Calculation 12 2 5 3" xfId="9930" xr:uid="{CED12F29-F1A9-4D65-A388-F18637EDA871}"/>
    <cellStyle name="Calculation 12 2 5 3 2" xfId="27334" xr:uid="{A22A41E5-29CB-4B31-AB99-BF0235114353}"/>
    <cellStyle name="Calculation 12 2 5 4" xfId="25429" xr:uid="{2EBA1AB9-83B7-4AAA-82CD-D4223B988FC4}"/>
    <cellStyle name="Calculation 12 2 6" xfId="12407" xr:uid="{8FCA7D6F-BA67-40F2-9CAB-2C36E946DFE2}"/>
    <cellStyle name="Calculation 12 2 6 2" xfId="25548" xr:uid="{18FC7418-8874-4763-899D-24BCCF763300}"/>
    <cellStyle name="Calculation 12 2 7" xfId="20574" xr:uid="{CD1170CF-8FC5-47C8-A7C5-00D56066C7A4}"/>
    <cellStyle name="Calculation 12 2 7 2" xfId="29602" xr:uid="{838ED4A9-4DA4-4A74-BB2C-66A6DFBDF01C}"/>
    <cellStyle name="Calculation 12 2 8" xfId="9772" xr:uid="{AB611FEE-F785-4A36-9FAE-E1802F19B87D}"/>
    <cellStyle name="Calculation 12 2 8 2" xfId="29250" xr:uid="{B4721462-F081-40A4-A4E9-178D9219B114}"/>
    <cellStyle name="Calculation 12 2 9" xfId="30121" xr:uid="{AC7FF4CC-1021-4845-9917-4902BD46B64A}"/>
    <cellStyle name="Calculation 12 3" xfId="6677" xr:uid="{E675F114-5902-40E1-84F4-D3E1A25FF357}"/>
    <cellStyle name="Calculation 12 3 2" xfId="16214" xr:uid="{2E46E394-8C11-4542-BDE6-8176D1C030C0}"/>
    <cellStyle name="Calculation 12 3 2 2" xfId="21076" xr:uid="{6F96D84C-7DB4-4A57-8281-CC2B73963C44}"/>
    <cellStyle name="Calculation 12 3 2 2 2" xfId="23370" xr:uid="{30962653-DD37-401B-B1FB-62D52CAA27A0}"/>
    <cellStyle name="Calculation 12 3 2 3" xfId="20694" xr:uid="{0DD162A4-156E-44C2-A3BA-FBDBA04F199E}"/>
    <cellStyle name="Calculation 12 3 2 3 2" xfId="23427" xr:uid="{2FFF1F40-BE16-4291-9EDC-14D9D0848DFE}"/>
    <cellStyle name="Calculation 12 3 2 4" xfId="21554" xr:uid="{5FA363F9-4402-418F-8DDA-7941F7B0E321}"/>
    <cellStyle name="Calculation 12 3 3" xfId="13278" xr:uid="{34A5C6F9-3B74-4C00-8C09-C6E3448A0E7E}"/>
    <cellStyle name="Calculation 12 3 3 2" xfId="31666" xr:uid="{62EED6DC-D932-46EF-B625-11297606E798}"/>
    <cellStyle name="Calculation 12 3 4" xfId="9399" xr:uid="{2406DBEA-98B3-41E9-87EC-B7F89E324D3A}"/>
    <cellStyle name="Calculation 12 3 4 2" xfId="32296" xr:uid="{C708DA9A-6679-45CD-B174-414FC28E7B15}"/>
    <cellStyle name="Calculation 12 3 5" xfId="18939" xr:uid="{9EC9CCA5-A222-4426-9B3C-E8B7F64E6441}"/>
    <cellStyle name="Calculation 12 3 5 2" xfId="32928" xr:uid="{379BDBAA-73F6-4632-8DE8-E65F1400F803}"/>
    <cellStyle name="Calculation 12 3 6" xfId="29383" xr:uid="{700360A5-4EC1-4611-B5F3-CCA9F05AAC8E}"/>
    <cellStyle name="Calculation 12 4" xfId="5941" xr:uid="{6379DD35-B530-407C-B180-FFCAA22531C7}"/>
    <cellStyle name="Calculation 12 4 2" xfId="15661" xr:uid="{27B52F19-3FC9-4BE4-BFFB-54787B3BFCA7}"/>
    <cellStyle name="Calculation 12 4 2 2" xfId="20870" xr:uid="{206956CC-B08E-492D-8C9D-D74BB4634A5A}"/>
    <cellStyle name="Calculation 12 4 2 2 2" xfId="31554" xr:uid="{B6864EC9-45BA-4905-8CFD-ADF074F3DC32}"/>
    <cellStyle name="Calculation 12 4 2 3" xfId="17583" xr:uid="{B4D2830A-2AB9-4F26-958F-4CE6460542B4}"/>
    <cellStyle name="Calculation 12 4 2 3 2" xfId="22519" xr:uid="{588FFDF0-86A8-48C0-9C14-E17CBDAB553F}"/>
    <cellStyle name="Calculation 12 4 2 4" xfId="22782" xr:uid="{4F5469DD-7E03-46BE-9600-F22D22A34620}"/>
    <cellStyle name="Calculation 12 4 3" xfId="12695" xr:uid="{345E6094-8E5C-4398-9221-A0573215F703}"/>
    <cellStyle name="Calculation 12 4 3 2" xfId="33168" xr:uid="{1BF38C21-0D96-41E6-9466-369E8A388E14}"/>
    <cellStyle name="Calculation 12 4 4" xfId="18040" xr:uid="{56F2AD32-6187-40D2-A6BB-AE793BE18C60}"/>
    <cellStyle name="Calculation 12 4 4 2" xfId="26561" xr:uid="{256E9CF0-EAE9-4D6F-A393-2076E904926E}"/>
    <cellStyle name="Calculation 12 4 5" xfId="20832" xr:uid="{4282F80D-47B3-448E-830C-648DFE621303}"/>
    <cellStyle name="Calculation 12 4 5 2" xfId="21728" xr:uid="{2F1E926B-CD22-4BEA-AAE7-DB50CB67D308}"/>
    <cellStyle name="Calculation 12 4 6" xfId="25691" xr:uid="{A6AE85CC-FB7C-4FCE-8DD1-E588913177CD}"/>
    <cellStyle name="Calculation 12 5" xfId="5095" xr:uid="{6CFE13B8-7A57-475B-848D-F42FC79C015B}"/>
    <cellStyle name="Calculation 12 5 2" xfId="15010" xr:uid="{55970916-18DC-4CC8-8AF0-C0045E6B58AA}"/>
    <cellStyle name="Calculation 12 5 2 2" xfId="18144" xr:uid="{35594C26-71DB-4D07-A34E-63B19C7CE4DC}"/>
    <cellStyle name="Calculation 12 5 2 2 2" xfId="31256" xr:uid="{22E0DE44-B50B-47B7-A362-00216A8FF8C5}"/>
    <cellStyle name="Calculation 12 5 2 3" xfId="19018" xr:uid="{8AE31FBF-CF7C-4666-8D79-D1935926C69C}"/>
    <cellStyle name="Calculation 12 5 2 3 2" xfId="29245" xr:uid="{5ACCA6D4-F163-476A-9507-93D54829C04B}"/>
    <cellStyle name="Calculation 12 5 2 4" xfId="27829" xr:uid="{E1CCE053-1E71-492C-8057-BDA465F53758}"/>
    <cellStyle name="Calculation 12 5 3" xfId="11997" xr:uid="{2BEAA1FB-37B1-4A42-9ADE-F234CF4C9294}"/>
    <cellStyle name="Calculation 12 5 3 2" xfId="30957" xr:uid="{E8BC57D8-1D2C-431E-B4F1-636608A1F5DF}"/>
    <cellStyle name="Calculation 12 5 4" xfId="8753" xr:uid="{C621AF0F-A987-47C9-BD3C-454445DB8537}"/>
    <cellStyle name="Calculation 12 5 4 2" xfId="33669" xr:uid="{61EF554A-0CE8-4893-8CD5-79D2D0E82290}"/>
    <cellStyle name="Calculation 12 5 5" xfId="21492" xr:uid="{0926214E-EB54-4610-A8D5-A24022C436F0}"/>
    <cellStyle name="Calculation 12 5 5 2" xfId="34619" xr:uid="{CE98FE8E-372D-43DD-8D24-6CDEC81310FF}"/>
    <cellStyle name="Calculation 12 5 6" xfId="29013" xr:uid="{087B8E36-61C8-4DCE-AD2E-57EE2E60BEFF}"/>
    <cellStyle name="Calculation 12 6" xfId="7456" xr:uid="{81923209-15FB-4DD9-8A3A-B3337A8FEB62}"/>
    <cellStyle name="Calculation 12 6 2" xfId="18394" xr:uid="{6AA4933B-417C-420A-8D80-A65B0CB80575}"/>
    <cellStyle name="Calculation 12 6 2 2" xfId="30394" xr:uid="{03806269-71F2-4FA9-BF0E-DE0EADD808CC}"/>
    <cellStyle name="Calculation 12 6 3" xfId="9041" xr:uid="{9D57AE7D-2959-49D5-91D5-26E5163858B7}"/>
    <cellStyle name="Calculation 12 6 3 2" xfId="26926" xr:uid="{6EA46FA0-8E1E-4C35-87C5-5D9FC160B4F0}"/>
    <cellStyle name="Calculation 12 6 4" xfId="32163" xr:uid="{45A6FD1E-33B9-4DED-A512-240FBB083907}"/>
    <cellStyle name="Calculation 12 7" xfId="9166" xr:uid="{D2EC8AC8-9B18-4867-9FE2-A0A52D8C68F7}"/>
    <cellStyle name="Calculation 12 7 2" xfId="32491" xr:uid="{835C6AE4-B545-4897-B19B-05639311EB9A}"/>
    <cellStyle name="Calculation 12 8" xfId="18708" xr:uid="{D9EDB056-8FAD-4B0A-A6D1-8D28A70A3AC4}"/>
    <cellStyle name="Calculation 12 8 2" xfId="24252" xr:uid="{CE127C14-AAD9-447D-8422-3580714EE5AE}"/>
    <cellStyle name="Calculation 12 9" xfId="25524" xr:uid="{AE366406-D2F1-4DCC-B6D1-E3AD66A3568B}"/>
    <cellStyle name="Calculation 13" xfId="3632" xr:uid="{7BD8113F-206B-4EE2-A17E-62D2448971FE}"/>
    <cellStyle name="Calculation 13 10" xfId="39240" xr:uid="{A64B6531-AF30-4D56-986F-96DEF5839114}"/>
    <cellStyle name="Calculation 13 11" xfId="39985" xr:uid="{F5B9156B-59F5-4EF7-97B1-8A70229E6B20}"/>
    <cellStyle name="Calculation 13 2" xfId="6224" xr:uid="{C615A7E2-3DDD-49BD-8FC6-3F2F408A1AB2}"/>
    <cellStyle name="Calculation 13 2 2" xfId="6736" xr:uid="{4F2D1BE3-54C0-44DC-A1F7-BC607C4141CF}"/>
    <cellStyle name="Calculation 13 2 2 2" xfId="16272" xr:uid="{1F3EE5E6-9802-4159-AC72-39F660C3E941}"/>
    <cellStyle name="Calculation 13 2 2 2 2" xfId="21099" xr:uid="{41A3C2EB-93D7-4772-820C-20D6294F1A8A}"/>
    <cellStyle name="Calculation 13 2 2 2 2 2" xfId="23350" xr:uid="{08DB62F3-C783-42DB-BE44-5889C2BA117B}"/>
    <cellStyle name="Calculation 13 2 2 2 3" xfId="20762" xr:uid="{8BD7B6D4-BEAC-47C5-82B9-505A73204E7B}"/>
    <cellStyle name="Calculation 13 2 2 2 3 2" xfId="23415" xr:uid="{314308E5-3CE4-403F-9907-15144686BDEE}"/>
    <cellStyle name="Calculation 13 2 2 2 4" xfId="31787" xr:uid="{38495C4E-8DC5-4B0F-A2F9-70F7C37A2CC6}"/>
    <cellStyle name="Calculation 13 2 2 3" xfId="13336" xr:uid="{9EF828C9-D905-4624-8C80-FF4C7D83DC21}"/>
    <cellStyle name="Calculation 13 2 2 3 2" xfId="28509" xr:uid="{B1581C79-63CB-4A75-BF73-0660956B5227}"/>
    <cellStyle name="Calculation 13 2 2 4" xfId="18338" xr:uid="{F5AAB7C3-262A-468D-ABD5-804360748109}"/>
    <cellStyle name="Calculation 13 2 2 4 2" xfId="22387" xr:uid="{42FEB9E2-BB09-46EA-A6E0-7142B2CEABC5}"/>
    <cellStyle name="Calculation 13 2 2 5" xfId="21170" xr:uid="{45CE05DC-6AC3-428D-9252-908BBC7F0F63}"/>
    <cellStyle name="Calculation 13 2 2 5 2" xfId="22888" xr:uid="{A08ED0AB-88B7-4908-AE9F-D8479421602E}"/>
    <cellStyle name="Calculation 13 2 2 6" xfId="25567" xr:uid="{3ECFC7A5-489B-4AD3-BC5E-FE02AA8BCC10}"/>
    <cellStyle name="Calculation 13 2 3" xfId="6647" xr:uid="{E1DB6F61-E3E2-44D3-AD5A-BC7EA4635D75}"/>
    <cellStyle name="Calculation 13 2 3 2" xfId="16193" xr:uid="{1F322F2A-6BF8-4B63-82F5-2A4879993847}"/>
    <cellStyle name="Calculation 13 2 3 2 2" xfId="21072" xr:uid="{C884D6C2-5896-4D06-B9AE-FACED1422000}"/>
    <cellStyle name="Calculation 13 2 3 2 2 2" xfId="23372" xr:uid="{C1D4C1EE-D532-4213-BBBE-4CA621B142D8}"/>
    <cellStyle name="Calculation 13 2 3 2 3" xfId="17898" xr:uid="{817DE5E9-5A9C-4F5E-B5F2-9E9994086E74}"/>
    <cellStyle name="Calculation 13 2 3 2 3 2" xfId="29689" xr:uid="{FFED5A31-37FF-4549-82CE-57AFF1E88337}"/>
    <cellStyle name="Calculation 13 2 3 2 4" xfId="22360" xr:uid="{24758A9D-C049-4A68-9770-BADB06E8D361}"/>
    <cellStyle name="Calculation 13 2 3 3" xfId="13255" xr:uid="{8CA7EC48-0230-47E1-954F-6D4E4A4AD56E}"/>
    <cellStyle name="Calculation 13 2 3 3 2" xfId="26311" xr:uid="{095759FD-E1DC-4F95-80C6-C5AC453B4294}"/>
    <cellStyle name="Calculation 13 2 3 4" xfId="18811" xr:uid="{7C127223-0979-4E12-93C5-506823678BE5}"/>
    <cellStyle name="Calculation 13 2 3 4 2" xfId="34125" xr:uid="{D796F396-4A5D-4C6C-B2A4-3ACA45AB68B4}"/>
    <cellStyle name="Calculation 13 2 3 5" xfId="9550" xr:uid="{37E09963-5493-4C93-B044-7541B5410A67}"/>
    <cellStyle name="Calculation 13 2 3 5 2" xfId="33469" xr:uid="{F0A40E64-4300-4AB0-A0C9-EF5663A3734C}"/>
    <cellStyle name="Calculation 13 2 3 6" xfId="26581" xr:uid="{8B95A7F4-6F14-4856-BEDB-6A6E12491BD8}"/>
    <cellStyle name="Calculation 13 2 4" xfId="6296" xr:uid="{810BF947-87D6-43EF-BAC5-37DBAF234CA9}"/>
    <cellStyle name="Calculation 13 2 4 2" xfId="15930" xr:uid="{67BE3BBE-7CE3-4219-9C4D-94C0347B380A}"/>
    <cellStyle name="Calculation 13 2 4 2 2" xfId="20967" xr:uid="{6AEBC453-38F6-4AEC-8D48-AB269BD44D38}"/>
    <cellStyle name="Calculation 13 2 4 2 2 2" xfId="30283" xr:uid="{CF081CA7-08B8-4D90-BDFC-E912D586B541}"/>
    <cellStyle name="Calculation 13 2 4 2 3" xfId="18483" xr:uid="{BC334410-F8ED-4161-808C-A586EC102DEE}"/>
    <cellStyle name="Calculation 13 2 4 2 3 2" xfId="26213" xr:uid="{F01B2784-1176-4156-B7E0-8B491BCE0BE0}"/>
    <cellStyle name="Calculation 13 2 4 2 4" xfId="28011" xr:uid="{CF07B20F-6D68-4984-9467-8772D0E4B968}"/>
    <cellStyle name="Calculation 13 2 4 3" xfId="12974" xr:uid="{FAAEE2DA-DBA0-4B6A-8782-59BBCC5A77DD}"/>
    <cellStyle name="Calculation 13 2 4 3 2" xfId="24304" xr:uid="{BBD8D522-6C31-4B3F-A681-05713FD0D738}"/>
    <cellStyle name="Calculation 13 2 4 4" xfId="19063" xr:uid="{03347B26-7239-45E2-92BC-A358706121A8}"/>
    <cellStyle name="Calculation 13 2 4 4 2" xfId="25504" xr:uid="{0E96160C-795A-4713-B712-B0DDD4EFDCE5}"/>
    <cellStyle name="Calculation 13 2 4 5" xfId="17620" xr:uid="{E56578C8-E0F8-4365-B301-5AE2E0AE1309}"/>
    <cellStyle name="Calculation 13 2 4 5 2" xfId="22744" xr:uid="{6C39A50C-C9E8-4700-A664-9F5033A7C42C}"/>
    <cellStyle name="Calculation 13 2 4 6" xfId="33647" xr:uid="{05C09329-8558-4DF1-A4B8-6A8E8F5A8FD7}"/>
    <cellStyle name="Calculation 13 2 5" xfId="15876" xr:uid="{E3831023-74D0-4BBB-BC35-A6EE32399CCE}"/>
    <cellStyle name="Calculation 13 2 5 2" xfId="20947" xr:uid="{ABA78CC4-A792-4DF6-A0BB-5697C4BC229E}"/>
    <cellStyle name="Calculation 13 2 5 2 2" xfId="29882" xr:uid="{9032F967-3000-42F0-A0A0-43BA6155C346}"/>
    <cellStyle name="Calculation 13 2 5 3" xfId="10073" xr:uid="{B893EE94-1699-4C08-93BB-C52BD13C5F55}"/>
    <cellStyle name="Calculation 13 2 5 3 2" xfId="30871" xr:uid="{DC057D46-368E-41C6-A157-0FC84C9DD954}"/>
    <cellStyle name="Calculation 13 2 5 4" xfId="28376" xr:uid="{1F5A7D95-B1AE-4573-9560-769798A56B77}"/>
    <cellStyle name="Calculation 13 2 6" xfId="12918" xr:uid="{3FFFBA32-C03E-463F-BFBE-1ED0F831218F}"/>
    <cellStyle name="Calculation 13 2 6 2" xfId="23917" xr:uid="{2F8296C6-2CC6-4372-BC19-074CCA07EDCC}"/>
    <cellStyle name="Calculation 13 2 7" xfId="18681" xr:uid="{FA0A9DC8-96F2-4DF4-A281-27CFFCB87F78}"/>
    <cellStyle name="Calculation 13 2 7 2" xfId="26202" xr:uid="{773704F7-D509-4A64-B74B-41244FBE8B13}"/>
    <cellStyle name="Calculation 13 2 8" xfId="18819" xr:uid="{3B16051A-8EDA-4030-86A2-7DBBB1C22BE6}"/>
    <cellStyle name="Calculation 13 2 8 2" xfId="33507" xr:uid="{DD488A03-E075-452B-B027-126253C63875}"/>
    <cellStyle name="Calculation 13 2 9" xfId="27208" xr:uid="{772E2297-D31C-4395-AC43-F508E6CA12B6}"/>
    <cellStyle name="Calculation 13 3" xfId="5364" xr:uid="{9AB5B7C1-A1A7-43E4-8DB1-54C1F96EB879}"/>
    <cellStyle name="Calculation 13 3 2" xfId="15217" xr:uid="{F7FBD7E6-40B9-4D67-ACD3-CD59D58265F5}"/>
    <cellStyle name="Calculation 13 3 2 2" xfId="8504" xr:uid="{0550EC12-2911-4DB7-AA33-37ABB6455A04}"/>
    <cellStyle name="Calculation 13 3 2 2 2" xfId="32570" xr:uid="{9C0DB09B-96AB-49FD-B87B-0CA2921A6C88}"/>
    <cellStyle name="Calculation 13 3 2 3" xfId="8862" xr:uid="{9A7D4344-AFC5-4E5D-A142-78AED5D266D8}"/>
    <cellStyle name="Calculation 13 3 2 3 2" xfId="32320" xr:uid="{C260D827-C4D1-4421-9C23-63D23665C2CF}"/>
    <cellStyle name="Calculation 13 3 2 4" xfId="23802" xr:uid="{42C46BCD-ACC1-4CE1-8B6B-A52C5A52D7AE}"/>
    <cellStyle name="Calculation 13 3 3" xfId="12209" xr:uid="{930EDA79-C3A7-4856-8FE2-4E957EB6B5AA}"/>
    <cellStyle name="Calculation 13 3 3 2" xfId="28688" xr:uid="{A823494B-D048-4415-A203-307BE8FFEF4D}"/>
    <cellStyle name="Calculation 13 3 4" xfId="17637" xr:uid="{97880EA0-2352-4854-A62E-BC7FF42E319C}"/>
    <cellStyle name="Calculation 13 3 4 2" xfId="28074" xr:uid="{5CC86D23-DDAA-443E-A7E2-B44A79CC8928}"/>
    <cellStyle name="Calculation 13 3 5" xfId="19811" xr:uid="{D7D236A9-119C-40F9-A04C-F727713F7A36}"/>
    <cellStyle name="Calculation 13 3 5 2" xfId="24238" xr:uid="{5093BBE1-0EFF-46B7-A0FC-094E7427BA21}"/>
    <cellStyle name="Calculation 13 3 6" xfId="25460" xr:uid="{4241819B-4E5E-43A1-8DF5-F8EACB4A39B8}"/>
    <cellStyle name="Calculation 13 4" xfId="5908" xr:uid="{2926685F-5ED2-463D-9CE0-35F51483647F}"/>
    <cellStyle name="Calculation 13 4 2" xfId="15636" xr:uid="{CAC1D3DA-4421-4ADD-B25C-1E00801A4382}"/>
    <cellStyle name="Calculation 13 4 2 2" xfId="20858" xr:uid="{2E770F90-263F-4B60-9AE1-A81A5178B773}"/>
    <cellStyle name="Calculation 13 4 2 2 2" xfId="31743" xr:uid="{038782A9-661F-4527-B742-B22EA25B22AA}"/>
    <cellStyle name="Calculation 13 4 2 3" xfId="14468" xr:uid="{E43F5D3D-8C8C-4DD7-9725-33370E6D4B73}"/>
    <cellStyle name="Calculation 13 4 2 3 2" xfId="27712" xr:uid="{9641BE34-A4DD-4AE2-BDAE-218A61C19481}"/>
    <cellStyle name="Calculation 13 4 2 4" xfId="28017" xr:uid="{1A1647E0-D663-462D-8A0D-ADA6EFBF1F5D}"/>
    <cellStyle name="Calculation 13 4 3" xfId="12665" xr:uid="{A1B35A32-DDE7-4059-8D2E-F46CA42EEAD0}"/>
    <cellStyle name="Calculation 13 4 3 2" xfId="32510" xr:uid="{5033679E-9BCE-4C35-82CF-FED8CA93DDB2}"/>
    <cellStyle name="Calculation 13 4 4" xfId="8423" xr:uid="{D9DECA60-75FC-45BD-BA38-1AC2903D4339}"/>
    <cellStyle name="Calculation 13 4 4 2" xfId="25794" xr:uid="{6089CA75-B2E7-4255-ABA2-78E9E4D98D71}"/>
    <cellStyle name="Calculation 13 4 5" xfId="17443" xr:uid="{86251F3D-A9BD-4F86-BC78-83D7FC7A2296}"/>
    <cellStyle name="Calculation 13 4 5 2" xfId="27865" xr:uid="{E210AAB8-C6FB-441E-8E0B-3C441ACCEE92}"/>
    <cellStyle name="Calculation 13 4 6" xfId="30175" xr:uid="{A1EF85AA-5644-4D27-9794-171B5FD83529}"/>
    <cellStyle name="Calculation 13 5" xfId="6355" xr:uid="{7EA09002-F2EA-45F6-896F-DAE93008E7DB}"/>
    <cellStyle name="Calculation 13 5 2" xfId="15973" xr:uid="{1759B628-EFF4-41F8-9803-D163513389C5}"/>
    <cellStyle name="Calculation 13 5 2 2" xfId="20986" xr:uid="{AF8ECB88-C602-4061-89B7-19FDDF077E08}"/>
    <cellStyle name="Calculation 13 5 2 2 2" xfId="21694" xr:uid="{7C74CDAF-5094-4A5B-967B-87341F2D8E3F}"/>
    <cellStyle name="Calculation 13 5 2 3" xfId="19071" xr:uid="{4B5B5F99-1937-4B6D-9DB8-1F6286C9E899}"/>
    <cellStyle name="Calculation 13 5 2 3 2" xfId="24829" xr:uid="{6185AE8A-5CE3-4A21-A7B4-1455C4C46814}"/>
    <cellStyle name="Calculation 13 5 2 4" xfId="26075" xr:uid="{B69195E8-F0B3-458F-8D30-5A0D42439B28}"/>
    <cellStyle name="Calculation 13 5 3" xfId="13021" xr:uid="{839DBFE6-5B96-476E-907E-FBBC5399D137}"/>
    <cellStyle name="Calculation 13 5 3 2" xfId="31089" xr:uid="{C0EF6964-73C1-430A-AC1B-08027800243B}"/>
    <cellStyle name="Calculation 13 5 4" xfId="20775" xr:uid="{744667B9-A1B8-493E-A5F4-A35222CE93D8}"/>
    <cellStyle name="Calculation 13 5 4 2" xfId="23408" xr:uid="{5A1E4E99-FF30-4382-8F36-03C73F728FF2}"/>
    <cellStyle name="Calculation 13 5 5" xfId="17703" xr:uid="{FA5222ED-F2C7-48EB-A3AB-125EF0982327}"/>
    <cellStyle name="Calculation 13 5 5 2" xfId="30035" xr:uid="{069F9054-978A-46D2-9076-0BA8DCCD097A}"/>
    <cellStyle name="Calculation 13 5 6" xfId="31090" xr:uid="{029C8E77-126D-4D22-A257-96D73D80A1CB}"/>
    <cellStyle name="Calculation 13 6" xfId="7457" xr:uid="{54D88B4B-3860-4F61-BF1A-625FC366185D}"/>
    <cellStyle name="Calculation 13 6 2" xfId="9988" xr:uid="{12EBFF48-A19F-41FC-8FB5-19B78ADE8596}"/>
    <cellStyle name="Calculation 13 6 2 2" xfId="25306" xr:uid="{D8A5D3C5-9448-4611-84F8-CD0B183A600C}"/>
    <cellStyle name="Calculation 13 6 3" xfId="20054" xr:uid="{0E37E8DC-8B43-40E5-914B-B94544B9806F}"/>
    <cellStyle name="Calculation 13 6 3 2" xfId="137" xr:uid="{B58A5362-5B10-4A69-A1A1-B5B2F474C3D6}"/>
    <cellStyle name="Calculation 13 6 4" xfId="28717" xr:uid="{32BAE0CA-FFFB-40BF-8265-4B61A2184009}"/>
    <cellStyle name="Calculation 13 7" xfId="8453" xr:uid="{BCF84A22-E23A-4B6A-8216-5E1B9066FB51}"/>
    <cellStyle name="Calculation 13 7 2" xfId="32216" xr:uid="{7F720B05-1203-4FE3-A957-0BA797488996}"/>
    <cellStyle name="Calculation 13 8" xfId="10199" xr:uid="{E6402F98-CEBE-4A8F-AC55-5C4BD05A9724}"/>
    <cellStyle name="Calculation 13 8 2" xfId="29726" xr:uid="{08491E54-CB9D-4817-B964-2D702DA050EC}"/>
    <cellStyle name="Calculation 13 9" xfId="27320" xr:uid="{899BFE85-67F4-4F6B-A211-88B5D14440D6}"/>
    <cellStyle name="Calculation 14" xfId="3633" xr:uid="{A62953C8-281C-432A-8180-059D4A4C71BB}"/>
    <cellStyle name="Calculation 14 10" xfId="39039" xr:uid="{31540696-3F17-4E8E-B6E9-91B5D046CE7D}"/>
    <cellStyle name="Calculation 14 11" xfId="38922" xr:uid="{7A4F64AD-2639-4C9B-9BE0-3A6382BE0439}"/>
    <cellStyle name="Calculation 14 2" xfId="6163" xr:uid="{88C8FBD1-A721-4317-8160-63BFFDFCA538}"/>
    <cellStyle name="Calculation 14 2 2" xfId="6563" xr:uid="{8036EB07-8104-43A6-A716-AF26C377CF5E}"/>
    <cellStyle name="Calculation 14 2 2 2" xfId="16130" xr:uid="{DD35DB3F-93EC-4857-A88D-BCE457083A7D}"/>
    <cellStyle name="Calculation 14 2 2 2 2" xfId="21050" xr:uid="{3126F95E-33FF-4E0F-A6CA-47A5C362A356}"/>
    <cellStyle name="Calculation 14 2 2 2 2 2" xfId="25229" xr:uid="{39F567FD-859D-403F-BEAA-90295401BD75}"/>
    <cellStyle name="Calculation 14 2 2 2 3" xfId="19979" xr:uid="{DBC42A1D-0BA4-4593-B9D2-D34B61ED4F18}"/>
    <cellStyle name="Calculation 14 2 2 2 3 2" xfId="22720" xr:uid="{3E61AFFF-0FA2-4716-B3D6-28A836EEA37B}"/>
    <cellStyle name="Calculation 14 2 2 2 4" xfId="21969" xr:uid="{20F136A3-D9F6-411A-BFD6-C61E8B82F0ED}"/>
    <cellStyle name="Calculation 14 2 2 3" xfId="13186" xr:uid="{FBA4CCD2-0755-4B5C-A74A-5B859F2F21B0}"/>
    <cellStyle name="Calculation 14 2 2 3 2" xfId="24288" xr:uid="{C14B2F6A-4CAE-438E-A24B-586DB107F8DC}"/>
    <cellStyle name="Calculation 14 2 2 4" xfId="18575" xr:uid="{BA75E684-E595-455D-882C-32BE147C5A04}"/>
    <cellStyle name="Calculation 14 2 2 4 2" xfId="28641" xr:uid="{9A0C7A47-1B90-4DB1-AC52-7203A66FE99C}"/>
    <cellStyle name="Calculation 14 2 2 5" xfId="19874" xr:uid="{75575D86-C0F8-4459-92FA-038A2F1BF6F5}"/>
    <cellStyle name="Calculation 14 2 2 5 2" xfId="24234" xr:uid="{2AF5DF44-7FF8-4D34-A3D4-8FE31898E1C1}"/>
    <cellStyle name="Calculation 14 2 2 6" xfId="33232" xr:uid="{30906390-C0D6-46CE-8C5D-F26674F3F51F}"/>
    <cellStyle name="Calculation 14 2 3" xfId="6497" xr:uid="{AABD0E5F-063F-4986-8B21-4EA0D46AF82F}"/>
    <cellStyle name="Calculation 14 2 3 2" xfId="16087" xr:uid="{561D734F-03AD-4655-8B85-96058D9E43A5}"/>
    <cellStyle name="Calculation 14 2 3 2 2" xfId="21038" xr:uid="{7D76C22D-DA73-447A-9C0B-6B31FCF1B180}"/>
    <cellStyle name="Calculation 14 2 3 2 2 2" xfId="29745" xr:uid="{4FD6C45B-AF60-420E-8AC4-E26ACA71D41F}"/>
    <cellStyle name="Calculation 14 2 3 2 3" xfId="20828" xr:uid="{B0EEE1B7-0738-4A31-AC21-C4339047563A}"/>
    <cellStyle name="Calculation 14 2 3 2 3 2" xfId="21731" xr:uid="{2C61249E-E5A2-488F-B62F-E0E7EEC6FF56}"/>
    <cellStyle name="Calculation 14 2 3 2 4" xfId="29958" xr:uid="{62DB0D87-ADCB-4935-BF3B-62FAD60A7F50}"/>
    <cellStyle name="Calculation 14 2 3 3" xfId="13139" xr:uid="{39CEA550-5BE6-4E85-8C50-8D5D4C5C407D}"/>
    <cellStyle name="Calculation 14 2 3 3 2" xfId="23863" xr:uid="{3B7BCF44-DAD7-4D41-9E9B-A74DB096AB1A}"/>
    <cellStyle name="Calculation 14 2 3 4" xfId="8465" xr:uid="{38E87C56-C1FC-475A-B4AE-A1AAEF77CDCE}"/>
    <cellStyle name="Calculation 14 2 3 4 2" xfId="33072" xr:uid="{BDBA9E50-56C2-43D0-97ED-C4E19B14E46C}"/>
    <cellStyle name="Calculation 14 2 3 5" xfId="20220" xr:uid="{407BD36B-C072-4968-AEA4-D3A7232395D6}"/>
    <cellStyle name="Calculation 14 2 3 5 2" xfId="31762" xr:uid="{88B6F3EB-ED41-45FC-9F34-163D4C19355A}"/>
    <cellStyle name="Calculation 14 2 3 6" xfId="33164" xr:uid="{B4CEFDAA-42FB-4127-A13D-DA8129AF80D6}"/>
    <cellStyle name="Calculation 14 2 4" xfId="5221" xr:uid="{D3555771-A322-4112-9421-38E490551720}"/>
    <cellStyle name="Calculation 14 2 4 2" xfId="15106" xr:uid="{51ECD693-141D-42E4-8CF2-055AC5E3AB51}"/>
    <cellStyle name="Calculation 14 2 4 2 2" xfId="18552" xr:uid="{7D693EF2-E346-4BA6-91C9-6FFBDBA8B336}"/>
    <cellStyle name="Calculation 14 2 4 2 2 2" xfId="31047" xr:uid="{72297DAD-CA3E-4D47-9ACE-D686837F7928}"/>
    <cellStyle name="Calculation 14 2 4 2 3" xfId="9842" xr:uid="{60694101-D13C-4C9E-8827-B1CFC5E19333}"/>
    <cellStyle name="Calculation 14 2 4 2 3 2" xfId="33322" xr:uid="{1D71B476-E833-4A66-B965-E33ADF33E951}"/>
    <cellStyle name="Calculation 14 2 4 2 4" xfId="22793" xr:uid="{63F46159-632D-4EFE-A263-09ED0AB4F6FE}"/>
    <cellStyle name="Calculation 14 2 4 3" xfId="12100" xr:uid="{D996D76D-E1E8-4D4B-B7B1-15F717E0B87E}"/>
    <cellStyle name="Calculation 14 2 4 3 2" xfId="29382" xr:uid="{610613AE-2DE3-4027-A4A8-BF65AAE91236}"/>
    <cellStyle name="Calculation 14 2 4 4" xfId="13986" xr:uid="{E324DE4E-479A-44CA-B664-A153C92F9BD0}"/>
    <cellStyle name="Calculation 14 2 4 4 2" xfId="28030" xr:uid="{E37D71AE-F08F-4933-A05F-78815F0E937E}"/>
    <cellStyle name="Calculation 14 2 4 5" xfId="20705" xr:uid="{8E7B0091-8122-4955-843B-326227DE2C25}"/>
    <cellStyle name="Calculation 14 2 4 5 2" xfId="23421" xr:uid="{ED164C88-51A0-4CBB-A452-7CEA81AC9920}"/>
    <cellStyle name="Calculation 14 2 4 6" xfId="25802" xr:uid="{52CC6982-CEEA-4A37-8C10-E49A02C9C7F8}"/>
    <cellStyle name="Calculation 14 2 5" xfId="15833" xr:uid="{5ABB22B7-995D-423F-81F0-219E122A9638}"/>
    <cellStyle name="Calculation 14 2 5 2" xfId="20930" xr:uid="{0302468E-AFC2-4DCA-A7DD-8470831B2EE8}"/>
    <cellStyle name="Calculation 14 2 5 2 2" xfId="21699" xr:uid="{844CE620-14FC-4A30-9FFE-108C7A473E9D}"/>
    <cellStyle name="Calculation 14 2 5 3" xfId="17590" xr:uid="{40D7F688-5C98-40B1-BF87-4D33D7FE430B}"/>
    <cellStyle name="Calculation 14 2 5 3 2" xfId="21908" xr:uid="{C2C1B6C8-2B32-419B-8FD2-2EFF1C2EF2E1}"/>
    <cellStyle name="Calculation 14 2 5 4" xfId="28377" xr:uid="{BEDEA7F2-4981-493E-81D2-EA83947712B9}"/>
    <cellStyle name="Calculation 14 2 6" xfId="12868" xr:uid="{A14E894D-5337-4B39-8BF0-118F642F72DD}"/>
    <cellStyle name="Calculation 14 2 6 2" xfId="23181" xr:uid="{3230E752-019F-4701-82F6-DDD4CA2CF405}"/>
    <cellStyle name="Calculation 14 2 7" xfId="8529" xr:uid="{351CD269-E7CD-4308-92DD-C8F7BAFF2D48}"/>
    <cellStyle name="Calculation 14 2 7 2" xfId="27278" xr:uid="{3F6DAAA8-8FDB-4504-BC78-094BE456F5C1}"/>
    <cellStyle name="Calculation 14 2 8" xfId="8461" xr:uid="{4B0817A9-D1E7-455F-9D32-0F63B429D998}"/>
    <cellStyle name="Calculation 14 2 8 2" xfId="32147" xr:uid="{31E2FDF8-236C-4949-AB81-6B5CD94DB7BF}"/>
    <cellStyle name="Calculation 14 2 9" xfId="25459" xr:uid="{354C3D7B-831A-40E4-AF6C-6A32EC456683}"/>
    <cellStyle name="Calculation 14 3" xfId="6374" xr:uid="{998BCDDF-1E0F-4BFF-903C-EC72CF6D86A1}"/>
    <cellStyle name="Calculation 14 3 2" xfId="15987" xr:uid="{16DDEFBB-30DE-43C8-BB39-D3B68AC6E286}"/>
    <cellStyle name="Calculation 14 3 2 2" xfId="20993" xr:uid="{20D57C79-9C4D-49FE-A27C-0D66E0926D02}"/>
    <cellStyle name="Calculation 14 3 2 2 2" xfId="21689" xr:uid="{D5A0D9AC-263E-4BDE-B393-ADD3F8427827}"/>
    <cellStyle name="Calculation 14 3 2 3" xfId="10351" xr:uid="{4BC2B43C-7943-4475-B007-05D89264A742}"/>
    <cellStyle name="Calculation 14 3 2 3 2" xfId="27659" xr:uid="{697027DC-7DE2-4674-A8FC-E07CAD255B7A}"/>
    <cellStyle name="Calculation 14 3 2 4" xfId="21983" xr:uid="{19B84A22-D25B-4145-AE7C-B907C0875CF4}"/>
    <cellStyle name="Calculation 14 3 3" xfId="13036" xr:uid="{BA8F2430-D0F7-4A93-A646-BE196A9313C8}"/>
    <cellStyle name="Calculation 14 3 3 2" xfId="32789" xr:uid="{5B286A0B-58A8-4FC4-9B69-A4FD43B9042C}"/>
    <cellStyle name="Calculation 14 3 4" xfId="9670" xr:uid="{D9AA5150-5F07-4478-9F2F-0B89EF712201}"/>
    <cellStyle name="Calculation 14 3 4 2" xfId="28893" xr:uid="{6B22E80C-E81F-429A-917C-FF6A817D96CD}"/>
    <cellStyle name="Calculation 14 3 5" xfId="19778" xr:uid="{3651C5B7-E24B-435C-BC7B-2A067A7863EC}"/>
    <cellStyle name="Calculation 14 3 5 2" xfId="22318" xr:uid="{CE558998-5575-48AE-B020-54A6DB868717}"/>
    <cellStyle name="Calculation 14 3 6" xfId="31876" xr:uid="{67BDD5C7-AA96-4E30-BDED-FA9D9A0CEC51}"/>
    <cellStyle name="Calculation 14 4" xfId="6804" xr:uid="{A62EDA0B-B921-415D-A89E-44FCF1B97043}"/>
    <cellStyle name="Calculation 14 4 2" xfId="16336" xr:uid="{D6183019-2BE5-4007-AC63-5D675A1F9EB1}"/>
    <cellStyle name="Calculation 14 4 2 2" xfId="21126" xr:uid="{28777141-378A-44E1-AB73-D4738C301638}"/>
    <cellStyle name="Calculation 14 4 2 2 2" xfId="23323" xr:uid="{87300F4D-3CAB-451C-9F3A-A0B8C8B093CC}"/>
    <cellStyle name="Calculation 14 4 2 3" xfId="19040" xr:uid="{B2BA9D7C-6AB2-4FF7-933B-8BEA01BF4A76}"/>
    <cellStyle name="Calculation 14 4 2 3 2" xfId="27321" xr:uid="{87CA29F6-DCBE-41CE-9C25-4F707FC7F942}"/>
    <cellStyle name="Calculation 14 4 2 4" xfId="22771" xr:uid="{E14DC9E6-770E-459F-993D-3DDFA37A3B6B}"/>
    <cellStyle name="Calculation 14 4 3" xfId="13401" xr:uid="{CB0B5824-3C87-4922-A38E-7685455B87F0}"/>
    <cellStyle name="Calculation 14 4 3 2" xfId="24373" xr:uid="{79152F1B-3B4F-465F-82D8-9CAB192DE9D6}"/>
    <cellStyle name="Calculation 14 4 4" xfId="20190" xr:uid="{26A80CC1-98F6-4F92-82A7-509B1C1CBA6F}"/>
    <cellStyle name="Calculation 14 4 4 2" xfId="22712" xr:uid="{CB84045B-0304-4826-8CF9-14B86B0522F8}"/>
    <cellStyle name="Calculation 14 4 5" xfId="21422" xr:uid="{B3ABD272-9EC1-4E55-93B2-83C768C1B263}"/>
    <cellStyle name="Calculation 14 4 5 2" xfId="34549" xr:uid="{A67ABA03-F55A-44DC-86B2-A8AFCB3EC179}"/>
    <cellStyle name="Calculation 14 4 6" xfId="30778" xr:uid="{E793BBC2-8B87-4E8F-A796-6511E4E66208}"/>
    <cellStyle name="Calculation 14 5" xfId="5184" xr:uid="{F1112A66-5530-42BE-BCAD-7523F87EA4D6}"/>
    <cellStyle name="Calculation 14 5 2" xfId="15074" xr:uid="{4D29275C-0877-4C81-B6D4-DEFFF25475CA}"/>
    <cellStyle name="Calculation 14 5 2 2" xfId="20414" xr:uid="{A4684BAE-174F-4897-B438-7894D5464470}"/>
    <cellStyle name="Calculation 14 5 2 2 2" xfId="26426" xr:uid="{553438A2-6337-4268-909E-739224F823CF}"/>
    <cellStyle name="Calculation 14 5 2 3" xfId="21366" xr:uid="{0EDC8A88-B21F-4CD7-837B-41174C83F7D8}"/>
    <cellStyle name="Calculation 14 5 2 3 2" xfId="34493" xr:uid="{68F429C2-E024-4753-AD9E-7F5C6CAEB7B4}"/>
    <cellStyle name="Calculation 14 5 2 4" xfId="27828" xr:uid="{25CF73DD-377B-48D9-A553-58684B247491}"/>
    <cellStyle name="Calculation 14 5 3" xfId="12071" xr:uid="{ED210EA3-71F1-4A93-928C-A8E0B8EF01FD}"/>
    <cellStyle name="Calculation 14 5 3 2" xfId="25354" xr:uid="{D32A657F-03F2-4366-AF8A-C2A469F60B83}"/>
    <cellStyle name="Calculation 14 5 4" xfId="9793" xr:uid="{426FEED5-D696-4D31-A5FF-C7C4B995BE67}"/>
    <cellStyle name="Calculation 14 5 4 2" xfId="27044" xr:uid="{34D1EFFB-44B5-4FA9-8E7F-8F768CEE9234}"/>
    <cellStyle name="Calculation 14 5 5" xfId="8391" xr:uid="{56990357-261D-4A98-A47E-DF6679DF4488}"/>
    <cellStyle name="Calculation 14 5 5 2" xfId="30028" xr:uid="{9F053D4A-5F73-4329-A275-FF581EC4937B}"/>
    <cellStyle name="Calculation 14 5 6" xfId="34304" xr:uid="{79C42934-67E2-4DF6-BB8F-02F5544BE510}"/>
    <cellStyle name="Calculation 14 6" xfId="7458" xr:uid="{88B6B1E4-47CA-4AED-B733-1A343D4D0E4F}"/>
    <cellStyle name="Calculation 14 6 2" xfId="17474" xr:uid="{CCBA81CF-B2EB-412B-9C0E-B4D8B2A6DC3C}"/>
    <cellStyle name="Calculation 14 6 2 2" xfId="23751" xr:uid="{D7D1F2FD-8C6D-44BB-8F33-29318B35A326}"/>
    <cellStyle name="Calculation 14 6 3" xfId="10159" xr:uid="{8C7D38CC-1AE9-4CFF-887F-CE73B08C0CE7}"/>
    <cellStyle name="Calculation 14 6 3 2" xfId="22839" xr:uid="{EE830966-497A-40D4-BAE3-A073EE40B787}"/>
    <cellStyle name="Calculation 14 6 4" xfId="34135" xr:uid="{AA945D9C-CAF9-4344-B35C-602A03737029}"/>
    <cellStyle name="Calculation 14 7" xfId="14422" xr:uid="{87416D91-BDE1-498D-8338-35E5FA460F32}"/>
    <cellStyle name="Calculation 14 7 2" xfId="24814" xr:uid="{4D462DEF-E94F-4762-A767-EA5CAF0F5371}"/>
    <cellStyle name="Calculation 14 8" xfId="9935" xr:uid="{74849554-9AAC-4F30-BFFF-723FA293C7E5}"/>
    <cellStyle name="Calculation 14 8 2" xfId="27323" xr:uid="{038578DB-FDFD-4685-A468-D8F27043A067}"/>
    <cellStyle name="Calculation 14 9" xfId="29023" xr:uid="{3B834E7C-70C4-41E4-8517-64B43353CD38}"/>
    <cellStyle name="Calculation 15" xfId="2331" xr:uid="{343E63AD-771C-4949-814D-5ECBEC5B591C}"/>
    <cellStyle name="Calculation 15 10" xfId="38806" xr:uid="{D0119285-B3D0-471F-8BD1-EEFB15448B0C}"/>
    <cellStyle name="Calculation 15 11" xfId="38865" xr:uid="{8662A8DE-4996-4E66-B539-AD64A3C822C5}"/>
    <cellStyle name="Calculation 15 2" xfId="6244" xr:uid="{E9374FE3-C6EE-4C43-96B6-DE23137C0DD5}"/>
    <cellStyle name="Calculation 15 2 2" xfId="5513" xr:uid="{79E55F5D-5BC4-4FBA-943D-3A177FF4586B}"/>
    <cellStyle name="Calculation 15 2 2 2" xfId="15335" xr:uid="{5200F631-9F17-4C77-8DD0-6E0EAD681EEB}"/>
    <cellStyle name="Calculation 15 2 2 2 2" xfId="8603" xr:uid="{222F91A4-7AEA-4ABD-8873-EE6495459347}"/>
    <cellStyle name="Calculation 15 2 2 2 2 2" xfId="33179" xr:uid="{B5041D19-CF5D-4006-968F-862E1D52B71B}"/>
    <cellStyle name="Calculation 15 2 2 2 3" xfId="17816" xr:uid="{1612095B-FD85-4821-B743-3C3E3662CE5C}"/>
    <cellStyle name="Calculation 15 2 2 2 3 2" xfId="31473" xr:uid="{21B53D48-54E5-4B40-A430-531D087B125A}"/>
    <cellStyle name="Calculation 15 2 2 2 4" xfId="30011" xr:uid="{3E1A8088-D4B9-4FA8-AC71-8B4DEA5F8214}"/>
    <cellStyle name="Calculation 15 2 2 3" xfId="12334" xr:uid="{D5450456-2866-4C13-94BE-6BF7A9197A21}"/>
    <cellStyle name="Calculation 15 2 2 3 2" xfId="26693" xr:uid="{134F5B91-9ADE-4CED-938A-951D0AA3D632}"/>
    <cellStyle name="Calculation 15 2 2 4" xfId="20439" xr:uid="{6FC2D54C-B61D-4E18-8EC4-A9C1353CCB76}"/>
    <cellStyle name="Calculation 15 2 2 4 2" xfId="25922" xr:uid="{9DB5A7AD-9DF9-4261-9B1C-87F959BB6A60}"/>
    <cellStyle name="Calculation 15 2 2 5" xfId="19312" xr:uid="{A5D1CFD9-AE7B-46A8-961A-615A540A1D98}"/>
    <cellStyle name="Calculation 15 2 2 5 2" xfId="32861" xr:uid="{2E02C75A-7E2C-469A-BDED-6D3A4A4091B8}"/>
    <cellStyle name="Calculation 15 2 2 6" xfId="24092" xr:uid="{1A97A2C4-4079-4568-BD06-0EBE1CAC5AF9}"/>
    <cellStyle name="Calculation 15 2 3" xfId="5478" xr:uid="{4759BCB4-0A76-4A6D-9243-BFCBB02A2B6A}"/>
    <cellStyle name="Calculation 15 2 3 2" xfId="15306" xr:uid="{1B878479-8AE2-45DB-A773-B6DA3D88883D}"/>
    <cellStyle name="Calculation 15 2 3 2 2" xfId="18031" xr:uid="{C77E7E6D-6339-46C7-9404-B5E6E04181DF}"/>
    <cellStyle name="Calculation 15 2 3 2 2 2" xfId="28058" xr:uid="{A9525132-A34F-40F5-BF05-DCE64A36B3AB}"/>
    <cellStyle name="Calculation 15 2 3 2 3" xfId="10284" xr:uid="{F5A01717-D885-4114-B6F4-15123065D23A}"/>
    <cellStyle name="Calculation 15 2 3 2 3 2" xfId="26020" xr:uid="{BA81B70E-41A1-4A12-8780-74FFDDC7A369}"/>
    <cellStyle name="Calculation 15 2 3 2 4" xfId="28046" xr:uid="{E693B195-3874-4271-BCA0-73EB56DDCDD1}"/>
    <cellStyle name="Calculation 15 2 3 3" xfId="12303" xr:uid="{31EC622C-C7A3-4A97-B2F4-CFF5C71C75AB}"/>
    <cellStyle name="Calculation 15 2 3 3 2" xfId="30609" xr:uid="{3E60A86F-985E-49BF-BC10-654AD54BF676}"/>
    <cellStyle name="Calculation 15 2 3 4" xfId="18039" xr:uid="{8DB63C25-EE5E-4A2B-A7F2-E0CED3736B50}"/>
    <cellStyle name="Calculation 15 2 3 4 2" xfId="22366" xr:uid="{416A74E2-F895-469E-AF3D-7C9F73621A33}"/>
    <cellStyle name="Calculation 15 2 3 5" xfId="9733" xr:uid="{FDABCE95-0555-465B-9B11-A8B307428533}"/>
    <cellStyle name="Calculation 15 2 3 5 2" xfId="33347" xr:uid="{801C005C-F9C3-4401-95E3-67017B4E9958}"/>
    <cellStyle name="Calculation 15 2 3 6" xfId="23276" xr:uid="{141E6D9F-D416-4232-A484-FBFE707BF6FA}"/>
    <cellStyle name="Calculation 15 2 4" xfId="6358" xr:uid="{99B4D3EE-EE99-4DAD-B457-7DC0F74D93C3}"/>
    <cellStyle name="Calculation 15 2 4 2" xfId="15976" xr:uid="{AF15801F-BE15-475A-B8A2-1702FFD9D0A9}"/>
    <cellStyle name="Calculation 15 2 4 2 2" xfId="20988" xr:uid="{CBF1CAD7-97B7-4A5A-96EC-B82DA486BC01}"/>
    <cellStyle name="Calculation 15 2 4 2 2 2" xfId="21692" xr:uid="{EC067C5E-58D9-40AA-9914-B1D0DEC713F1}"/>
    <cellStyle name="Calculation 15 2 4 2 3" xfId="19218" xr:uid="{0F44A304-0BE5-437D-AD54-A08A06EA2CBE}"/>
    <cellStyle name="Calculation 15 2 4 2 3 2" xfId="32460" xr:uid="{034B630F-E33C-413C-8582-47FB9CC89AB4}"/>
    <cellStyle name="Calculation 15 2 4 2 4" xfId="28009" xr:uid="{434EDA0A-4222-4857-8516-6D744BE4F691}"/>
    <cellStyle name="Calculation 15 2 4 3" xfId="13024" xr:uid="{3554C58D-BE76-4C90-A7DE-CE707C528568}"/>
    <cellStyle name="Calculation 15 2 4 3 2" xfId="32229" xr:uid="{4D96F1B2-B52F-4DDF-83F6-8E16FD4C89BE}"/>
    <cellStyle name="Calculation 15 2 4 4" xfId="19322" xr:uid="{7EFB2316-1D7B-4058-B1B4-E636E10EAA5E}"/>
    <cellStyle name="Calculation 15 2 4 4 2" xfId="27113" xr:uid="{3AD843E0-7E41-4CA8-8692-69D43900419B}"/>
    <cellStyle name="Calculation 15 2 4 5" xfId="19212" xr:uid="{B44389DA-4DDA-49DC-9C83-FDF85D9E8FFB}"/>
    <cellStyle name="Calculation 15 2 4 5 2" xfId="32953" xr:uid="{C3F5038F-FF83-4895-8F9A-5FE7EC29E540}"/>
    <cellStyle name="Calculation 15 2 4 6" xfId="26623" xr:uid="{034DC2CB-7531-473C-B8E7-09149A4B3872}"/>
    <cellStyle name="Calculation 15 2 5" xfId="15893" xr:uid="{7076B3FC-9C53-4255-A0EE-B4B115047554}"/>
    <cellStyle name="Calculation 15 2 5 2" xfId="20957" xr:uid="{F7FBC159-8B1A-47C7-B6DD-9495009B2B9F}"/>
    <cellStyle name="Calculation 15 2 5 2 2" xfId="30047" xr:uid="{AEFE1693-9A9F-467B-8FB7-448A2572876D}"/>
    <cellStyle name="Calculation 15 2 5 3" xfId="17487" xr:uid="{B6939894-ABCF-4A8C-8A54-594E5F84CCE2}"/>
    <cellStyle name="Calculation 15 2 5 3 2" xfId="25292" xr:uid="{7E918F0A-5E61-499A-B002-6D10D1F14CD8}"/>
    <cellStyle name="Calculation 15 2 5 4" xfId="22668" xr:uid="{7FB4DDA0-80C0-41C6-BF84-2D12E977A225}"/>
    <cellStyle name="Calculation 15 2 6" xfId="12934" xr:uid="{AD3C6491-0BCC-48D2-A000-89C511029A88}"/>
    <cellStyle name="Calculation 15 2 6 2" xfId="25818" xr:uid="{08523EE2-FB8F-48B6-B656-49610830A299}"/>
    <cellStyle name="Calculation 15 2 7" xfId="9552" xr:uid="{AF658BF5-42DD-4211-AE54-7553EA959793}"/>
    <cellStyle name="Calculation 15 2 7 2" xfId="25586" xr:uid="{67A1CCF8-0DF1-423F-B416-40692189E8CC}"/>
    <cellStyle name="Calculation 15 2 8" xfId="18640" xr:uid="{DFD9F3BF-8964-493F-BE6C-E4541A54341B}"/>
    <cellStyle name="Calculation 15 2 8 2" xfId="24749" xr:uid="{38DCB873-C26F-484A-9527-37C51C73D1AF}"/>
    <cellStyle name="Calculation 15 2 9" xfId="29429" xr:uid="{29E8AEF3-11EF-4C39-862C-5ACA0CB2C8E5}"/>
    <cellStyle name="Calculation 15 3" xfId="6707" xr:uid="{E2640B4E-0EEB-48B9-83C7-260848424824}"/>
    <cellStyle name="Calculation 15 3 2" xfId="16243" xr:uid="{0F08A550-D800-4A6B-B7AE-B82DB2247DCF}"/>
    <cellStyle name="Calculation 15 3 2 2" xfId="21088" xr:uid="{16B9DF5F-612B-41A1-922F-F2DEF4A79F8E}"/>
    <cellStyle name="Calculation 15 3 2 2 2" xfId="23360" xr:uid="{22684D64-E9B4-4912-B980-A5A277D4360D}"/>
    <cellStyle name="Calculation 15 3 2 3" xfId="20136" xr:uid="{8CB6665F-F6D8-47B5-9565-F7C0E430C1C7}"/>
    <cellStyle name="Calculation 15 3 2 3 2" xfId="23541" xr:uid="{C4C10A6A-25F2-4817-BB11-62502DAD69AC}"/>
    <cellStyle name="Calculation 15 3 2 4" xfId="31706" xr:uid="{C279BD05-93C6-4338-B001-E9CBFB19D981}"/>
    <cellStyle name="Calculation 15 3 3" xfId="13307" xr:uid="{C1D55C92-43E9-468A-94D3-CAF5263DD04A}"/>
    <cellStyle name="Calculation 15 3 3 2" xfId="24278" xr:uid="{2E2611E2-319C-4AB6-B156-79B9A0A36B8F}"/>
    <cellStyle name="Calculation 15 3 4" xfId="19079" xr:uid="{F7959FB4-3915-46DF-8B59-AF729C21A857}"/>
    <cellStyle name="Calculation 15 3 4 2" xfId="29501" xr:uid="{BC601634-2871-4970-ACA1-DD2132F8A411}"/>
    <cellStyle name="Calculation 15 3 5" xfId="19401" xr:uid="{4599F1F5-4145-4900-A89A-C11B1690F42A}"/>
    <cellStyle name="Calculation 15 3 5 2" xfId="33685" xr:uid="{96BF8BE4-4CC7-41C3-99C1-F5B7B6E17E19}"/>
    <cellStyle name="Calculation 15 3 6" xfId="31052" xr:uid="{E0C602D2-F5F9-482D-93A2-C6D5D05B0293}"/>
    <cellStyle name="Calculation 15 4" xfId="5254" xr:uid="{5EC27A6D-69F8-4CAA-A3D6-95F779B9B88D}"/>
    <cellStyle name="Calculation 15 4 2" xfId="15132" xr:uid="{55647828-0508-44D8-82FD-2A3817B90A2D}"/>
    <cellStyle name="Calculation 15 4 2 2" xfId="19607" xr:uid="{E790A25F-85D3-4B29-9D97-A807C1A639A2}"/>
    <cellStyle name="Calculation 15 4 2 2 2" xfId="24815" xr:uid="{D8377BF0-9C4D-48D3-975F-002310528E52}"/>
    <cellStyle name="Calculation 15 4 2 3" xfId="21340" xr:uid="{051CFF86-BD06-42F5-9CB3-E8B607A49BDF}"/>
    <cellStyle name="Calculation 15 4 2 3 2" xfId="34467" xr:uid="{B503CC45-B181-43AD-9A01-E11C7BF5512A}"/>
    <cellStyle name="Calculation 15 4 2 4" xfId="27805" xr:uid="{1B00CB2B-C598-4811-8E06-BA68C4E73B92}"/>
    <cellStyle name="Calculation 15 4 3" xfId="12123" xr:uid="{F91A8AC3-0CEA-439F-91F0-1616266C08B6}"/>
    <cellStyle name="Calculation 15 4 3 2" xfId="32688" xr:uid="{F56C123C-10A6-433F-8494-C50D8485DD60}"/>
    <cellStyle name="Calculation 15 4 4" xfId="20626" xr:uid="{4B63D67A-22C4-4E8A-977D-F6CAD2829414}"/>
    <cellStyle name="Calculation 15 4 4 2" xfId="22700" xr:uid="{71FB1424-CD33-446A-A023-FB8F776D8C12}"/>
    <cellStyle name="Calculation 15 4 5" xfId="20494" xr:uid="{E635EEF9-4A08-429A-8695-56F2C84D115A}"/>
    <cellStyle name="Calculation 15 4 5 2" xfId="27576" xr:uid="{AD962899-F5D7-4E40-A7C0-176974923ACC}"/>
    <cellStyle name="Calculation 15 4 6" xfId="25834" xr:uid="{E3A69A7B-56B8-451E-A13E-FA1503EE2E53}"/>
    <cellStyle name="Calculation 15 5" xfId="5146" xr:uid="{DB738851-FB99-466F-8B16-DCBA52E2C66F}"/>
    <cellStyle name="Calculation 15 5 2" xfId="15046" xr:uid="{6EA1A625-D5BA-4B07-9AEB-D93359437802}"/>
    <cellStyle name="Calculation 15 5 2 2" xfId="19101" xr:uid="{508F6C2E-9AAA-425F-815F-3B626FD188B1}"/>
    <cellStyle name="Calculation 15 5 2 2 2" xfId="32122" xr:uid="{5B3D5BDD-7E24-480E-A473-9D60630C984C}"/>
    <cellStyle name="Calculation 15 5 2 3" xfId="9159" xr:uid="{42E8A684-321E-45ED-B329-35903536B199}"/>
    <cellStyle name="Calculation 15 5 2 3 2" xfId="32587" xr:uid="{D1B75221-3389-4A9C-8B05-74AA7DA44DF4}"/>
    <cellStyle name="Calculation 15 5 2 4" xfId="22571" xr:uid="{19A1D1B9-E4A8-4B70-A5B9-114A8CFA5039}"/>
    <cellStyle name="Calculation 15 5 3" xfId="12040" xr:uid="{5564FCD9-D406-4147-BC68-EC64ABBC3B90}"/>
    <cellStyle name="Calculation 15 5 3 2" xfId="28593" xr:uid="{F5A283D2-38FE-4B15-A6C2-B297271839FC}"/>
    <cellStyle name="Calculation 15 5 4" xfId="17619" xr:uid="{E4235367-2C18-4241-9563-EAC125A1C1CB}"/>
    <cellStyle name="Calculation 15 5 4 2" xfId="25082" xr:uid="{C8F7DFD0-F184-44E2-BC30-2A9D76D2EA58}"/>
    <cellStyle name="Calculation 15 5 5" xfId="21325" xr:uid="{6FDE7D79-B6DE-40FF-B522-ECB2163604FD}"/>
    <cellStyle name="Calculation 15 5 5 2" xfId="34452" xr:uid="{E4EEC1B2-1EB5-4714-9D41-7109B4645AA2}"/>
    <cellStyle name="Calculation 15 5 6" xfId="24690" xr:uid="{8BA5D6AE-C96B-4236-AF3D-1B60AC890CD2}"/>
    <cellStyle name="Calculation 15 6" xfId="7375" xr:uid="{522EE359-4A81-4BC9-8A39-7291C3EF2195}"/>
    <cellStyle name="Calculation 15 6 2" xfId="20789" xr:uid="{3C9D087A-83BC-417D-ADD4-003999BDA3DB}"/>
    <cellStyle name="Calculation 15 6 2 2" xfId="30288" xr:uid="{8FF4A88B-D413-449C-9F0F-159DE19BAB86}"/>
    <cellStyle name="Calculation 15 6 3" xfId="8999" xr:uid="{3F0E2D00-38B8-49CB-B55B-A4DAC9E38C62}"/>
    <cellStyle name="Calculation 15 6 3 2" xfId="29667" xr:uid="{043FAF8A-1EC8-4EB1-88F6-C17841A79CCA}"/>
    <cellStyle name="Calculation 15 6 4" xfId="25831" xr:uid="{BBD48AD4-49CC-4E1B-A247-97273BC2BDD0}"/>
    <cellStyle name="Calculation 15 7" xfId="19123" xr:uid="{BCA01878-BB0F-4E50-9446-3D0DBF04C236}"/>
    <cellStyle name="Calculation 15 7 2" xfId="25271" xr:uid="{B33B4863-684B-4B65-852C-F6185247B6D6}"/>
    <cellStyle name="Calculation 15 8" xfId="19679" xr:uid="{0285C74C-B88E-4B8E-BEF1-7E0D401BED59}"/>
    <cellStyle name="Calculation 15 8 2" xfId="33643" xr:uid="{BB04E035-2A47-4052-BBC2-AE5250C93249}"/>
    <cellStyle name="Calculation 15 9" xfId="27822" xr:uid="{647F01C1-6EC3-4DB0-A6BA-08B83EEB173C}"/>
    <cellStyle name="Calculation 2" xfId="587" xr:uid="{EA211E76-C824-4361-BF98-79F02E86DAD8}"/>
    <cellStyle name="Calculation 2 10" xfId="7181" xr:uid="{6E19F3FA-755E-4720-9C5E-41919815CB17}"/>
    <cellStyle name="Calculation 2 10 2" xfId="12325" xr:uid="{2A53851D-846D-4B04-8F73-B7B84F071175}"/>
    <cellStyle name="Calculation 2 10 2 2" xfId="27629" xr:uid="{17B2E5D0-1524-4097-BAB3-94418E16C1C7}"/>
    <cellStyle name="Calculation 2 10 3" xfId="20594" xr:uid="{5BAEFE39-B208-47C3-87EC-8F80F6056BC3}"/>
    <cellStyle name="Calculation 2 10 3 2" xfId="27669" xr:uid="{D8E005D3-583A-4736-B268-B2D432EA8FBE}"/>
    <cellStyle name="Calculation 2 10 4" xfId="28800" xr:uid="{52D554E7-A274-47C7-91C4-EDEF1D233C80}"/>
    <cellStyle name="Calculation 2 11" xfId="19901" xr:uid="{1D63A14E-695B-4608-9503-9B7F58CA92A7}"/>
    <cellStyle name="Calculation 2 11 2" xfId="23000" xr:uid="{D9DBB2E8-C5BE-42CF-B527-465716DD9318}"/>
    <cellStyle name="Calculation 2 12" xfId="19245" xr:uid="{733110F2-4A41-4055-90EE-F8DBD13BB050}"/>
    <cellStyle name="Calculation 2 12 2" xfId="26954" xr:uid="{F8592E46-7FB2-4D5F-892D-0AFDF6493168}"/>
    <cellStyle name="Calculation 2 13" xfId="32252" xr:uid="{C7F9E68A-B382-4CD0-9869-C633D965BD93}"/>
    <cellStyle name="Calculation 2 14" xfId="39388" xr:uid="{07AC00E9-D9B2-4FC2-A920-C31BF4D0DF80}"/>
    <cellStyle name="Calculation 2 15" xfId="38864" xr:uid="{07D421A7-9E5C-4AD7-BBCA-9A30C3EF20F2}"/>
    <cellStyle name="Calculation 2 2" xfId="3634" xr:uid="{6B0C1F94-CF16-4074-8918-AEF3A64652EE}"/>
    <cellStyle name="Calculation 2 2 10" xfId="39396" xr:uid="{88910C9B-57EB-46C8-A45D-5D4814F03B95}"/>
    <cellStyle name="Calculation 2 2 11" xfId="39134" xr:uid="{8AC03460-7E93-45CD-AC77-933574D21150}"/>
    <cellStyle name="Calculation 2 2 2" xfId="5792" xr:uid="{A032653E-8319-45A2-ACB0-56A5778D95EC}"/>
    <cellStyle name="Calculation 2 2 2 2" xfId="6649" xr:uid="{814B7697-211C-4123-B96F-967B31BE8673}"/>
    <cellStyle name="Calculation 2 2 2 2 2" xfId="16195" xr:uid="{449267D7-A726-488E-B662-B9318D391CCE}"/>
    <cellStyle name="Calculation 2 2 2 2 2 2" xfId="21073" xr:uid="{0EED6226-E17D-469D-BCC8-FCF9A36D0E68}"/>
    <cellStyle name="Calculation 2 2 2 2 2 2 2" xfId="21671" xr:uid="{3791FE02-0A94-4525-9D64-B7A6ABE69A89}"/>
    <cellStyle name="Calculation 2 2 2 2 2 3" xfId="8673" xr:uid="{8188AC7B-3086-4453-AF15-3D55F5F7738F}"/>
    <cellStyle name="Calculation 2 2 2 2 2 3 2" xfId="33186" xr:uid="{60780D41-1BBD-489A-9EBA-E18BD9D7B7AD}"/>
    <cellStyle name="Calculation 2 2 2 2 2 4" xfId="26517" xr:uid="{6BEB29B4-062A-459F-821A-A5994AE1DA98}"/>
    <cellStyle name="Calculation 2 2 2 2 3" xfId="13257" xr:uid="{D1D8F8E4-797A-4515-B6ED-0FE92BDA6ED7}"/>
    <cellStyle name="Calculation 2 2 2 2 3 2" xfId="23834" xr:uid="{8A673602-075E-4568-8D5C-F243CA372C06}"/>
    <cellStyle name="Calculation 2 2 2 2 4" xfId="9161" xr:uid="{0A824B44-0357-44E3-8B45-6DE081453BB5}"/>
    <cellStyle name="Calculation 2 2 2 2 4 2" xfId="33217" xr:uid="{49793436-A3E0-4C0E-B43E-7531BF97467D}"/>
    <cellStyle name="Calculation 2 2 2 2 5" xfId="17663" xr:uid="{6F98C9EE-B4D3-403C-ABE6-6FF427B693A1}"/>
    <cellStyle name="Calculation 2 2 2 2 5 2" xfId="30089" xr:uid="{CEC96434-7E40-47C8-822B-DD3B48BC037F}"/>
    <cellStyle name="Calculation 2 2 2 2 6" xfId="28567" xr:uid="{786B286C-3ECE-4FC4-AA10-C31855587D60}"/>
    <cellStyle name="Calculation 2 2 2 3" xfId="4950" xr:uid="{5D756F87-8797-437C-AFB1-87283796DE4F}"/>
    <cellStyle name="Calculation 2 2 2 3 2" xfId="14906" xr:uid="{F0667B4C-94B9-424A-8585-33CE162DAE7F}"/>
    <cellStyle name="Calculation 2 2 2 3 2 2" xfId="12768" xr:uid="{07295953-A34F-40C8-9E80-F1B2502F6AE3}"/>
    <cellStyle name="Calculation 2 2 2 3 2 2 2" xfId="23958" xr:uid="{EEA15246-9989-48AB-9E97-9AE5F1D89A8B}"/>
    <cellStyle name="Calculation 2 2 2 3 2 3" xfId="18197" xr:uid="{95DCECB7-02DC-40CB-8361-6098D580208D}"/>
    <cellStyle name="Calculation 2 2 2 3 2 3 2" xfId="25592" xr:uid="{A9AFCCA3-C521-4F63-A452-1CD6C12C63E9}"/>
    <cellStyle name="Calculation 2 2 2 3 2 4" xfId="30265" xr:uid="{73C76E5D-9926-4986-8AAE-1DC180EC9D27}"/>
    <cellStyle name="Calculation 2 2 2 3 3" xfId="11877" xr:uid="{D0B7275D-8DFD-4314-B56C-C61EC0411DB4}"/>
    <cellStyle name="Calculation 2 2 2 3 3 2" xfId="33575" xr:uid="{34B534B4-D7C9-4B74-A393-F7CFCAF063A2}"/>
    <cellStyle name="Calculation 2 2 2 3 4" xfId="9996" xr:uid="{FC005B47-F1CB-41BA-BE12-CD29E1DAD1D6}"/>
    <cellStyle name="Calculation 2 2 2 3 4 2" xfId="30855" xr:uid="{FFA4DD36-DF34-48A6-BC37-FA76C5FB5A8F}"/>
    <cellStyle name="Calculation 2 2 2 3 5" xfId="21480" xr:uid="{515CB7C8-3935-487C-9733-9820E02C5B1B}"/>
    <cellStyle name="Calculation 2 2 2 3 5 2" xfId="34607" xr:uid="{B97F4A9F-96F7-4D45-B134-621BBEDB3D5D}"/>
    <cellStyle name="Calculation 2 2 2 3 6" xfId="29402" xr:uid="{34930424-79C0-4F66-9DD3-31F429E640A1}"/>
    <cellStyle name="Calculation 2 2 2 4" xfId="6780" xr:uid="{139F6233-A120-47FE-86EF-FF1105CCC896}"/>
    <cellStyle name="Calculation 2 2 2 4 2" xfId="16312" xr:uid="{0DBD955A-8F9F-4876-9109-CCF00096F4DC}"/>
    <cellStyle name="Calculation 2 2 2 4 2 2" xfId="21118" xr:uid="{38CECF64-7BDC-4109-9E20-B7552DAC6F89}"/>
    <cellStyle name="Calculation 2 2 2 4 2 2 2" xfId="23331" xr:uid="{4E555848-7240-4D76-A5BF-83A0F36AF12E}"/>
    <cellStyle name="Calculation 2 2 2 4 2 3" xfId="17398" xr:uid="{BC7CF767-9795-453F-9D61-108C66CDA469}"/>
    <cellStyle name="Calculation 2 2 2 4 2 3 2" xfId="27867" xr:uid="{8DFB2CF8-91D0-49B0-8D6A-B01237329FF6}"/>
    <cellStyle name="Calculation 2 2 2 4 2 4" xfId="31767" xr:uid="{C308110C-DA61-4A54-8075-752C0F160993}"/>
    <cellStyle name="Calculation 2 2 2 4 3" xfId="13377" xr:uid="{F1023496-C2C8-4F11-8296-B0980098674B}"/>
    <cellStyle name="Calculation 2 2 2 4 3 2" xfId="30025" xr:uid="{79123E09-8B5B-4E22-9E31-F3F0B714F927}"/>
    <cellStyle name="Calculation 2 2 2 4 4" xfId="17560" xr:uid="{9A072524-8249-4611-BFFF-4ADDC36B36FB}"/>
    <cellStyle name="Calculation 2 2 2 4 4 2" xfId="28076" xr:uid="{DD4D3CBC-6CEE-4A60-BDFA-522FD4E20AA8}"/>
    <cellStyle name="Calculation 2 2 2 4 5" xfId="20537" xr:uid="{675E6B17-A2FA-446F-9016-C9E4A26A0F2D}"/>
    <cellStyle name="Calculation 2 2 2 4 5 2" xfId="23460" xr:uid="{E38533C9-BD1D-4D46-B865-6E96DF3BECFB}"/>
    <cellStyle name="Calculation 2 2 2 4 6" xfId="29400" xr:uid="{B28BAB8F-0714-4496-BE61-612B8CB16111}"/>
    <cellStyle name="Calculation 2 2 2 5" xfId="15545" xr:uid="{F238525A-EAEA-4CD3-AA3A-72F96C8408B7}"/>
    <cellStyle name="Calculation 2 2 2 5 2" xfId="20827" xr:uid="{9FEB43F1-6005-4968-8610-0D2A2C6BA254}"/>
    <cellStyle name="Calculation 2 2 2 5 2 2" xfId="23406" xr:uid="{951B0AEB-457C-4194-BC87-5304CB014041}"/>
    <cellStyle name="Calculation 2 2 2 5 3" xfId="17939" xr:uid="{800EE369-A768-462A-AEBD-33D0D78F5BB5}"/>
    <cellStyle name="Calculation 2 2 2 5 3 2" xfId="26550" xr:uid="{41B3193F-8605-49D0-B25E-F2B545C0CD31}"/>
    <cellStyle name="Calculation 2 2 2 5 4" xfId="21999" xr:uid="{1533818C-828B-497C-B9DD-733B210FE28A}"/>
    <cellStyle name="Calculation 2 2 2 6" xfId="12568" xr:uid="{0CC9C5A3-5315-4209-96D7-8031F885B68C}"/>
    <cellStyle name="Calculation 2 2 2 6 2" xfId="29390" xr:uid="{A6850AC3-1F4A-4DBA-8876-CD553003A844}"/>
    <cellStyle name="Calculation 2 2 2 7" xfId="9286" xr:uid="{F0875769-CDA3-4838-BF0D-E7DC464E6E3A}"/>
    <cellStyle name="Calculation 2 2 2 7 2" xfId="28643" xr:uid="{7FB1B54C-9A1E-4907-A516-C704268695D6}"/>
    <cellStyle name="Calculation 2 2 2 8" xfId="19049" xr:uid="{F6E34373-9733-48B5-B9D4-2F0F305B2C4C}"/>
    <cellStyle name="Calculation 2 2 2 8 2" xfId="30670" xr:uid="{AB7C608B-701D-4ED0-90F8-FA97C36193B3}"/>
    <cellStyle name="Calculation 2 2 2 9" xfId="22171" xr:uid="{310D14B5-1A67-47A0-8E77-39160B138636}"/>
    <cellStyle name="Calculation 2 2 3" xfId="5197" xr:uid="{640585CE-1864-48AD-B3EB-11A76BA4C689}"/>
    <cellStyle name="Calculation 2 2 3 2" xfId="15085" xr:uid="{B998D1F5-A8B1-44D4-B708-66EC21715B33}"/>
    <cellStyle name="Calculation 2 2 3 2 2" xfId="19097" xr:uid="{461D6BF0-1C5E-4632-ADC4-77CC07483F08}"/>
    <cellStyle name="Calculation 2 2 3 2 2 2" xfId="25498" xr:uid="{9AEC789C-5CDC-4123-9077-8764BBEB7505}"/>
    <cellStyle name="Calculation 2 2 3 2 3" xfId="9607" xr:uid="{2CF1E55C-3B35-48CD-BDA8-3D2F727EDA70}"/>
    <cellStyle name="Calculation 2 2 3 2 3 2" xfId="29031" xr:uid="{F6ACABE0-AA58-4625-AF06-7FCDD0F24C0D}"/>
    <cellStyle name="Calculation 2 2 3 2 4" xfId="30524" xr:uid="{1DE9CA95-CD95-4274-ABE3-5D8A658E7321}"/>
    <cellStyle name="Calculation 2 2 3 3" xfId="12081" xr:uid="{9F2DA50F-4DAA-4095-8417-CE3A9C39B63E}"/>
    <cellStyle name="Calculation 2 2 3 3 2" xfId="28543" xr:uid="{EE927EBC-2ED1-4FC5-B1D0-92EE0E7BD49F}"/>
    <cellStyle name="Calculation 2 2 3 4" xfId="20522" xr:uid="{1309068F-4A8B-4BEB-8986-1611349608EE}"/>
    <cellStyle name="Calculation 2 2 3 4 2" xfId="22939" xr:uid="{032B08AA-ED1E-4F1E-8171-0E33DBF5B473}"/>
    <cellStyle name="Calculation 2 2 3 5" xfId="18973" xr:uid="{926A4A83-FA8A-47CF-A4FA-05FFB48B2EA5}"/>
    <cellStyle name="Calculation 2 2 3 5 2" xfId="25505" xr:uid="{F48666B5-7C02-412D-B55B-16306160DEE2}"/>
    <cellStyle name="Calculation 2 2 3 6" xfId="27138" xr:uid="{6CD1415A-AFF9-4D76-959F-1B6F6A138F40}"/>
    <cellStyle name="Calculation 2 2 4" xfId="5760" xr:uid="{856C5BA5-92FC-4CCF-A5A1-EABE49F5CB23}"/>
    <cellStyle name="Calculation 2 2 4 2" xfId="15517" xr:uid="{F1437545-2892-4F54-B5E9-CF9C47328C4C}"/>
    <cellStyle name="Calculation 2 2 4 2 2" xfId="14306" xr:uid="{F5CC776A-C6F5-414A-A75A-1EB7CE387010}"/>
    <cellStyle name="Calculation 2 2 4 2 2 2" xfId="24498" xr:uid="{D1E33006-804E-4912-9DD3-40BF4AC9F270}"/>
    <cellStyle name="Calculation 2 2 4 2 3" xfId="21442" xr:uid="{A6C2B66D-77E9-47AB-B7A9-C65679FB1D85}"/>
    <cellStyle name="Calculation 2 2 4 2 3 2" xfId="34569" xr:uid="{AF963068-F19B-4A96-B87A-EA10A649CC17}"/>
    <cellStyle name="Calculation 2 2 4 2 4" xfId="28192" xr:uid="{F3C9FDB7-9F95-4FBB-83DE-BC174CEA6DF4}"/>
    <cellStyle name="Calculation 2 2 4 3" xfId="12544" xr:uid="{515FD683-70B0-4E3F-9EAA-5F613571E7AE}"/>
    <cellStyle name="Calculation 2 2 4 3 2" xfId="25217" xr:uid="{48B930B5-A718-4796-825B-53905C1D4872}"/>
    <cellStyle name="Calculation 2 2 4 4" xfId="19542" xr:uid="{1E5EB574-18DF-4202-B441-E96868ABC8FD}"/>
    <cellStyle name="Calculation 2 2 4 4 2" xfId="34053" xr:uid="{759DB1F0-D73E-4805-BE9D-D63B15B9AEC5}"/>
    <cellStyle name="Calculation 2 2 4 5" xfId="21178" xr:uid="{5F369C2B-BC14-4617-BEF8-7F321FA779E1}"/>
    <cellStyle name="Calculation 2 2 4 5 2" xfId="22880" xr:uid="{676FF03B-C6F0-45AC-A7CA-96B04887420A}"/>
    <cellStyle name="Calculation 2 2 4 6" xfId="22194" xr:uid="{6C7CE61B-C608-4ACB-B1BF-DC2D60E16732}"/>
    <cellStyle name="Calculation 2 2 5" xfId="5789" xr:uid="{B5F1346F-A4DC-4A50-99D1-21ABDBEF90EB}"/>
    <cellStyle name="Calculation 2 2 5 2" xfId="15542" xr:uid="{46EA2C22-0754-4347-96FF-F3B6AD0D2795}"/>
    <cellStyle name="Calculation 2 2 5 2 2" xfId="20824" xr:uid="{77377496-09E1-47F3-8D5C-EBF1185F4AE3}"/>
    <cellStyle name="Calculation 2 2 5 2 2 2" xfId="22919" xr:uid="{D03547EA-9439-4E83-B2C6-5D6A018F194D}"/>
    <cellStyle name="Calculation 2 2 5 2 3" xfId="18889" xr:uid="{4BC98BFA-848F-493B-BC37-DAA4B5E4511D}"/>
    <cellStyle name="Calculation 2 2 5 2 3 2" xfId="24943" xr:uid="{FE966559-880C-43FA-B3A0-D98812A96FA5}"/>
    <cellStyle name="Calculation 2 2 5 2 4" xfId="25209" xr:uid="{C665337B-266B-4090-9B68-1F4FD751438B}"/>
    <cellStyle name="Calculation 2 2 5 3" xfId="12565" xr:uid="{94076C08-2946-4370-9128-F34AAA55D61D}"/>
    <cellStyle name="Calculation 2 2 5 3 2" xfId="25355" xr:uid="{064DEBE4-78CE-4B4E-802A-8CBEE1C40563}"/>
    <cellStyle name="Calculation 2 2 5 4" xfId="8832" xr:uid="{64082BEA-4972-4D6B-A78A-92360554818A}"/>
    <cellStyle name="Calculation 2 2 5 4 2" xfId="33312" xr:uid="{818D0C1C-64E7-44F8-BC3C-AA02F7BFBFB6}"/>
    <cellStyle name="Calculation 2 2 5 5" xfId="20109" xr:uid="{12C7779C-D2FA-45B0-B9BF-68D524E8871F}"/>
    <cellStyle name="Calculation 2 2 5 5 2" xfId="27677" xr:uid="{B9549067-5270-4DB3-99D8-B02DC75B1816}"/>
    <cellStyle name="Calculation 2 2 5 6" xfId="22172" xr:uid="{EE6D1F02-E7FF-4518-B85D-E2403BA359C1}"/>
    <cellStyle name="Calculation 2 2 6" xfId="7459" xr:uid="{1751E3DF-CD9A-4551-8A30-40F627663DE2}"/>
    <cellStyle name="Calculation 2 2 6 2" xfId="18692" xr:uid="{C4AC1755-4B1B-4422-8DB7-A3D7D2BC5F73}"/>
    <cellStyle name="Calculation 2 2 6 2 2" xfId="31603" xr:uid="{395D1325-FB59-4687-91B2-DD7C67FD7E19}"/>
    <cellStyle name="Calculation 2 2 6 3" xfId="9764" xr:uid="{9FDC1D62-17A5-49AF-A68D-D36E229A757B}"/>
    <cellStyle name="Calculation 2 2 6 3 2" xfId="28601" xr:uid="{F4F7B04E-56FF-48B7-B424-F516A46BA042}"/>
    <cellStyle name="Calculation 2 2 6 4" xfId="26692" xr:uid="{FBC5F2F6-86DD-4436-AA27-E0A6B5B04D8C}"/>
    <cellStyle name="Calculation 2 2 7" xfId="18331" xr:uid="{BF8A6A08-D592-400E-AC60-624EFB4E37DA}"/>
    <cellStyle name="Calculation 2 2 7 2" xfId="26222" xr:uid="{34A5CA53-725E-4E6D-9089-6DBD4448FE5A}"/>
    <cellStyle name="Calculation 2 2 8" xfId="21482" xr:uid="{9A5127EB-16A0-48DF-823D-699B5AB395BE}"/>
    <cellStyle name="Calculation 2 2 8 2" xfId="34609" xr:uid="{3AE110A3-0824-49F5-9048-57588B5F53E1}"/>
    <cellStyle name="Calculation 2 2 9" xfId="28639" xr:uid="{1BA7917B-66CF-4658-BAC8-9B284563C1DD}"/>
    <cellStyle name="Calculation 2 3" xfId="4620" xr:uid="{52E40242-9A79-46A9-AC75-6310525A125F}"/>
    <cellStyle name="Calculation 2 3 10" xfId="39245" xr:uid="{87C2E44A-5BD3-49EE-B107-94237EA75A0D}"/>
    <cellStyle name="Calculation 2 3 11" xfId="38976" xr:uid="{DCA4E35C-D1A0-4DE0-9946-A685FC7D7775}"/>
    <cellStyle name="Calculation 2 3 2" xfId="5782" xr:uid="{385F45FA-6352-431B-BFD5-67EDA7A3B87F}"/>
    <cellStyle name="Calculation 2 3 2 2" xfId="5523" xr:uid="{1E741FA1-18D2-4AC4-9026-D9B442086FCA}"/>
    <cellStyle name="Calculation 2 3 2 2 2" xfId="15343" xr:uid="{29399951-09DD-4793-AB67-B817F137AD7F}"/>
    <cellStyle name="Calculation 2 3 2 2 2 2" xfId="8535" xr:uid="{31158A2B-B9EA-464E-A98C-BE1CC18C4D6D}"/>
    <cellStyle name="Calculation 2 3 2 2 2 2 2" xfId="31231" xr:uid="{5745DC4D-1D42-4DA8-A2EF-EC894C5F187F}"/>
    <cellStyle name="Calculation 2 3 2 2 2 3" xfId="9351" xr:uid="{FBD9AEDD-F705-43AD-8473-35AC52D91833}"/>
    <cellStyle name="Calculation 2 3 2 2 2 3 2" xfId="32508" xr:uid="{9BE6E449-34F6-4D20-A63F-96DE5DF1DDFC}"/>
    <cellStyle name="Calculation 2 3 2 2 2 4" xfId="22006" xr:uid="{03AEB4FA-81A6-4598-9009-D21C146FF0B1}"/>
    <cellStyle name="Calculation 2 3 2 2 3" xfId="12344" xr:uid="{01B0589D-CA2C-4A68-BB90-7ADD3DA59C38}"/>
    <cellStyle name="Calculation 2 3 2 2 3 2" xfId="31198" xr:uid="{76B6F758-476A-42F3-BCBB-BAC27524450C}"/>
    <cellStyle name="Calculation 2 3 2 2 4" xfId="17575" xr:uid="{FC95B867-D336-40A4-B661-F514D35FA5D7}"/>
    <cellStyle name="Calculation 2 3 2 2 4 2" xfId="25357" xr:uid="{CAA89D77-2E72-48A4-9F9E-F2BCA4B77C8E}"/>
    <cellStyle name="Calculation 2 3 2 2 5" xfId="21475" xr:uid="{BD6635CC-3EDA-458D-9600-062982ED5763}"/>
    <cellStyle name="Calculation 2 3 2 2 5 2" xfId="34602" xr:uid="{C5AB13CD-F783-4684-BB27-DFBB53351F92}"/>
    <cellStyle name="Calculation 2 3 2 2 6" xfId="32271" xr:uid="{2DF7DD74-386B-4354-A8D9-63861CDED1EA}"/>
    <cellStyle name="Calculation 2 3 2 3" xfId="6517" xr:uid="{0ACB5DF8-A4F5-4C8D-AB3D-CD91F779D120}"/>
    <cellStyle name="Calculation 2 3 2 3 2" xfId="16099" xr:uid="{178788B3-E025-41B4-8669-BA0F01787D8F}"/>
    <cellStyle name="Calculation 2 3 2 3 2 2" xfId="21041" xr:uid="{CF27ED6D-8675-4E57-BB69-DF38C2AB0096}"/>
    <cellStyle name="Calculation 2 3 2 3 2 2 2" xfId="29590" xr:uid="{57CDDD90-92A8-461F-A197-B9DD0ADEB707}"/>
    <cellStyle name="Calculation 2 3 2 3 2 3" xfId="18065" xr:uid="{40306982-A168-4592-866C-8C433ACA32CD}"/>
    <cellStyle name="Calculation 2 3 2 3 2 3 2" xfId="26516" xr:uid="{1324D0DC-303F-4D6F-A4DE-6A06146C0EA2}"/>
    <cellStyle name="Calculation 2 3 2 3 2 4" xfId="28278" xr:uid="{5FE4AF50-D064-4AB3-9E67-5B8F792808A6}"/>
    <cellStyle name="Calculation 2 3 2 3 3" xfId="13153" xr:uid="{7FF5B357-8BDE-46A5-A09F-C5DBC684486A}"/>
    <cellStyle name="Calculation 2 3 2 3 3 2" xfId="23856" xr:uid="{3765B3D0-05EA-4DD7-B736-F90A5843A33F}"/>
    <cellStyle name="Calculation 2 3 2 3 4" xfId="19751" xr:uid="{846D9A70-0B05-4741-9A90-83BDE606C133}"/>
    <cellStyle name="Calculation 2 3 2 3 4 2" xfId="24243" xr:uid="{D430AA8C-C717-4F8C-91C3-5DDA844D0D17}"/>
    <cellStyle name="Calculation 2 3 2 3 5" xfId="19077" xr:uid="{6051D860-AEA1-4895-BF9B-54F409B219C0}"/>
    <cellStyle name="Calculation 2 3 2 3 5 2" xfId="27593" xr:uid="{1DDDA308-72AB-407C-BC94-901CFBBA20F4}"/>
    <cellStyle name="Calculation 2 3 2 3 6" xfId="25034" xr:uid="{DCE84F12-7C37-4CE8-A28D-0762ABB7958C}"/>
    <cellStyle name="Calculation 2 3 2 4" xfId="6002" xr:uid="{4062AE08-C092-4DA3-9853-0FE22F6F84B0}"/>
    <cellStyle name="Calculation 2 3 2 4 2" xfId="15709" xr:uid="{3C22DFD1-D342-4339-915D-4522D6E02606}"/>
    <cellStyle name="Calculation 2 3 2 4 2 2" xfId="20891" xr:uid="{564991F6-1817-49AB-977B-B9DA2C29CB63}"/>
    <cellStyle name="Calculation 2 3 2 4 2 2 2" xfId="29883" xr:uid="{5B8EE107-CE47-42AD-A81F-D79E75B64E91}"/>
    <cellStyle name="Calculation 2 3 2 4 2 3" xfId="21451" xr:uid="{BFAE3405-21A9-4E69-971C-996DFCBD6DC0}"/>
    <cellStyle name="Calculation 2 3 2 4 2 3 2" xfId="34578" xr:uid="{0BF227F7-778E-428A-BEBA-8837726BD3C2}"/>
    <cellStyle name="Calculation 2 3 2 4 2 4" xfId="30984" xr:uid="{0FDF99F5-2497-4A02-9013-A11A74214B5B}"/>
    <cellStyle name="Calculation 2 3 2 4 3" xfId="12742" xr:uid="{796076C6-5A61-4B40-BBB5-E810E88CF756}"/>
    <cellStyle name="Calculation 2 3 2 4 3 2" xfId="33310" xr:uid="{2A29EABA-E5D3-441C-BEEB-697B7C58D5B1}"/>
    <cellStyle name="Calculation 2 3 2 4 4" xfId="14277" xr:uid="{7619F191-B328-42B3-A6D9-D072B3F14372}"/>
    <cellStyle name="Calculation 2 3 2 4 4 2" xfId="22795" xr:uid="{F6CB23E1-C3F3-4ABA-904D-A4751E8F0E08}"/>
    <cellStyle name="Calculation 2 3 2 4 5" xfId="20370" xr:uid="{ACE2ED17-A1BD-4F23-8E84-977CB904D3E0}"/>
    <cellStyle name="Calculation 2 3 2 4 5 2" xfId="25924" xr:uid="{13F2EAA1-1C31-405A-B7A3-6276ED5A97D4}"/>
    <cellStyle name="Calculation 2 3 2 4 6" xfId="24074" xr:uid="{FA54D02B-4338-44A9-AEEC-FAFA086A0B6D}"/>
    <cellStyle name="Calculation 2 3 2 5" xfId="15535" xr:uid="{01FAD2A9-5CCB-41C1-A561-548631FA8DB3}"/>
    <cellStyle name="Calculation 2 3 2 5 2" xfId="20819" xr:uid="{864BFDC0-8D45-4200-8419-8DF1E9F3B4DE}"/>
    <cellStyle name="Calculation 2 3 2 5 2 2" xfId="24185" xr:uid="{95EA2BAB-6C73-457B-9D4D-4DC0E21D5039}"/>
    <cellStyle name="Calculation 2 3 2 5 3" xfId="20563" xr:uid="{17B5F87D-D432-4DF5-8AAA-17DBF0227ED3}"/>
    <cellStyle name="Calculation 2 3 2 5 3 2" xfId="22935" xr:uid="{9DC0C134-FE81-4765-A3A4-C990ECD317A3}"/>
    <cellStyle name="Calculation 2 3 2 5 4" xfId="27899" xr:uid="{5AFCB75F-96B3-4186-95DE-572FDDBFA26B}"/>
    <cellStyle name="Calculation 2 3 2 6" xfId="12559" xr:uid="{CB092294-F15B-4990-8247-5934D3233A78}"/>
    <cellStyle name="Calculation 2 3 2 6 2" xfId="27200" xr:uid="{C5426044-C2FD-412C-BBC1-BA51639353D5}"/>
    <cellStyle name="Calculation 2 3 2 7" xfId="20162" xr:uid="{F95487BD-D434-474A-930A-E73CB2EADA21}"/>
    <cellStyle name="Calculation 2 3 2 7 2" xfId="22961" xr:uid="{F038E324-FA38-40BA-A723-37336EA3DD8B}"/>
    <cellStyle name="Calculation 2 3 2 8" xfId="12655" xr:uid="{75D23761-5A96-4D01-933D-C5C3BEC925BA}"/>
    <cellStyle name="Calculation 2 3 2 8 2" xfId="32776" xr:uid="{9DDC66D2-4906-430D-8785-BD4D405D066B}"/>
    <cellStyle name="Calculation 2 3 2 9" xfId="22178" xr:uid="{560EF622-AFD2-45B4-B6C0-427E87D93899}"/>
    <cellStyle name="Calculation 2 3 3" xfId="6773" xr:uid="{0FB2382D-7AAF-4403-942F-E60B36E57110}"/>
    <cellStyle name="Calculation 2 3 3 2" xfId="16306" xr:uid="{8F99C32F-F995-43A3-822D-001016FDDFDF}"/>
    <cellStyle name="Calculation 2 3 3 2 2" xfId="21116" xr:uid="{3C6A90FB-2BF9-49B5-B5A3-B26E49F75EA0}"/>
    <cellStyle name="Calculation 2 3 3 2 2 2" xfId="23333" xr:uid="{BED9CDC4-6386-4158-AE51-10AF52B47BB9}"/>
    <cellStyle name="Calculation 2 3 3 2 3" xfId="19485" xr:uid="{11920BEF-2B56-4CE3-A318-72550E62B410}"/>
    <cellStyle name="Calculation 2 3 3 2 3 2" xfId="29266" xr:uid="{8BAA9818-4805-40DF-9F09-95D83139B25A}"/>
    <cellStyle name="Calculation 2 3 3 2 4" xfId="28097" xr:uid="{817919FD-93E7-4B72-8A67-9894A1EDF1E0}"/>
    <cellStyle name="Calculation 2 3 3 3" xfId="13371" xr:uid="{9A7F2AA0-C99C-46CD-8A0B-7A64E22D6A91}"/>
    <cellStyle name="Calculation 2 3 3 3 2" xfId="29640" xr:uid="{B4B858CD-A626-44D7-B378-DC4317DDADF9}"/>
    <cellStyle name="Calculation 2 3 3 4" xfId="20307" xr:uid="{798AA956-8443-4D9C-B36E-54676E07D415}"/>
    <cellStyle name="Calculation 2 3 3 4 2" xfId="31507" xr:uid="{83964CE2-4B8E-4376-8A8B-C61940574E2C}"/>
    <cellStyle name="Calculation 2 3 3 5" xfId="20175" xr:uid="{C3614A15-429D-4B51-9143-C2E80090226F}"/>
    <cellStyle name="Calculation 2 3 3 5 2" xfId="123" xr:uid="{F5FD5695-32DD-40B0-A53B-56D68BA5000E}"/>
    <cellStyle name="Calculation 2 3 3 6" xfId="29775" xr:uid="{CA5B174B-09CE-4910-8647-497D9E12119E}"/>
    <cellStyle name="Calculation 2 3 4" xfId="6571" xr:uid="{AB948EFB-90EF-4749-9751-E884BD90D333}"/>
    <cellStyle name="Calculation 2 3 4 2" xfId="16138" xr:uid="{66712B52-2D78-480D-9D25-2178BADCE316}"/>
    <cellStyle name="Calculation 2 3 4 2 2" xfId="21054" xr:uid="{7869A162-45A8-4161-BFFA-A9A53388D4B4}"/>
    <cellStyle name="Calculation 2 3 4 2 2 2" xfId="24174" xr:uid="{28F587E8-CF53-4E35-A229-A3929AF3AD7B}"/>
    <cellStyle name="Calculation 2 3 4 2 3" xfId="19005" xr:uid="{D1FE7129-D109-468F-BAA3-721DE1AF08C0}"/>
    <cellStyle name="Calculation 2 3 4 2 3 2" xfId="34100" xr:uid="{D216E3B1-152E-4E7E-A7ED-CF77FF454687}"/>
    <cellStyle name="Calculation 2 3 4 2 4" xfId="21964" xr:uid="{970147C3-5EE5-4DC9-B836-3F96A2E7E66E}"/>
    <cellStyle name="Calculation 2 3 4 3" xfId="13194" xr:uid="{3AF138CA-37B3-490B-8B01-CE206552A2AE}"/>
    <cellStyle name="Calculation 2 3 4 3 2" xfId="23849" xr:uid="{070CCFFA-4836-4FB5-8E51-6D6CFE7E303A}"/>
    <cellStyle name="Calculation 2 3 4 4" xfId="20436" xr:uid="{912A739A-45A8-4A67-97F0-AB83B96E8D9F}"/>
    <cellStyle name="Calculation 2 3 4 4 2" xfId="26425" xr:uid="{84128393-2CB1-4747-9739-AD353042CEAA}"/>
    <cellStyle name="Calculation 2 3 4 5" xfId="19502" xr:uid="{456371E6-A404-4146-8055-81832E6B45EA}"/>
    <cellStyle name="Calculation 2 3 4 5 2" xfId="27486" xr:uid="{3ACE6FAF-835B-4321-9431-705CAD9CB96C}"/>
    <cellStyle name="Calculation 2 3 4 6" xfId="30839" xr:uid="{CC866E91-B0E5-432B-981F-9AA87CB6C853}"/>
    <cellStyle name="Calculation 2 3 5" xfId="6679" xr:uid="{70B2C6E8-7349-4E7A-BCC4-71B6646528DE}"/>
    <cellStyle name="Calculation 2 3 5 2" xfId="16216" xr:uid="{AC8D18F7-A3C8-4062-80AE-993001A4D68D}"/>
    <cellStyle name="Calculation 2 3 5 2 2" xfId="21078" xr:uid="{32D4E668-A08B-49DE-97F1-EB565DE72642}"/>
    <cellStyle name="Calculation 2 3 5 2 2 2" xfId="125" xr:uid="{D5A28E57-1D68-4A01-BD2A-1A14330CE9EA}"/>
    <cellStyle name="Calculation 2 3 5 2 3" xfId="20683" xr:uid="{61DE2EA4-5794-4548-991F-BE53C010B122}"/>
    <cellStyle name="Calculation 2 3 5 2 3 2" xfId="31559" xr:uid="{C442B485-B006-4840-B713-0A39D8B36F63}"/>
    <cellStyle name="Calculation 2 3 5 2 4" xfId="27690" xr:uid="{8F156FB7-6537-4F18-9E74-8A0772FE6724}"/>
    <cellStyle name="Calculation 2 3 5 3" xfId="13280" xr:uid="{8ABFCB27-1C0E-4B0C-81E2-327233693C40}"/>
    <cellStyle name="Calculation 2 3 5 3 2" xfId="25085" xr:uid="{44E9C8F4-3877-4D42-9E41-E9F36364BFE5}"/>
    <cellStyle name="Calculation 2 3 5 4" xfId="10572" xr:uid="{B8C598A2-6D99-4F04-9E3B-43C1831AB5C2}"/>
    <cellStyle name="Calculation 2 3 5 4 2" xfId="24024" xr:uid="{07908823-7286-4E2F-AE0F-C8D06B87A154}"/>
    <cellStyle name="Calculation 2 3 5 5" xfId="9030" xr:uid="{6D91C4D1-38B7-489A-A36B-CEE2E69D8734}"/>
    <cellStyle name="Calculation 2 3 5 5 2" xfId="33351" xr:uid="{9EAB2E3F-D8DA-4DA4-A097-F10C45C43360}"/>
    <cellStyle name="Calculation 2 3 5 6" xfId="26900" xr:uid="{5BB45B8C-D5F3-4B05-88D8-5FE8AB0BA727}"/>
    <cellStyle name="Calculation 2 3 6" xfId="7531" xr:uid="{FCB81A5A-68C3-4CFB-8F47-2D4A7877EDD2}"/>
    <cellStyle name="Calculation 2 3 6 2" xfId="9547" xr:uid="{8D1EACAC-7E7D-4D82-9CC1-D639065ACF95}"/>
    <cellStyle name="Calculation 2 3 6 2 2" xfId="29461" xr:uid="{8AF6D166-E3C0-4113-8EEC-FEAD1BD9C2EF}"/>
    <cellStyle name="Calculation 2 3 6 3" xfId="20507" xr:uid="{183A47F1-BA85-4163-AB83-2F2DE447D701}"/>
    <cellStyle name="Calculation 2 3 6 3 2" xfId="31753" xr:uid="{7F443428-28CC-4E50-AE0E-301B6AAD068F}"/>
    <cellStyle name="Calculation 2 3 6 4" xfId="33624" xr:uid="{AC44ECA6-87EA-4382-A078-2FE1BE5A0D5C}"/>
    <cellStyle name="Calculation 2 3 7" xfId="20002" xr:uid="{B7B81E37-2EB5-4632-A861-C1761B41A536}"/>
    <cellStyle name="Calculation 2 3 7 2" xfId="21828" xr:uid="{2D5F6F0C-356D-4810-9E67-F02E90A152B7}"/>
    <cellStyle name="Calculation 2 3 8" xfId="20946" xr:uid="{53D1B2E2-607D-43BA-9FBC-6463F6995DC0}"/>
    <cellStyle name="Calculation 2 3 8 2" xfId="28770" xr:uid="{36C96D13-41EF-4FD8-B975-7BB4A9C4343D}"/>
    <cellStyle name="Calculation 2 3 9" xfId="31190" xr:uid="{79099373-F48C-4F76-8A4A-D7E6A9039F54}"/>
    <cellStyle name="Calculation 2 4" xfId="2783" xr:uid="{7E95522D-D134-4A83-8AE3-8E5C080E3338}"/>
    <cellStyle name="Calculation 2 4 2" xfId="5897" xr:uid="{A0A5DDBF-0F4F-4BB1-B46B-BFE045FB2D46}"/>
    <cellStyle name="Calculation 2 4 2 2" xfId="15627" xr:uid="{70A89D17-4C13-479B-BB98-CC36433F7451}"/>
    <cellStyle name="Calculation 2 4 2 2 2" xfId="20854" xr:uid="{A47A9253-D753-410C-A9FD-4CD1DC724321}"/>
    <cellStyle name="Calculation 2 4 2 2 2 2" xfId="27050" xr:uid="{3E6892C3-0D8E-4CFA-8186-820CC4027303}"/>
    <cellStyle name="Calculation 2 4 2 2 3" xfId="19246" xr:uid="{0BF70707-316E-4717-9DC3-F46741AD4F35}"/>
    <cellStyle name="Calculation 2 4 2 2 3 2" xfId="29430" xr:uid="{2C0453DE-0E72-49B8-96A6-CF602AAD7BD4}"/>
    <cellStyle name="Calculation 2 4 2 2 4" xfId="30860" xr:uid="{11862DB0-B591-460F-B165-559DE7AC11BB}"/>
    <cellStyle name="Calculation 2 4 2 3" xfId="12656" xr:uid="{B38F861D-609E-4EF4-8F3C-9994D8655AB2}"/>
    <cellStyle name="Calculation 2 4 2 3 2" xfId="33583" xr:uid="{9DDFA166-86A9-4BAC-9896-7C72556F50A8}"/>
    <cellStyle name="Calculation 2 4 2 4" xfId="8575" xr:uid="{9C259668-5088-40FC-B55B-B8A8AC089E99}"/>
    <cellStyle name="Calculation 2 4 2 4 2" xfId="28656" xr:uid="{61871EC5-FCC2-4328-ADCE-E1A08FF92474}"/>
    <cellStyle name="Calculation 2 4 2 5" xfId="21531" xr:uid="{528D03FA-828A-44F1-AA5E-67E69A04BF60}"/>
    <cellStyle name="Calculation 2 4 2 5 2" xfId="34658" xr:uid="{5DBA6BFD-939E-43A1-8D80-866676897C58}"/>
    <cellStyle name="Calculation 2 4 2 6" xfId="30227" xr:uid="{6A23B58A-3347-4CCD-B516-A1C8BD6AD0C4}"/>
    <cellStyle name="Calculation 2 4 3" xfId="5404" xr:uid="{A1E824BD-96E8-42DA-AA40-8F199DAC55BE}"/>
    <cellStyle name="Calculation 2 4 3 2" xfId="15246" xr:uid="{BCCAE505-0A33-4622-88B1-C7D2015B2678}"/>
    <cellStyle name="Calculation 2 4 3 2 2" xfId="20477" xr:uid="{09772952-DF8D-4E23-9514-B03827DBD3F5}"/>
    <cellStyle name="Calculation 2 4 3 2 2 2" xfId="120" xr:uid="{D12D7BE6-6463-48FE-A533-ED9339DC6F55}"/>
    <cellStyle name="Calculation 2 4 3 2 3" xfId="20304" xr:uid="{A11329C3-E087-4BFA-BE66-F293D793390C}"/>
    <cellStyle name="Calculation 2 4 3 2 3 2" xfId="31759" xr:uid="{F4A17317-21F4-4C52-981F-17A71847A422}"/>
    <cellStyle name="Calculation 2 4 3 2 4" xfId="24685" xr:uid="{FA8B0B4D-E22B-4291-B1CD-308E77366164}"/>
    <cellStyle name="Calculation 2 4 3 3" xfId="12244" xr:uid="{1D5EC9ED-7D4A-4F06-8767-1FC727A8CB8F}"/>
    <cellStyle name="Calculation 2 4 3 3 2" xfId="26859" xr:uid="{162C9E82-BFE8-4D58-A616-694FB3F45C50}"/>
    <cellStyle name="Calculation 2 4 3 4" xfId="9571" xr:uid="{715AC9F4-6B76-4BA1-8548-CEE729ED8282}"/>
    <cellStyle name="Calculation 2 4 3 4 2" xfId="34201" xr:uid="{BD2C5721-3418-4FA6-A1DA-BCA9679A57ED}"/>
    <cellStyle name="Calculation 2 4 3 5" xfId="9799" xr:uid="{E4510AE1-CF8F-4058-9A5C-21E291272C37}"/>
    <cellStyle name="Calculation 2 4 3 5 2" xfId="32525" xr:uid="{A30205F9-016C-413B-9084-A8421FF9AF1A}"/>
    <cellStyle name="Calculation 2 4 3 6" xfId="25332" xr:uid="{D808EFD5-B4A0-4D51-9058-274FB69F944F}"/>
    <cellStyle name="Calculation 2 4 4" xfId="5551" xr:uid="{39FE7ADE-E83D-4815-AE18-48BA1647AC0B}"/>
    <cellStyle name="Calculation 2 4 4 2" xfId="15366" xr:uid="{2B3052A9-1324-4361-B362-A345B8D61828}"/>
    <cellStyle name="Calculation 2 4 4 2 2" xfId="9448" xr:uid="{235B1388-DB18-4F8A-8781-48BBEC979B98}"/>
    <cellStyle name="Calculation 2 4 4 2 2 2" xfId="34210" xr:uid="{1EC8C6AC-23D5-468D-8524-AC803FEB9378}"/>
    <cellStyle name="Calculation 2 4 4 2 3" xfId="18485" xr:uid="{574AB95D-8B23-45E4-88C0-FF441AE18965}"/>
    <cellStyle name="Calculation 2 4 4 2 3 2" xfId="23720" xr:uid="{3ECEED9C-843C-464A-8746-3BDF5406E4E7}"/>
    <cellStyle name="Calculation 2 4 4 2 4" xfId="28451" xr:uid="{316496F3-6A1B-4F01-8D46-F71C18F9824E}"/>
    <cellStyle name="Calculation 2 4 4 3" xfId="12368" xr:uid="{E3C68E32-87B7-4D01-9146-7DE5E1C28002}"/>
    <cellStyle name="Calculation 2 4 4 3 2" xfId="29242" xr:uid="{A981FAA3-7829-4526-8670-8A93CBCB3158}"/>
    <cellStyle name="Calculation 2 4 4 4" xfId="18131" xr:uid="{356793D0-2859-4DFC-B770-D4DBF971E061}"/>
    <cellStyle name="Calculation 2 4 4 4 2" xfId="22594" xr:uid="{7D8D36BC-D87D-46CB-85BB-BEBADF92B845}"/>
    <cellStyle name="Calculation 2 4 4 5" xfId="19317" xr:uid="{AE848F17-EC34-4E80-A89A-73476649D83B}"/>
    <cellStyle name="Calculation 2 4 4 5 2" xfId="31046" xr:uid="{8A486EE4-C2A1-42CB-AE36-F86D6976F816}"/>
    <cellStyle name="Calculation 2 4 4 6" xfId="29038" xr:uid="{53B3F185-CD22-4B75-B3AA-EAF0DA89663C}"/>
    <cellStyle name="Calculation 2 4 5" xfId="6823" xr:uid="{1EF4D0BE-19EF-472D-A333-94D2FB292239}"/>
    <cellStyle name="Calculation 2 4 5 2" xfId="16354" xr:uid="{13418FF8-5365-49E8-A0FB-E0F5396DDE76}"/>
    <cellStyle name="Calculation 2 4 5 2 2" xfId="21132" xr:uid="{20F3111D-DB00-4582-BA46-BEFD9D9D0B3F}"/>
    <cellStyle name="Calculation 2 4 5 2 2 2" xfId="23317" xr:uid="{6E676FCF-F6C4-45DE-8320-99BEA02AD023}"/>
    <cellStyle name="Calculation 2 4 5 2 3" xfId="9462" xr:uid="{23DAF00F-F19C-484C-86D3-28F98211A9D3}"/>
    <cellStyle name="Calculation 2 4 5 2 3 2" xfId="26695" xr:uid="{4DDCFBB7-6C16-4917-9ACC-3975395197A4}"/>
    <cellStyle name="Calculation 2 4 5 2 4" xfId="26045" xr:uid="{A27ECC50-B718-4F0A-83FE-F86A9B01B2DB}"/>
    <cellStyle name="Calculation 2 4 5 3" xfId="13419" xr:uid="{052CE6A4-9393-4412-8158-48FA648AFC71}"/>
    <cellStyle name="Calculation 2 4 5 3 2" xfId="25164" xr:uid="{37249505-5722-4B51-86CB-F99CED717DC6}"/>
    <cellStyle name="Calculation 2 4 5 4" xfId="9099" xr:uid="{542F5EDC-578E-41E3-BCE4-84D6813A413D}"/>
    <cellStyle name="Calculation 2 4 5 4 2" xfId="25544" xr:uid="{E5AF497E-F531-4342-8978-5D9C53FE6889}"/>
    <cellStyle name="Calculation 2 4 5 5" xfId="21270" xr:uid="{C8C18F15-EB36-4A9A-8281-9B090CA7B00A}"/>
    <cellStyle name="Calculation 2 4 5 5 2" xfId="34397" xr:uid="{83FCFD13-4D3E-4F13-BC9F-00BF4C41BEAE}"/>
    <cellStyle name="Calculation 2 4 5 6" xfId="32058" xr:uid="{F1C6A0BC-91CB-4C65-AF05-4BB58B32590E}"/>
    <cellStyle name="Calculation 2 4 6" xfId="7415" xr:uid="{499F4B94-431A-4F5B-A788-D187F44FCB76}"/>
    <cellStyle name="Calculation 2 4 6 2" xfId="17878" xr:uid="{EA37705C-A636-4A03-A81B-55991C1D3719}"/>
    <cellStyle name="Calculation 2 4 6 2 2" xfId="26500" xr:uid="{3728006D-CFB6-47FD-B714-36D4DC9BC7CD}"/>
    <cellStyle name="Calculation 2 4 6 3" xfId="18596" xr:uid="{A09A30F5-E00C-4B3A-A390-5D7CFE3D81E5}"/>
    <cellStyle name="Calculation 2 4 6 3 2" xfId="24857" xr:uid="{32038CFE-847E-4F10-8BCE-1DD70ABF046E}"/>
    <cellStyle name="Calculation 2 4 6 4" xfId="29081" xr:uid="{B47A8FF9-DC0D-457C-86C9-03726050D698}"/>
    <cellStyle name="Calculation 2 4 7" xfId="9821" xr:uid="{70AFEA76-0CC7-4AEC-9084-A26163B9D31E}"/>
    <cellStyle name="Calculation 2 4 7 2" xfId="33371" xr:uid="{B08C97C0-86E1-4D73-A7BC-B9EEE55A86E0}"/>
    <cellStyle name="Calculation 2 4 8" xfId="19929" xr:uid="{322DC18F-21DB-46A4-9B1C-50CDD905A46D}"/>
    <cellStyle name="Calculation 2 4 8 2" xfId="23607" xr:uid="{705CADCC-9694-4281-AC6E-2D2FF02345A9}"/>
    <cellStyle name="Calculation 2 4 9" xfId="30881" xr:uid="{E6BD7889-B0C4-4AD3-A060-277423055AD5}"/>
    <cellStyle name="Calculation 2 5" xfId="5165" xr:uid="{1A6A8983-BE02-451E-A550-8069297BDCD1}"/>
    <cellStyle name="Calculation 2 5 2" xfId="15061" xr:uid="{CD443FFC-2FFC-40CB-B572-908FED4B1A57}"/>
    <cellStyle name="Calculation 2 5 2 2" xfId="19417" xr:uid="{DD11DA7F-86CE-4EB6-B591-8F42AD900ED3}"/>
    <cellStyle name="Calculation 2 5 2 2 2" xfId="29152" xr:uid="{2445D3BC-B4B3-42C6-9770-A77B3DA4FFB7}"/>
    <cellStyle name="Calculation 2 5 2 3" xfId="10110" xr:uid="{277A665E-3BBA-4CA7-836F-07AE8F698353}"/>
    <cellStyle name="Calculation 2 5 2 3 2" xfId="32423" xr:uid="{5B444BC1-E5CE-45E9-9528-A225935F5948}"/>
    <cellStyle name="Calculation 2 5 2 4" xfId="28132" xr:uid="{0E280E38-9750-40BF-B4BC-08BA8D463907}"/>
    <cellStyle name="Calculation 2 5 3" xfId="12057" xr:uid="{764CDF7C-E8DC-4E96-BC8A-022D05B3F797}"/>
    <cellStyle name="Calculation 2 5 3 2" xfId="31168" xr:uid="{224B7493-41ED-4DE7-BDC9-632593B42272}"/>
    <cellStyle name="Calculation 2 5 4" xfId="20315" xr:uid="{F6635E17-0B7E-4CF0-A0B3-39E21993E914}"/>
    <cellStyle name="Calculation 2 5 4 2" xfId="29899" xr:uid="{BD4A4785-9E84-4DA9-AEA5-2A5E5C2970F9}"/>
    <cellStyle name="Calculation 2 5 5" xfId="19630" xr:uid="{D3625D24-B679-4B91-B517-88B1EDF40308}"/>
    <cellStyle name="Calculation 2 5 5 2" xfId="29004" xr:uid="{0CBE9E27-ACB7-4455-B4B7-DD963B860F20}"/>
    <cellStyle name="Calculation 2 5 6" xfId="27351" xr:uid="{F81B911E-BED1-4EA7-900E-400A07B7B3D9}"/>
    <cellStyle name="Calculation 2 6" xfId="6689" xr:uid="{A107DE87-A89F-4B88-A452-A9D6431D6ED7}"/>
    <cellStyle name="Calculation 2 6 2" xfId="16225" xr:uid="{03179377-84A7-4CDE-8E68-6997EF63EA72}"/>
    <cellStyle name="Calculation 2 6 2 2" xfId="21082" xr:uid="{AAE863EF-C7CA-438C-9222-3E76BEB63E31}"/>
    <cellStyle name="Calculation 2 6 2 2 2" xfId="23366" xr:uid="{E5F147F0-9A8C-4EF2-BEEC-5CBC177BACC3}"/>
    <cellStyle name="Calculation 2 6 2 3" xfId="9271" xr:uid="{BC948A70-DEC1-4B33-8393-0CB32130BC29}"/>
    <cellStyle name="Calculation 2 6 2 3 2" xfId="33082" xr:uid="{25784155-D9CD-42F3-81C1-742049560892}"/>
    <cellStyle name="Calculation 2 6 2 4" xfId="21959" xr:uid="{64725700-5AB8-4995-AC67-7A707C6C24B5}"/>
    <cellStyle name="Calculation 2 6 3" xfId="13289" xr:uid="{D6F394AE-780C-4404-A154-A1E435218309}"/>
    <cellStyle name="Calculation 2 6 3 2" xfId="28460" xr:uid="{B36BA4AB-C9B0-408D-AC6C-F117F1E23A96}"/>
    <cellStyle name="Calculation 2 6 4" xfId="14460" xr:uid="{A8AE2852-C25B-4DF7-BFDE-3D690647C6AD}"/>
    <cellStyle name="Calculation 2 6 4 2" xfId="28807" xr:uid="{720C39BA-E04E-414F-A1B0-5ED592D98DBD}"/>
    <cellStyle name="Calculation 2 6 5" xfId="17446" xr:uid="{B02BDA8F-5395-4131-B46F-2F44989C5D91}"/>
    <cellStyle name="Calculation 2 6 5 2" xfId="28358" xr:uid="{F58FD78C-E85C-4E2A-998B-DF66D3AA865B}"/>
    <cellStyle name="Calculation 2 6 6" xfId="32818" xr:uid="{CE8AE698-845F-4BF1-AA5B-1F2B3CF1A1A7}"/>
    <cellStyle name="Calculation 2 7" xfId="6590" xr:uid="{71B268E5-7E85-4999-B919-12F2C4162B14}"/>
    <cellStyle name="Calculation 2 7 2" xfId="16154" xr:uid="{68DDED8E-D9D0-4B59-8015-5F0B1B078221}"/>
    <cellStyle name="Calculation 2 7 2 2" xfId="21060" xr:uid="{9914799B-A71D-41C0-87D9-73FA1E0E49C2}"/>
    <cellStyle name="Calculation 2 7 2 2 2" xfId="24172" xr:uid="{BFA66C04-FA8E-4A51-8EF4-C60F1BC0166A}"/>
    <cellStyle name="Calculation 2 7 2 3" xfId="14073" xr:uid="{DDB47B77-6D94-4BB6-82A7-B268B5F51891}"/>
    <cellStyle name="Calculation 2 7 2 3 2" xfId="28120" xr:uid="{52B9CCF0-A4A3-4693-8550-D7C7D1467367}"/>
    <cellStyle name="Calculation 2 7 2 4" xfId="27691" xr:uid="{2064E003-A871-435D-BD50-7083BE41ACE2}"/>
    <cellStyle name="Calculation 2 7 3" xfId="13209" xr:uid="{74CB2AD0-31B0-4613-9C27-AEFA3EC7C4C8}"/>
    <cellStyle name="Calculation 2 7 3 2" xfId="24282" xr:uid="{C0D62700-A47E-4724-BF1A-4700DD3FF735}"/>
    <cellStyle name="Calculation 2 7 4" xfId="20063" xr:uid="{7DEA2B1A-B5A6-408F-B44E-5A4E5FE2F0A3}"/>
    <cellStyle name="Calculation 2 7 4 2" xfId="23563" xr:uid="{95791B83-EB95-4BF9-A4F7-37B09E1F9938}"/>
    <cellStyle name="Calculation 2 7 5" xfId="18386" xr:uid="{89C6BE32-3558-4D51-BD7B-CF1BFC225AE7}"/>
    <cellStyle name="Calculation 2 7 5 2" xfId="22739" xr:uid="{0981CAD2-8A53-40BA-8E1F-A4ECF81913C2}"/>
    <cellStyle name="Calculation 2 7 6" xfId="32941" xr:uid="{035811F3-42C5-44FA-BE42-696669D7FC75}"/>
    <cellStyle name="Calculation 2 8" xfId="6818" xr:uid="{09B82BB2-4E89-48C2-80E4-5E895B6E1BB1}"/>
    <cellStyle name="Calculation 2 8 2" xfId="16349" xr:uid="{AC311E98-4881-4099-98F9-4D6570FFC0FF}"/>
    <cellStyle name="Calculation 2 8 2 2" xfId="21131" xr:uid="{651D1EB4-8500-4520-AD59-A35F3AE825E7}"/>
    <cellStyle name="Calculation 2 8 2 2 2" xfId="23318" xr:uid="{E3F4AFFA-716F-4F84-9160-167DB05900EF}"/>
    <cellStyle name="Calculation 2 8 2 3" xfId="20913" xr:uid="{E3A4F25A-F452-490F-81DF-F4A2B0521788}"/>
    <cellStyle name="Calculation 2 8 2 3 2" xfId="21708" xr:uid="{387494DB-B87C-452D-8126-14E0E8A7CDE1}"/>
    <cellStyle name="Calculation 2 8 2 4" xfId="22631" xr:uid="{0BCD05D1-EA11-4EC2-AD52-EF3AA77E159C}"/>
    <cellStyle name="Calculation 2 8 3" xfId="13414" xr:uid="{3C01CE87-E69E-49A1-8145-32B373846B92}"/>
    <cellStyle name="Calculation 2 8 3 2" xfId="23828" xr:uid="{D4A3A4EA-39A4-485D-B66E-B0253B9E1CF3}"/>
    <cellStyle name="Calculation 2 8 4" xfId="19215" xr:uid="{11CBAD1A-2F91-4845-B914-34478EFFFD3D}"/>
    <cellStyle name="Calculation 2 8 4 2" xfId="34101" xr:uid="{A0FD843D-08C6-4FF5-BB26-7E7477CF9F48}"/>
    <cellStyle name="Calculation 2 8 5" xfId="21469" xr:uid="{EFFA2F0A-A0F3-4003-9B11-D00EE2289AFC}"/>
    <cellStyle name="Calculation 2 8 5 2" xfId="34596" xr:uid="{BB232731-6515-45C2-AAE0-99A2B453B5F4}"/>
    <cellStyle name="Calculation 2 8 6" xfId="25564" xr:uid="{4D3B207E-686B-4DF4-9897-FC392A637D33}"/>
    <cellStyle name="Calculation 2 9" xfId="6919" xr:uid="{61234581-A32B-4FCE-B9B6-1E8F45C685B7}"/>
    <cellStyle name="Calculation 2 9 2" xfId="16444" xr:uid="{8D6DD390-C0DF-4532-A8BC-6737A1766C9E}"/>
    <cellStyle name="Calculation 2 9 2 2" xfId="21154" xr:uid="{519A0CB7-A1B8-4303-AD67-CC332DC564B1}"/>
    <cellStyle name="Calculation 2 9 2 2 2" xfId="22904" xr:uid="{1DAF91E9-D183-407D-90E1-D01E32E30E9F}"/>
    <cellStyle name="Calculation 2 9 2 3" xfId="9114" xr:uid="{D2145F61-A3F0-4756-A0BB-04B8FA108144}"/>
    <cellStyle name="Calculation 2 9 2 3 2" xfId="27130" xr:uid="{1FA7ACCE-A8E0-4B8E-A443-2D74F5D162E3}"/>
    <cellStyle name="Calculation 2 9 2 4" xfId="26249" xr:uid="{3A2E01FB-17F1-49F2-8F38-F6CEE0E4BCA5}"/>
    <cellStyle name="Calculation 2 9 3" xfId="13513" xr:uid="{8B457805-8A81-495F-B01A-C373A024D46B}"/>
    <cellStyle name="Calculation 2 9 3 2" xfId="29204" xr:uid="{2E02C165-2803-47E1-8BA5-D7401413AFB2}"/>
    <cellStyle name="Calculation 2 9 4" xfId="17910" xr:uid="{5A216874-3E65-438B-B459-92287367D648}"/>
    <cellStyle name="Calculation 2 9 4 2" xfId="29572" xr:uid="{77229F15-79CF-476E-9472-FDBFC3AAB9BA}"/>
    <cellStyle name="Calculation 2 9 5" xfId="19096" xr:uid="{B2CAEF37-EC22-4B4B-9530-1DF25E31D0E6}"/>
    <cellStyle name="Calculation 2 9 5 2" xfId="31151" xr:uid="{FE22D42F-10F8-4436-A509-0CF4143B7B4E}"/>
    <cellStyle name="Calculation 2 9 6" xfId="33545" xr:uid="{D6DC64D9-7D31-44A0-9BA8-566661C11074}"/>
    <cellStyle name="Calculation 3" xfId="1533" xr:uid="{C977121E-85EE-42E7-8421-E9778DB5E2CD}"/>
    <cellStyle name="Calculation 3 10" xfId="12781" xr:uid="{6B34FE48-970D-4AA6-8899-6BABAAFD6F60}"/>
    <cellStyle name="Calculation 3 10 2" xfId="30095" xr:uid="{5F69F10E-5EC2-4E9E-9137-33EA981B5343}"/>
    <cellStyle name="Calculation 3 11" xfId="19143" xr:uid="{148E9F15-E70E-4205-8D2C-1210A979B836}"/>
    <cellStyle name="Calculation 3 11 2" xfId="30947" xr:uid="{F5AD49A9-2CDF-4E7E-836C-C68EBA8A9AA5}"/>
    <cellStyle name="Calculation 3 12" xfId="24349" xr:uid="{6159DB0E-0FBE-4D5C-84B1-FAA9600EF91F}"/>
    <cellStyle name="Calculation 3 13" xfId="39187" xr:uid="{4F491E88-842B-4EC5-9B1B-8926D799731C}"/>
    <cellStyle name="Calculation 3 14" xfId="38671" xr:uid="{4820EC3C-BCF6-461D-84F0-50D38A68CA82}"/>
    <cellStyle name="Calculation 3 2" xfId="4621" xr:uid="{B826B0C8-76FB-4A3A-8569-510D3E89CB15}"/>
    <cellStyle name="Calculation 3 2 10" xfId="39246" xr:uid="{5267F59E-1EB5-418F-83AD-0981B4561E31}"/>
    <cellStyle name="Calculation 3 2 11" xfId="39238" xr:uid="{7793D7FB-CBC0-46E9-B433-35EE5617E785}"/>
    <cellStyle name="Calculation 3 2 2" xfId="5863" xr:uid="{5E17C6B9-2A2B-4753-8663-6D2EB64B42FE}"/>
    <cellStyle name="Calculation 3 2 2 2" xfId="6212" xr:uid="{C92A023B-4117-4DA4-ADEA-F90E9321E51B}"/>
    <cellStyle name="Calculation 3 2 2 2 2" xfId="15866" xr:uid="{E0439D75-7052-4941-B82D-139ECEFF5013}"/>
    <cellStyle name="Calculation 3 2 2 2 2 2" xfId="20940" xr:uid="{7D58292F-6EF4-483A-98E2-0963387EF678}"/>
    <cellStyle name="Calculation 3 2 2 2 2 2 2" xfId="25910" xr:uid="{E1A562E1-A979-469C-8D1E-CEBB0330B2D8}"/>
    <cellStyle name="Calculation 3 2 2 2 2 3" xfId="17864" xr:uid="{99AD6AC5-0D7D-411B-823C-59A476A89259}"/>
    <cellStyle name="Calculation 3 2 2 2 2 3 2" xfId="25672" xr:uid="{029738D7-C23C-4CB7-90A6-530F6C280191}"/>
    <cellStyle name="Calculation 3 2 2 2 2 4" xfId="30029" xr:uid="{FB43FC25-DBCC-4926-97FC-AC35A59FC7DF}"/>
    <cellStyle name="Calculation 3 2 2 2 3" xfId="12908" xr:uid="{15436266-8D7A-42CF-A437-1B4B0573AE6D}"/>
    <cellStyle name="Calculation 3 2 2 2 3 2" xfId="23920" xr:uid="{F8114566-B348-49E1-8AE2-5873A171B0EF}"/>
    <cellStyle name="Calculation 3 2 2 2 4" xfId="20669" xr:uid="{F0C56368-8D61-4463-BE9E-EE3360747442}"/>
    <cellStyle name="Calculation 3 2 2 2 4 2" xfId="28247" xr:uid="{55CD6F48-A2F5-4C2F-BA4D-34321B1D34E1}"/>
    <cellStyle name="Calculation 3 2 2 2 5" xfId="19853" xr:uid="{492DDA63-F0ED-4C52-9FEE-F288D5676A2D}"/>
    <cellStyle name="Calculation 3 2 2 2 5 2" xfId="23013" xr:uid="{4AF651EE-4D76-4CE3-A67E-13F3DEC297CE}"/>
    <cellStyle name="Calculation 3 2 2 2 6" xfId="30552" xr:uid="{E20B50E0-EFB5-48B2-9179-899BD9E3A2EA}"/>
    <cellStyle name="Calculation 3 2 2 3" xfId="6601" xr:uid="{2869140F-F4C3-40FC-8459-64ABC245AE3D}"/>
    <cellStyle name="Calculation 3 2 2 3 2" xfId="16164" xr:uid="{B5FC7F9E-5682-4C24-A67A-3791C359CBDD}"/>
    <cellStyle name="Calculation 3 2 2 3 2 2" xfId="21065" xr:uid="{758776E2-74D4-4B2C-A43D-DB50897A7B74}"/>
    <cellStyle name="Calculation 3 2 2 3 2 2 2" xfId="21676" xr:uid="{60B3883C-9D99-4EA3-AFE2-461CA90F6C8A}"/>
    <cellStyle name="Calculation 3 2 2 3 2 3" xfId="20938" xr:uid="{89331343-CB1A-4B7F-9DE9-9D9764AE7555}"/>
    <cellStyle name="Calculation 3 2 2 3 2 3 2" xfId="29748" xr:uid="{FDA712A0-1F75-4C2A-93F4-4C689505ED7D}"/>
    <cellStyle name="Calculation 3 2 2 3 2 4" xfId="27736" xr:uid="{E738AE67-D3A0-4143-A34A-A5F99DB4C6D8}"/>
    <cellStyle name="Calculation 3 2 2 3 3" xfId="13219" xr:uid="{24FBA4F7-243A-4E15-9A42-928BF9C6CBE3}"/>
    <cellStyle name="Calculation 3 2 2 3 3 2" xfId="23837" xr:uid="{93A54444-7BDB-47E0-8FF0-7A8AE28CC1C9}"/>
    <cellStyle name="Calculation 3 2 2 3 4" xfId="18188" xr:uid="{7547AFF5-9C64-470E-A557-9285B7F8270E}"/>
    <cellStyle name="Calculation 3 2 2 3 4 2" xfId="27709" xr:uid="{6DB6A146-05E9-40AC-82F6-B66BD75231CC}"/>
    <cellStyle name="Calculation 3 2 2 3 5" xfId="18053" xr:uid="{99FE743D-DEDF-4A59-9F01-CC3D1CE21659}"/>
    <cellStyle name="Calculation 3 2 2 3 5 2" xfId="31456" xr:uid="{868D2A81-1861-4A80-9C70-1DCBD87C799C}"/>
    <cellStyle name="Calculation 3 2 2 3 6" xfId="24065" xr:uid="{606F932E-B6E2-4025-8D1A-9E59637EE793}"/>
    <cellStyle name="Calculation 3 2 2 4" xfId="6700" xr:uid="{FD83CD1D-045F-4968-B055-1A4FF2752D6E}"/>
    <cellStyle name="Calculation 3 2 2 4 2" xfId="16236" xr:uid="{936B3B7A-14FC-4BF6-9FA7-93266D39E25E}"/>
    <cellStyle name="Calculation 3 2 2 4 2 2" xfId="21086" xr:uid="{89FD6664-1116-4EB0-B68D-18709365E1AD}"/>
    <cellStyle name="Calculation 3 2 2 4 2 2 2" xfId="23362" xr:uid="{6076A7BF-4070-4F8B-8DC2-A68990D04738}"/>
    <cellStyle name="Calculation 3 2 2 4 2 3" xfId="19426" xr:uid="{093E316E-C14B-43A3-BCDD-F2CCF7BEF827}"/>
    <cellStyle name="Calculation 3 2 2 4 2 3 2" xfId="30976" xr:uid="{E60A9903-ECBE-4DBD-B3ED-741937FE3F83}"/>
    <cellStyle name="Calculation 3 2 2 4 2 4" xfId="29628" xr:uid="{C199D9F8-8EC7-4D19-BE29-5B0BADEB2475}"/>
    <cellStyle name="Calculation 3 2 2 4 3" xfId="13300" xr:uid="{9FDC5A1F-9F84-48E4-9B1C-C267381DCA9E}"/>
    <cellStyle name="Calculation 3 2 2 4 3 2" xfId="24743" xr:uid="{91B16A1B-F45E-49AF-84B8-E9E1023F9C84}"/>
    <cellStyle name="Calculation 3 2 2 4 4" xfId="19165" xr:uid="{E56CAF8B-37C0-48AC-A356-F87F0988F1E0}"/>
    <cellStyle name="Calculation 3 2 2 4 4 2" xfId="33203" xr:uid="{4462BC5D-3426-483D-BA95-F66B6F20D666}"/>
    <cellStyle name="Calculation 3 2 2 4 5" xfId="8663" xr:uid="{A81E8784-D64A-4199-8EC8-2B35FA9A18F9}"/>
    <cellStyle name="Calculation 3 2 2 4 5 2" xfId="29107" xr:uid="{49BF5BE5-5C90-47A3-BB63-9154F9E5BDC9}"/>
    <cellStyle name="Calculation 3 2 2 4 6" xfId="31102" xr:uid="{08854737-D225-4549-A5C3-8381B2AF7C0E}"/>
    <cellStyle name="Calculation 3 2 2 5" xfId="15597" xr:uid="{32B485D9-CF64-4D18-AB19-2DD1B741CCBA}"/>
    <cellStyle name="Calculation 3 2 2 5 2" xfId="20851" xr:uid="{F5C93476-2A50-4DF7-A98F-F0BFC895A519}"/>
    <cellStyle name="Calculation 3 2 2 5 2 2" xfId="22918" xr:uid="{9577FC74-3985-4BD1-A927-95D241C0D51A}"/>
    <cellStyle name="Calculation 3 2 2 5 3" xfId="21214" xr:uid="{8313DF59-20C3-468D-9203-69576EADA530}"/>
    <cellStyle name="Calculation 3 2 2 5 3 2" xfId="34341" xr:uid="{3A72B171-7CF5-489B-9123-985E8740CA0A}"/>
    <cellStyle name="Calculation 3 2 2 5 4" xfId="28110" xr:uid="{6295A512-98DC-4A32-B1A4-8343C7E4E64C}"/>
    <cellStyle name="Calculation 3 2 2 6" xfId="12627" xr:uid="{AA217790-B9F5-4290-ABFD-C6939614FFDC}"/>
    <cellStyle name="Calculation 3 2 2 6 2" xfId="24853" xr:uid="{B9EE2A17-664F-4037-A4D1-8E951B93899E}"/>
    <cellStyle name="Calculation 3 2 2 7" xfId="14562" xr:uid="{21958DD0-54DB-418B-84AF-6173B132101A}"/>
    <cellStyle name="Calculation 3 2 2 7 2" xfId="30585" xr:uid="{1F14C6B3-362C-48B6-BC85-F5BEF3D2020A}"/>
    <cellStyle name="Calculation 3 2 2 8" xfId="21338" xr:uid="{2A20E707-370C-40D6-AABC-F553C86A9C19}"/>
    <cellStyle name="Calculation 3 2 2 8 2" xfId="34465" xr:uid="{49FAF142-4E72-4767-A3B5-810A03511C39}"/>
    <cellStyle name="Calculation 3 2 2 9" xfId="31465" xr:uid="{B3B2832D-4044-4B60-B3C6-FE2508956C69}"/>
    <cellStyle name="Calculation 3 2 3" xfId="4935" xr:uid="{D7C06659-AACC-4ED2-885E-99C41FED5ED0}"/>
    <cellStyle name="Calculation 3 2 3 2" xfId="14895" xr:uid="{E3C4D5B0-5797-40CC-9A32-B2B56F7CCFB7}"/>
    <cellStyle name="Calculation 3 2 3 2 2" xfId="8903" xr:uid="{4F4C41FF-A040-4D74-899B-7409B6D26294}"/>
    <cellStyle name="Calculation 3 2 3 2 2 2" xfId="25176" xr:uid="{911D13D8-327A-420F-B05A-9A0DF7CF7317}"/>
    <cellStyle name="Calculation 3 2 3 2 3" xfId="17621" xr:uid="{12391107-239C-4BB7-958D-42FA11D957E8}"/>
    <cellStyle name="Calculation 3 2 3 2 3 2" xfId="28272" xr:uid="{FA46C77E-B9F9-4546-A9A9-7FEE165D70BB}"/>
    <cellStyle name="Calculation 3 2 3 2 4" xfId="30026" xr:uid="{F987DB32-BDC7-4A7E-A1F1-2C8FF4C48A09}"/>
    <cellStyle name="Calculation 3 2 3 3" xfId="11864" xr:uid="{4490255E-692B-463B-90CE-B141A30FDC71}"/>
    <cellStyle name="Calculation 3 2 3 3 2" xfId="30530" xr:uid="{3B823B58-DE97-4544-A558-9854801C76F1}"/>
    <cellStyle name="Calculation 3 2 3 4" xfId="20152" xr:uid="{DD9D0371-08EB-41F6-9A30-F5DC9EAAC150}"/>
    <cellStyle name="Calculation 3 2 3 4 2" xfId="171" xr:uid="{78EEF1C6-66B8-4184-86D5-91B2A0727E59}"/>
    <cellStyle name="Calculation 3 2 3 5" xfId="19652" xr:uid="{36AEBDE8-C702-4F6A-B983-E8A8752BAE0D}"/>
    <cellStyle name="Calculation 3 2 3 5 2" xfId="34067" xr:uid="{08D4E807-5815-4571-A6C8-4665068EAC58}"/>
    <cellStyle name="Calculation 3 2 3 6" xfId="33303" xr:uid="{0E16E3B4-9FF3-43FB-BEE0-14F77F61B07A}"/>
    <cellStyle name="Calculation 3 2 4" xfId="5024" xr:uid="{ED11E54B-ACFC-4363-B6A9-B780160A796C}"/>
    <cellStyle name="Calculation 3 2 4 2" xfId="14958" xr:uid="{A228210B-D63E-467A-A82C-5FE96D6F4788}"/>
    <cellStyle name="Calculation 3 2 4 2 2" xfId="9248" xr:uid="{59C0A129-D88C-4192-BFAF-BA632855D472}"/>
    <cellStyle name="Calculation 3 2 4 2 2 2" xfId="30498" xr:uid="{7611E013-DC6A-4177-9061-DBC6BC158D2D}"/>
    <cellStyle name="Calculation 3 2 4 2 3" xfId="19902" xr:uid="{F84A8FC6-1F83-4BC3-8F69-0E6854F0285C}"/>
    <cellStyle name="Calculation 3 2 4 2 3 2" xfId="24233" xr:uid="{7B6A4349-324B-4012-AB6A-E2EB1C638CEE}"/>
    <cellStyle name="Calculation 3 2 4 2 4" xfId="22842" xr:uid="{BB7BC96F-56D2-4B99-9206-C0FDE15915DB}"/>
    <cellStyle name="Calculation 3 2 4 3" xfId="11939" xr:uid="{72192CF1-5F9B-46C1-B11B-DB32EC6A9905}"/>
    <cellStyle name="Calculation 3 2 4 3 2" xfId="33983" xr:uid="{823BBF08-B80A-4E70-90B0-5B5C2C99D472}"/>
    <cellStyle name="Calculation 3 2 4 4" xfId="9320" xr:uid="{1736CD90-D888-4249-A1FF-18427FAE233A}"/>
    <cellStyle name="Calculation 3 2 4 4 2" xfId="32070" xr:uid="{84DD95AE-74D4-4EF9-8404-CAF3F8361F04}"/>
    <cellStyle name="Calculation 3 2 4 5" xfId="9705" xr:uid="{15D2174D-4C2F-4B9A-B05D-6371630B984C}"/>
    <cellStyle name="Calculation 3 2 4 5 2" xfId="33718" xr:uid="{EC3A9B98-7651-4D4D-BFE0-EFDFBB1CA830}"/>
    <cellStyle name="Calculation 3 2 4 6" xfId="33279" xr:uid="{7AD1C478-C319-4091-9DA8-3962C6EEC7DC}"/>
    <cellStyle name="Calculation 3 2 5" xfId="5312" xr:uid="{67CA18AD-65A2-48E8-962A-1C93B16BCA1B}"/>
    <cellStyle name="Calculation 3 2 5 2" xfId="15178" xr:uid="{B768184B-1805-43C0-B1A2-52E0356D1F30}"/>
    <cellStyle name="Calculation 3 2 5 2 2" xfId="18855" xr:uid="{43A2F061-60B8-4E76-B8E2-EECA7BE9348F}"/>
    <cellStyle name="Calculation 3 2 5 2 2 2" xfId="25967" xr:uid="{98042BC2-9342-4732-9EC4-464E91833D9B}"/>
    <cellStyle name="Calculation 3 2 5 2 3" xfId="19369" xr:uid="{C96329A1-EFF5-4E77-9EF7-D24868997E28}"/>
    <cellStyle name="Calculation 3 2 5 2 3 2" xfId="28524" xr:uid="{B0E10F27-1F57-4A61-AADE-8B1091AB525F}"/>
    <cellStyle name="Calculation 3 2 5 2 4" xfId="25430" xr:uid="{4A0119F8-E8A1-4E1F-BA7C-6FDB7C1D1079}"/>
    <cellStyle name="Calculation 3 2 5 3" xfId="12166" xr:uid="{7096D003-3083-4238-A7B5-F14A618EDD1C}"/>
    <cellStyle name="Calculation 3 2 5 3 2" xfId="33018" xr:uid="{FFFEF4E4-EDF2-436B-8CDC-B3D02751583D}"/>
    <cellStyle name="Calculation 3 2 5 4" xfId="12979" xr:uid="{AA7E631C-1200-4FAD-A3E2-EFDAD8B99F97}"/>
    <cellStyle name="Calculation 3 2 5 4 2" xfId="23899" xr:uid="{4584DEC0-5EB2-4245-867D-AF4982C5053D}"/>
    <cellStyle name="Calculation 3 2 5 5" xfId="21368" xr:uid="{E4B215A7-618D-4CBF-B22E-49BC0A8222A8}"/>
    <cellStyle name="Calculation 3 2 5 5 2" xfId="34495" xr:uid="{CE23477F-250A-4B2A-A008-BAFA72E5F364}"/>
    <cellStyle name="Calculation 3 2 5 6" xfId="32499" xr:uid="{58638441-B9AF-40F3-A6F9-B822538B70C6}"/>
    <cellStyle name="Calculation 3 2 6" xfId="7532" xr:uid="{0A22A0C0-6A14-4D71-9D6E-5A28F82B5D7C}"/>
    <cellStyle name="Calculation 3 2 6 2" xfId="20620" xr:uid="{34864AD8-4020-4668-83E3-C4DF52542945}"/>
    <cellStyle name="Calculation 3 2 6 2 2" xfId="22701" xr:uid="{8BA82C21-F176-4CFF-B799-E9711BDEA756}"/>
    <cellStyle name="Calculation 3 2 6 3" xfId="21201" xr:uid="{64339A88-D792-4278-A351-70AE5A002F0A}"/>
    <cellStyle name="Calculation 3 2 6 3 2" xfId="34328" xr:uid="{6A48AA97-0246-47B0-947D-0D85261C5BA7}"/>
    <cellStyle name="Calculation 3 2 6 4" xfId="33099" xr:uid="{51DB4897-86AB-4BB9-968A-3F3075A62DB4}"/>
    <cellStyle name="Calculation 3 2 7" xfId="9857" xr:uid="{4197B55A-7C92-47F9-B359-095633C31FEE}"/>
    <cellStyle name="Calculation 3 2 7 2" xfId="31179" xr:uid="{F65847AD-B1A8-4EE1-BE8A-D72292DEFBFC}"/>
    <cellStyle name="Calculation 3 2 8" xfId="21494" xr:uid="{21D4A04B-30B7-47D1-9F59-305A2CB2711B}"/>
    <cellStyle name="Calculation 3 2 8 2" xfId="34621" xr:uid="{4542185B-A464-40F5-AE21-CBC4BC9BCAA6}"/>
    <cellStyle name="Calculation 3 2 9" xfId="25539" xr:uid="{0C2BBFD9-6321-4866-879F-F59AAD2D0AFE}"/>
    <cellStyle name="Calculation 3 3" xfId="2784" xr:uid="{3F476952-D773-4CB6-9101-07571E9EFD66}"/>
    <cellStyle name="Calculation 3 3 2" xfId="6297" xr:uid="{6B3491A1-F71D-44A2-B62E-CF2F646A891B}"/>
    <cellStyle name="Calculation 3 3 2 2" xfId="15931" xr:uid="{C5E83A7E-D1AF-4708-9936-05B6C6D8606F}"/>
    <cellStyle name="Calculation 3 3 2 2 2" xfId="20968" xr:uid="{B5FDF753-386B-400B-B5C4-749478949912}"/>
    <cellStyle name="Calculation 3 3 2 2 2 2" xfId="29015" xr:uid="{DFA4B468-668B-4049-B658-1339A8BB07B4}"/>
    <cellStyle name="Calculation 3 3 2 2 3" xfId="9366" xr:uid="{D96173F1-B683-4C9D-A503-CC6561546D1C}"/>
    <cellStyle name="Calculation 3 3 2 2 3 2" xfId="34306" xr:uid="{FE1D381C-5A08-458F-9A64-C695072B9FC0}"/>
    <cellStyle name="Calculation 3 3 2 2 4" xfId="22546" xr:uid="{C9C005F3-D7F0-44D3-93EB-7455AC8A4F65}"/>
    <cellStyle name="Calculation 3 3 2 3" xfId="12975" xr:uid="{1F245595-192A-405E-8FEB-0EFFD0FAA980}"/>
    <cellStyle name="Calculation 3 3 2 3 2" xfId="22047" xr:uid="{84D65A2B-9F4C-491F-A314-030A2607161C}"/>
    <cellStyle name="Calculation 3 3 2 4" xfId="17531" xr:uid="{A52778F1-3DD9-481F-9838-811BD41DC724}"/>
    <cellStyle name="Calculation 3 3 2 4 2" xfId="27766" xr:uid="{E25DB03A-8C41-4B95-9086-188BEF55EB8B}"/>
    <cellStyle name="Calculation 3 3 2 5" xfId="8652" xr:uid="{7B677732-204B-439C-B19F-9F2E8B4E40DC}"/>
    <cellStyle name="Calculation 3 3 2 5 2" xfId="28834" xr:uid="{0F91D166-23D2-49DF-AECC-9BFF67566CCB}"/>
    <cellStyle name="Calculation 3 3 2 6" xfId="26979" xr:uid="{8612A48F-B25D-434F-889E-B96E8BE2AC37}"/>
    <cellStyle name="Calculation 3 3 3" xfId="4944" xr:uid="{8D248BA5-9761-4DB4-B949-C2904B98D3F5}"/>
    <cellStyle name="Calculation 3 3 3 2" xfId="14902" xr:uid="{7DE12EBE-AB5E-4D18-A7DC-2ECCE3E270FB}"/>
    <cellStyle name="Calculation 3 3 3 2 2" xfId="8527" xr:uid="{36FABB52-DB76-4C05-8B5C-40C7F8C80414}"/>
    <cellStyle name="Calculation 3 3 3 2 2 2" xfId="30475" xr:uid="{1229EF2B-27E9-4C82-BD09-90F15CD3A479}"/>
    <cellStyle name="Calculation 3 3 3 2 3" xfId="9118" xr:uid="{F5085576-BA68-41EC-88E4-ABEB011BE9C5}"/>
    <cellStyle name="Calculation 3 3 3 2 3 2" xfId="34251" xr:uid="{6A1E249D-CC3C-4359-A51A-FF3C29B7E8A5}"/>
    <cellStyle name="Calculation 3 3 3 2 4" xfId="26126" xr:uid="{BDA89A8E-EA38-4116-911D-BD8647C91CB8}"/>
    <cellStyle name="Calculation 3 3 3 3" xfId="11872" xr:uid="{C64818D1-3661-468E-926E-30833069958A}"/>
    <cellStyle name="Calculation 3 3 3 3 2" xfId="24998" xr:uid="{ADD0D51C-D3F3-407B-B8DC-9C94E934F684}"/>
    <cellStyle name="Calculation 3 3 3 4" xfId="9579" xr:uid="{4B212B35-1C76-4D9C-AFD8-DB652771BDC6}"/>
    <cellStyle name="Calculation 3 3 3 4 2" xfId="24518" xr:uid="{76C610A0-79F1-4B17-B4D2-3AD722943BC7}"/>
    <cellStyle name="Calculation 3 3 3 5" xfId="17397" xr:uid="{A8C48EDA-4F7D-4194-A7BD-6A334790FA0A}"/>
    <cellStyle name="Calculation 3 3 3 5 2" xfId="22525" xr:uid="{4FBFED06-462D-4895-9306-2000E8377AE4}"/>
    <cellStyle name="Calculation 3 3 3 6" xfId="33146" xr:uid="{C8F028ED-D0E7-4E73-A0EF-AD9C990F9FC2}"/>
    <cellStyle name="Calculation 3 3 4" xfId="6676" xr:uid="{8D5194F7-F85B-4F92-9A37-79B845B56336}"/>
    <cellStyle name="Calculation 3 3 4 2" xfId="16213" xr:uid="{1BBB4419-E665-40B3-825B-83646FA25349}"/>
    <cellStyle name="Calculation 3 3 4 2 2" xfId="21075" xr:uid="{B968060E-7857-4922-A644-7599BB068F59}"/>
    <cellStyle name="Calculation 3 3 4 2 2 2" xfId="21670" xr:uid="{E53C6EE5-22AD-45B4-A173-96B9FFA363E9}"/>
    <cellStyle name="Calculation 3 3 4 2 3" xfId="20314" xr:uid="{EF031B32-6FB0-4A3D-8737-61A973BBDAFF}"/>
    <cellStyle name="Calculation 3 3 4 2 3 2" xfId="28915" xr:uid="{F9E6DC19-9990-49E1-98F7-ED5CC6C6A4AA}"/>
    <cellStyle name="Calculation 3 3 4 2 4" xfId="21635" xr:uid="{C3D6251F-6A0F-444A-ACF7-233351B20420}"/>
    <cellStyle name="Calculation 3 3 4 3" xfId="13277" xr:uid="{3FCD7CCB-8976-4EA2-BA54-EA7389FB8574}"/>
    <cellStyle name="Calculation 3 3 4 3 2" xfId="29067" xr:uid="{1033E2A4-6E96-42E4-8956-F1963FA03D60}"/>
    <cellStyle name="Calculation 3 3 4 4" xfId="9241" xr:uid="{C1DD5CA5-0D38-4862-BA08-E8A657455305}"/>
    <cellStyle name="Calculation 3 3 4 4 2" xfId="34005" xr:uid="{56A4F98B-936D-454A-A08C-9D3015D41BF3}"/>
    <cellStyle name="Calculation 3 3 4 5" xfId="21198" xr:uid="{CB5EEC80-7D27-4E28-80DE-333ED22D8523}"/>
    <cellStyle name="Calculation 3 3 4 5 2" xfId="34325" xr:uid="{FFB388C3-F83A-4353-BC4A-5E9950AB6416}"/>
    <cellStyle name="Calculation 3 3 4 6" xfId="27140" xr:uid="{6853B7A7-A548-4921-98F2-2A93AE1421A9}"/>
    <cellStyle name="Calculation 3 3 5" xfId="6359" xr:uid="{2B3FD9DC-187F-4EC2-B1D3-AD7E2E3ED624}"/>
    <cellStyle name="Calculation 3 3 5 2" xfId="15977" xr:uid="{62C1B207-E262-4567-BECE-66B87E77CF84}"/>
    <cellStyle name="Calculation 3 3 5 2 2" xfId="20989" xr:uid="{6AF58DE9-0C79-414F-A0D5-22E7C6AFF098}"/>
    <cellStyle name="Calculation 3 3 5 2 2 2" xfId="21691" xr:uid="{257BA81F-1CF0-47AD-8065-62E456F4B220}"/>
    <cellStyle name="Calculation 3 3 5 2 3" xfId="21044" xr:uid="{8C33062A-537C-4280-8597-F2A407C3B90E}"/>
    <cellStyle name="Calculation 3 3 5 2 3 2" xfId="27561" xr:uid="{0BD031FC-6A9D-45AF-AA6A-BE1341789CD5}"/>
    <cellStyle name="Calculation 3 3 5 2 4" xfId="22544" xr:uid="{C6756D78-673C-4183-A4CD-57A814B40A0E}"/>
    <cellStyle name="Calculation 3 3 5 3" xfId="13025" xr:uid="{95CF75A2-0CF4-429D-8FD6-12CFCCCA1275}"/>
    <cellStyle name="Calculation 3 3 5 3 2" xfId="28845" xr:uid="{7E3C71B5-348D-48BC-9BD7-6A10A8DF921D}"/>
    <cellStyle name="Calculation 3 3 5 4" xfId="9777" xr:uid="{61A325FB-828A-4EF8-8E7B-6A6060DB61B9}"/>
    <cellStyle name="Calculation 3 3 5 4 2" xfId="25336" xr:uid="{A58F72AE-2448-430A-A28B-4C13691A37BF}"/>
    <cellStyle name="Calculation 3 3 5 5" xfId="8526" xr:uid="{B7D94D61-AAA3-40CE-954E-25B239246F1B}"/>
    <cellStyle name="Calculation 3 3 5 5 2" xfId="33051" xr:uid="{BE46D20C-4905-4C4D-8240-7A05BF8A1132}"/>
    <cellStyle name="Calculation 3 3 5 6" xfId="28992" xr:uid="{F7478DC7-7C2F-4391-8C85-8D9040A49FE6}"/>
    <cellStyle name="Calculation 3 3 6" xfId="7416" xr:uid="{0891CAD2-E7B0-4F96-B580-C1B6034B0095}"/>
    <cellStyle name="Calculation 3 3 6 2" xfId="18049" xr:uid="{A5E7BFA1-AB26-4A9C-9870-C253A9C9CAAE}"/>
    <cellStyle name="Calculation 3 3 6 2 2" xfId="26885" xr:uid="{66200F95-9036-442B-AE9B-7CC53290D25D}"/>
    <cellStyle name="Calculation 3 3 6 3" xfId="17429" xr:uid="{5E1ADD7C-BB90-4084-83C2-77F018633DED}"/>
    <cellStyle name="Calculation 3 3 6 3 2" xfId="21609" xr:uid="{0B39DE73-57BF-4D10-8F99-E261D44BE9F4}"/>
    <cellStyle name="Calculation 3 3 6 4" xfId="32022" xr:uid="{11D1BF52-C951-46B5-ACA1-649574E0B75B}"/>
    <cellStyle name="Calculation 3 3 7" xfId="9313" xr:uid="{7BC4652A-8346-4E56-B343-EA5665ED5EFF}"/>
    <cellStyle name="Calculation 3 3 7 2" xfId="32442" xr:uid="{2ED49893-B96A-4955-90C2-540CBFC03B6D}"/>
    <cellStyle name="Calculation 3 3 8" xfId="20963" xr:uid="{6A43535C-252E-491B-9D0B-BA2726071D39}"/>
    <cellStyle name="Calculation 3 3 8 2" xfId="29592" xr:uid="{BAAA752E-9102-4745-8B22-6FBE813FE367}"/>
    <cellStyle name="Calculation 3 3 9" xfId="25136" xr:uid="{A50B0A42-71F1-4805-8271-ACD4CA4B1ADB}"/>
    <cellStyle name="Calculation 3 4" xfId="4989" xr:uid="{B77CBE8B-F902-4A2B-9C15-2215AB3D1D5E}"/>
    <cellStyle name="Calculation 3 4 2" xfId="14932" xr:uid="{BB482CC7-A2AA-4099-B260-EEE2B2124C2C}"/>
    <cellStyle name="Calculation 3 4 2 2" xfId="14344" xr:uid="{582503C3-A95F-4B2F-A370-8F6FF1CBE66A}"/>
    <cellStyle name="Calculation 3 4 2 2 2" xfId="23810" xr:uid="{7FBF28DA-9724-45C1-B253-EE89B0B210C8}"/>
    <cellStyle name="Calculation 3 4 2 3" xfId="19150" xr:uid="{94C4D3B4-4ABF-48AE-B292-2DD3BE5A28A6}"/>
    <cellStyle name="Calculation 3 4 2 3 2" xfId="26005" xr:uid="{476426EA-A5EB-4906-A362-8FA4E4F735C2}"/>
    <cellStyle name="Calculation 3 4 2 4" xfId="28440" xr:uid="{7CB3417C-D595-4F45-A4CD-4D9D8D90153B}"/>
    <cellStyle name="Calculation 3 4 3" xfId="11910" xr:uid="{CB92821C-7E87-4D9D-98D8-3570681D469F}"/>
    <cellStyle name="Calculation 3 4 3 2" xfId="26830" xr:uid="{DD75686C-59BB-4E18-805B-0696F2E6B2BD}"/>
    <cellStyle name="Calculation 3 4 4" xfId="9618" xr:uid="{6F53A93A-1551-408E-9962-B0DEE2C6E5D8}"/>
    <cellStyle name="Calculation 3 4 4 2" xfId="32041" xr:uid="{E03A3AC1-903D-42BE-98D1-6D3E929FEF70}"/>
    <cellStyle name="Calculation 3 4 5" xfId="10234" xr:uid="{12972C8B-974C-4E22-90B3-ABB92F523ED3}"/>
    <cellStyle name="Calculation 3 4 5 2" xfId="22135" xr:uid="{F874E248-0173-4B0A-850F-AFD5DB66468F}"/>
    <cellStyle name="Calculation 3 4 6" xfId="26745" xr:uid="{D17EE74E-C7AF-478E-9CD8-2D6612EBA2F0}"/>
    <cellStyle name="Calculation 3 5" xfId="6357" xr:uid="{FE335570-79E8-4DB8-9894-64574EAC64D6}"/>
    <cellStyle name="Calculation 3 5 2" xfId="15975" xr:uid="{572D0464-A39D-42F3-9342-3A3C42475E4B}"/>
    <cellStyle name="Calculation 3 5 2 2" xfId="20987" xr:uid="{655C0356-F91B-407B-9325-F6352CB4C166}"/>
    <cellStyle name="Calculation 3 5 2 2 2" xfId="21693" xr:uid="{5D058267-72EC-4876-A358-4A88B6B38646}"/>
    <cellStyle name="Calculation 3 5 2 3" xfId="17791" xr:uid="{6FF529BC-59EF-4E10-A0CF-EE0AEBC2D6BF}"/>
    <cellStyle name="Calculation 3 5 2 3 2" xfId="31240" xr:uid="{9E9F5126-A703-442F-A358-9D742B2E8E5D}"/>
    <cellStyle name="Calculation 3 5 2 4" xfId="22775" xr:uid="{2FD5B538-FBB3-420F-95F2-E2CFC01C7B7E}"/>
    <cellStyle name="Calculation 3 5 3" xfId="13023" xr:uid="{9AF1BB24-EE16-4981-991E-45334F214731}"/>
    <cellStyle name="Calculation 3 5 3 2" xfId="27216" xr:uid="{5705CC25-ACFF-46D3-B734-80F8245517A9}"/>
    <cellStyle name="Calculation 3 5 4" xfId="8842" xr:uid="{8156003F-980C-4EA0-AF9F-4902AE921709}"/>
    <cellStyle name="Calculation 3 5 4 2" xfId="33665" xr:uid="{4C2B4341-9CD9-41AC-A525-7FB940DD176F}"/>
    <cellStyle name="Calculation 3 5 5" xfId="18429" xr:uid="{6447CCD2-4397-4EB9-9B11-EC9FBB235728}"/>
    <cellStyle name="Calculation 3 5 5 2" xfId="26217" xr:uid="{079474A3-2271-411F-B684-4F780235740B}"/>
    <cellStyle name="Calculation 3 5 6" xfId="33318" xr:uid="{6B1BC0BA-183D-4FA1-80ED-6C3EC44BBC80}"/>
    <cellStyle name="Calculation 3 6" xfId="6734" xr:uid="{9AB3C2CE-4630-4C73-B46F-37096C48A431}"/>
    <cellStyle name="Calculation 3 6 2" xfId="16270" xr:uid="{015805FB-605E-4173-B0F5-BC998E1E9FAF}"/>
    <cellStyle name="Calculation 3 6 2 2" xfId="21097" xr:uid="{81AD93D1-3AFA-4A79-8E45-85ADA0772BD6}"/>
    <cellStyle name="Calculation 3 6 2 2 2" xfId="23352" xr:uid="{71B3FFFF-1229-45BF-B1B3-EEC261C068EE}"/>
    <cellStyle name="Calculation 3 6 2 3" xfId="8429" xr:uid="{59CA5EDA-4D9A-479F-8B15-577603DAA056}"/>
    <cellStyle name="Calculation 3 6 2 3 2" xfId="32855" xr:uid="{2CDDD65B-47D6-41FE-96DD-8467D407A1C4}"/>
    <cellStyle name="Calculation 3 6 2 4" xfId="21953" xr:uid="{63C9422B-7141-4772-B17D-E26281EAF659}"/>
    <cellStyle name="Calculation 3 6 3" xfId="13334" xr:uid="{D3D2AFBC-0089-4E86-A018-C1242E935E18}"/>
    <cellStyle name="Calculation 3 6 3 2" xfId="28496" xr:uid="{2C039C92-D4B4-4EA3-BD12-7E23E4023949}"/>
    <cellStyle name="Calculation 3 6 4" xfId="17844" xr:uid="{1B892805-82F7-45B3-8C1B-C5DBED9C6886}"/>
    <cellStyle name="Calculation 3 6 4 2" xfId="26552" xr:uid="{1BD87386-668F-4234-AF4C-A81A2A382F46}"/>
    <cellStyle name="Calculation 3 6 5" xfId="9484" xr:uid="{8B3C7062-9B4B-4607-9B88-4854D06C0824}"/>
    <cellStyle name="Calculation 3 6 5 2" xfId="24784" xr:uid="{11545F43-7CC4-4397-97E7-4A29B40A1548}"/>
    <cellStyle name="Calculation 3 6 6" xfId="32331" xr:uid="{AB47446E-C22A-4091-A011-B9BBBC14D512}"/>
    <cellStyle name="Calculation 3 7" xfId="6120" xr:uid="{50C952A3-1205-4DE1-8DD6-089EAFAA1F1F}"/>
    <cellStyle name="Calculation 3 7 2" xfId="15795" xr:uid="{14C93CD2-884A-45C2-BC09-A4C73A4EA56A}"/>
    <cellStyle name="Calculation 3 7 2 2" xfId="20917" xr:uid="{DE08594A-A8E3-4482-98C6-40AA7DEF8D01}"/>
    <cellStyle name="Calculation 3 7 2 2 2" xfId="21706" xr:uid="{FC5EA879-01EB-47CE-8959-DBF0F6FE6C0F}"/>
    <cellStyle name="Calculation 3 7 2 3" xfId="20984" xr:uid="{59278942-546F-412A-8B44-F51E5AC44A05}"/>
    <cellStyle name="Calculation 3 7 2 3 2" xfId="21695" xr:uid="{872EA395-BE70-478B-914D-D57E06F05F6A}"/>
    <cellStyle name="Calculation 3 7 2 4" xfId="24694" xr:uid="{77A66B64-2176-456F-B7E3-C1E375075AFA}"/>
    <cellStyle name="Calculation 3 7 3" xfId="12832" xr:uid="{81428959-9874-4E09-8B75-5546B9FB262A}"/>
    <cellStyle name="Calculation 3 7 3 2" xfId="21545" xr:uid="{2676F3CC-A820-458D-9FEA-559B50D8C198}"/>
    <cellStyle name="Calculation 3 7 4" xfId="18851" xr:uid="{C28BAB8F-72B1-4405-B3A8-CD457ABB7359}"/>
    <cellStyle name="Calculation 3 7 4 2" xfId="33559" xr:uid="{D6C7698E-BECC-4ADC-BC7E-F5A33D920C96}"/>
    <cellStyle name="Calculation 3 7 5" xfId="19935" xr:uid="{88C08B39-A5F5-4BD2-84C4-AE141CCC6A96}"/>
    <cellStyle name="Calculation 3 7 5 2" xfId="22991" xr:uid="{8069BD3D-DA51-49FB-ACB7-06FB7A2BB5AE}"/>
    <cellStyle name="Calculation 3 7 6" xfId="33393" xr:uid="{801A4023-97EF-488F-B4A2-F45407D77120}"/>
    <cellStyle name="Calculation 3 8" xfId="6938" xr:uid="{18B987A4-B540-4338-A57E-C5819F87AF77}"/>
    <cellStyle name="Calculation 3 8 2" xfId="16455" xr:uid="{F410DDDF-AAB4-4E5A-89B5-72DF22F66CC2}"/>
    <cellStyle name="Calculation 3 8 2 2" xfId="21159" xr:uid="{13752FDB-69A9-475D-9E1B-29F6840C343E}"/>
    <cellStyle name="Calculation 3 8 2 2 2" xfId="22899" xr:uid="{BF151CE4-FFA4-439E-8F40-30856AB530E5}"/>
    <cellStyle name="Calculation 3 8 2 3" xfId="8592" xr:uid="{7AB9B6AA-71BB-4051-B0A7-C8A8D5B24158}"/>
    <cellStyle name="Calculation 3 8 2 3 2" xfId="32225" xr:uid="{B6490470-A225-4BF1-82AF-FB2389AE5E50}"/>
    <cellStyle name="Calculation 3 8 2 4" xfId="26125" xr:uid="{AC3F147A-401C-4103-B91B-07794B848EB7}"/>
    <cellStyle name="Calculation 3 8 3" xfId="13532" xr:uid="{57598705-DA1C-494F-BD88-590C17E3E057}"/>
    <cellStyle name="Calculation 3 8 3 2" xfId="30316" xr:uid="{6DCD49E0-C7AF-48D5-A01A-354FB8440B90}"/>
    <cellStyle name="Calculation 3 8 4" xfId="20795" xr:uid="{6F7EAB6D-BB06-4B3C-9B3E-D49B7235ADD2}"/>
    <cellStyle name="Calculation 3 8 4 2" xfId="22921" xr:uid="{B6E22BBA-BB23-40DA-B45E-D8C685A699B2}"/>
    <cellStyle name="Calculation 3 8 5" xfId="10162" xr:uid="{2845E9BA-5BDB-4359-8871-19FD64D916C6}"/>
    <cellStyle name="Calculation 3 8 5 2" xfId="28045" xr:uid="{CA705B4E-4347-4B89-A00C-754E6CA3D0CD}"/>
    <cellStyle name="Calculation 3 8 6" xfId="121" xr:uid="{3DF7A95B-A522-4E43-933C-4A3559141A4D}"/>
    <cellStyle name="Calculation 3 9" xfId="7235" xr:uid="{7361C624-A739-4DF1-93D8-56ABB65DA1AD}"/>
    <cellStyle name="Calculation 3 9 2" xfId="9706" xr:uid="{EC513E8B-F296-4372-8AB1-AB66B7661F3B}"/>
    <cellStyle name="Calculation 3 9 2 2" xfId="33485" xr:uid="{42A46FFC-B985-4248-BC85-1C82C8B5A1BD}"/>
    <cellStyle name="Calculation 3 9 3" xfId="18148" xr:uid="{5CAF9294-C9E6-4517-A9D3-02D2AD39563F}"/>
    <cellStyle name="Calculation 3 9 3 2" xfId="27973" xr:uid="{BA1DB287-6352-4489-BEBC-7BB1A9CE673C}"/>
    <cellStyle name="Calculation 3 9 4" xfId="27153" xr:uid="{EEEDED77-5A7E-4BC5-918F-9E79AA93BEC2}"/>
    <cellStyle name="Calculation 4" xfId="3635" xr:uid="{B23EFE60-8BF7-4A4F-ADCC-AE4BEF2866CB}"/>
    <cellStyle name="Calculation 4 10" xfId="27368" xr:uid="{0F509419-6F55-45D5-9B52-438E85E4BD4E}"/>
    <cellStyle name="Calculation 4 11" xfId="39386" xr:uid="{18286CF7-A602-4BA1-8B4D-CF6A4B222D0E}"/>
    <cellStyle name="Calculation 4 12" xfId="39390" xr:uid="{D4CE3500-2B34-4906-BB9F-9701E798BE36}"/>
    <cellStyle name="Calculation 4 2" xfId="2785" xr:uid="{2C0DA52F-12B4-4857-B26F-2D6C4ECE7059}"/>
    <cellStyle name="Calculation 4 3" xfId="5616" xr:uid="{7B679B69-EB3E-4FBD-B508-8FFB850A0DBD}"/>
    <cellStyle name="Calculation 4 3 2" xfId="5853" xr:uid="{03F6467A-F3AC-4AF6-9075-A5911B5ED4B0}"/>
    <cellStyle name="Calculation 4 3 2 2" xfId="15590" xr:uid="{4252DCB5-34BC-4712-820E-8AC7D81509D5}"/>
    <cellStyle name="Calculation 4 3 2 2 2" xfId="20848" xr:uid="{3523D0EC-2109-4122-8B7A-98620E953B92}"/>
    <cellStyle name="Calculation 4 3 2 2 2 2" xfId="21719" xr:uid="{884A7EE6-5652-4FB8-8EE1-5D71147EFB22}"/>
    <cellStyle name="Calculation 4 3 2 2 3" xfId="17762" xr:uid="{4FD91869-33AE-4DF3-B1E4-0054E4BB3C3D}"/>
    <cellStyle name="Calculation 4 3 2 2 3 2" xfId="31770" xr:uid="{CB5CD111-B854-4966-A1B2-BDA83A89850E}"/>
    <cellStyle name="Calculation 4 3 2 2 4" xfId="28283" xr:uid="{5BD8C29B-C074-4A85-802B-24E7B681CDB2}"/>
    <cellStyle name="Calculation 4 3 2 3" xfId="12618" xr:uid="{E2ABFA23-C803-4B8A-9A7F-8816C3EE7DBB}"/>
    <cellStyle name="Calculation 4 3 2 3 2" xfId="27281" xr:uid="{1C6F53D6-C057-46D4-B423-33EA603A9D6D}"/>
    <cellStyle name="Calculation 4 3 2 4" xfId="18943" xr:uid="{D92C5317-D2AF-4EFE-A6FA-263ED13391FB}"/>
    <cellStyle name="Calculation 4 3 2 4 2" xfId="30883" xr:uid="{3B222D19-686B-4139-A265-6C5794E72AE0}"/>
    <cellStyle name="Calculation 4 3 2 5" xfId="21332" xr:uid="{2BC85A57-18C2-4BDB-BCAA-A6CC30903F5A}"/>
    <cellStyle name="Calculation 4 3 2 5 2" xfId="34459" xr:uid="{B2F24FF6-E9D7-4E52-9547-5CE4563101AF}"/>
    <cellStyle name="Calculation 4 3 2 6" xfId="31482" xr:uid="{A3160F78-8BC6-479F-A3A5-5B648E509870}"/>
    <cellStyle name="Calculation 4 3 3" xfId="6741" xr:uid="{F9C2CB8D-CDA8-4004-9D11-FF1863B811A8}"/>
    <cellStyle name="Calculation 4 3 3 2" xfId="16277" xr:uid="{07754F93-DC8D-4892-A6AE-CE1E94CA2474}"/>
    <cellStyle name="Calculation 4 3 3 2 2" xfId="21101" xr:uid="{BF6A6D6D-52FA-47F1-A610-822B6D007953}"/>
    <cellStyle name="Calculation 4 3 3 2 2 2" xfId="23348" xr:uid="{38111C0F-068D-487D-8F70-54531E5B7C37}"/>
    <cellStyle name="Calculation 4 3 3 2 3" xfId="20344" xr:uid="{FAB562E4-B804-434B-8985-84BFA3CE4BF6}"/>
    <cellStyle name="Calculation 4 3 3 2 3 2" xfId="30065" xr:uid="{4C63D0C4-DF42-4C7C-A969-7951AD5BDD58}"/>
    <cellStyle name="Calculation 4 3 3 2 4" xfId="26436" xr:uid="{77946B58-956A-4E9D-96D0-8B9D6E5DEF87}"/>
    <cellStyle name="Calculation 4 3 3 3" xfId="13341" xr:uid="{06FF4100-0054-41A6-87EB-DFE30CA905A8}"/>
    <cellStyle name="Calculation 4 3 3 3 2" xfId="31820" xr:uid="{DA73A6C4-2D6D-42CC-A396-08A4542B442D}"/>
    <cellStyle name="Calculation 4 3 3 4" xfId="20793" xr:uid="{9C335F93-D3A6-4A34-B331-0F8354013A57}"/>
    <cellStyle name="Calculation 4 3 3 4 2" xfId="26137" xr:uid="{BDA12C06-5CAC-4421-ADF6-F41D0F403697}"/>
    <cellStyle name="Calculation 4 3 3 5" xfId="8869" xr:uid="{8385999E-1574-4D04-89A7-4C0B4D5AD465}"/>
    <cellStyle name="Calculation 4 3 3 5 2" xfId="34197" xr:uid="{0E40489A-80D3-45E3-8712-5A95C4B14684}"/>
    <cellStyle name="Calculation 4 3 3 6" xfId="33554" xr:uid="{DBA9095A-D400-47D0-8F08-8F3DD49F2C7A}"/>
    <cellStyle name="Calculation 4 3 4" xfId="5242" xr:uid="{05FCA52D-F8B0-4C39-88B8-F71FFB2D9C84}"/>
    <cellStyle name="Calculation 4 3 4 2" xfId="15122" xr:uid="{EBCD624B-635A-441F-89CD-0DEB0841DB61}"/>
    <cellStyle name="Calculation 4 3 4 2 2" xfId="9785" xr:uid="{C701A6CE-4034-43B1-B807-4E79188F8D6C}"/>
    <cellStyle name="Calculation 4 3 4 2 2 2" xfId="30865" xr:uid="{15B746EC-D38F-4EA2-A239-691CF6488C0A}"/>
    <cellStyle name="Calculation 4 3 4 2 3" xfId="21533" xr:uid="{F09EC5BB-9265-4D0E-8F07-B4F5B61F2F75}"/>
    <cellStyle name="Calculation 4 3 4 2 3 2" xfId="34660" xr:uid="{3C55BC76-0054-4E10-9DF9-AD0FC7134E2F}"/>
    <cellStyle name="Calculation 4 3 4 2 4" xfId="29981" xr:uid="{81D56BF6-7A6F-44D5-9AF2-06D2E7316A4D}"/>
    <cellStyle name="Calculation 4 3 4 3" xfId="12115" xr:uid="{DCF6F736-8805-410A-9A2C-3AF4AEB3F503}"/>
    <cellStyle name="Calculation 4 3 4 3 2" xfId="33520" xr:uid="{1728090D-E644-4C66-88D9-391CA342F3CB}"/>
    <cellStyle name="Calculation 4 3 4 4" xfId="18982" xr:uid="{06505458-737B-4A6A-A417-8A6C0C814496}"/>
    <cellStyle name="Calculation 4 3 4 4 2" xfId="27400" xr:uid="{87626632-2DBD-49A4-BBE2-1D610CC15181}"/>
    <cellStyle name="Calculation 4 3 4 5" xfId="20745" xr:uid="{EF207BF1-ED1F-4B72-880F-76D6D5A26E8C}"/>
    <cellStyle name="Calculation 4 3 4 5 2" xfId="29887" xr:uid="{D6B0A170-9E36-4F18-BF3E-5D943E11B4AA}"/>
    <cellStyle name="Calculation 4 3 4 6" xfId="25404" xr:uid="{0E8AB69B-8400-4BE1-B863-82CE5BD8DA8E}"/>
    <cellStyle name="Calculation 4 3 5" xfId="15413" xr:uid="{14C517D6-3C42-4F48-BD04-840FAB2E7E94}"/>
    <cellStyle name="Calculation 4 3 5 2" xfId="10239" xr:uid="{86F0EF5D-81B4-417C-B265-4BE6701BBEA7}"/>
    <cellStyle name="Calculation 4 3 5 2 2" xfId="24038" xr:uid="{B1988429-99D6-4D51-9EA8-5278317B4CCF}"/>
    <cellStyle name="Calculation 4 3 5 3" xfId="10054" xr:uid="{3E02E6E3-42F2-459C-88F9-95E4787B87D8}"/>
    <cellStyle name="Calculation 4 3 5 3 2" xfId="33157" xr:uid="{0B72B29A-6B37-41CF-8248-B4758C3D3ED7}"/>
    <cellStyle name="Calculation 4 3 5 4" xfId="22495" xr:uid="{2D430E11-1E4E-4AB8-8804-3DF5CDE2152F}"/>
    <cellStyle name="Calculation 4 3 6" xfId="12424" xr:uid="{A330E78E-360B-4DD5-894B-3D0E2D48FEC4}"/>
    <cellStyle name="Calculation 4 3 6 2" xfId="27237" xr:uid="{DD428B5B-8F30-4C0C-89D1-5EFA8DE1FB85}"/>
    <cellStyle name="Calculation 4 3 7" xfId="14212" xr:uid="{3E12C322-6E7D-444B-8B03-3639A18823E7}"/>
    <cellStyle name="Calculation 4 3 7 2" xfId="25890" xr:uid="{EF3F6E93-C134-47F8-AD30-5C016C988FEB}"/>
    <cellStyle name="Calculation 4 3 8" xfId="20161" xr:uid="{3CA1966D-780A-4CA0-9FD8-A190B0AF4C92}"/>
    <cellStyle name="Calculation 4 3 8 2" xfId="24219" xr:uid="{DA350AD6-BA08-4525-9156-FF785254F154}"/>
    <cellStyle name="Calculation 4 3 9" xfId="29644" xr:uid="{451A0F59-CCC1-430E-AD05-A948B9094E4C}"/>
    <cellStyle name="Calculation 4 4" xfId="5380" xr:uid="{FB488E46-73FF-45F2-BF63-15334BF8B839}"/>
    <cellStyle name="Calculation 4 4 2" xfId="15228" xr:uid="{EE631A80-87CF-4452-B433-9C250D42B7B0}"/>
    <cellStyle name="Calculation 4 4 2 2" xfId="19146" xr:uid="{B141A59B-BFCE-4ECC-A831-60AF490B7EE7}"/>
    <cellStyle name="Calculation 4 4 2 2 2" xfId="34297" xr:uid="{80CC4F46-7643-4B93-93DF-E1423F643848}"/>
    <cellStyle name="Calculation 4 4 2 3" xfId="9710" xr:uid="{C95595D2-CB1E-402E-ADF0-2431F29D0E44}"/>
    <cellStyle name="Calculation 4 4 2 3 2" xfId="33722" xr:uid="{D8454E53-A98D-41FC-84D9-BC3169CB2B89}"/>
    <cellStyle name="Calculation 4 4 2 4" xfId="26180" xr:uid="{8182156B-5F2F-4CB4-AD12-290E52201865}"/>
    <cellStyle name="Calculation 4 4 3" xfId="12224" xr:uid="{B4AF5885-8665-4B6E-9C61-9944380AEE7B}"/>
    <cellStyle name="Calculation 4 4 3 2" xfId="34024" xr:uid="{ACF4E6BC-4F27-474A-A054-993D7333D24B}"/>
    <cellStyle name="Calculation 4 4 4" xfId="18929" xr:uid="{AFA0A326-F60B-4C64-B68F-E72F591A928F}"/>
    <cellStyle name="Calculation 4 4 4 2" xfId="33933" xr:uid="{65A3B602-B68D-4718-A910-58CE16A82EB4}"/>
    <cellStyle name="Calculation 4 4 5" xfId="13116" xr:uid="{B026E43B-B0FE-4A91-9548-0E8B1B453607}"/>
    <cellStyle name="Calculation 4 4 5 2" xfId="23867" xr:uid="{549B9AC4-0473-4F9D-B2BB-E99E67D385DC}"/>
    <cellStyle name="Calculation 4 4 6" xfId="31971" xr:uid="{8A8958A1-16A1-43F8-B821-87CB9744FA66}"/>
    <cellStyle name="Calculation 4 5" xfId="5001" xr:uid="{AA11A747-5D01-4052-BBE6-17A8D0204CE9}"/>
    <cellStyle name="Calculation 4 5 2" xfId="14940" xr:uid="{0FA4F77F-7A20-4594-92C8-B453BED93D32}"/>
    <cellStyle name="Calculation 4 5 2 2" xfId="19307" xr:uid="{872EE1CF-B4B2-4635-94F3-4A4E89D1771C}"/>
    <cellStyle name="Calculation 4 5 2 2 2" xfId="29055" xr:uid="{FAFBC201-9982-45EA-B2D3-7E932785C7A2}"/>
    <cellStyle name="Calculation 4 5 2 3" xfId="9815" xr:uid="{CBD3903D-AAB9-4A5C-889E-5EAFD358B2F7}"/>
    <cellStyle name="Calculation 4 5 2 3 2" xfId="33626" xr:uid="{FC7936E7-0E29-4CF3-BA72-6AA249FB001D}"/>
    <cellStyle name="Calculation 4 5 2 4" xfId="257" xr:uid="{59F21C2E-E97B-4D56-8BA5-DD8BF24B2949}"/>
    <cellStyle name="Calculation 4 5 3" xfId="11921" xr:uid="{BBC9E8C6-5943-482D-9327-18C1865A4747}"/>
    <cellStyle name="Calculation 4 5 3 2" xfId="30942" xr:uid="{27626D70-4361-49DD-8143-29F13CBAFD8B}"/>
    <cellStyle name="Calculation 4 5 4" xfId="9623" xr:uid="{BA482BB9-7478-40F3-8FF9-DE9F83EB6F9D}"/>
    <cellStyle name="Calculation 4 5 4 2" xfId="27613" xr:uid="{6C9686D0-CE73-4653-87B8-B19800FDB2E4}"/>
    <cellStyle name="Calculation 4 5 5" xfId="21288" xr:uid="{2010E292-FBE7-4CDC-AF46-F52DF5F50448}"/>
    <cellStyle name="Calculation 4 5 5 2" xfId="34415" xr:uid="{4376C0FC-2278-4AC8-9AAC-0DDDA83FB115}"/>
    <cellStyle name="Calculation 4 5 6" xfId="25496" xr:uid="{922A03E3-4A62-4A13-AC30-4D7D56C1B95D}"/>
    <cellStyle name="Calculation 4 6" xfId="5448" xr:uid="{F98C0C29-F5E7-4182-8324-A9952E246AF9}"/>
    <cellStyle name="Calculation 4 6 2" xfId="15279" xr:uid="{7E82E7B1-895D-45C2-86EB-B0481B6FB2FE}"/>
    <cellStyle name="Calculation 4 6 2 2" xfId="17459" xr:uid="{3CF5E546-7D40-4250-BAF9-8E1EE47200AB}"/>
    <cellStyle name="Calculation 4 6 2 2 2" xfId="25367" xr:uid="{E77F5523-A49A-4987-AF82-7C821817A423}"/>
    <cellStyle name="Calculation 4 6 2 3" xfId="21226" xr:uid="{011E57CB-E11C-4C1B-895A-562F71E033C2}"/>
    <cellStyle name="Calculation 4 6 2 3 2" xfId="34353" xr:uid="{5CE2D469-EB7B-450E-8944-E2863412F302}"/>
    <cellStyle name="Calculation 4 6 2 4" xfId="23798" xr:uid="{44E6D605-7B08-4AD2-8D9C-42A7B605096E}"/>
    <cellStyle name="Calculation 4 6 3" xfId="12279" xr:uid="{7E5F8AE3-76C6-497E-A336-FBC497E730B3}"/>
    <cellStyle name="Calculation 4 6 3 2" xfId="32406" xr:uid="{C3505AB6-BB13-4FC0-BF79-D464960E1109}"/>
    <cellStyle name="Calculation 4 6 4" xfId="8548" xr:uid="{12A621F2-6705-4E25-A749-9C10AB41AED9}"/>
    <cellStyle name="Calculation 4 6 4 2" xfId="32239" xr:uid="{77A92D97-E909-47F4-9564-1A943638F0B0}"/>
    <cellStyle name="Calculation 4 6 5" xfId="20925" xr:uid="{24BC83C5-4F7E-4909-B9C2-F6F9B0153B2A}"/>
    <cellStyle name="Calculation 4 6 5 2" xfId="23388" xr:uid="{5EECF82A-4DE0-418F-B45F-DF742EBC7A8C}"/>
    <cellStyle name="Calculation 4 6 6" xfId="28762" xr:uid="{6286A46E-EF49-4030-8E18-D901FAB32306}"/>
    <cellStyle name="Calculation 4 7" xfId="7460" xr:uid="{CE00BCFB-13C1-4421-9491-302D2CCCD6A2}"/>
    <cellStyle name="Calculation 4 7 2" xfId="18028" xr:uid="{576FA160-17DB-4A1B-81DC-43D253104197}"/>
    <cellStyle name="Calculation 4 7 2 2" xfId="25647" xr:uid="{5DBD99C9-8D26-44F4-92A6-69EF74992BC7}"/>
    <cellStyle name="Calculation 4 7 3" xfId="8688" xr:uid="{680D6128-3377-4313-A547-F1C088F87DC0}"/>
    <cellStyle name="Calculation 4 7 3 2" xfId="33016" xr:uid="{D539B154-35E1-41DE-9D4F-625BADFDBA10}"/>
    <cellStyle name="Calculation 4 7 4" xfId="33088" xr:uid="{963A4010-734B-4483-A343-4DA7DDC9CBB1}"/>
    <cellStyle name="Calculation 4 8" xfId="9345" xr:uid="{F3F2FDD2-9CF3-4C02-A629-61EC6C09631C}"/>
    <cellStyle name="Calculation 4 8 2" xfId="25392" xr:uid="{3411F034-1197-42FA-BB05-CE40AFD0E62D}"/>
    <cellStyle name="Calculation 4 9" xfId="13104" xr:uid="{482A96AE-D80A-4F5B-9D9F-3B110F56D3BD}"/>
    <cellStyle name="Calculation 4 9 2" xfId="24299" xr:uid="{A6BF6E8E-1D98-4592-B176-F945F4E9B7C3}"/>
    <cellStyle name="Calculation 5" xfId="3636" xr:uid="{923FB422-ABC6-41C9-B079-F3B7E289953B}"/>
    <cellStyle name="Calculation 5 10" xfId="26702" xr:uid="{7614AF0F-2B19-4E15-A8A0-23E22281D754}"/>
    <cellStyle name="Calculation 5 11" xfId="39004" xr:uid="{B1EC6DE6-FD62-41B4-B1A4-3A988BFC5D11}"/>
    <cellStyle name="Calculation 5 12" xfId="38778" xr:uid="{2E66E322-2299-450E-B665-81D59E69362C}"/>
    <cellStyle name="Calculation 5 2" xfId="2786" xr:uid="{70CFA0D4-C9EF-41CE-BCD5-E28C0447D83A}"/>
    <cellStyle name="Calculation 5 3" xfId="5825" xr:uid="{F6A5D048-74C2-44AD-AC30-EC959DB66F89}"/>
    <cellStyle name="Calculation 5 3 2" xfId="5098" xr:uid="{18E3DCCE-9223-4470-B2A7-C38B8AF521E2}"/>
    <cellStyle name="Calculation 5 3 2 2" xfId="15012" xr:uid="{922A08FD-EB86-41FE-9FF7-B18931A45FF1}"/>
    <cellStyle name="Calculation 5 3 2 2 2" xfId="17465" xr:uid="{EE3490C4-FB81-4EB2-A05F-B39DEE27EA42}"/>
    <cellStyle name="Calculation 5 3 2 2 2 2" xfId="26243" xr:uid="{EF0DE418-A08B-475D-BA4D-EDF43226DF10}"/>
    <cellStyle name="Calculation 5 3 2 2 3" xfId="21532" xr:uid="{BB3B4E77-C427-4C1F-9B6A-30A8B5F513ED}"/>
    <cellStyle name="Calculation 5 3 2 2 3 2" xfId="34659" xr:uid="{4EE7D6B7-7EA3-4F10-A38B-EDF237A69C40}"/>
    <cellStyle name="Calculation 5 3 2 2 4" xfId="31732" xr:uid="{9F574610-F74E-4155-9D98-A4EFC3A70E23}"/>
    <cellStyle name="Calculation 5 3 2 3" xfId="12000" xr:uid="{BF789C4D-937A-4FD4-8275-FD7AC130D9A2}"/>
    <cellStyle name="Calculation 5 3 2 3 2" xfId="33646" xr:uid="{548067E1-BCF4-48FC-8591-04961A4CF857}"/>
    <cellStyle name="Calculation 5 3 2 4" xfId="19092" xr:uid="{DEFE9B4F-3D4D-4DAE-BAA0-763A49A2C45A}"/>
    <cellStyle name="Calculation 5 3 2 4 2" xfId="32155" xr:uid="{42DCFA77-F632-4E18-9C7D-3FE38CBE5D00}"/>
    <cellStyle name="Calculation 5 3 2 5" xfId="9383" xr:uid="{FC7A58C7-082F-4701-99A9-9B0E01DA4285}"/>
    <cellStyle name="Calculation 5 3 2 5 2" xfId="34223" xr:uid="{E8B81B8C-55F6-48D3-AB0E-B3A67B5E8805}"/>
    <cellStyle name="Calculation 5 3 2 6" xfId="30793" xr:uid="{32F40105-2F5F-43B4-BB79-4F15246FF274}"/>
    <cellStyle name="Calculation 5 3 3" xfId="6815" xr:uid="{63B3D5B2-6025-4BE7-9CBE-A337C0FB7962}"/>
    <cellStyle name="Calculation 5 3 3 2" xfId="16346" xr:uid="{FBF34085-2411-43E3-A831-CDE799DCACB0}"/>
    <cellStyle name="Calculation 5 3 3 2 2" xfId="21130" xr:uid="{D150A1A1-C282-4BB7-99E0-1630B5BF02BC}"/>
    <cellStyle name="Calculation 5 3 3 2 2 2" xfId="23319" xr:uid="{4EF8FE85-BA35-4D35-8CDD-E6290A09EB98}"/>
    <cellStyle name="Calculation 5 3 3 2 3" xfId="9072" xr:uid="{D284BF3D-48A8-450E-8C6D-29C08633254A}"/>
    <cellStyle name="Calculation 5 3 3 2 3 2" xfId="33864" xr:uid="{E05FA3F9-022B-44B3-ADC0-673ED290C2D7}"/>
    <cellStyle name="Calculation 5 3 3 2 4" xfId="28096" xr:uid="{C2BAB90B-FBA5-41FE-B81A-154D74734F06}"/>
    <cellStyle name="Calculation 5 3 3 3" xfId="13411" xr:uid="{B3951F11-9A36-4FF2-85B8-2D1C6BE677BD}"/>
    <cellStyle name="Calculation 5 3 3 3 2" xfId="31662" xr:uid="{4B2AEEAE-7268-4CA1-BC65-C78A42037668}"/>
    <cellStyle name="Calculation 5 3 3 4" xfId="20680" xr:uid="{42C2454B-9E52-42C8-96FC-9930980D1938}"/>
    <cellStyle name="Calculation 5 3 3 4 2" xfId="30291" xr:uid="{259991D5-743C-4E30-A1AA-2F74589B4382}"/>
    <cellStyle name="Calculation 5 3 3 5" xfId="21331" xr:uid="{FB346E77-8F08-413D-8EA4-E7BE7867373A}"/>
    <cellStyle name="Calculation 5 3 3 5 2" xfId="34458" xr:uid="{3A1DD9A2-2AE1-4F5F-9C3E-0FEB7A73D63C}"/>
    <cellStyle name="Calculation 5 3 3 6" xfId="32354" xr:uid="{C64EBFCC-0308-4154-A737-10F49D6DA289}"/>
    <cellStyle name="Calculation 5 3 4" xfId="6858" xr:uid="{C27C18B9-817B-41DD-B736-A1A2D5E2F5D0}"/>
    <cellStyle name="Calculation 5 3 4 2" xfId="16388" xr:uid="{F305893E-838B-4673-BCD9-9BB6BA47A59B}"/>
    <cellStyle name="Calculation 5 3 4 2 2" xfId="21141" xr:uid="{AB43B85F-95E8-454F-A91E-0D32BEAF0E2A}"/>
    <cellStyle name="Calculation 5 3 4 2 2 2" xfId="23312" xr:uid="{DB917006-4DE8-47C6-B459-AA6A5738DEB1}"/>
    <cellStyle name="Calculation 5 3 4 2 3" xfId="9701" xr:uid="{04BE0820-1D5B-42CF-BCD6-7ECE0A51326D}"/>
    <cellStyle name="Calculation 5 3 4 2 3 2" xfId="29916" xr:uid="{8F53E8A6-E4F6-49DD-BE81-88285C170519}"/>
    <cellStyle name="Calculation 5 3 4 2 4" xfId="28095" xr:uid="{2CA838CF-D7AB-4B7C-901A-D522ECF4EB51}"/>
    <cellStyle name="Calculation 5 3 4 3" xfId="13453" xr:uid="{297A1BC7-3B2B-4AA9-B647-0CC744B5148E}"/>
    <cellStyle name="Calculation 5 3 4 3 2" xfId="28615" xr:uid="{0832E143-B44D-4465-A91C-3F75AA8655A7}"/>
    <cellStyle name="Calculation 5 3 4 4" xfId="18966" xr:uid="{8B3C54FE-7DE1-4377-84BE-E357FD169157}"/>
    <cellStyle name="Calculation 5 3 4 4 2" xfId="25965" xr:uid="{1EC3CA0D-AE71-42DC-95BE-30741FCE1357}"/>
    <cellStyle name="Calculation 5 3 4 5" xfId="17940" xr:uid="{6F36862B-F25C-42E1-B8DB-DF1CAC6619DF}"/>
    <cellStyle name="Calculation 5 3 4 5 2" xfId="21555" xr:uid="{9A875A95-56C3-403D-83A7-437A4842A83C}"/>
    <cellStyle name="Calculation 5 3 4 6" xfId="32559" xr:uid="{056C0BAD-C4E4-4FCB-84DE-B66F0CA07656}"/>
    <cellStyle name="Calculation 5 3 5" xfId="15571" xr:uid="{2D1EFEA2-6F77-4742-A0D7-0406FFCCC4AD}"/>
    <cellStyle name="Calculation 5 3 5 2" xfId="20840" xr:uid="{6DD80127-F7E7-4CDE-97B8-06B7FBAAC409}"/>
    <cellStyle name="Calculation 5 3 5 2 2" xfId="23402" xr:uid="{2ECC92A8-A7DA-4F66-AD1A-49738489F379}"/>
    <cellStyle name="Calculation 5 3 5 3" xfId="20941" xr:uid="{E92CB306-841C-4BC1-AAF3-2629CC344FFC}"/>
    <cellStyle name="Calculation 5 3 5 3 2" xfId="29593" xr:uid="{AA6E1526-408E-4639-9D49-6C7D0EFF2627}"/>
    <cellStyle name="Calculation 5 3 5 4" xfId="26176" xr:uid="{FBD39D8C-1FF1-4342-BB7E-52C09660C732}"/>
    <cellStyle name="Calculation 5 3 6" xfId="12596" xr:uid="{DBBA903D-58FA-4057-B892-1BE69A6E1A45}"/>
    <cellStyle name="Calculation 5 3 6 2" xfId="27464" xr:uid="{EC583C09-FF99-4935-8580-A275089188E8}"/>
    <cellStyle name="Calculation 5 3 7" xfId="13968" xr:uid="{A783CE39-25A6-4BDC-964D-FDADAB38FAAC}"/>
    <cellStyle name="Calculation 5 3 7 2" xfId="29985" xr:uid="{223F1C6E-1F09-4F25-BAEC-658A7C56123B}"/>
    <cellStyle name="Calculation 5 3 8" xfId="9895" xr:uid="{D1B1FDD3-9C1A-47DF-92CF-A8E720176109}"/>
    <cellStyle name="Calculation 5 3 8 2" xfId="28572" xr:uid="{AEBA24B2-1848-48FD-AF11-BC037268E26C}"/>
    <cellStyle name="Calculation 5 3 9" xfId="24080" xr:uid="{24BB4F98-FABE-4CD1-B4FE-5CFB892285E5}"/>
    <cellStyle name="Calculation 5 4" xfId="5665" xr:uid="{BC43E5D2-DB9E-43B8-AC50-AFF565C3A765}"/>
    <cellStyle name="Calculation 5 4 2" xfId="15454" xr:uid="{E51FE257-C424-4E76-934E-1C3E4D6E7ACE}"/>
    <cellStyle name="Calculation 5 4 2 2" xfId="8619" xr:uid="{33A49846-1CC5-407D-A1D3-DBD02F8CAFE7}"/>
    <cellStyle name="Calculation 5 4 2 2 2" xfId="28769" xr:uid="{F6A50C26-D3C0-44C0-B86A-26B37EF55D0A}"/>
    <cellStyle name="Calculation 5 4 2 3" xfId="18906" xr:uid="{FC5056EC-A14C-4CB3-91FC-585B70410896}"/>
    <cellStyle name="Calculation 5 4 2 3 2" xfId="33153" xr:uid="{AA1CAAD6-0C63-4E02-A191-8A0DEA3D6A6E}"/>
    <cellStyle name="Calculation 5 4 2 4" xfId="25277" xr:uid="{98C92E9C-3F7A-4C57-85C2-DAE377A02D04}"/>
    <cellStyle name="Calculation 5 4 3" xfId="12464" xr:uid="{63A71DF7-7A09-4439-B407-77EA701A9A0C}"/>
    <cellStyle name="Calculation 5 4 3 2" xfId="27012" xr:uid="{64F6B701-4B46-42D4-8C9C-4B6BA6E1C20D}"/>
    <cellStyle name="Calculation 5 4 4" xfId="9837" xr:uid="{A179F99A-9796-41DD-8DC1-A974F2F00F7A}"/>
    <cellStyle name="Calculation 5 4 4 2" xfId="31946" xr:uid="{C5ADA913-01B1-4A43-9EF6-7028D2DA04E9}"/>
    <cellStyle name="Calculation 5 4 5" xfId="19020" xr:uid="{6D510CE1-1D62-4814-9AA0-352A7E6D049A}"/>
    <cellStyle name="Calculation 5 4 5 2" xfId="26735" xr:uid="{FF8687F5-29D7-4C76-A6C4-A4DC8C565BC6}"/>
    <cellStyle name="Calculation 5 4 6" xfId="22865" xr:uid="{414D69CA-9C7F-4501-B5FD-A03CB3468BB8}"/>
    <cellStyle name="Calculation 5 5" xfId="5590" xr:uid="{247D8D8D-1F39-4749-B590-A0615ADE0C3B}"/>
    <cellStyle name="Calculation 5 5 2" xfId="15391" xr:uid="{D372A0FD-B1C1-4383-B1D7-1EFB51D804E7}"/>
    <cellStyle name="Calculation 5 5 2 2" xfId="18398" xr:uid="{96A4FC0B-4336-4CD3-A5A0-C6C3245DE446}"/>
    <cellStyle name="Calculation 5 5 2 2 2" xfId="30684" xr:uid="{813901C2-F723-43D3-82A0-0F92FA77C985}"/>
    <cellStyle name="Calculation 5 5 2 3" xfId="8775" xr:uid="{4383F81C-3FB7-4CA1-9135-5B87375B5036}"/>
    <cellStyle name="Calculation 5 5 2 3 2" xfId="33557" xr:uid="{9965EB16-DD6A-44B2-8A60-C04408181A5B}"/>
    <cellStyle name="Calculation 5 5 2 4" xfId="29919" xr:uid="{8FEC65AD-C238-4DE3-8124-3D6F2F4693C2}"/>
    <cellStyle name="Calculation 5 5 3" xfId="12403" xr:uid="{030CA516-4FC3-4156-A9F1-BDD508C7F85B}"/>
    <cellStyle name="Calculation 5 5 3 2" xfId="29425" xr:uid="{2255B7BA-80EB-4F69-9BDC-2616B85D24FD}"/>
    <cellStyle name="Calculation 5 5 4" xfId="10156" xr:uid="{AB358CAF-7D05-41E5-A230-764C6723B603}"/>
    <cellStyle name="Calculation 5 5 4 2" xfId="29588" xr:uid="{BF39F108-CEAF-470D-990C-0A6ED8332839}"/>
    <cellStyle name="Calculation 5 5 5" xfId="9123" xr:uid="{A21528D5-1F25-46A6-A640-EABA45BF5B82}"/>
    <cellStyle name="Calculation 5 5 5 2" xfId="33539" xr:uid="{6646C961-87EB-4E67-84BE-C4E8EEE95C3D}"/>
    <cellStyle name="Calculation 5 5 6" xfId="31399" xr:uid="{912EB92F-D236-41DF-8113-8C13D0AEE7B1}"/>
    <cellStyle name="Calculation 5 6" xfId="6742" xr:uid="{897BBBDB-3971-49FD-9B7D-164A679BFEF0}"/>
    <cellStyle name="Calculation 5 6 2" xfId="16278" xr:uid="{98D4F885-7738-4BF6-9DDC-4E899F334C09}"/>
    <cellStyle name="Calculation 5 6 2 2" xfId="21102" xr:uid="{3D1839FB-047D-4741-BB3F-DB77A6EDDDBF}"/>
    <cellStyle name="Calculation 5 6 2 2 2" xfId="23347" xr:uid="{5200323E-0A07-48BB-B0D7-5AFBDCE22597}"/>
    <cellStyle name="Calculation 5 6 2 3" xfId="20328" xr:uid="{EFB70FA6-B3A4-4AAD-A461-083883178AB9}"/>
    <cellStyle name="Calculation 5 6 2 3 2" xfId="27682" xr:uid="{7EA0E497-B992-4FF9-9A70-81752A57FDC7}"/>
    <cellStyle name="Calculation 5 6 2 4" xfId="31775" xr:uid="{33456932-A995-4FA6-9B35-FA566258CF3E}"/>
    <cellStyle name="Calculation 5 6 3" xfId="13342" xr:uid="{AB204A1F-EDB6-4C73-865C-37AE1E0F3F81}"/>
    <cellStyle name="Calculation 5 6 3 2" xfId="26490" xr:uid="{2BA3246C-9C56-4BDB-84D2-2704E654925A}"/>
    <cellStyle name="Calculation 5 6 4" xfId="19736" xr:uid="{7926BE0D-9E09-492E-9520-9EABDBD4C6F0}"/>
    <cellStyle name="Calculation 5 6 4 2" xfId="23045" xr:uid="{6E74C802-EA18-48F2-9A18-C359E839ABD2}"/>
    <cellStyle name="Calculation 5 6 5" xfId="10011" xr:uid="{29A85BE3-8083-4D86-9E94-3A8E833FCBA4}"/>
    <cellStyle name="Calculation 5 6 5 2" xfId="33262" xr:uid="{686D7C2C-4D16-46B2-8028-F7E409D96F8A}"/>
    <cellStyle name="Calculation 5 6 6" xfId="31127" xr:uid="{61DF23B7-2812-48C4-8AFB-884AC2BB76EA}"/>
    <cellStyle name="Calculation 5 7" xfId="7461" xr:uid="{A68DF0C5-3E29-48B9-A9A9-6AFEA5E331AF}"/>
    <cellStyle name="Calculation 5 7 2" xfId="20221" xr:uid="{0BF3BA3D-14B9-4C04-B45B-442FB4194CC8}"/>
    <cellStyle name="Calculation 5 7 2 2" xfId="26432" xr:uid="{508D2D6E-0F47-491D-8EB3-96F61F6E1EFE}"/>
    <cellStyle name="Calculation 5 7 3" xfId="20659" xr:uid="{43B6CE3E-19DF-43F2-B6E8-F717F6972E50}"/>
    <cellStyle name="Calculation 5 7 3 2" xfId="30292" xr:uid="{44454929-1215-4B6A-BEC2-3CB3E4359B35}"/>
    <cellStyle name="Calculation 5 7 4" xfId="30537" xr:uid="{1ABEA446-95B3-45FB-9F3C-B731758DF91F}"/>
    <cellStyle name="Calculation 5 8" xfId="19367" xr:uid="{8104F584-8925-4047-A976-DE651119A7BB}"/>
    <cellStyle name="Calculation 5 8 2" xfId="34289" xr:uid="{CA0DC731-EAC5-4433-A132-27D98674E7D0}"/>
    <cellStyle name="Calculation 5 9" xfId="19168" xr:uid="{39C1BDA5-C735-497E-AB2D-7099B328A8E9}"/>
    <cellStyle name="Calculation 5 9 2" xfId="32016" xr:uid="{B890D777-E44A-4585-ACB2-B32DBA3975F8}"/>
    <cellStyle name="Calculation 6" xfId="2787" xr:uid="{21D0A833-912F-46D3-8A00-EE82E4AA2C34}"/>
    <cellStyle name="Calculation 7" xfId="3637" xr:uid="{D6BA6C74-0463-4987-A2B8-4636B94B30EC}"/>
    <cellStyle name="Calculation 7 10" xfId="39206" xr:uid="{7580F7B8-DE06-4DCB-83C1-13FBD0CAD255}"/>
    <cellStyle name="Calculation 7 11" xfId="39202" xr:uid="{3A704583-E36B-4484-A22F-76E44258D924}"/>
    <cellStyle name="Calculation 7 2" xfId="5488" xr:uid="{B38C9B65-8245-41A4-A601-01F8F346A8F8}"/>
    <cellStyle name="Calculation 7 2 2" xfId="6586" xr:uid="{F42D69D3-AFD0-4475-AEF9-87488E4571FC}"/>
    <cellStyle name="Calculation 7 2 2 2" xfId="16151" xr:uid="{BAC8D79A-CA74-4D51-9134-2E26C70F4B97}"/>
    <cellStyle name="Calculation 7 2 2 2 2" xfId="21058" xr:uid="{8CA97C4B-CCB8-41B4-8984-5C467966F424}"/>
    <cellStyle name="Calculation 7 2 2 2 2 2" xfId="22907" xr:uid="{7C571B37-0E7C-4E61-AB4A-D61F9C6A7C4B}"/>
    <cellStyle name="Calculation 7 2 2 2 3" xfId="18992" xr:uid="{BD2052B2-0D59-4A45-B7B3-7272FCD3422A}"/>
    <cellStyle name="Calculation 7 2 2 2 3 2" xfId="33886" xr:uid="{E6FC2521-28C7-4BCD-B92E-8B84CF988EBF}"/>
    <cellStyle name="Calculation 7 2 2 2 4" xfId="22579" xr:uid="{FFC76AE2-C486-4F1E-A57B-3F7A84688103}"/>
    <cellStyle name="Calculation 7 2 2 3" xfId="13206" xr:uid="{14923E81-EA50-4BB0-A6BC-7D361B4C4B2E}"/>
    <cellStyle name="Calculation 7 2 2 3 2" xfId="24281" xr:uid="{EA3E015A-7ED4-4576-8A4F-CDC8E8C27FC9}"/>
    <cellStyle name="Calculation 7 2 2 4" xfId="9390" xr:uid="{A0D117E3-680D-4C46-BD3B-7CAFCC5D2933}"/>
    <cellStyle name="Calculation 7 2 2 4 2" xfId="32477" xr:uid="{65255478-ACFF-43E2-9134-AA3DC7F1AF94}"/>
    <cellStyle name="Calculation 7 2 2 5" xfId="8359" xr:uid="{8B4A6571-DF39-4BE8-89F6-F1644CDA4623}"/>
    <cellStyle name="Calculation 7 2 2 5 2" xfId="25512" xr:uid="{E8B9EBED-5EA3-4BED-9A9B-8D9D0C937798}"/>
    <cellStyle name="Calculation 7 2 2 6" xfId="33794" xr:uid="{4325818E-74F9-4E0A-9393-F16AF0F4DE30}"/>
    <cellStyle name="Calculation 7 2 3" xfId="6233" xr:uid="{4E08010A-D5F3-4119-8ED2-BE3C87CA7824}"/>
    <cellStyle name="Calculation 7 2 3 2" xfId="15882" xr:uid="{60076F5A-DFBE-4673-9DCD-510FB991C8A2}"/>
    <cellStyle name="Calculation 7 2 3 2 2" xfId="20952" xr:uid="{96232832-1A67-4E9D-AF29-55C33CA526E2}"/>
    <cellStyle name="Calculation 7 2 3 2 2 2" xfId="21698" xr:uid="{B724E18B-DDBC-4839-BF02-C7D2404F6FB8}"/>
    <cellStyle name="Calculation 7 2 3 2 3" xfId="17569" xr:uid="{F2B894EA-25F3-4F4F-8659-5D624CE0E700}"/>
    <cellStyle name="Calculation 7 2 3 2 3 2" xfId="28765" xr:uid="{395BE52E-543D-42D0-9B91-8DCA73CA4D84}"/>
    <cellStyle name="Calculation 7 2 3 2 4" xfId="21987" xr:uid="{512A4792-C943-46B5-B352-FDB1A272FA08}"/>
    <cellStyle name="Calculation 7 2 3 3" xfId="12926" xr:uid="{7384B1B4-043E-45E4-B794-BE3825F003D5}"/>
    <cellStyle name="Calculation 7 2 3 3 2" xfId="23911" xr:uid="{D39ACD9E-BA0C-49A0-9DC5-C0359D998B6E}"/>
    <cellStyle name="Calculation 7 2 3 4" xfId="9823" xr:uid="{20015DB0-54F9-45AD-9E8C-21AB25E0C8A2}"/>
    <cellStyle name="Calculation 7 2 3 4 2" xfId="25397" xr:uid="{40D4CF6C-159C-4C70-A696-32F482287468}"/>
    <cellStyle name="Calculation 7 2 3 5" xfId="18013" xr:uid="{4A95575C-608E-4760-A206-6AC804ABE7D2}"/>
    <cellStyle name="Calculation 7 2 3 5 2" xfId="29699" xr:uid="{34D95909-BA0E-4617-B3C2-3C0E5B1F0514}"/>
    <cellStyle name="Calculation 7 2 3 6" xfId="25535" xr:uid="{FE6B2787-E619-423B-8D9C-79CB2D0BC6DC}"/>
    <cellStyle name="Calculation 7 2 4" xfId="6140" xr:uid="{58C4B982-9E11-4CF9-9AC8-6EB35CE36AF9}"/>
    <cellStyle name="Calculation 7 2 4 2" xfId="15814" xr:uid="{57161234-5E40-4E15-9874-C64239B9C327}"/>
    <cellStyle name="Calculation 7 2 4 2 2" xfId="20926" xr:uid="{584DDBD5-FF56-41B2-B863-E87E167CA064}"/>
    <cellStyle name="Calculation 7 2 4 2 2 2" xfId="21701" xr:uid="{8BFD62EC-E43B-41A0-BC98-C299DC3B8203}"/>
    <cellStyle name="Calculation 7 2 4 2 3" xfId="14259" xr:uid="{12A25CD0-6296-495F-9A16-9B4D4258AD0A}"/>
    <cellStyle name="Calculation 7 2 4 2 3 2" xfId="28946" xr:uid="{6A0C1AA2-5D0A-4C3A-B7F2-FD8BE903A93D}"/>
    <cellStyle name="Calculation 7 2 4 2 4" xfId="24434" xr:uid="{01DF39F5-09EF-470C-A0AE-012993983C43}"/>
    <cellStyle name="Calculation 7 2 4 3" xfId="12850" xr:uid="{9CE5164D-23C3-480E-A4B3-975CDA11A753}"/>
    <cellStyle name="Calculation 7 2 4 3 2" xfId="23949" xr:uid="{1E9EF076-1FE7-4352-926A-8AF307B777A7}"/>
    <cellStyle name="Calculation 7 2 4 4" xfId="19172" xr:uid="{1A487D31-E8D5-44DE-BAF0-28C96DF43FDA}"/>
    <cellStyle name="Calculation 7 2 4 4 2" xfId="34217" xr:uid="{21AF4806-24CF-4EB9-A272-A8B02837C28C}"/>
    <cellStyle name="Calculation 7 2 4 5" xfId="20658" xr:uid="{A71CCB96-F44F-4916-9D3B-E00F96263AB2}"/>
    <cellStyle name="Calculation 7 2 4 5 2" xfId="27572" xr:uid="{57F1357E-1956-48B6-97D7-B51EF6A9E607}"/>
    <cellStyle name="Calculation 7 2 4 6" xfId="33835" xr:uid="{43247FF8-31C4-4329-BF1C-2F28B52C5B44}"/>
    <cellStyle name="Calculation 7 2 5" xfId="15314" xr:uid="{28A7F89C-EEE3-41B7-BD19-35104B9D1ED5}"/>
    <cellStyle name="Calculation 7 2 5 2" xfId="18334" xr:uid="{8C887CE5-E796-4ED6-9A31-7E5E2AD9671A}"/>
    <cellStyle name="Calculation 7 2 5 2 2" xfId="28069" xr:uid="{4410ED8D-C909-4FBC-A2A0-595523309F24}"/>
    <cellStyle name="Calculation 7 2 5 3" xfId="8891" xr:uid="{85B6DB62-FED9-47D7-BF51-D57E8290E4B1}"/>
    <cellStyle name="Calculation 7 2 5 3 2" xfId="32970" xr:uid="{D2C066D4-A9BA-4BC5-AC63-6D28125FE25B}"/>
    <cellStyle name="Calculation 7 2 5 4" xfId="27291" xr:uid="{0D454942-6BFE-4E7C-A18E-97E1CE7D64ED}"/>
    <cellStyle name="Calculation 7 2 6" xfId="12312" xr:uid="{8A266587-7370-4E83-8947-B85317410FD5}"/>
    <cellStyle name="Calculation 7 2 6 2" xfId="32892" xr:uid="{BE033862-8450-414B-9772-930EEDEBBAB5}"/>
    <cellStyle name="Calculation 7 2 7" xfId="8994" xr:uid="{86732D5F-B30B-4B3B-9D6B-0C786ED58574}"/>
    <cellStyle name="Calculation 7 2 7 2" xfId="26648" xr:uid="{AF10A629-A489-494F-A948-D8F716AD1ECA}"/>
    <cellStyle name="Calculation 7 2 8" xfId="18146" xr:uid="{8841CCA9-8774-4B2B-9CE2-2F5BDB3133A1}"/>
    <cellStyle name="Calculation 7 2 8 2" xfId="26891" xr:uid="{88CC717C-D39C-42B7-8A27-2F7188AF809F}"/>
    <cellStyle name="Calculation 7 2 9" xfId="22212" xr:uid="{BFE34214-8D5A-4C68-8895-F07E417C75BF}"/>
    <cellStyle name="Calculation 7 3" xfId="6078" xr:uid="{AE91EBAA-7DC1-4168-A88F-B6F6C348C91A}"/>
    <cellStyle name="Calculation 7 3 2" xfId="15763" xr:uid="{973417B0-5E50-4128-8D35-69F2C7687D2D}"/>
    <cellStyle name="Calculation 7 3 2 2" xfId="20907" xr:uid="{0EFE21CC-2E8A-46B7-B795-D2229C1D1407}"/>
    <cellStyle name="Calculation 7 3 2 2 2" xfId="21703" xr:uid="{B4586615-DEE0-4BB1-A242-938E62233EB7}"/>
    <cellStyle name="Calculation 7 3 2 3" xfId="17817" xr:uid="{7211857E-F6AF-446B-8E77-9D2DAE5544D6}"/>
    <cellStyle name="Calculation 7 3 2 3 2" xfId="25888" xr:uid="{847770A7-ABB7-4950-9064-153F3C329C9F}"/>
    <cellStyle name="Calculation 7 3 2 4" xfId="22778" xr:uid="{704B7940-2DD5-4252-A488-FC1D79CB4D46}"/>
    <cellStyle name="Calculation 7 3 3" xfId="12797" xr:uid="{EC38F6EE-B47A-4444-BEEA-5B3D786EDE31}"/>
    <cellStyle name="Calculation 7 3 3 2" xfId="21537" xr:uid="{18E0535C-BDD9-4858-B2D5-393CCD97B5FB}"/>
    <cellStyle name="Calculation 7 3 4" xfId="8508" xr:uid="{C42CDF17-2079-4D01-B81B-44B5E89F1BE1}"/>
    <cellStyle name="Calculation 7 3 4 2" xfId="33441" xr:uid="{24447DAA-833F-4C49-82D7-C56F9FA81571}"/>
    <cellStyle name="Calculation 7 3 5" xfId="20206" xr:uid="{B2C61F75-1219-4DB2-9577-2E85BD24B3D8}"/>
    <cellStyle name="Calculation 7 3 5 2" xfId="21769" xr:uid="{89609BAF-64B5-4413-9E79-8A394D76A7E0}"/>
    <cellStyle name="Calculation 7 3 6" xfId="33917" xr:uid="{1FB18034-96BF-4CDA-9A22-2B091A75E38A}"/>
    <cellStyle name="Calculation 7 4" xfId="6123" xr:uid="{D9973DA6-6E8A-4727-8042-0CBAA2CFC332}"/>
    <cellStyle name="Calculation 7 4 2" xfId="15798" xr:uid="{8F98997E-2605-436C-920A-A8F05B05680A}"/>
    <cellStyle name="Calculation 7 4 2 2" xfId="20920" xr:uid="{BD3C06F0-C34F-4BF1-A60E-20B736502A9D}"/>
    <cellStyle name="Calculation 7 4 2 2 2" xfId="23390" xr:uid="{9C099EBB-D3EB-4D4F-A95B-99AD02B03161}"/>
    <cellStyle name="Calculation 7 4 2 3" xfId="20546" xr:uid="{0F5BA00E-20BA-4388-A5F6-5CA115A6CABF}"/>
    <cellStyle name="Calculation 7 4 2 3 2" xfId="28250" xr:uid="{36A82D0A-DBF4-4311-9A04-FBEADDC5B6C7}"/>
    <cellStyle name="Calculation 7 4 2 4" xfId="24940" xr:uid="{3AD3D7A2-E00A-4A61-9B13-CBC344BAE3CD}"/>
    <cellStyle name="Calculation 7 4 3" xfId="12835" xr:uid="{FB1CF2AB-E6C6-4719-8B8C-668AE8A0D9B1}"/>
    <cellStyle name="Calculation 7 4 3 2" xfId="23956" xr:uid="{BB84A839-9495-4123-95B2-9CBA7D08CD83}"/>
    <cellStyle name="Calculation 7 4 4" xfId="9824" xr:uid="{777C9D0B-B36D-4ACB-ACE7-2E3C6AAECF70}"/>
    <cellStyle name="Calculation 7 4 4 2" xfId="27040" xr:uid="{65836686-369A-4C41-A9E1-BDA78B6B29A9}"/>
    <cellStyle name="Calculation 7 4 5" xfId="9096" xr:uid="{FA307BAF-219E-468D-BB45-4DE622B499E3}"/>
    <cellStyle name="Calculation 7 4 5 2" xfId="32639" xr:uid="{A809026E-3818-41A3-AAE9-23503D04A71B}"/>
    <cellStyle name="Calculation 7 4 6" xfId="25156" xr:uid="{E574DB60-261E-4177-9C27-9313AF1CC051}"/>
    <cellStyle name="Calculation 7 5" xfId="5644" xr:uid="{2338E970-FB28-4653-AF18-5685F315BEB8}"/>
    <cellStyle name="Calculation 7 5 2" xfId="15437" xr:uid="{06A0C416-D0E6-4F92-B950-132C0488229D}"/>
    <cellStyle name="Calculation 7 5 2 2" xfId="18916" xr:uid="{EF38A467-3E3A-4C92-BE0E-567AAC3431F1}"/>
    <cellStyle name="Calculation 7 5 2 2 2" xfId="30685" xr:uid="{331233F5-9633-4DE0-B7BE-19CB7503E462}"/>
    <cellStyle name="Calculation 7 5 2 3" xfId="9959" xr:uid="{1EDE2803-F551-4835-A4AE-D81BE396EE21}"/>
    <cellStyle name="Calculation 7 5 2 3 2" xfId="32895" xr:uid="{C9860872-C6BB-49E4-B2C0-7903630E73FC}"/>
    <cellStyle name="Calculation 7 5 2 4" xfId="28450" xr:uid="{43D5E3E4-0DF8-43A9-9BA6-F168BFBF0985}"/>
    <cellStyle name="Calculation 7 5 3" xfId="12448" xr:uid="{36B1F9B8-DA54-40E0-BD7F-3108F8A053B0}"/>
    <cellStyle name="Calculation 7 5 3 2" xfId="25974" xr:uid="{4D4A06FC-7466-4AFA-B4E9-2FAFD60950A1}"/>
    <cellStyle name="Calculation 7 5 4" xfId="8594" xr:uid="{1FB20530-DC1F-4CD6-9606-57DABAD17293}"/>
    <cellStyle name="Calculation 7 5 4 2" xfId="34268" xr:uid="{A4886E4B-9C14-410B-B4C5-D8F23B35D4FB}"/>
    <cellStyle name="Calculation 7 5 5" xfId="20171" xr:uid="{0CDFF478-7263-4522-9637-0D67AFA4A171}"/>
    <cellStyle name="Calculation 7 5 5 2" xfId="23527" xr:uid="{C7D1D6B4-93CA-474A-889C-16D741060270}"/>
    <cellStyle name="Calculation 7 5 6" xfId="29733" xr:uid="{3E5FD97A-2657-40D0-9C4D-FAC07109470D}"/>
    <cellStyle name="Calculation 7 6" xfId="7462" xr:uid="{B9B16A69-69C8-46E9-84B4-8F6A6D5CAF63}"/>
    <cellStyle name="Calculation 7 6 2" xfId="8693" xr:uid="{E8805275-F28C-4567-8499-A806891C9283}"/>
    <cellStyle name="Calculation 7 6 2 2" xfId="32298" xr:uid="{BC03B496-3C75-476B-AE5A-36A14E553E64}"/>
    <cellStyle name="Calculation 7 6 3" xfId="21232" xr:uid="{D30D3461-6503-486F-A0E4-E2B9D2A52B97}"/>
    <cellStyle name="Calculation 7 6 3 2" xfId="34359" xr:uid="{1B3DEC43-5044-4E81-AE59-E28DBB44ADB7}"/>
    <cellStyle name="Calculation 7 6 4" xfId="24667" xr:uid="{75C3C085-9F99-4FA4-A445-F34298BC647C}"/>
    <cellStyle name="Calculation 7 7" xfId="20345" xr:uid="{3FFE9F03-16CD-4C3D-943F-81ABB7798747}"/>
    <cellStyle name="Calculation 7 7 2" xfId="31758" xr:uid="{546CE27A-97D0-4AF1-8684-029D35144899}"/>
    <cellStyle name="Calculation 7 8" xfId="19555" xr:uid="{4CF3CEE5-4A99-4FE6-821A-472C3507D321}"/>
    <cellStyle name="Calculation 7 8 2" xfId="26992" xr:uid="{61974BE1-1995-40AC-BB71-8A8C847B0772}"/>
    <cellStyle name="Calculation 7 9" xfId="30454" xr:uid="{3C385BC5-24C3-46B8-A4FB-FC0092E60DB6}"/>
    <cellStyle name="Calculation 8" xfId="3638" xr:uid="{C2D2B4E0-A5BE-4399-80AD-3C4B0AE42D6C}"/>
    <cellStyle name="Calculation 8 10" xfId="38888" xr:uid="{CFC43D06-EA3D-4829-8958-63C50199608A}"/>
    <cellStyle name="Calculation 8 11" xfId="39034" xr:uid="{7F95D4D5-FFF7-4580-B018-44399AC11816}"/>
    <cellStyle name="Calculation 8 2" xfId="5151" xr:uid="{EB188407-0CAE-48E7-A139-9F5F0A959BC1}"/>
    <cellStyle name="Calculation 8 2 2" xfId="5764" xr:uid="{1AF636DF-D710-4A34-AB90-655BA35509AC}"/>
    <cellStyle name="Calculation 8 2 2 2" xfId="15520" xr:uid="{42D71A45-A981-4A6E-8F46-2CF4B4431682}"/>
    <cellStyle name="Calculation 8 2 2 2 2" xfId="20814" xr:uid="{AC65D3A6-723E-4470-8033-E7FEED144868}"/>
    <cellStyle name="Calculation 8 2 2 2 2 2" xfId="31555" xr:uid="{C0672C6F-4067-4C08-95F4-8E109BBE256F}"/>
    <cellStyle name="Calculation 8 2 2 2 3" xfId="20283" xr:uid="{051743DC-B5DF-4596-98A0-4F555315F1F3}"/>
    <cellStyle name="Calculation 8 2 2 2 3 2" xfId="31760" xr:uid="{7739D1E4-2C24-40A8-99CE-1EEB3CFD1967}"/>
    <cellStyle name="Calculation 8 2 2 2 4" xfId="22786" xr:uid="{2E2280AD-7F97-4AE7-84EF-47A12432D3EC}"/>
    <cellStyle name="Calculation 8 2 2 3" xfId="12547" xr:uid="{5F169486-8227-4841-93BE-5006104B28D8}"/>
    <cellStyle name="Calculation 8 2 2 3 2" xfId="28549" xr:uid="{1AAC4A97-749A-4584-A911-ED88B5141FD0}"/>
    <cellStyle name="Calculation 8 2 2 4" xfId="19091" xr:uid="{38FC6DA1-D081-46AB-BAEF-A51AD1EC3092}"/>
    <cellStyle name="Calculation 8 2 2 4 2" xfId="27194" xr:uid="{30E6ED90-AB9E-4780-A778-843222DE862D}"/>
    <cellStyle name="Calculation 8 2 2 5" xfId="19053" xr:uid="{1989C7C2-416C-47C6-9634-1334E6FB5D2D}"/>
    <cellStyle name="Calculation 8 2 2 5 2" xfId="34321" xr:uid="{CC498424-FEE2-4E34-BE9B-9B62DCD6142A}"/>
    <cellStyle name="Calculation 8 2 2 6" xfId="22191" xr:uid="{1A0CD85A-7EBA-402D-A061-750265DADD41}"/>
    <cellStyle name="Calculation 8 2 3" xfId="5704" xr:uid="{FEFFE680-4691-43F3-A5A9-CA620822140F}"/>
    <cellStyle name="Calculation 8 2 3 2" xfId="15482" xr:uid="{92F525E5-95F4-4390-9E1A-74A2EB78E30B}"/>
    <cellStyle name="Calculation 8 2 3 2 2" xfId="9689" xr:uid="{64106BD3-E62D-437E-A7C2-4F62D6F82216}"/>
    <cellStyle name="Calculation 8 2 3 2 2 2" xfId="34162" xr:uid="{3F801103-9C17-48E2-B91C-78397F34C488}"/>
    <cellStyle name="Calculation 8 2 3 2 3" xfId="9711" xr:uid="{0E879910-CA9E-4948-92FC-92A3CC6DF190}"/>
    <cellStyle name="Calculation 8 2 3 2 3 2" xfId="32526" xr:uid="{BE5CBC08-3A1B-488C-AC2F-EBB5DB7F12D8}"/>
    <cellStyle name="Calculation 8 2 3 2 4" xfId="30675" xr:uid="{8E7DFCA8-30AA-488C-817A-16A9DA300852}"/>
    <cellStyle name="Calculation 8 2 3 3" xfId="12497" xr:uid="{360B5ADE-06C0-433A-B2AD-5DFFC2A5FFE0}"/>
    <cellStyle name="Calculation 8 2 3 3 2" xfId="24864" xr:uid="{3CB8A429-8F1F-4216-A1D3-8D0670F41623}"/>
    <cellStyle name="Calculation 8 2 3 4" xfId="19864" xr:uid="{1D61C0DF-3188-48BE-B052-C6D782F61A87}"/>
    <cellStyle name="Calculation 8 2 3 4 2" xfId="23628" xr:uid="{7CF9EC0A-183A-4184-BE74-54E44A1C46D4}"/>
    <cellStyle name="Calculation 8 2 3 5" xfId="20614" xr:uid="{6510A83A-DF91-4072-B42E-B96F37C97443}"/>
    <cellStyle name="Calculation 8 2 3 5 2" xfId="22702" xr:uid="{4357E0AE-0D40-4F43-8C9C-A9D1C98B1DC9}"/>
    <cellStyle name="Calculation 8 2 3 6" xfId="25246" xr:uid="{037B85F3-2B85-4DD5-A8B2-7BF383D6A5A1}"/>
    <cellStyle name="Calculation 8 2 4" xfId="5819" xr:uid="{3A948482-2F79-4F68-82C4-0F0FDA03DE80}"/>
    <cellStyle name="Calculation 8 2 4 2" xfId="15566" xr:uid="{3A14F6FF-4A05-4939-990E-018F712E7520}"/>
    <cellStyle name="Calculation 8 2 4 2 2" xfId="20838" xr:uid="{228724E0-1150-4C77-8DE0-2774A4838DF4}"/>
    <cellStyle name="Calculation 8 2 4 2 2 2" xfId="23403" xr:uid="{836EF300-3BB6-4F45-876A-A6390F4C0277}"/>
    <cellStyle name="Calculation 8 2 4 2 3" xfId="20470" xr:uid="{5170CCC4-5255-479E-9D0F-BB64D295C76F}"/>
    <cellStyle name="Calculation 8 2 4 2 3 2" xfId="21753" xr:uid="{848625D0-2479-4C0D-8A8F-276E307B9D07}"/>
    <cellStyle name="Calculation 8 2 4 2 4" xfId="24890" xr:uid="{F53CB24A-23E0-4D78-AAD6-79DE74438789}"/>
    <cellStyle name="Calculation 8 2 4 3" xfId="12591" xr:uid="{1AF61DFC-B2E4-461C-BAC9-44C5A0E58B9E}"/>
    <cellStyle name="Calculation 8 2 4 3 2" xfId="31036" xr:uid="{7A3214CD-C630-46A5-A222-0AF7982D648E}"/>
    <cellStyle name="Calculation 8 2 4 4" xfId="19133" xr:uid="{687DE1A6-5405-43FF-BB8B-3AC14EE977AE}"/>
    <cellStyle name="Calculation 8 2 4 4 2" xfId="28522" xr:uid="{790B72F6-4AF5-4DDC-B8B8-66064C627A40}"/>
    <cellStyle name="Calculation 8 2 4 5" xfId="17657" xr:uid="{3A4DB526-EBEA-4EA8-BA52-C7F07586A68C}"/>
    <cellStyle name="Calculation 8 2 4 5 2" xfId="30036" xr:uid="{7FE1BB31-CC95-45DA-BA58-3AF91F9CDFA8}"/>
    <cellStyle name="Calculation 8 2 4 6" xfId="23250" xr:uid="{65D1CBDD-58BA-49F9-B526-7FF2A63C8E2F}"/>
    <cellStyle name="Calculation 8 2 5" xfId="15050" xr:uid="{AC42DC7B-C8E8-4830-B40D-7BDE3D8E4EE4}"/>
    <cellStyle name="Calculation 8 2 5 2" xfId="14265" xr:uid="{E76878B9-6677-43B7-AD1B-359C286A6799}"/>
    <cellStyle name="Calculation 8 2 5 2 2" xfId="31071" xr:uid="{9834CAC6-F2D0-47F6-92C4-33109108FFC7}"/>
    <cellStyle name="Calculation 8 2 5 3" xfId="21464" xr:uid="{7B3F4F78-D985-43E3-8D40-5E3C07CA52F3}"/>
    <cellStyle name="Calculation 8 2 5 3 2" xfId="34591" xr:uid="{62DE17C6-483D-4434-BC98-EA6E899CA32B}"/>
    <cellStyle name="Calculation 8 2 5 4" xfId="29696" xr:uid="{A303BE39-3A0A-43A9-B3C1-C0DFA4BCB2D2}"/>
    <cellStyle name="Calculation 8 2 6" xfId="12045" xr:uid="{D4E8CFA9-0385-4258-8869-8367DFF39A70}"/>
    <cellStyle name="Calculation 8 2 6 2" xfId="27176" xr:uid="{435C6347-2982-4DC0-B154-EF752EE74F58}"/>
    <cellStyle name="Calculation 8 2 7" xfId="9339" xr:uid="{94BDEF05-DE98-441A-AA23-4CA42028B1CF}"/>
    <cellStyle name="Calculation 8 2 7 2" xfId="32485" xr:uid="{4DAFD4F1-1A97-4ADF-B6E7-A3D418E4650C}"/>
    <cellStyle name="Calculation 8 2 8" xfId="18911" xr:uid="{46677177-D6E5-4322-BDC6-52C8F45B5FC0}"/>
    <cellStyle name="Calculation 8 2 8 2" xfId="33515" xr:uid="{0493200A-1A21-4F1B-B828-363356FB66A5}"/>
    <cellStyle name="Calculation 8 2 9" xfId="34311" xr:uid="{CFC13A2F-65CD-46FF-A88B-2A1AE42418A4}"/>
    <cellStyle name="Calculation 8 3" xfId="5350" xr:uid="{B1ADC8FD-C61C-44E0-BDAA-ABC46679DB2B}"/>
    <cellStyle name="Calculation 8 3 2" xfId="15207" xr:uid="{556CE43D-5CDB-4616-B308-BCD032E06694}"/>
    <cellStyle name="Calculation 8 3 2 2" xfId="13775" xr:uid="{E6CDAC72-A29A-4347-80B8-996E808E0463}"/>
    <cellStyle name="Calculation 8 3 2 2 2" xfId="24860" xr:uid="{D0D26055-6773-4573-B764-1EB983C3DDAB}"/>
    <cellStyle name="Calculation 8 3 2 3" xfId="17687" xr:uid="{D25817A9-EF61-4A3B-8BA8-D93F5A73A9DB}"/>
    <cellStyle name="Calculation 8 3 2 3 2" xfId="28073" xr:uid="{5E595D62-0C87-4930-9953-52CA08C4BF4C}"/>
    <cellStyle name="Calculation 8 3 2 4" xfId="30466" xr:uid="{65C1D466-CB90-4AB2-8568-47A6969E0218}"/>
    <cellStyle name="Calculation 8 3 3" xfId="12198" xr:uid="{00163AC6-615A-43FA-93D5-5CD2DDC4304D}"/>
    <cellStyle name="Calculation 8 3 3 2" xfId="25437" xr:uid="{D44CA4CB-68B4-40D5-82EC-CEBE3ACCA95C}"/>
    <cellStyle name="Calculation 8 3 4" xfId="17828" xr:uid="{BC6A1240-8DE7-4972-B0B0-05E5DFF77225}"/>
    <cellStyle name="Calculation 8 3 4 2" xfId="25777" xr:uid="{CB8CFF3A-1511-4571-A084-BF9FDD7E69C6}"/>
    <cellStyle name="Calculation 8 3 5" xfId="9619" xr:uid="{8477D38C-040D-456D-A6EF-74F6BBCA8238}"/>
    <cellStyle name="Calculation 8 3 5 2" xfId="33115" xr:uid="{8359C303-DCA2-420B-88EE-AFFECCFDDD11}"/>
    <cellStyle name="Calculation 8 3 6" xfId="24753" xr:uid="{41AAA3B5-C9AF-4108-AAB7-EE97ECBCD7D1}"/>
    <cellStyle name="Calculation 8 4" xfId="6404" xr:uid="{48F24FD4-5185-41F5-8F86-44C88257FAA1}"/>
    <cellStyle name="Calculation 8 4 2" xfId="16012" xr:uid="{E01D97E2-5EE7-4737-A518-B94A9C10E733}"/>
    <cellStyle name="Calculation 8 4 2 2" xfId="21005" xr:uid="{1F158F1C-0C9F-4F73-B5C0-3FF0AC27F79C}"/>
    <cellStyle name="Calculation 8 4 2 2 2" xfId="23378" xr:uid="{E58816EA-5A68-4C76-9C1D-C2E893907A09}"/>
    <cellStyle name="Calculation 8 4 2 3" xfId="10014" xr:uid="{13F2BE02-28F8-4FF2-B38E-3DF8EA83A4B8}"/>
    <cellStyle name="Calculation 8 4 2 3 2" xfId="24937" xr:uid="{89EB412E-2D16-40F7-8D70-AD99A1568548}"/>
    <cellStyle name="Calculation 8 4 2 4" xfId="28449" xr:uid="{7809C331-7288-4B9B-AFD2-8714B53DE038}"/>
    <cellStyle name="Calculation 8 4 3" xfId="13063" xr:uid="{8543774A-2133-425D-87A4-5092DA9F6DCB}"/>
    <cellStyle name="Calculation 8 4 3 2" xfId="23148" xr:uid="{09BAFAC5-B02E-41BF-8F37-47C154A8CC3D}"/>
    <cellStyle name="Calculation 8 4 4" xfId="18615" xr:uid="{F04E2010-11EE-4CA6-87F5-09EB4F1E787E}"/>
    <cellStyle name="Calculation 8 4 4 2" xfId="26159" xr:uid="{310ED9AB-6449-4DA2-AD22-634ED13A0DBC}"/>
    <cellStyle name="Calculation 8 4 5" xfId="9359" xr:uid="{3AFBCEC7-281A-4206-AE1D-D6E88A9B5177}"/>
    <cellStyle name="Calculation 8 4 5 2" xfId="27117" xr:uid="{8D5561B8-A6E3-4F30-B2CC-854D48B18023}"/>
    <cellStyle name="Calculation 8 4 6" xfId="32384" xr:uid="{0DEE66C4-D6BA-42B2-BA7A-BAAE03D2CF74}"/>
    <cellStyle name="Calculation 8 5" xfId="6303" xr:uid="{11CD8132-E08D-4484-847A-AB63D08EF95B}"/>
    <cellStyle name="Calculation 8 5 2" xfId="15937" xr:uid="{85A4B892-E254-4FC0-B247-F23E32DE3692}"/>
    <cellStyle name="Calculation 8 5 2 2" xfId="20970" xr:uid="{C4789620-1E16-461F-8506-7F53C0F0335D}"/>
    <cellStyle name="Calculation 8 5 2 2 2" xfId="31551" xr:uid="{4F9D7074-D37B-4BF7-9EF3-0B72C7930FDC}"/>
    <cellStyle name="Calculation 8 5 2 3" xfId="9717" xr:uid="{40221E48-9AD7-40B5-89FB-01CFF5B7028B}"/>
    <cellStyle name="Calculation 8 5 2 3 2" xfId="25478" xr:uid="{BC34391D-DFF6-460D-B123-E0F5E652E362}"/>
    <cellStyle name="Calculation 8 5 2 4" xfId="22418" xr:uid="{224BE95B-FA93-4C3E-AC8C-F16F93166919}"/>
    <cellStyle name="Calculation 8 5 3" xfId="12981" xr:uid="{436057F2-6F58-4E5B-8563-45B7D07C1852}"/>
    <cellStyle name="Calculation 8 5 3 2" xfId="23897" xr:uid="{BBF480A4-9F83-4473-92B9-1E5612A8C82E}"/>
    <cellStyle name="Calculation 8 5 4" xfId="18869" xr:uid="{B9353091-CCCA-4454-AAAB-24E46C644762}"/>
    <cellStyle name="Calculation 8 5 4 2" xfId="25299" xr:uid="{59B057E7-CF89-4888-9740-3E292A04B88B}"/>
    <cellStyle name="Calculation 8 5 5" xfId="9683" xr:uid="{B52BF79C-994A-4F28-98F0-C954F1C51EEA}"/>
    <cellStyle name="Calculation 8 5 5 2" xfId="31098" xr:uid="{193AE913-E8D4-4641-BD39-80C7386E60DE}"/>
    <cellStyle name="Calculation 8 5 6" xfId="34253" xr:uid="{F4EB5B4F-CAF7-4D2E-806F-55B51D68974D}"/>
    <cellStyle name="Calculation 8 6" xfId="7463" xr:uid="{E24218F7-7978-4634-8F4B-D098F24AC6D5}"/>
    <cellStyle name="Calculation 8 6 2" xfId="9716" xr:uid="{E2E0D2EF-367A-4527-9B31-1ED6540E41F5}"/>
    <cellStyle name="Calculation 8 6 2 2" xfId="31131" xr:uid="{9442253A-0BAB-4EB3-B0A8-59929D5455F4}"/>
    <cellStyle name="Calculation 8 6 3" xfId="14241" xr:uid="{EE8A1EE8-F905-47D9-8280-D24A4F2C7A53}"/>
    <cellStyle name="Calculation 8 6 3 2" xfId="21577" xr:uid="{0DB461C2-4E63-4551-B10B-59550D9F4DAE}"/>
    <cellStyle name="Calculation 8 6 4" xfId="24048" xr:uid="{3AB947A5-459F-405A-B3F5-AE33B0047E22}"/>
    <cellStyle name="Calculation 8 7" xfId="18904" xr:uid="{CB505EF8-4144-4687-AF81-8671864A3088}"/>
    <cellStyle name="Calculation 8 7 2" xfId="24565" xr:uid="{802FCF9E-F140-4483-8369-0003C4BBAF50}"/>
    <cellStyle name="Calculation 8 8" xfId="20255" xr:uid="{47F53C7D-1DE9-47E5-9297-D1F817F046B7}"/>
    <cellStyle name="Calculation 8 8 2" xfId="25256" xr:uid="{D7FBB27C-8340-41F1-892C-6DE6FD40E55E}"/>
    <cellStyle name="Calculation 8 9" xfId="24568" xr:uid="{27617295-2567-43B5-97E7-4B12D8EB7B5D}"/>
    <cellStyle name="Calculation 9" xfId="3639" xr:uid="{B7804A03-49F7-419B-9AC2-121FA783C261}"/>
    <cellStyle name="Calculation 9 10" xfId="39064" xr:uid="{7D16CCCC-BEA9-4514-98B5-943795B943C0}"/>
    <cellStyle name="Calculation 9 11" xfId="39975" xr:uid="{D68176D3-A2A4-4190-9289-04AFB47D8B1D}"/>
    <cellStyle name="Calculation 9 2" xfId="5814" xr:uid="{9FC3F1C2-03D7-4804-AD9C-09DBB92E653E}"/>
    <cellStyle name="Calculation 9 2 2" xfId="5326" xr:uid="{15A257F7-F893-436D-8FF7-8EF30C94F62B}"/>
    <cellStyle name="Calculation 9 2 2 2" xfId="15189" xr:uid="{844C6F5F-4A87-4E70-92B0-1C6F4B8FFF30}"/>
    <cellStyle name="Calculation 9 2 2 2 2" xfId="18990" xr:uid="{14185C8C-6F0D-486F-8DFC-94BECB7CC0FB}"/>
    <cellStyle name="Calculation 9 2 2 2 2 2" xfId="28959" xr:uid="{C893F4F7-7DFF-4E68-AD6B-F871E29AAC48}"/>
    <cellStyle name="Calculation 9 2 2 2 3" xfId="21153" xr:uid="{97C16159-B828-4989-AD6D-1B1E0204A581}"/>
    <cellStyle name="Calculation 9 2 2 2 3 2" xfId="22905" xr:uid="{EF0AFAD2-BEC2-48EB-80E0-BF38C401BAA1}"/>
    <cellStyle name="Calculation 9 2 2 2 4" xfId="22649" xr:uid="{9C12C2D6-F85D-4FA9-A619-6DD8DA917E51}"/>
    <cellStyle name="Calculation 9 2 2 3" xfId="12180" xr:uid="{C5724AB4-F6B9-48D4-904E-999E64E5CBB5}"/>
    <cellStyle name="Calculation 9 2 2 3 2" xfId="27329" xr:uid="{E5CA33AA-E9B9-408C-8734-49D5CB3D62E3}"/>
    <cellStyle name="Calculation 9 2 2 4" xfId="9664" xr:uid="{C4850F98-B9AB-4B50-B0FA-91864F3048A2}"/>
    <cellStyle name="Calculation 9 2 2 4 2" xfId="32805" xr:uid="{3CF750DA-8E3C-4EA5-97D1-0FE3C01F1311}"/>
    <cellStyle name="Calculation 9 2 2 5" xfId="21522" xr:uid="{BAF5B0EC-6AE3-4C73-A899-F2C0992E8C63}"/>
    <cellStyle name="Calculation 9 2 2 5 2" xfId="34649" xr:uid="{4BCA3640-505D-4F61-B3C0-EA5B6F9749AE}"/>
    <cellStyle name="Calculation 9 2 2 6" xfId="32879" xr:uid="{F9DB3670-C601-4697-8225-B4EA1AB55734}"/>
    <cellStyle name="Calculation 9 2 3" xfId="6540" xr:uid="{68371606-3F12-4290-B2F3-BE291BC9D25D}"/>
    <cellStyle name="Calculation 9 2 3 2" xfId="16114" xr:uid="{157B770E-B807-419C-9CCD-95A2599FD50E}"/>
    <cellStyle name="Calculation 9 2 3 2 2" xfId="21047" xr:uid="{17F175C4-C3B5-4247-96E7-41196D2EEE7E}"/>
    <cellStyle name="Calculation 9 2 3 2 2 2" xfId="29881" xr:uid="{D76C3CDC-E0B7-48CD-9621-C9CA61BF264D}"/>
    <cellStyle name="Calculation 9 2 3 2 3" xfId="20839" xr:uid="{F2550E7E-F0A8-4E43-8004-AB75B39A292D}"/>
    <cellStyle name="Calculation 9 2 3 2 3 2" xfId="21724" xr:uid="{328203F7-9234-433E-B9C0-9617C96B8789}"/>
    <cellStyle name="Calculation 9 2 3 2 4" xfId="28182" xr:uid="{1D2476CF-CC5A-45AF-A5AD-E7D2024E5145}"/>
    <cellStyle name="Calculation 9 2 3 3" xfId="13169" xr:uid="{405DC907-2C35-4959-8EA9-E84FD8C32651}"/>
    <cellStyle name="Calculation 9 2 3 3 2" xfId="32496" xr:uid="{891FB7A6-2C4B-4671-91D2-AB4E967BA255}"/>
    <cellStyle name="Calculation 9 2 3 4" xfId="8463" xr:uid="{1EA9D616-61FD-4CFA-A7A5-69D395D5BAEB}"/>
    <cellStyle name="Calculation 9 2 3 4 2" xfId="32631" xr:uid="{B990163B-30E7-46CC-9A9A-11DAACA3795D}"/>
    <cellStyle name="Calculation 9 2 3 5" xfId="18905" xr:uid="{522D6BA2-E72E-4555-9382-9BC633F57154}"/>
    <cellStyle name="Calculation 9 2 3 5 2" xfId="23683" xr:uid="{BF53E516-5C47-440D-A02D-618C591E84E0}"/>
    <cellStyle name="Calculation 9 2 3 6" xfId="28604" xr:uid="{795EB576-8E9D-4DEA-B3CD-7B05D81B0BEC}"/>
    <cellStyle name="Calculation 9 2 4" xfId="6121" xr:uid="{499E8D90-D2D9-40EA-AC90-3368584D4959}"/>
    <cellStyle name="Calculation 9 2 4 2" xfId="15796" xr:uid="{53D3088D-CAE9-4033-9584-C9AF6E2888F4}"/>
    <cellStyle name="Calculation 9 2 4 2 2" xfId="20918" xr:uid="{0088F3D8-DDDC-4D65-BE6C-0A4B8E343815}"/>
    <cellStyle name="Calculation 9 2 4 2 2 2" xfId="23391" xr:uid="{DD70158E-006F-4C41-A758-0C3F503406CA}"/>
    <cellStyle name="Calculation 9 2 4 2 3" xfId="18696" xr:uid="{ED808D89-1822-4B55-99B4-425899730856}"/>
    <cellStyle name="Calculation 9 2 4 2 3 2" xfId="21880" xr:uid="{C199476F-4508-4C00-9E09-ED945A93FDF9}"/>
    <cellStyle name="Calculation 9 2 4 2 4" xfId="25449" xr:uid="{9BBC9FED-7304-4C77-B75C-B2FCEE491215}"/>
    <cellStyle name="Calculation 9 2 4 3" xfId="12833" xr:uid="{7C18139E-0FA7-45C5-B145-3EA591436294}"/>
    <cellStyle name="Calculation 9 2 4 3 2" xfId="24885" xr:uid="{B7F3933E-2667-4D36-B209-871D00F07340}"/>
    <cellStyle name="Calculation 9 2 4 4" xfId="20520" xr:uid="{40F17B41-13CC-49E1-B245-605D30DCC2BE}"/>
    <cellStyle name="Calculation 9 2 4 4 2" xfId="26144" xr:uid="{8C689C5B-312A-4908-B884-94E20F8C0BBF}"/>
    <cellStyle name="Calculation 9 2 4 5" xfId="20642" xr:uid="{E00ED19D-1148-4530-846A-2CE0E332B5DB}"/>
    <cellStyle name="Calculation 9 2 4 5 2" xfId="23432" xr:uid="{2CAD485D-44C7-4D3E-805D-0FD5AB0C2192}"/>
    <cellStyle name="Calculation 9 2 4 6" xfId="30931" xr:uid="{6EC6D2CE-3F21-42FD-80E0-1F26B286B21A}"/>
    <cellStyle name="Calculation 9 2 5" xfId="15564" xr:uid="{6D1BDE47-5876-4EAD-8136-CEA25FEC0CC1}"/>
    <cellStyle name="Calculation 9 2 5 2" xfId="20836" xr:uid="{86FACCC3-1C46-4B74-BD51-34EEED50A20F}"/>
    <cellStyle name="Calculation 9 2 5 2 2" xfId="23404" xr:uid="{9A9691C0-EAAE-4B60-AB7D-32EC697FDFF9}"/>
    <cellStyle name="Calculation 9 2 5 3" xfId="12907" xr:uid="{F40B6127-049E-49B8-96A0-FE357CCA3E50}"/>
    <cellStyle name="Calculation 9 2 5 3 2" xfId="23176" xr:uid="{8CF8789E-74AD-4A97-AEA3-88AD43E77569}"/>
    <cellStyle name="Calculation 9 2 5 4" xfId="28385" xr:uid="{F2A5B548-E933-410C-ACF2-8B3ADB9614C8}"/>
    <cellStyle name="Calculation 9 2 6" xfId="12587" xr:uid="{2D016D90-A2E2-4EEC-89FD-859591C3467C}"/>
    <cellStyle name="Calculation 9 2 6 2" xfId="26896" xr:uid="{98F31145-80D3-4EDB-AECB-AF3565F164AA}"/>
    <cellStyle name="Calculation 9 2 7" xfId="20602" xr:uid="{2BED6D53-71B0-4CAE-AE77-89C71B55DE1D}"/>
    <cellStyle name="Calculation 9 2 7 2" xfId="124" xr:uid="{4D3223EE-30E0-438B-931C-09C49AD72E13}"/>
    <cellStyle name="Calculation 9 2 8" xfId="9342" xr:uid="{3282EDCD-17C9-4CF9-B4E8-95AC1338A867}"/>
    <cellStyle name="Calculation 9 2 8 2" xfId="26719" xr:uid="{E5FA4FA4-A6B8-44F0-89E4-56737FCBCD0D}"/>
    <cellStyle name="Calculation 9 2 9" xfId="22157" xr:uid="{75DB9E1E-E9FC-435A-A5EE-6F4F0BA4C0DC}"/>
    <cellStyle name="Calculation 9 3" xfId="5520" xr:uid="{1531025A-B80B-4344-B309-0308A6266C3D}"/>
    <cellStyle name="Calculation 9 3 2" xfId="15340" xr:uid="{46CF7296-7A08-483E-BD8A-F0E67A480583}"/>
    <cellStyle name="Calculation 9 3 2 2" xfId="20159" xr:uid="{D2AE8462-1264-42B1-9ACC-09C034FD6372}"/>
    <cellStyle name="Calculation 9 3 2 2 2" xfId="22962" xr:uid="{AD3E65DF-9232-4F7F-8713-1AEDD6269902}"/>
    <cellStyle name="Calculation 9 3 2 3" xfId="18348" xr:uid="{42D8FBDA-EF4E-424F-9B6C-2F818463907A}"/>
    <cellStyle name="Calculation 9 3 2 3 2" xfId="23729" xr:uid="{1D917B27-46DD-49EB-A2E5-78152BAE7033}"/>
    <cellStyle name="Calculation 9 3 2 4" xfId="24272" xr:uid="{86C0D94A-4F52-4BD4-A01F-885ADA478999}"/>
    <cellStyle name="Calculation 9 3 3" xfId="12341" xr:uid="{6F38F077-FC85-42BF-AAF3-A55EBF89A399}"/>
    <cellStyle name="Calculation 9 3 3 2" xfId="29421" xr:uid="{2766095A-CE7E-4726-8124-6A78BC706034}"/>
    <cellStyle name="Calculation 9 3 4" xfId="13000" xr:uid="{0FA4FF61-9A1C-46A7-A275-455250255379}"/>
    <cellStyle name="Calculation 9 3 4 2" xfId="22046" xr:uid="{AF726F5A-3738-4FFE-B7D3-CEF9020C7CEF}"/>
    <cellStyle name="Calculation 9 3 5" xfId="20983" xr:uid="{38814E9F-9E7E-4930-A77A-A4E21D4CE986}"/>
    <cellStyle name="Calculation 9 3 5 2" xfId="23385" xr:uid="{178CBF9C-31CB-4E3F-AAB5-FE46AB076EC5}"/>
    <cellStyle name="Calculation 9 3 6" xfId="23265" xr:uid="{546F0EDF-98BD-4132-82E8-CE9E11BE0284}"/>
    <cellStyle name="Calculation 9 4" xfId="6813" xr:uid="{7B1A36CD-58AD-4BCD-B5D3-AC84AD58CDF0}"/>
    <cellStyle name="Calculation 9 4 2" xfId="16344" xr:uid="{5AD1C44E-59DC-477C-ABF4-2286292B21D5}"/>
    <cellStyle name="Calculation 9 4 2 2" xfId="21129" xr:uid="{8D5E1586-2DDF-4BD4-96D0-B9E047CDCA11}"/>
    <cellStyle name="Calculation 9 4 2 2 2" xfId="23320" xr:uid="{26FA2927-1FC2-4AC9-AB90-2EC3F94E8615}"/>
    <cellStyle name="Calculation 9 4 2 3" xfId="21168" xr:uid="{88335722-CAEA-49AA-8E2D-86CB18E2A98F}"/>
    <cellStyle name="Calculation 9 4 2 3 2" xfId="22890" xr:uid="{9295F001-0C80-424D-9369-CC51AD909432}"/>
    <cellStyle name="Calculation 9 4 2 4" xfId="28363" xr:uid="{7C1CAD6E-B6F6-41AD-95B9-339DA729C7CD}"/>
    <cellStyle name="Calculation 9 4 3" xfId="13409" xr:uid="{9CF07481-00B3-4AD0-89A2-36B374CC66CC}"/>
    <cellStyle name="Calculation 9 4 3 2" xfId="28411" xr:uid="{0979B969-716E-4F27-9ECA-5CC735E6FA55}"/>
    <cellStyle name="Calculation 9 4 4" xfId="18507" xr:uid="{A0D26B67-8B38-457A-B078-99E3283B8D81}"/>
    <cellStyle name="Calculation 9 4 4 2" xfId="29905" xr:uid="{5C041DA3-CAA6-463C-8525-89ECBDC8A7C0}"/>
    <cellStyle name="Calculation 9 4 5" xfId="21497" xr:uid="{4D936A76-9C9E-4B4A-8890-3F6FD6A1ACCA}"/>
    <cellStyle name="Calculation 9 4 5 2" xfId="34624" xr:uid="{41A8D03E-351E-4D85-AD9D-C45BFCD290A7}"/>
    <cellStyle name="Calculation 9 4 6" xfId="33714" xr:uid="{2595D9AB-209B-4D35-8CC4-FB87B43E39D5}"/>
    <cellStyle name="Calculation 9 5" xfId="6856" xr:uid="{2B264DD3-BF21-42B3-AF17-6ABFF6F106E4}"/>
    <cellStyle name="Calculation 9 5 2" xfId="16386" xr:uid="{CB7077FE-09B2-460D-858A-C6D487B7FCCE}"/>
    <cellStyle name="Calculation 9 5 2 2" xfId="21139" xr:uid="{284CE623-EF60-4183-9480-B899C44AFD8F}"/>
    <cellStyle name="Calculation 9 5 2 2 2" xfId="22848" xr:uid="{B162D433-E9C3-463B-976F-3316C87B8379}"/>
    <cellStyle name="Calculation 9 5 2 3" xfId="9007" xr:uid="{74F368BE-AD7C-46CC-9879-465B4D242D2A}"/>
    <cellStyle name="Calculation 9 5 2 3 2" xfId="33637" xr:uid="{404A9ED4-A841-4753-B510-51E07EDD8EB8}"/>
    <cellStyle name="Calculation 9 5 2 4" xfId="28362" xr:uid="{39AF0094-3914-4A10-9BFD-41736F56B6DF}"/>
    <cellStyle name="Calculation 9 5 3" xfId="13451" xr:uid="{A1677003-AED7-473E-8284-E1E258BD0D03}"/>
    <cellStyle name="Calculation 9 5 3 2" xfId="24534" xr:uid="{F2E177EB-FB72-4945-8D87-95F1E7352464}"/>
    <cellStyle name="Calculation 9 5 4" xfId="9783" xr:uid="{6374AC61-DA18-4366-A2BC-091EE37A08A7}"/>
    <cellStyle name="Calculation 9 5 4 2" xfId="31977" xr:uid="{F1B599FC-A452-4DB2-934C-DBA31925D421}"/>
    <cellStyle name="Calculation 9 5 5" xfId="18932" xr:uid="{C19D03C3-3A54-4EA6-BF36-F53DC4FB1A4C}"/>
    <cellStyle name="Calculation 9 5 5 2" xfId="32324" xr:uid="{F0E43AC7-157B-43B2-8A6A-7AEDE46E8297}"/>
    <cellStyle name="Calculation 9 5 6" xfId="29302" xr:uid="{1E7FEA81-A8AA-466B-B697-BB22005F0AD9}"/>
    <cellStyle name="Calculation 9 6" xfId="7464" xr:uid="{4FB9EE59-E34F-40AF-9219-DFFBBAABD3C8}"/>
    <cellStyle name="Calculation 9 6 2" xfId="9922" xr:uid="{6927E398-4CFA-4AA0-A97B-10690FDA9EFA}"/>
    <cellStyle name="Calculation 9 6 2 2" xfId="33159" xr:uid="{9B62BF4E-D5E8-4E51-9383-E23D92F80CBD}"/>
    <cellStyle name="Calculation 9 6 3" xfId="18856" xr:uid="{7B85BCB6-7CC3-4503-9BBC-E718D77C6315}"/>
    <cellStyle name="Calculation 9 6 3 2" xfId="27304" xr:uid="{1D4A41A1-C008-4F66-953A-313F627A79D3}"/>
    <cellStyle name="Calculation 9 6 4" xfId="32504" xr:uid="{9A0D5D86-2F4A-4C56-8497-845DA2D34B89}"/>
    <cellStyle name="Calculation 9 7" xfId="9232" xr:uid="{7A481AF2-F0D3-4CF9-A8FE-05DD47CC0395}"/>
    <cellStyle name="Calculation 9 7 2" xfId="27238" xr:uid="{12A0EE65-2F35-4BE9-93D9-9800AB353A67}"/>
    <cellStyle name="Calculation 9 8" xfId="9679" xr:uid="{BCB999D2-2280-4C99-BCE5-5C7C3D8B2973}"/>
    <cellStyle name="Calculation 9 8 2" xfId="29326" xr:uid="{24CAC027-6686-44FC-97D0-C098923E43AC}"/>
    <cellStyle name="Calculation 9 9" xfId="34142" xr:uid="{A7830A6E-077B-4AED-91A1-027E075BBD4E}"/>
    <cellStyle name="Charles" xfId="4622" xr:uid="{B87915D7-3D52-4A88-8189-EDCE83181D1B}"/>
    <cellStyle name="Check Cell" xfId="45" builtinId="23" customBuiltin="1"/>
    <cellStyle name="Check Cell 10" xfId="3640" xr:uid="{5DA449AC-8B70-438E-9870-A59FFC6611AF}"/>
    <cellStyle name="Check Cell 11" xfId="3641" xr:uid="{B813D084-539C-4C8F-83FD-77B32FC51351}"/>
    <cellStyle name="Check Cell 12" xfId="3642" xr:uid="{D2CC8944-AC25-49F5-9BD5-0717CF5772BC}"/>
    <cellStyle name="Check Cell 13" xfId="3643" xr:uid="{BF904A6B-A60F-49C2-8934-094260DC6041}"/>
    <cellStyle name="Check Cell 14" xfId="3644" xr:uid="{DF4A1485-5B62-4901-84E0-4CFA93EF17D0}"/>
    <cellStyle name="Check Cell 15" xfId="2332" xr:uid="{249FA5ED-E8A6-41B9-A775-B33D6DB2D65A}"/>
    <cellStyle name="Check Cell 2" xfId="588" xr:uid="{481DEEA1-BB26-4A2A-9CC0-6679DAA37133}"/>
    <cellStyle name="Check Cell 2 2" xfId="4623" xr:uid="{47BF3B17-25F9-4EB5-9581-E9601F2C64F6}"/>
    <cellStyle name="Check Cell 2 3" xfId="2788" xr:uid="{E8D753A1-A5C1-49CB-8BA7-E294CF0F2F38}"/>
    <cellStyle name="Check Cell 3" xfId="2789" xr:uid="{4E59BD9B-14B9-4D24-AA60-E8D0B0E013C3}"/>
    <cellStyle name="Check Cell 3 2" xfId="4624" xr:uid="{59F38D42-445C-4346-BB2C-EB7561DB03EC}"/>
    <cellStyle name="Check Cell 4" xfId="3645" xr:uid="{85585F77-5837-44DE-9B1E-905E1CCE65EE}"/>
    <cellStyle name="Check Cell 4 2" xfId="2790" xr:uid="{60E9ED99-E90E-48DF-A59A-A4007C452666}"/>
    <cellStyle name="Check Cell 5" xfId="3646" xr:uid="{6D69339D-6C56-4BBE-8AFB-335B5D31F368}"/>
    <cellStyle name="Check Cell 5 2" xfId="2791" xr:uid="{39FDA817-225B-4F6E-B4EC-4027E52EA782}"/>
    <cellStyle name="Check Cell 6" xfId="2792" xr:uid="{45F56609-6D01-4A7D-9AD0-729A81DCAA17}"/>
    <cellStyle name="Check Cell 7" xfId="3647" xr:uid="{E1F923F8-4E46-48D3-AA07-374BD846EB39}"/>
    <cellStyle name="Check Cell 8" xfId="3648" xr:uid="{5E03A4A6-C8AE-4DFA-B777-84B840E46356}"/>
    <cellStyle name="Check Cell 9" xfId="3649" xr:uid="{89D669F4-CCBA-4C3F-9654-645B1ECE0F24}"/>
    <cellStyle name="Comma" xfId="46" builtinId="3" customBuiltin="1"/>
    <cellStyle name="Comma  - Style1" xfId="590" xr:uid="{65DDF995-5F10-4D03-AF13-5A640805BD00}"/>
    <cellStyle name="Comma  - Style1 2" xfId="3650" xr:uid="{DC1C39CB-1D3E-407B-B52D-01B3BC5A86B3}"/>
    <cellStyle name="Comma  - Style1 3" xfId="2793" xr:uid="{12536F92-A133-4973-B588-8AB332F0D9B8}"/>
    <cellStyle name="Comma  - Style2" xfId="591" xr:uid="{B86B5277-C020-41B5-8527-DCAE4DDC04B6}"/>
    <cellStyle name="Comma  - Style2 2" xfId="3651" xr:uid="{44DBBF0B-E5A0-403F-8CF6-93F9CA296FB4}"/>
    <cellStyle name="Comma  - Style3" xfId="592" xr:uid="{A6F2ABC6-2A6A-433F-86ED-412E9BEA0608}"/>
    <cellStyle name="Comma  - Style3 2" xfId="3652" xr:uid="{028E3C34-5500-4B15-AFE1-E3E91A65C395}"/>
    <cellStyle name="Comma  - Style4" xfId="593" xr:uid="{EEC1B75D-EA0D-4CD7-915F-B5AEB2D13F63}"/>
    <cellStyle name="Comma  - Style4 2" xfId="3653" xr:uid="{2737372F-57F6-4FCD-9CBE-1218ADDF0579}"/>
    <cellStyle name="Comma  - Style5" xfId="594" xr:uid="{8FD02377-2DBB-4037-84AF-136D899FC8E9}"/>
    <cellStyle name="Comma  - Style5 2" xfId="3654" xr:uid="{8C1434E4-03F3-4AE4-9983-64C3F4553D3A}"/>
    <cellStyle name="Comma  - Style6" xfId="595" xr:uid="{C8676D32-5F2E-4BC9-A101-1BE0E9D8AFBD}"/>
    <cellStyle name="Comma  - Style6 2" xfId="3655" xr:uid="{4AAC1171-8C96-4B16-951D-F194DF6BD6DD}"/>
    <cellStyle name="Comma  - Style7" xfId="596" xr:uid="{8A8D6755-A20D-4D53-9FA6-55F8CE62424D}"/>
    <cellStyle name="Comma  - Style7 2" xfId="3656" xr:uid="{C08EDC36-B1E3-4BE2-965B-F3EA4C9F15FB}"/>
    <cellStyle name="Comma  - Style8" xfId="597" xr:uid="{F37C9D32-E745-450B-A3AE-B533B19294DB}"/>
    <cellStyle name="Comma  - Style8 2" xfId="3657" xr:uid="{65B60297-7F9F-493F-89D6-05DFEFD562E1}"/>
    <cellStyle name="Comma [00]" xfId="2794" xr:uid="{E764D9C6-9BCC-413C-B092-66838FBCD579}"/>
    <cellStyle name="Comma 10" xfId="598" xr:uid="{6691742A-45CC-4ED6-98A7-DB875896F5F2}"/>
    <cellStyle name="Comma 10 10" xfId="2795" xr:uid="{2CE45D48-4514-4B95-9C84-CB0A81970237}"/>
    <cellStyle name="Comma 10 10 2" xfId="5314" xr:uid="{403902F1-EEB6-492E-B1A9-AAF495CF1E6C}"/>
    <cellStyle name="Comma 10 10 2 2" xfId="7770" xr:uid="{E74B976D-4CBF-4E9A-88FF-390C6265F35F}"/>
    <cellStyle name="Comma 10 10 2 2 2" xfId="16916" xr:uid="{0FA3C083-FEBE-4680-9FCC-77F99B322A08}"/>
    <cellStyle name="Comma 10 10 2 3" xfId="12168" xr:uid="{30D6DB71-0D39-4D3F-BC1F-154FF6C6B0B3}"/>
    <cellStyle name="Comma 10 10 2 4" xfId="39602" xr:uid="{F28989CE-8896-40A3-8369-F1DD8A6E9145}"/>
    <cellStyle name="Comma 10 10 3" xfId="11456" xr:uid="{61A2626E-AE73-47B6-8649-95F12CC0642A}"/>
    <cellStyle name="Comma 10 10 4" xfId="38928" xr:uid="{9CB3E29C-ECF9-461E-8F44-3D98FF091F05}"/>
    <cellStyle name="Comma 10 11" xfId="5157" xr:uid="{EA80D71E-81DC-41C2-8265-9FE1D2EBA5FC}"/>
    <cellStyle name="Comma 10 12" xfId="4967" xr:uid="{4CDC8DBE-E68C-4B6F-8FFF-840A985B5333}"/>
    <cellStyle name="Comma 10 12 2" xfId="14915" xr:uid="{3CDA9B8E-21EA-4986-B693-B688F83755C4}"/>
    <cellStyle name="Comma 10 2" xfId="599" xr:uid="{99B415E0-1FEC-4823-B04A-D2F21143D2C2}"/>
    <cellStyle name="Comma 10 2 2" xfId="3658" xr:uid="{0EDCF74C-64FA-4847-A6B4-D178901BA844}"/>
    <cellStyle name="Comma 10 2 2 2" xfId="4626" xr:uid="{7290671D-6546-458D-8641-92766984AC1A}"/>
    <cellStyle name="Comma 10 2 2 2 2" xfId="6362" xr:uid="{85C2F37F-273A-4484-B25B-03B07BD906EE}"/>
    <cellStyle name="Comma 10 2 2 2 2 2" xfId="8040" xr:uid="{B6E4B94A-1B89-4672-978C-83B361D6E0E9}"/>
    <cellStyle name="Comma 10 2 2 2 2 2 2" xfId="17096" xr:uid="{42952DFB-DEAA-4A54-8C20-DF77D80227DC}"/>
    <cellStyle name="Comma 10 2 2 2 2 3" xfId="13026" xr:uid="{0EEDD783-A10E-497E-B1DE-678BBAE55E34}"/>
    <cellStyle name="Comma 10 2 2 2 2 4" xfId="39871" xr:uid="{E4E36EBF-2CC4-4096-8376-2AB9DC7DD333}"/>
    <cellStyle name="Comma 10 2 2 2 3" xfId="11728" xr:uid="{DF7349DA-F513-4DF1-93EA-D947F011F83C}"/>
    <cellStyle name="Comma 10 2 2 2 4" xfId="39293" xr:uid="{B79FB50E-0D9A-46BC-93BF-B10540A7FF55}"/>
    <cellStyle name="Comma 10 2 2 3" xfId="6321" xr:uid="{1BC74ED8-4DDF-4CE9-9860-3645C19C4C11}"/>
    <cellStyle name="Comma 10 2 2 3 2" xfId="7839" xr:uid="{9E9B139D-4961-4F3F-8484-74C76971909F}"/>
    <cellStyle name="Comma 10 2 2 3 2 2" xfId="16955" xr:uid="{66C1ECDE-BADB-41A4-9819-508553BA0F63}"/>
    <cellStyle name="Comma 10 2 2 3 3" xfId="12995" xr:uid="{4C61C5D8-8C87-464E-9AB5-341BA9F20938}"/>
    <cellStyle name="Comma 10 2 2 3 4" xfId="39671" xr:uid="{5800F0F5-575A-46CA-8EA0-C820462FCB3F}"/>
    <cellStyle name="Comma 10 2 2 4" xfId="11526" xr:uid="{31FFE204-56E5-4400-9091-0C35A5458CB2}"/>
    <cellStyle name="Comma 10 2 3" xfId="3659" xr:uid="{93A66A78-350D-4C68-9D78-3C86CD06CA9D}"/>
    <cellStyle name="Comma 10 2 3 2" xfId="5902" xr:uid="{3C680FDC-4D15-4E6B-B446-C9A17D6521F7}"/>
    <cellStyle name="Comma 10 2 3 2 2" xfId="7840" xr:uid="{0B87C1D6-ADC0-4DB3-BB27-C2CA5062E18A}"/>
    <cellStyle name="Comma 10 2 3 2 2 2" xfId="16956" xr:uid="{FF0EF55B-2F3A-48A2-B6F0-A87478448394}"/>
    <cellStyle name="Comma 10 2 3 2 3" xfId="12661" xr:uid="{2BC1B8A6-EEB5-49B8-BCE9-FDC164FE11D9}"/>
    <cellStyle name="Comma 10 2 3 2 4" xfId="39672" xr:uid="{E849E297-8908-4E7C-8EE3-CE6EC34727E1}"/>
    <cellStyle name="Comma 10 2 3 3" xfId="11527" xr:uid="{55101B1E-75DE-4C88-BE7D-9F2D6BA91F5D}"/>
    <cellStyle name="Comma 10 2 4" xfId="2796" xr:uid="{FFC7580E-4896-4029-8BA4-EDDD2878AA00}"/>
    <cellStyle name="Comma 10 2 4 2" xfId="5710" xr:uid="{C36AD1C7-4BA1-4934-A7D8-43728D1216D7}"/>
    <cellStyle name="Comma 10 2 4 2 2" xfId="7771" xr:uid="{DC8AB539-E157-43E4-9922-084B32B1DD3D}"/>
    <cellStyle name="Comma 10 2 4 2 2 2" xfId="16917" xr:uid="{B17E93DC-CD45-4A51-AA27-EEB8F6F79EDB}"/>
    <cellStyle name="Comma 10 2 4 2 3" xfId="12500" xr:uid="{E2345A17-1DF5-4758-B05F-8A89214628C9}"/>
    <cellStyle name="Comma 10 2 4 2 4" xfId="39603" xr:uid="{A2AA7747-5311-44C6-AF10-3716D9C235F3}"/>
    <cellStyle name="Comma 10 2 4 3" xfId="11457" xr:uid="{D069A834-B78E-4B9B-A9C0-D77A7486EDEE}"/>
    <cellStyle name="Comma 10 2 4 4" xfId="38929" xr:uid="{1B6F8936-62DD-4AAD-8875-4DA7928DB810}"/>
    <cellStyle name="Comma 10 3" xfId="600" xr:uid="{F6F94E2F-EA66-4DBD-90E7-97052E171D12}"/>
    <cellStyle name="Comma 10 3 2" xfId="3259" xr:uid="{C1BEEFE0-01AD-42D3-BBA3-CA19CDE9AE37}"/>
    <cellStyle name="Comma 10 3 2 2" xfId="4628" xr:uid="{FF32DBD6-5A5B-4AB5-ABD1-B0D505327A3A}"/>
    <cellStyle name="Comma 10 3 2 2 2" xfId="6086" xr:uid="{33D63AB1-EA2B-4589-8E60-5C0971C902A2}"/>
    <cellStyle name="Comma 10 3 2 2 2 2" xfId="8042" xr:uid="{89721D67-0CEC-4697-87BA-2BC085D0C8D0}"/>
    <cellStyle name="Comma 10 3 2 2 2 2 2" xfId="17098" xr:uid="{B9825D71-44D0-4FCD-A5D2-D0A06C5BEF36}"/>
    <cellStyle name="Comma 10 3 2 2 2 3" xfId="12804" xr:uid="{3D6711DD-46F3-4C99-B366-15DB436C1234}"/>
    <cellStyle name="Comma 10 3 2 2 2 4" xfId="39873" xr:uid="{180CCE79-FC1D-4572-8B0E-030F8C3C2182}"/>
    <cellStyle name="Comma 10 3 2 2 3" xfId="11730" xr:uid="{FF81B003-0782-4BE3-ACFF-094BFFCBABCB}"/>
    <cellStyle name="Comma 10 3 2 2 4" xfId="39295" xr:uid="{1B039F44-B176-476C-BDDA-0DC6A319EDFB}"/>
    <cellStyle name="Comma 10 3 2 3" xfId="5288" xr:uid="{72C6841A-1478-4A7A-8857-A3D4B38E0BF3}"/>
    <cellStyle name="Comma 10 3 2 3 2" xfId="7837" xr:uid="{E111462E-2010-4FE8-9B72-0C6B34E1FA50}"/>
    <cellStyle name="Comma 10 3 2 3 2 2" xfId="16953" xr:uid="{6EA1FDCB-5E19-443B-B8EC-F380D7B8211F}"/>
    <cellStyle name="Comma 10 3 2 3 3" xfId="12148" xr:uid="{6FC34340-2B3B-4E42-BDF2-DD15139F2E26}"/>
    <cellStyle name="Comma 10 3 2 3 4" xfId="39669" xr:uid="{FFE10F8B-0A34-4749-9A72-056AD56D4BBC}"/>
    <cellStyle name="Comma 10 3 2 4" xfId="11523" xr:uid="{216F939F-0F60-4774-A61C-B2DF318538F8}"/>
    <cellStyle name="Comma 10 3 2 5" xfId="39046" xr:uid="{F3474299-D02D-4226-854F-D94D901A11B6}"/>
    <cellStyle name="Comma 10 3 3" xfId="4627" xr:uid="{C1D0E2A9-0487-43B7-9BE5-DBA201D3A97E}"/>
    <cellStyle name="Comma 10 3 3 2" xfId="6198" xr:uid="{F0BEBC9E-45D8-493F-8934-1DE343D1E9E3}"/>
    <cellStyle name="Comma 10 3 3 2 2" xfId="8041" xr:uid="{05A1DC77-1646-4C96-A9B5-CB11262C30C4}"/>
    <cellStyle name="Comma 10 3 3 2 2 2" xfId="17097" xr:uid="{73EE8983-DF93-4CF6-9C26-2DFB2F442D89}"/>
    <cellStyle name="Comma 10 3 3 2 3" xfId="12896" xr:uid="{B4B67E97-42D2-417B-8E1A-D032CB8EE2A7}"/>
    <cellStyle name="Comma 10 3 3 2 4" xfId="39872" xr:uid="{D790ED8A-491A-4899-A624-B36A6E046C2D}"/>
    <cellStyle name="Comma 10 3 3 3" xfId="11729" xr:uid="{864CCA12-0665-4D38-9CE3-CA4778D89A15}"/>
    <cellStyle name="Comma 10 3 3 4" xfId="39294" xr:uid="{DCA5C442-6367-432A-B28F-CD3659FC0DAE}"/>
    <cellStyle name="Comma 10 3 4" xfId="2797" xr:uid="{26E6DB46-B0B3-48CC-9BC1-AB6CE117C6CD}"/>
    <cellStyle name="Comma 10 3 4 2" xfId="5565" xr:uid="{927D5501-0D08-4CB8-B297-324410D9C01B}"/>
    <cellStyle name="Comma 10 3 4 2 2" xfId="7772" xr:uid="{44A63F6A-2580-48FE-8F77-F28493AFB1B5}"/>
    <cellStyle name="Comma 10 3 4 2 2 2" xfId="16918" xr:uid="{B1398DF8-B09D-4E3A-AB60-32F1FB19FC52}"/>
    <cellStyle name="Comma 10 3 4 2 3" xfId="12380" xr:uid="{AFF3007E-D8D6-451C-9EB3-6FAE39AFAB29}"/>
    <cellStyle name="Comma 10 3 4 2 4" xfId="39604" xr:uid="{81F7DBFA-9577-42D2-94DA-34F0F7A8E1BC}"/>
    <cellStyle name="Comma 10 3 4 3" xfId="11458" xr:uid="{B5072D10-3A8F-4CE1-AC68-9E307D16C846}"/>
    <cellStyle name="Comma 10 3 4 4" xfId="38930" xr:uid="{50D0A525-7378-44BB-B314-3B4C8D145686}"/>
    <cellStyle name="Comma 10 4" xfId="601" xr:uid="{5DEEAFFC-CE1E-4850-874B-C8FC92E1B40C}"/>
    <cellStyle name="Comma 10 4 2" xfId="3660" xr:uid="{E420C285-EC8A-49E7-B100-D2EDFFCA9A3C}"/>
    <cellStyle name="Comma 10 4 2 2" xfId="6022" xr:uid="{69150137-17BA-4FD0-A516-56625C04119B}"/>
    <cellStyle name="Comma 10 4 2 2 2" xfId="7841" xr:uid="{683461C5-7321-4BEE-8D66-5F45F0E609CA}"/>
    <cellStyle name="Comma 10 4 2 2 2 2" xfId="16957" xr:uid="{ECBAD0F7-A840-4DA5-81FC-866FF14CE9E3}"/>
    <cellStyle name="Comma 10 4 2 2 3" xfId="12755" xr:uid="{0A07F205-D411-4926-8D2C-1404061DE5B9}"/>
    <cellStyle name="Comma 10 4 2 2 4" xfId="39673" xr:uid="{DD6E63F8-4E40-4C09-97AB-36D8F39AFA53}"/>
    <cellStyle name="Comma 10 4 2 3" xfId="11528" xr:uid="{01727442-1002-4E89-BB88-5A5BF4E82A7E}"/>
    <cellStyle name="Comma 10 4 2 4" xfId="39067" xr:uid="{BFCF1B61-733A-4292-ABA4-42D1A911586C}"/>
    <cellStyle name="Comma 10 5" xfId="3661" xr:uid="{2F55CC9C-8C90-4D7B-BF2B-71A40B660B28}"/>
    <cellStyle name="Comma 10 5 2" xfId="6446" xr:uid="{01A8160A-DA8C-4BAF-8CC3-5377463017E3}"/>
    <cellStyle name="Comma 10 5 2 2" xfId="7842" xr:uid="{96B8DCD4-E870-4CBB-A9BF-58F617C9232E}"/>
    <cellStyle name="Comma 10 5 2 2 2" xfId="16958" xr:uid="{D7098AE5-0F81-4565-97B7-0453CD3776E4}"/>
    <cellStyle name="Comma 10 5 2 3" xfId="13096" xr:uid="{FDB574E7-03B2-4848-9AD0-393BA8EFC73D}"/>
    <cellStyle name="Comma 10 5 2 4" xfId="39674" xr:uid="{7F8C14C9-56DB-41AF-A344-72E3F20D806A}"/>
    <cellStyle name="Comma 10 5 3" xfId="11529" xr:uid="{883D1261-2620-4EB1-88F2-9D683E696DCE}"/>
    <cellStyle name="Comma 10 5 4" xfId="39068" xr:uid="{37C9C8D2-59AD-4979-9789-736E5FAB893A}"/>
    <cellStyle name="Comma 10 6" xfId="3662" xr:uid="{6CE7A094-BA8A-4B1C-B843-E0FC51D29EE9}"/>
    <cellStyle name="Comma 10 6 2" xfId="5345" xr:uid="{46D79C74-0066-455E-B627-6C60556686D9}"/>
    <cellStyle name="Comma 10 6 2 2" xfId="7843" xr:uid="{3CFA818F-42E2-4F27-9870-BAEC6411C335}"/>
    <cellStyle name="Comma 10 6 2 2 2" xfId="16959" xr:uid="{A7DD1FF3-5773-4CE7-848C-AD171C6BCA65}"/>
    <cellStyle name="Comma 10 6 2 3" xfId="12194" xr:uid="{05A4C9AB-A74E-4E98-8D16-9DB15568E4BE}"/>
    <cellStyle name="Comma 10 6 2 4" xfId="39675" xr:uid="{FF393D78-1ED8-4BEE-ABF4-EB6AC4C65CB7}"/>
    <cellStyle name="Comma 10 6 3" xfId="11530" xr:uid="{5D8ECF77-1D37-48C2-BF0F-E1326EE6A565}"/>
    <cellStyle name="Comma 10 6 4" xfId="39069" xr:uid="{4F8D1E83-FB92-4AFE-B413-2CF3D2CA65A4}"/>
    <cellStyle name="Comma 10 7" xfId="3663" xr:uid="{F1531967-A8F0-45C4-960E-ED778D715C9A}"/>
    <cellStyle name="Comma 10 7 2" xfId="6232" xr:uid="{4C9F5C7E-DF06-41FE-BE39-BCA029374AE9}"/>
    <cellStyle name="Comma 10 7 2 2" xfId="7844" xr:uid="{99302D8E-C22B-4846-9507-B641B6E4FD78}"/>
    <cellStyle name="Comma 10 7 2 2 2" xfId="16960" xr:uid="{E7DC3810-4DB6-48D2-AEE7-6487C49E74B7}"/>
    <cellStyle name="Comma 10 7 2 3" xfId="12925" xr:uid="{BD22A58B-0F63-458E-871B-19AA2B2E0D90}"/>
    <cellStyle name="Comma 10 7 2 4" xfId="39676" xr:uid="{48AA9F82-9E3D-4C82-91C5-6C93C69DAF41}"/>
    <cellStyle name="Comma 10 7 3" xfId="11531" xr:uid="{5D39B694-68C2-4100-B958-B952B6F9C6D7}"/>
    <cellStyle name="Comma 10 7 4" xfId="39070" xr:uid="{1297217E-CD66-4B99-9572-7E5B88744D54}"/>
    <cellStyle name="Comma 10 8" xfId="3664" xr:uid="{C70090FE-08CF-4D4A-98EF-E773396D48B6}"/>
    <cellStyle name="Comma 10 8 2" xfId="6095" xr:uid="{3C50F1FE-ADC1-43AE-A5F2-EA079A90064A}"/>
    <cellStyle name="Comma 10 8 2 2" xfId="7845" xr:uid="{162C3CEF-E2D9-4347-A210-35D5D6920DFB}"/>
    <cellStyle name="Comma 10 8 2 2 2" xfId="16961" xr:uid="{6691E4DC-E722-4AFD-885C-BFF17349FA20}"/>
    <cellStyle name="Comma 10 8 2 3" xfId="12812" xr:uid="{221EBC27-F61C-4D0C-8619-7E518701F7F9}"/>
    <cellStyle name="Comma 10 8 2 4" xfId="39677" xr:uid="{4BE808F2-D5CB-4CCF-9786-E33AE3FEA6E6}"/>
    <cellStyle name="Comma 10 8 3" xfId="11532" xr:uid="{0DFB4319-0713-4741-8638-8EF30DC82720}"/>
    <cellStyle name="Comma 10 8 4" xfId="39071" xr:uid="{B430674C-612D-445F-BB79-B7934321C82F}"/>
    <cellStyle name="Comma 10 9" xfId="3665" xr:uid="{8CBDED40-E4B7-4D2E-A151-F9F814007AC0}"/>
    <cellStyle name="Comma 10 9 2" xfId="5211" xr:uid="{81F263C0-9EA3-4389-A25B-EFE8055A6D2D}"/>
    <cellStyle name="Comma 10 9 2 2" xfId="7846" xr:uid="{E1D31671-C200-4EF5-A9B5-8B14D814C7FD}"/>
    <cellStyle name="Comma 10 9 2 2 2" xfId="16962" xr:uid="{44675CB2-E381-4270-A43E-37E3D9075344}"/>
    <cellStyle name="Comma 10 9 2 3" xfId="12091" xr:uid="{848ACF23-DE79-486A-A027-3BA2F51962D0}"/>
    <cellStyle name="Comma 10 9 2 4" xfId="39678" xr:uid="{1D16B363-F61C-4D7A-8BD3-FBE560B92518}"/>
    <cellStyle name="Comma 10 9 3" xfId="11533" xr:uid="{FD9C5E20-F6A8-40A7-BD8B-DF1F9AE72DFF}"/>
    <cellStyle name="Comma 10 9 4" xfId="39072" xr:uid="{F7C80BE6-793D-4484-A00C-6B0F953D612A}"/>
    <cellStyle name="Comma 10_ING TCMF LEAD 10" xfId="3666" xr:uid="{332CD7EA-F6A9-47C0-A6B3-257C9118E084}"/>
    <cellStyle name="Comma 100" xfId="4904" xr:uid="{F91362DF-DE09-43B7-9696-2937EE7367B5}"/>
    <cellStyle name="Comma 100 2" xfId="11838" xr:uid="{81716C0D-52E3-4DF1-A1FB-B8EC56031B50}"/>
    <cellStyle name="Comma 101" xfId="4887" xr:uid="{A923DD45-0FB6-470F-8998-EFD798DCBB89}"/>
    <cellStyle name="Comma 101 2" xfId="11828" xr:uid="{C9816095-3F5B-42CE-A1FE-C2E8DCA8B9F5}"/>
    <cellStyle name="Comma 102" xfId="1811" xr:uid="{E8A73F53-9C8B-4DDD-8C7E-B321E2AEC32C}"/>
    <cellStyle name="Comma 102 2" xfId="7569" xr:uid="{F133AA58-B29A-4A45-83D0-CF6110FDE013}"/>
    <cellStyle name="Comma 102 2 2" xfId="16849" xr:uid="{94020B26-7E97-432A-9718-8973B8A9D165}"/>
    <cellStyle name="Comma 102 3" xfId="10791" xr:uid="{AFD2169D-9612-40A1-81C9-97557FE1CF20}"/>
    <cellStyle name="Comma 103" xfId="5491" xr:uid="{76CD447C-54D8-498B-B9D4-67F05D3BD505}"/>
    <cellStyle name="Comma 103 2" xfId="15317" xr:uid="{2DD0EFD7-FA48-4E0A-B51F-B13AEF59EDEA}"/>
    <cellStyle name="Comma 104" xfId="5185" xr:uid="{9D31ABAE-5DD2-44CE-91A2-CA3A8E4B1E9C}"/>
    <cellStyle name="Comma 104 2" xfId="15075" xr:uid="{2CBB55C8-A38C-4D6A-8D2F-7D6EA8E6F006}"/>
    <cellStyle name="Comma 105" xfId="6117" xr:uid="{B5A66E4E-0809-4D02-ACAA-7122A35DA03C}"/>
    <cellStyle name="Comma 105 2" xfId="15792" xr:uid="{024AB44D-81ED-4D82-A4B8-3BCA8174ACE9}"/>
    <cellStyle name="Comma 106" xfId="5568" xr:uid="{11149CDE-0EDA-4779-97EE-7F4E65B40D76}"/>
    <cellStyle name="Comma 106 2" xfId="15377" xr:uid="{670A41DD-09C9-4659-8270-55BE5C7A6F1A}"/>
    <cellStyle name="Comma 107" xfId="5857" xr:uid="{918B404F-B1BB-4ACC-A945-DE9288F128B9}"/>
    <cellStyle name="Comma 107 2" xfId="15593" xr:uid="{D25C1704-037E-4DD1-9324-732525A9411C}"/>
    <cellStyle name="Comma 108" xfId="5474" xr:uid="{053DF993-D7B9-4959-A62D-CE3753C578F6}"/>
    <cellStyle name="Comma 108 2" xfId="15301" xr:uid="{CA9CCCAA-8686-4F9E-A75D-14EEE95E2536}"/>
    <cellStyle name="Comma 109" xfId="5417" xr:uid="{C5712893-DF76-49C7-BD00-091B90D08E2B}"/>
    <cellStyle name="Comma 109 2" xfId="15256" xr:uid="{FA1309BC-7343-4BB2-B069-204BC0837456}"/>
    <cellStyle name="Comma 11" xfId="240" xr:uid="{ACCD9442-0207-4F75-A933-BCE44C7FCD69}"/>
    <cellStyle name="Comma 11 10" xfId="4629" xr:uid="{9D2791E0-6EC9-4DCC-98D8-914354EEFD3A}"/>
    <cellStyle name="Comma 11 10 2" xfId="5824" xr:uid="{B12E6ADB-DA46-4C99-8F2D-6D732CE66541}"/>
    <cellStyle name="Comma 11 10 2 2" xfId="8043" xr:uid="{463F0E7D-E9E7-4629-A0EC-B0ED88BC0405}"/>
    <cellStyle name="Comma 11 10 2 2 2" xfId="17099" xr:uid="{8FE45384-1D6C-4A87-87D3-ECCD66E6FF2D}"/>
    <cellStyle name="Comma 11 10 2 3" xfId="12595" xr:uid="{260541AB-A9ED-4204-A8C3-C596EB5AB7BC}"/>
    <cellStyle name="Comma 11 10 2 4" xfId="39874" xr:uid="{D5E74568-1C7A-451B-8B3E-81AEE11C6BE4}"/>
    <cellStyle name="Comma 11 10 3" xfId="11731" xr:uid="{3E0A55AD-D53A-4551-A723-8686F6325C89}"/>
    <cellStyle name="Comma 11 10 4" xfId="39296" xr:uid="{0C196B15-6286-4B93-AC26-80E9FFF2CAB9}"/>
    <cellStyle name="Comma 11 11" xfId="2798" xr:uid="{76B7413D-E7C5-47AA-9167-798159867DB0}"/>
    <cellStyle name="Comma 11 11 2" xfId="6150" xr:uid="{9D6BE960-2D57-4E30-B267-53CD9CE80338}"/>
    <cellStyle name="Comma 11 11 2 2" xfId="7773" xr:uid="{E55A867D-9985-46A1-BEB4-85054B68A090}"/>
    <cellStyle name="Comma 11 11 2 2 2" xfId="16919" xr:uid="{631ACF45-78AE-443B-A0CC-38ED577391A1}"/>
    <cellStyle name="Comma 11 11 2 3" xfId="12858" xr:uid="{8CD0C821-6D74-4430-91EE-248FC9E7EBA9}"/>
    <cellStyle name="Comma 11 11 2 4" xfId="39605" xr:uid="{05F7AE3B-B42F-4B7D-9641-37CAFE205C2E}"/>
    <cellStyle name="Comma 11 11 3" xfId="11459" xr:uid="{653E81CE-9E35-4630-B942-F1E6FDC95AEB}"/>
    <cellStyle name="Comma 11 11 4" xfId="38931" xr:uid="{4CFE83B4-DD7B-4BE3-8111-5E579D84E047}"/>
    <cellStyle name="Comma 11 12" xfId="5198" xr:uid="{5F61D9FB-1A11-4BAB-A110-128C8FBBA7CE}"/>
    <cellStyle name="Comma 11 13" xfId="4970" xr:uid="{D9A8D08C-3949-4B9C-83A1-9B131D3E03A1}"/>
    <cellStyle name="Comma 11 13 2" xfId="14917" xr:uid="{762E58BE-580D-4630-B5D1-FC5717C608AD}"/>
    <cellStyle name="Comma 11 14" xfId="602" xr:uid="{A68C6D63-6069-4EA0-A877-2355FA590159}"/>
    <cellStyle name="Comma 11 15" xfId="38662" xr:uid="{9E7AFE64-ED5B-4F58-8614-048D4852BE9E}"/>
    <cellStyle name="Comma 11 2" xfId="603" xr:uid="{02EB77BE-3D57-434A-B92E-1CE7DAE63F40}"/>
    <cellStyle name="Comma 11 2 2" xfId="3667" xr:uid="{5105136A-97E3-4B47-ABAE-110EEB71F1BC}"/>
    <cellStyle name="Comma 11 2 3" xfId="2799" xr:uid="{95EF00E6-436B-43D0-993E-AB7E139D7C25}"/>
    <cellStyle name="Comma 11 2 3 2" xfId="6550" xr:uid="{09327CD9-2BF0-4B72-AD77-8D40938B78B3}"/>
    <cellStyle name="Comma 11 2 3 2 2" xfId="7774" xr:uid="{F26BCFDA-3C8B-4758-9FD0-BBD5A16310AD}"/>
    <cellStyle name="Comma 11 2 3 2 2 2" xfId="16920" xr:uid="{DE720953-EBE5-4747-8792-CDC51F9F2A98}"/>
    <cellStyle name="Comma 11 2 3 2 3" xfId="13176" xr:uid="{BE0D2718-E414-4D8B-A571-AF5EAFBEAC1A}"/>
    <cellStyle name="Comma 11 2 3 2 4" xfId="39606" xr:uid="{7159418F-0A1B-4373-85D2-3078B933809B}"/>
    <cellStyle name="Comma 11 2 3 3" xfId="11460" xr:uid="{3FF24A56-4A8E-42F2-9B8B-EB3EB8A70DB2}"/>
    <cellStyle name="Comma 11 3" xfId="604" xr:uid="{8183CFE5-C452-4029-A335-487414D0E813}"/>
    <cellStyle name="Comma 11 3 2" xfId="3668" xr:uid="{770DF16C-2B19-4864-B388-2F12C2065BD7}"/>
    <cellStyle name="Comma 11 3 2 2" xfId="6210" xr:uid="{38E80FE9-818B-4C4E-89A9-DE7DFABAB152}"/>
    <cellStyle name="Comma 11 3 2 2 2" xfId="7847" xr:uid="{12BB4CD7-294D-48A6-A082-ABDC765AF78C}"/>
    <cellStyle name="Comma 11 3 2 2 2 2" xfId="16963" xr:uid="{C1EAA09D-1E1D-4C22-B019-A999D87904AF}"/>
    <cellStyle name="Comma 11 3 2 2 3" xfId="12906" xr:uid="{F17428BA-9A13-4FCC-A508-076421EA0834}"/>
    <cellStyle name="Comma 11 3 2 2 4" xfId="39679" xr:uid="{7A838B13-6CD6-4AC2-9963-90C2BDABD14F}"/>
    <cellStyle name="Comma 11 3 2 3" xfId="11534" xr:uid="{0BEBB0E8-0B86-42B3-AE03-95F9D75FACCB}"/>
    <cellStyle name="Comma 11 3 2 4" xfId="39074" xr:uid="{8B3AA280-FAFF-47F5-AA58-8B9C84464809}"/>
    <cellStyle name="Comma 11 4" xfId="605" xr:uid="{ED59A4CE-03A2-4B49-A505-45BF2A5BD58E}"/>
    <cellStyle name="Comma 11 4 2" xfId="3669" xr:uid="{FF1ADFAC-EC1D-4A87-9DCD-28721727B9E7}"/>
    <cellStyle name="Comma 11 4 2 2" xfId="6041" xr:uid="{8E92A62A-C698-4451-AE55-EDCC16E3826B}"/>
    <cellStyle name="Comma 11 4 2 2 2" xfId="7848" xr:uid="{B58F2757-CE46-45B3-B576-BF58BEFE0659}"/>
    <cellStyle name="Comma 11 4 2 2 2 2" xfId="16964" xr:uid="{9FA55BAD-7410-4EF3-AE16-4B1F9E48C924}"/>
    <cellStyle name="Comma 11 4 2 2 3" xfId="12767" xr:uid="{A44521AB-1CF5-4A36-A7F0-90660C0E140E}"/>
    <cellStyle name="Comma 11 4 2 2 4" xfId="39680" xr:uid="{E36B027D-E05F-41AF-A345-8A144F0CC875}"/>
    <cellStyle name="Comma 11 4 2 3" xfId="11535" xr:uid="{77C9A5BB-75E9-42F7-8E0A-A22938A76A81}"/>
    <cellStyle name="Comma 11 4 2 4" xfId="39075" xr:uid="{6A4DE3B0-8C75-4C9D-922F-1170BAF678B9}"/>
    <cellStyle name="Comma 11 5" xfId="3670" xr:uid="{7B6A69AC-5521-443B-A96B-0CA2417206C4}"/>
    <cellStyle name="Comma 11 5 2" xfId="5659" xr:uid="{EC447989-780A-4C0C-B5CE-32C3990E5F1D}"/>
    <cellStyle name="Comma 11 5 2 2" xfId="7849" xr:uid="{9FDECE3B-7275-42BE-99FA-ED6A36EFF125}"/>
    <cellStyle name="Comma 11 5 2 2 2" xfId="16965" xr:uid="{FBED4811-ACB8-48DE-9045-F9D6B508C507}"/>
    <cellStyle name="Comma 11 5 2 3" xfId="12460" xr:uid="{FF589A4F-4309-46E5-8A2B-93DE96207E33}"/>
    <cellStyle name="Comma 11 5 2 4" xfId="39681" xr:uid="{3C824E00-5322-43D5-B2E5-356A46654CDA}"/>
    <cellStyle name="Comma 11 5 3" xfId="11536" xr:uid="{AA8FB6B2-D8C9-4D09-A007-4B7B5A301EC2}"/>
    <cellStyle name="Comma 11 5 4" xfId="39076" xr:uid="{DEC1E6D5-D576-42FF-8EC2-2377FADBB2EA}"/>
    <cellStyle name="Comma 11 6" xfId="3671" xr:uid="{5A7AFA08-A97B-4CAB-AF2B-95DC8CE3D7F8}"/>
    <cellStyle name="Comma 11 6 2" xfId="6637" xr:uid="{9D45BD4F-CF21-4C91-AE7A-1D8F3EBFBA1D}"/>
    <cellStyle name="Comma 11 6 2 2" xfId="7850" xr:uid="{16F16E4D-B09D-4E1E-84D5-5053F27DFE88}"/>
    <cellStyle name="Comma 11 6 2 2 2" xfId="16966" xr:uid="{1759ADF6-EDF8-418C-900D-FC6B583C6DF5}"/>
    <cellStyle name="Comma 11 6 2 3" xfId="13247" xr:uid="{160912B8-C9B7-455C-B4F2-F5C2F8FEB8B1}"/>
    <cellStyle name="Comma 11 6 2 4" xfId="39682" xr:uid="{54556D9A-AE08-4FE6-8FDC-C61DDA882361}"/>
    <cellStyle name="Comma 11 6 3" xfId="11537" xr:uid="{BB29EB00-51AE-446D-848C-EB592B7CA7C7}"/>
    <cellStyle name="Comma 11 6 4" xfId="39077" xr:uid="{AF794EE6-B2A0-4E98-8C1E-9BC6BF0BF5E2}"/>
    <cellStyle name="Comma 11 7" xfId="3672" xr:uid="{771067D1-961F-465E-B38D-1E7111BDBF9B}"/>
    <cellStyle name="Comma 11 7 2" xfId="5524" xr:uid="{46545B22-4CFE-4BD0-BC0A-65CCD87D123A}"/>
    <cellStyle name="Comma 11 7 2 2" xfId="7851" xr:uid="{0ADC2ED5-E93D-47B1-9DC5-5A7DD3956E9E}"/>
    <cellStyle name="Comma 11 7 2 2 2" xfId="16967" xr:uid="{3150517C-9EAB-4118-AF62-D1D5782096DF}"/>
    <cellStyle name="Comma 11 7 2 3" xfId="12345" xr:uid="{E9321798-95E9-4052-AF36-82892F16B50C}"/>
    <cellStyle name="Comma 11 7 2 4" xfId="39683" xr:uid="{C6C8CDE2-FF9F-4365-815E-3B156B166A30}"/>
    <cellStyle name="Comma 11 7 3" xfId="11538" xr:uid="{8B365EBB-E13D-4575-896B-E951A173DF8E}"/>
    <cellStyle name="Comma 11 7 4" xfId="39078" xr:uid="{8BA942F7-38EC-4AE5-9EB1-C7F8B646464D}"/>
    <cellStyle name="Comma 11 8" xfId="3673" xr:uid="{68D59F64-BC96-4ED1-A26E-9086B1A4C8C7}"/>
    <cellStyle name="Comma 11 8 2" xfId="5158" xr:uid="{6418DDA1-435C-4C41-9260-7664798EB605}"/>
    <cellStyle name="Comma 11 8 2 2" xfId="7852" xr:uid="{60C94854-F587-437D-BBDE-8AC816B4CA6F}"/>
    <cellStyle name="Comma 11 8 2 2 2" xfId="16968" xr:uid="{A101EBE7-D8C2-4FF7-A1F5-364BEA20618B}"/>
    <cellStyle name="Comma 11 8 2 3" xfId="12051" xr:uid="{C0C873DE-C6D9-4669-A1B6-9BBE80F5410D}"/>
    <cellStyle name="Comma 11 8 2 4" xfId="39684" xr:uid="{2125AB77-4268-4917-9D4A-FDF566B32C98}"/>
    <cellStyle name="Comma 11 8 3" xfId="11539" xr:uid="{792D8116-F7A1-4F45-B706-6B7A24DDAEA1}"/>
    <cellStyle name="Comma 11 8 4" xfId="39079" xr:uid="{00859AB9-C0BB-4C53-9D21-07D303C2C736}"/>
    <cellStyle name="Comma 11 9" xfId="3674" xr:uid="{1939AD81-AF96-4A36-B6B0-88C1807285FF}"/>
    <cellStyle name="Comma 11 9 2" xfId="6528" xr:uid="{87119B85-530A-4670-BD44-2B01AD24CE63}"/>
    <cellStyle name="Comma 11 9 2 2" xfId="7853" xr:uid="{FCA19820-AF5F-48CB-AFAE-152359A2F891}"/>
    <cellStyle name="Comma 11 9 2 2 2" xfId="16969" xr:uid="{43E9EA22-F98E-4732-925E-877EE8E8EE52}"/>
    <cellStyle name="Comma 11 9 2 3" xfId="13159" xr:uid="{C5722CEA-DB25-4F6E-82EE-B1778B00A76B}"/>
    <cellStyle name="Comma 11 9 2 4" xfId="39685" xr:uid="{6D025369-93E7-4009-861C-73595BB1BF00}"/>
    <cellStyle name="Comma 11 9 3" xfId="11540" xr:uid="{8B336A1B-48BF-4EE1-BA4D-AC83008E444D}"/>
    <cellStyle name="Comma 11 9 4" xfId="39080" xr:uid="{3A987240-3F1F-4DCF-83B5-59AC53CCF600}"/>
    <cellStyle name="Comma 110" xfId="6334" xr:uid="{775ADCD5-FECC-4D70-B595-B2FE34A34975}"/>
    <cellStyle name="Comma 110 2" xfId="15958" xr:uid="{5BA94721-C5FC-4F44-80D8-AA5F77DC2DAE}"/>
    <cellStyle name="Comma 111" xfId="6046" xr:uid="{285F3BE8-F958-4D64-A198-2FD1F098FB05}"/>
    <cellStyle name="Comma 111 2" xfId="15742" xr:uid="{6504B7FB-078D-4914-AF9B-61D7D6C81B3F}"/>
    <cellStyle name="Comma 112" xfId="5940" xr:uid="{D86D4D1A-122A-467F-9784-E9680FDFAEB2}"/>
    <cellStyle name="Comma 112 2" xfId="15660" xr:uid="{A185AB23-A9CB-4104-B0BB-002E28BDFBA3}"/>
    <cellStyle name="Comma 113" xfId="5343" xr:uid="{F5CBC91C-FDC3-45E8-A1FC-61FE7291BFA2}"/>
    <cellStyle name="Comma 113 2" xfId="15204" xr:uid="{68342314-BAF3-4639-9B54-7D1398DAB151}"/>
    <cellStyle name="Comma 114" xfId="6544" xr:uid="{474E9010-FD8C-40A4-8F01-4DDDE995217D}"/>
    <cellStyle name="Comma 114 2" xfId="16117" xr:uid="{4013C94D-4C36-4315-8535-9F847E314B0D}"/>
    <cellStyle name="Comma 115" xfId="5309" xr:uid="{7D3B9081-29D1-49F6-9734-D4534076D942}"/>
    <cellStyle name="Comma 115 2" xfId="15176" xr:uid="{D0291061-9906-4519-9BD1-19EEDC1ABC22}"/>
    <cellStyle name="Comma 116" xfId="5064" xr:uid="{C63ED474-2F76-4F62-9609-FD9F3374BC5D}"/>
    <cellStyle name="Comma 116 2" xfId="14986" xr:uid="{14968C68-07E0-423F-82FB-48C61ECBD426}"/>
    <cellStyle name="Comma 117" xfId="6518" xr:uid="{3DC598FF-0B60-48A7-8800-85D980556791}"/>
    <cellStyle name="Comma 117 2" xfId="16100" xr:uid="{53319D73-B34E-411C-8F6D-83DC777301D0}"/>
    <cellStyle name="Comma 118" xfId="5273" xr:uid="{41FC70AB-F407-4CE1-BBAB-BFBDFE1261BF}"/>
    <cellStyle name="Comma 118 2" xfId="15146" xr:uid="{586D299F-DE2F-4AF5-91F0-EB3C33B6E3E3}"/>
    <cellStyle name="Comma 119" xfId="5500" xr:uid="{9E1FEE67-CFFE-4557-A2ED-77F89C03D7B8}"/>
    <cellStyle name="Comma 119 2" xfId="15323" xr:uid="{9B58AB9B-FF89-4A55-8C1E-1219961B31F2}"/>
    <cellStyle name="Comma 12" xfId="606" xr:uid="{D0D0DCCA-D6CB-4035-979B-05DC54847165}"/>
    <cellStyle name="Comma 12 10" xfId="4630" xr:uid="{365755A9-D61A-41D6-A463-D9B6F43F8B90}"/>
    <cellStyle name="Comma 12 10 2" xfId="5068" xr:uid="{BAF73FDB-07FB-4D87-8B19-0D13C0D18AAF}"/>
    <cellStyle name="Comma 12 10 2 2" xfId="8044" xr:uid="{BB7BBFEF-2ED0-4ECD-AD22-29450872788E}"/>
    <cellStyle name="Comma 12 10 2 2 2" xfId="17100" xr:uid="{DDE8A55D-8814-4A5B-AEF2-360B86E1C130}"/>
    <cellStyle name="Comma 12 10 2 3" xfId="11974" xr:uid="{36887372-2C50-429B-9EF8-DCA21F99F90E}"/>
    <cellStyle name="Comma 12 10 2 4" xfId="39875" xr:uid="{53B6762A-C853-4204-B151-32EFA7CC40E5}"/>
    <cellStyle name="Comma 12 10 3" xfId="11732" xr:uid="{7F049583-41E0-47BB-8AD1-38E5FE2FAA71}"/>
    <cellStyle name="Comma 12 10 4" xfId="39297" xr:uid="{60E2864F-BE0C-469B-B1FF-1975FFB18C01}"/>
    <cellStyle name="Comma 12 11" xfId="2800" xr:uid="{497D4290-3B19-404D-AD82-5D3FC1AB07AA}"/>
    <cellStyle name="Comma 12 11 2" xfId="5141" xr:uid="{7F386F44-DAA4-4D86-929D-C1C5B7FB1FDB}"/>
    <cellStyle name="Comma 12 11 2 2" xfId="7775" xr:uid="{66031767-B912-43DB-9426-454E3517B504}"/>
    <cellStyle name="Comma 12 11 2 2 2" xfId="16921" xr:uid="{B9BFA7BB-498F-4FE5-BC91-929BDD48CDCD}"/>
    <cellStyle name="Comma 12 11 2 3" xfId="12035" xr:uid="{77101CB6-5833-48EF-977A-D125EA33A5C5}"/>
    <cellStyle name="Comma 12 11 2 4" xfId="39607" xr:uid="{7F993AAC-1552-4729-AC3C-06F6CF116B72}"/>
    <cellStyle name="Comma 12 11 3" xfId="11461" xr:uid="{FFFCCBBF-94FF-4959-8542-9348F3D3EF32}"/>
    <cellStyle name="Comma 12 11 4" xfId="38932" xr:uid="{6F503845-837F-45CF-83F2-CC8B6D45EC2E}"/>
    <cellStyle name="Comma 12 12" xfId="2336" xr:uid="{F439E931-A1DC-476C-88D1-E42B1D2804BE}"/>
    <cellStyle name="Comma 12 12 2" xfId="11245" xr:uid="{145ED180-1690-4A1D-BBAA-FC9DEC712B65}"/>
    <cellStyle name="Comma 12 12 3" xfId="39412" xr:uid="{88F16CCE-A221-4218-A4F5-054504DBF46C}"/>
    <cellStyle name="Comma 12 13" xfId="6282" xr:uid="{A78218AE-016A-4006-83F6-4AF5BBF1D4B8}"/>
    <cellStyle name="Comma 12 13 2" xfId="7570" xr:uid="{00D1B15B-4F31-47D6-B011-6004987FC0ED}"/>
    <cellStyle name="Comma 12 13 2 2" xfId="16850" xr:uid="{0D48CAC8-C983-47EF-90B7-BC36622F64CA}"/>
    <cellStyle name="Comma 12 13 3" xfId="12962" xr:uid="{8C9DAD11-72F2-4EC0-8070-7D76224FC3E7}"/>
    <cellStyle name="Comma 12 14" xfId="6520" xr:uid="{6BC11CF4-C9B5-4616-B8C3-0AA95D601F60}"/>
    <cellStyle name="Comma 12 14 2" xfId="16102" xr:uid="{C0A7BE9F-15D7-41C6-9AA3-02D0DA397EF7}"/>
    <cellStyle name="Comma 12 15" xfId="10416" xr:uid="{B0542E99-D7B5-40D6-B6CF-41458EA4C273}"/>
    <cellStyle name="Comma 12 16" xfId="38679" xr:uid="{1811A2EE-160C-4B25-A8E9-298F257FB0EE}"/>
    <cellStyle name="Comma 12 2" xfId="607" xr:uid="{E1EFB177-046D-4F33-87AF-1D37A710FA2A}"/>
    <cellStyle name="Comma 12 2 2" xfId="1636" xr:uid="{F3567129-D6F4-4CFA-8807-28A70B67881C}"/>
    <cellStyle name="Comma 12 2 2 2" xfId="2093" xr:uid="{A9D9640E-6D51-4338-B727-C1952A4F9B46}"/>
    <cellStyle name="Comma 12 2 2 2 2" xfId="6616" xr:uid="{4F195C6A-36AF-4D72-8D74-B1C3004B19C6}"/>
    <cellStyle name="Comma 12 2 2 2 2 2" xfId="16171" xr:uid="{093BBB25-9B05-48AE-B0BA-D704B80E07D6}"/>
    <cellStyle name="Comma 12 2 2 2 2 3" xfId="13228" xr:uid="{DB37D4F1-932C-4C43-9CAA-20B5BB0EC0FE}"/>
    <cellStyle name="Comma 12 2 2 2 3" xfId="11073" xr:uid="{97C5528F-C8FF-48AE-B375-CE14D69D247C}"/>
    <cellStyle name="Comma 12 2 2 2 4" xfId="39608" xr:uid="{9CE02E6C-2AB9-4218-B37A-294D71A0C0E7}"/>
    <cellStyle name="Comma 12 2 2 3" xfId="2801" xr:uid="{8D73D882-797F-4671-AED7-17DC9F96F5DC}"/>
    <cellStyle name="Comma 12 2 2 3 2" xfId="7100" xr:uid="{B416606A-35FF-4FE5-91F4-990F826A354F}"/>
    <cellStyle name="Comma 12 2 2 3 2 2" xfId="16612" xr:uid="{49BF8ED4-395A-4478-87BA-2B1BDBFBF6AA}"/>
    <cellStyle name="Comma 12 2 2 3 2 3" xfId="13694" xr:uid="{D1738FD8-06D4-4220-AB13-B293C3FA0D15}"/>
    <cellStyle name="Comma 12 2 2 3 3" xfId="7417" xr:uid="{C41767D7-39B9-4759-A5A4-CFB001B0B5F5}"/>
    <cellStyle name="Comma 12 2 2 3 3 2" xfId="16818" xr:uid="{A56FA501-40C2-402C-971A-81720CA5F57F}"/>
    <cellStyle name="Comma 12 2 2 3 3 3" xfId="13936" xr:uid="{303DE76F-FAAF-467F-AF63-2A9C7E212F2B}"/>
    <cellStyle name="Comma 12 2 2 3 4" xfId="11462" xr:uid="{5E356E99-8968-49F4-9B3B-8476A01F8EAE}"/>
    <cellStyle name="Comma 12 2 2 3 5" xfId="14759" xr:uid="{667F6FB8-F1CC-4EF4-8116-33B4838A8BE3}"/>
    <cellStyle name="Comma 12 2 2 3 6" xfId="9331" xr:uid="{A182866E-1C64-4756-A30C-C1B34B7D7A0D}"/>
    <cellStyle name="Comma 12 2 2 4" xfId="7776" xr:uid="{95F1FA7D-4A50-417A-A106-8112CF9354DE}"/>
    <cellStyle name="Comma 12 2 2 4 2" xfId="14188" xr:uid="{08D8E84E-A136-4EA2-8D5F-9635FB4B0E39}"/>
    <cellStyle name="Comma 12 2 2 4 3" xfId="14821" xr:uid="{8221F17A-C397-4405-A3C3-93D3460310E8}"/>
    <cellStyle name="Comma 12 2 2 4 4" xfId="10153" xr:uid="{F2292CB4-B812-461F-97C5-2788A4C18D89}"/>
    <cellStyle name="Comma 12 2 2 5" xfId="8202" xr:uid="{E4592C47-ED82-4197-B5E6-06603600C536}"/>
    <cellStyle name="Comma 12 2 2 5 2" xfId="17221" xr:uid="{F50AE11B-5C4F-4688-AC31-7D7551EDE7BD}"/>
    <cellStyle name="Comma 12 2 2 5 3" xfId="14461" xr:uid="{684FEA09-FC3E-4AFD-AF86-7D8EED800B6F}"/>
    <cellStyle name="Comma 12 2 2 6" xfId="10620" xr:uid="{9499EE19-DF0B-4B3C-A43D-9E264FCF35B4}"/>
    <cellStyle name="Comma 12 2 2 7" xfId="38933" xr:uid="{456F5329-968D-4E5B-816D-E26D50D6DC7D}"/>
    <cellStyle name="Comma 12 2 3" xfId="1898" xr:uid="{2487C363-0346-469C-953D-3302DC026826}"/>
    <cellStyle name="Comma 12 2 3 2" xfId="6333" xr:uid="{C0808786-B958-47F3-B6C9-65A58876B43A}"/>
    <cellStyle name="Comma 12 2 3 2 2" xfId="15957" xr:uid="{85D18999-BD36-49E8-8584-333C2B92400F}"/>
    <cellStyle name="Comma 12 2 3 3" xfId="10878" xr:uid="{EB4F560D-8E15-4BC8-9A58-3B8D86A55016}"/>
    <cellStyle name="Comma 12 2 3 4" xfId="39413" xr:uid="{2075A06A-938B-465B-9459-989422D79C1A}"/>
    <cellStyle name="Comma 12 2 4" xfId="2337" xr:uid="{4D6F311B-D828-4EB9-9F59-2113DDD4B4F1}"/>
    <cellStyle name="Comma 12 2 4 2" xfId="11246" xr:uid="{EB4EA7ED-9E46-4D74-9323-72254EDD5A0C}"/>
    <cellStyle name="Comma 12 2 5" xfId="7571" xr:uid="{CE6E9ADF-9D67-497C-8D66-41ED4CE3D496}"/>
    <cellStyle name="Comma 12 2 5 2" xfId="14010" xr:uid="{A359CF57-EF2F-49AE-9CAC-2D9D70F705B9}"/>
    <cellStyle name="Comma 12 2 6" xfId="10417" xr:uid="{24279DC3-3BC1-4BB0-8F6C-F8A4348A31F1}"/>
    <cellStyle name="Comma 12 2 7" xfId="38680" xr:uid="{108010B4-28AB-4F4E-B16E-B113678E2EEC}"/>
    <cellStyle name="Comma 12 3" xfId="608" xr:uid="{E80AE9A4-C944-4807-9356-ABC84A9A0FAB}"/>
    <cellStyle name="Comma 12 3 2" xfId="1637" xr:uid="{F6B0E160-E36E-4ABF-8B53-91F55FBCDB5B}"/>
    <cellStyle name="Comma 12 3 2 2" xfId="2094" xr:uid="{252C11AA-9F88-4F5B-9E29-19E544766FEB}"/>
    <cellStyle name="Comma 12 3 2 2 2" xfId="6260" xr:uid="{5C381593-0A72-42C2-84F4-BB0BB64D9793}"/>
    <cellStyle name="Comma 12 3 2 2 2 2" xfId="15903" xr:uid="{A212E7F7-87B7-4B45-9CD7-FD6488C6E575}"/>
    <cellStyle name="Comma 12 3 2 2 3" xfId="11074" xr:uid="{77F71517-8E0C-4492-826B-9F7D54BA81D0}"/>
    <cellStyle name="Comma 12 3 2 2 4" xfId="39686" xr:uid="{48D322A4-4D0A-44CF-9694-E2B690C43B3F}"/>
    <cellStyle name="Comma 12 3 2 3" xfId="3675" xr:uid="{6CDB48BE-CDE7-4CD5-A7F0-3DAE187770E6}"/>
    <cellStyle name="Comma 12 3 2 3 2" xfId="11541" xr:uid="{FF21C719-DD18-427E-9305-2CAB7366B031}"/>
    <cellStyle name="Comma 12 3 2 4" xfId="7854" xr:uid="{8DA8F7E0-F50C-4296-B56A-941D5363AFF2}"/>
    <cellStyle name="Comma 12 3 2 4 2" xfId="14235" xr:uid="{C7A5BF24-7B47-4A0E-A994-726A1913DDA6}"/>
    <cellStyle name="Comma 12 3 2 5" xfId="10621" xr:uid="{69EC2300-9C7A-422A-A29B-7689B2B06341}"/>
    <cellStyle name="Comma 12 3 2 6" xfId="39081" xr:uid="{DF2B1777-A06C-4CDC-8ED7-6225E35CE8D0}"/>
    <cellStyle name="Comma 12 3 3" xfId="1899" xr:uid="{37B2D81F-2056-4DD7-80AE-D5FD05D1B24C}"/>
    <cellStyle name="Comma 12 3 3 2" xfId="5402" xr:uid="{38A3970A-D60D-4637-97DA-6182E0553A4D}"/>
    <cellStyle name="Comma 12 3 3 2 2" xfId="15245" xr:uid="{3E2D3440-0AA4-4F74-9501-D6377FC20E6F}"/>
    <cellStyle name="Comma 12 3 3 3" xfId="10879" xr:uid="{C6886DC0-0585-4E18-A3A8-6021DB8AD465}"/>
    <cellStyle name="Comma 12 3 3 4" xfId="39414" xr:uid="{BF21E87A-1F73-4C23-A6C6-23E80966B616}"/>
    <cellStyle name="Comma 12 3 4" xfId="2338" xr:uid="{A7542C13-171E-44A1-A3F2-31EACA26EEF5}"/>
    <cellStyle name="Comma 12 3 4 2" xfId="11247" xr:uid="{EF44C299-DD2E-4F9F-80A0-B160D327C3B7}"/>
    <cellStyle name="Comma 12 3 5" xfId="7572" xr:uid="{3B0605CD-14AB-4BEA-9B97-72E0AB3233E3}"/>
    <cellStyle name="Comma 12 3 5 2" xfId="14011" xr:uid="{A14A4E91-E625-48B2-93D9-4BD935F89A79}"/>
    <cellStyle name="Comma 12 3 6" xfId="10418" xr:uid="{0AC02759-DAFB-421F-824F-13F432D0E4B4}"/>
    <cellStyle name="Comma 12 3 7" xfId="38681" xr:uid="{8DCA7B41-038C-46F0-9470-F515E0B8F416}"/>
    <cellStyle name="Comma 12 4" xfId="609" xr:uid="{567A4219-1FC0-4D3D-ADB5-3A6F7B03ED09}"/>
    <cellStyle name="Comma 12 4 2" xfId="1638" xr:uid="{49A070F6-3601-42E1-8855-E1FA9BA24147}"/>
    <cellStyle name="Comma 12 4 2 2" xfId="2095" xr:uid="{FAC0E686-7F0B-4B7C-AAF9-B0DA819742A4}"/>
    <cellStyle name="Comma 12 4 2 2 2" xfId="5075" xr:uid="{6EE6221E-88D8-40CB-939E-7D23ABD6CEDE}"/>
    <cellStyle name="Comma 12 4 2 2 2 2" xfId="14994" xr:uid="{DA4240C8-E7E7-40A3-BDCD-D7AED3A9EF68}"/>
    <cellStyle name="Comma 12 4 2 2 3" xfId="11075" xr:uid="{175AF569-55B6-420F-B912-1330562DDA43}"/>
    <cellStyle name="Comma 12 4 2 2 4" xfId="39687" xr:uid="{7632B4B9-8068-4610-B08D-11BDD4C4D3B1}"/>
    <cellStyle name="Comma 12 4 2 3" xfId="3676" xr:uid="{9A5061DB-AA2F-4DA6-A732-62ACF4242F41}"/>
    <cellStyle name="Comma 12 4 2 3 2" xfId="11542" xr:uid="{141BA228-8468-41BB-A16C-ED86BC6777E8}"/>
    <cellStyle name="Comma 12 4 2 4" xfId="7855" xr:uid="{5C4EA793-4F8F-493E-89F0-0810617881D2}"/>
    <cellStyle name="Comma 12 4 2 4 2" xfId="14236" xr:uid="{AB0C4504-2342-4038-91F2-FF1938F6B5A5}"/>
    <cellStyle name="Comma 12 4 2 5" xfId="10622" xr:uid="{D172FADA-3B26-417F-8857-20DB0D66C9A1}"/>
    <cellStyle name="Comma 12 4 2 6" xfId="39082" xr:uid="{46FE3C25-2D88-44D3-B6EA-770DEEB18246}"/>
    <cellStyle name="Comma 12 4 3" xfId="1900" xr:uid="{D47B0EC6-21B5-4F90-A874-E0CFB0B3F7E3}"/>
    <cellStyle name="Comma 12 4 3 2" xfId="5285" xr:uid="{769733F9-F7D0-403D-A59F-EEDF5401E2F6}"/>
    <cellStyle name="Comma 12 4 3 2 2" xfId="15156" xr:uid="{33493044-D74B-406D-B600-070952B9F946}"/>
    <cellStyle name="Comma 12 4 3 3" xfId="10880" xr:uid="{9BA17010-2FAA-4BDF-B4D0-5FBE261E182F}"/>
    <cellStyle name="Comma 12 4 3 4" xfId="39415" xr:uid="{8534F4B5-B851-4947-AE9B-C7EAF01FA746}"/>
    <cellStyle name="Comma 12 4 4" xfId="2339" xr:uid="{F6B35EA5-B50E-4864-AF9B-1CCB3EFDF7CE}"/>
    <cellStyle name="Comma 12 4 4 2" xfId="11248" xr:uid="{47F596EB-E432-4126-992E-D6023EC3DAD3}"/>
    <cellStyle name="Comma 12 4 5" xfId="7573" xr:uid="{FB1A7E14-F983-42CA-B4E7-3A13ECB51227}"/>
    <cellStyle name="Comma 12 4 5 2" xfId="14012" xr:uid="{D128E7BD-2F78-42FB-9482-E6906DE636E4}"/>
    <cellStyle name="Comma 12 4 6" xfId="10419" xr:uid="{1A42AD3A-8059-472A-8630-5F06702DDD9C}"/>
    <cellStyle name="Comma 12 4 7" xfId="38682" xr:uid="{FD8DE6A8-6AE5-4F1D-B7DC-4204EDACDE29}"/>
    <cellStyle name="Comma 12 5" xfId="610" xr:uid="{29EB75D9-8595-4335-A32E-F386CC74A783}"/>
    <cellStyle name="Comma 12 5 2" xfId="3677" xr:uid="{D8044D9B-7FB6-4552-A6D3-C7F772DEADC2}"/>
    <cellStyle name="Comma 12 5 2 2" xfId="5936" xr:uid="{A857BF40-A736-4E39-B64B-2108B35AEF92}"/>
    <cellStyle name="Comma 12 5 2 2 2" xfId="7856" xr:uid="{6A27C61E-259F-4F2E-BDC5-9474BD42CEE0}"/>
    <cellStyle name="Comma 12 5 2 2 2 2" xfId="16970" xr:uid="{A20164A2-E84F-4817-915B-AA4F74F310DE}"/>
    <cellStyle name="Comma 12 5 2 2 3" xfId="12690" xr:uid="{9E51330C-8F37-49D8-A47D-B8A967111BB9}"/>
    <cellStyle name="Comma 12 5 2 2 4" xfId="39688" xr:uid="{BCB9031F-C5F0-405F-806F-C9B7B3CDA593}"/>
    <cellStyle name="Comma 12 5 2 3" xfId="11543" xr:uid="{8F090912-D813-4069-B84B-BC65A8027B83}"/>
    <cellStyle name="Comma 12 5 2 4" xfId="39083" xr:uid="{77CD4A13-579A-4426-BAC0-61D557B73EBB}"/>
    <cellStyle name="Comma 12 6" xfId="1635" xr:uid="{F9FCC8CF-FE20-41BA-BD39-FF78491F98B8}"/>
    <cellStyle name="Comma 12 6 2" xfId="2092" xr:uid="{074D80D3-2197-4AA0-84B5-353C2C917DA3}"/>
    <cellStyle name="Comma 12 6 2 2" xfId="6670" xr:uid="{B7DCC68B-E3EC-48C5-B796-CF78F48B0134}"/>
    <cellStyle name="Comma 12 6 2 2 2" xfId="16208" xr:uid="{E90EFF70-BBE3-40CC-B821-7984A86B2A99}"/>
    <cellStyle name="Comma 12 6 2 3" xfId="11072" xr:uid="{74E0206D-E7A8-472D-953C-78A6BBE9FB0E}"/>
    <cellStyle name="Comma 12 6 2 4" xfId="39689" xr:uid="{31F98491-302C-4E45-B350-E7A7D171B147}"/>
    <cellStyle name="Comma 12 6 3" xfId="3678" xr:uid="{74EE4737-D651-4997-879A-34CEA3FAB1DD}"/>
    <cellStyle name="Comma 12 6 3 2" xfId="11544" xr:uid="{58B19D5E-D2D7-4F48-8566-66CF4DCC6146}"/>
    <cellStyle name="Comma 12 6 4" xfId="7857" xr:uid="{3992D566-41F2-4A25-BBAA-EA269FA408F8}"/>
    <cellStyle name="Comma 12 6 4 2" xfId="14238" xr:uid="{5DB4DEE9-414B-485F-A2E8-B55801E26E15}"/>
    <cellStyle name="Comma 12 6 5" xfId="10619" xr:uid="{26BAD214-5035-4CBF-AF69-A7E598786188}"/>
    <cellStyle name="Comma 12 6 6" xfId="39084" xr:uid="{93FBC0C0-59D6-4E92-828F-113ED9CE515F}"/>
    <cellStyle name="Comma 12 7" xfId="1897" xr:uid="{F1BEB22F-0D89-4134-95CF-0A00F90ACEE2}"/>
    <cellStyle name="Comma 12 7 2" xfId="3679" xr:uid="{26FF8178-7CFA-4F42-B98E-B6FE93907DE7}"/>
    <cellStyle name="Comma 12 7 2 2" xfId="6342" xr:uid="{27DCB545-20BC-4332-BD27-76A3EEBEEA19}"/>
    <cellStyle name="Comma 12 7 2 2 2" xfId="15962" xr:uid="{10C9EAD8-3DD0-4146-803C-A77F9783BF77}"/>
    <cellStyle name="Comma 12 7 2 3" xfId="11545" xr:uid="{48158EA8-4F31-438E-B4F4-11976FB81A35}"/>
    <cellStyle name="Comma 12 7 2 4" xfId="39690" xr:uid="{DFA6387F-7EDD-4315-9ECD-DB59575A06D7}"/>
    <cellStyle name="Comma 12 7 3" xfId="7858" xr:uid="{D72E727C-D0BE-474B-9BD2-D26DEF530BCE}"/>
    <cellStyle name="Comma 12 7 3 2" xfId="14239" xr:uid="{B9DA8FD5-A14F-44B4-ADB8-D52842905F02}"/>
    <cellStyle name="Comma 12 7 4" xfId="10877" xr:uid="{17057EAB-B458-440D-85A7-B7E16743F841}"/>
    <cellStyle name="Comma 12 7 5" xfId="39085" xr:uid="{B9A262F6-BD2B-4C5D-ADE4-7504C796B53C}"/>
    <cellStyle name="Comma 12 8" xfId="3680" xr:uid="{14C60462-26D8-4F5C-BDE0-EEFDB03E5DFB}"/>
    <cellStyle name="Comma 12 8 2" xfId="6469" xr:uid="{7C8FBF3A-669D-4273-B19E-D8A277A64B9B}"/>
    <cellStyle name="Comma 12 8 2 2" xfId="7859" xr:uid="{6583674D-1AB2-40B9-B1ED-3D57B4933D50}"/>
    <cellStyle name="Comma 12 8 2 2 2" xfId="16971" xr:uid="{53C0B82F-5E71-4BE6-AC88-86167179C476}"/>
    <cellStyle name="Comma 12 8 2 3" xfId="13114" xr:uid="{CF2CC627-7712-4C50-9F99-E26463414CF6}"/>
    <cellStyle name="Comma 12 8 2 4" xfId="39691" xr:uid="{1B590FBD-6EB4-446F-B7F2-0DD773E2D696}"/>
    <cellStyle name="Comma 12 8 3" xfId="11546" xr:uid="{8F9475F2-B569-41D5-B46D-9583DFE8EB6F}"/>
    <cellStyle name="Comma 12 8 4" xfId="39086" xr:uid="{4B0EFD62-2347-4F1C-86BE-C2E484D1DCE5}"/>
    <cellStyle name="Comma 12 9" xfId="3681" xr:uid="{1DC151EA-C40C-4FA6-A3E3-4969BFCDB422}"/>
    <cellStyle name="Comma 12 9 2" xfId="5371" xr:uid="{377BAEE8-431D-4CE0-8C00-C5C7C2E5D8E5}"/>
    <cellStyle name="Comma 12 9 2 2" xfId="7860" xr:uid="{147CEED7-D8DB-4BCC-A784-8CA4752DE127}"/>
    <cellStyle name="Comma 12 9 2 2 2" xfId="16972" xr:uid="{1626FC05-EA4C-4ED6-9375-534983E58CBF}"/>
    <cellStyle name="Comma 12 9 2 3" xfId="12215" xr:uid="{EB29D5EA-42C5-4DDB-852D-5E704134A2AC}"/>
    <cellStyle name="Comma 12 9 2 4" xfId="39692" xr:uid="{97BCC9D7-3889-4933-B171-2051681A256E}"/>
    <cellStyle name="Comma 12 9 3" xfId="11547" xr:uid="{62D889C9-57E6-4E81-9C58-F17DEE7E0BB1}"/>
    <cellStyle name="Comma 12 9 4" xfId="39087" xr:uid="{349B797A-ABA8-45E2-8E9C-55B8925BAD52}"/>
    <cellStyle name="Comma 12_Detail_ Inf_Dec 10 " xfId="611" xr:uid="{0EAE77E4-9F94-4D99-8357-35059613CD18}"/>
    <cellStyle name="Comma 120" xfId="5105" xr:uid="{1EACAD9C-734F-42D0-B8ED-BC1BE6680645}"/>
    <cellStyle name="Comma 120 2" xfId="15017" xr:uid="{3FD4CC62-54AD-4041-B90C-57BE4D267452}"/>
    <cellStyle name="Comma 121" xfId="5082" xr:uid="{4E27E074-C44C-4BA3-BA87-701845F0F26E}"/>
    <cellStyle name="Comma 121 2" xfId="15000" xr:uid="{45B1A42F-0CA9-4C82-BD1E-1223CF0705A4}"/>
    <cellStyle name="Comma 122" xfId="5215" xr:uid="{62C4F6DC-FF84-4C4B-A5A2-C6C21BB5118C}"/>
    <cellStyle name="Comma 122 2" xfId="15101" xr:uid="{9ECE7F38-43CB-4855-8C9A-14593F67C08F}"/>
    <cellStyle name="Comma 123" xfId="6141" xr:uid="{B54DD220-73A4-41EF-AC5D-E872B73CF290}"/>
    <cellStyle name="Comma 123 2" xfId="15815" xr:uid="{CB0CAFAC-CFE6-4622-9EC1-C07A017FD552}"/>
    <cellStyle name="Comma 124" xfId="6024" xr:uid="{9E1B7FD7-DD46-4DF6-86B9-0727DBAFD097}"/>
    <cellStyle name="Comma 124 2" xfId="15724" xr:uid="{6B23B712-9212-4C18-AC9E-70BA9EDF7D24}"/>
    <cellStyle name="Comma 125" xfId="6576" xr:uid="{0A707C32-98D6-4F26-88A1-F98E1ADDB81D}"/>
    <cellStyle name="Comma 125 2" xfId="16143" xr:uid="{F1210E7E-ABCE-4201-9627-F45E860E113A}"/>
    <cellStyle name="Comma 126" xfId="5495" xr:uid="{692E96F3-B617-44BA-8BC6-3731A361440A}"/>
    <cellStyle name="Comma 126 2" xfId="15319" xr:uid="{A58A8B8E-375A-4B99-A87D-DFC41AAEBACC}"/>
    <cellStyle name="Comma 127" xfId="5642" xr:uid="{D5ECE5E1-5DB2-49AE-AA64-2B270496AF16}"/>
    <cellStyle name="Comma 127 2" xfId="15435" xr:uid="{13F26126-2D2B-4C49-9BC4-DA88D9902317}"/>
    <cellStyle name="Comma 128" xfId="6172" xr:uid="{C8CB65ED-5312-4BD8-8010-2416C4AD55C4}"/>
    <cellStyle name="Comma 128 2" xfId="15840" xr:uid="{A92BAB06-FC7D-4D3C-B5AD-2B4A1280E74F}"/>
    <cellStyle name="Comma 129" xfId="5037" xr:uid="{E30859ED-AA21-451C-8DB6-33175BD3C259}"/>
    <cellStyle name="Comma 129 2" xfId="14968" xr:uid="{41BC9C29-B57B-4D1D-AA7A-46E4971E0701}"/>
    <cellStyle name="Comma 13" xfId="612" xr:uid="{56805471-3757-4C2E-BA71-758D3EE95684}"/>
    <cellStyle name="Comma 13 10" xfId="2802" xr:uid="{227EB591-4384-431A-86E2-958FB61F7427}"/>
    <cellStyle name="Comma 13 10 2" xfId="5840" xr:uid="{A2487979-EA52-4B75-9FF2-29903F46831C}"/>
    <cellStyle name="Comma 13 10 2 2" xfId="7777" xr:uid="{9AC9873D-D40D-49FA-92E4-27D7996CD98B}"/>
    <cellStyle name="Comma 13 10 2 2 2" xfId="16922" xr:uid="{CA9491A9-F47C-4ADF-8BF8-796114276676}"/>
    <cellStyle name="Comma 13 10 2 3" xfId="12608" xr:uid="{4B7BE334-A5FD-4A6D-8164-2BE2EB27B060}"/>
    <cellStyle name="Comma 13 10 2 4" xfId="39609" xr:uid="{93B5E57E-17A7-418E-A51F-BA9836C0A0BC}"/>
    <cellStyle name="Comma 13 10 3" xfId="11463" xr:uid="{99B36BF3-9625-4161-B79E-D50AE34FF9EF}"/>
    <cellStyle name="Comma 13 10 4" xfId="38934" xr:uid="{4467F28F-1B6B-4512-84B6-4F6B18651E9B}"/>
    <cellStyle name="Comma 13 11" xfId="2340" xr:uid="{ABE2DF7E-3AB3-49F6-A64F-5D35E7C62316}"/>
    <cellStyle name="Comma 13 11 2" xfId="11249" xr:uid="{00AC1DA2-30D4-4B91-B6A8-157550FEBE54}"/>
    <cellStyle name="Comma 13 12" xfId="6406" xr:uid="{D464431E-70A5-4751-99A7-6927C431E916}"/>
    <cellStyle name="Comma 13 12 2" xfId="7574" xr:uid="{8D5C0D6D-64CC-412D-B742-D8636FB3390C}"/>
    <cellStyle name="Comma 13 12 2 2" xfId="16851" xr:uid="{C8D2CF9B-4B66-41D1-AB15-8FF32D6C93E7}"/>
    <cellStyle name="Comma 13 12 3" xfId="13065" xr:uid="{5024158C-BBCF-422F-B194-690F8D763D91}"/>
    <cellStyle name="Comma 13 13" xfId="5109" xr:uid="{DCF97125-7D1A-4720-A4FE-072EC33BA5D3}"/>
    <cellStyle name="Comma 13 13 2" xfId="15019" xr:uid="{F0F55B7A-078E-4DEC-BC65-607C53E00E33}"/>
    <cellStyle name="Comma 13 13 3" xfId="12008" xr:uid="{837FEA81-8B89-4C24-929A-50BE5CD3FF03}"/>
    <cellStyle name="Comma 13 14" xfId="10420" xr:uid="{B4B80C4A-F0B8-45BF-BE12-CACFF9739028}"/>
    <cellStyle name="Comma 13 2" xfId="613" xr:uid="{9397B184-73D1-43B3-8629-799927A6433B}"/>
    <cellStyle name="Comma 13 2 2" xfId="1640" xr:uid="{F2500183-58F3-4577-A014-B77530E4BF49}"/>
    <cellStyle name="Comma 13 2 2 2" xfId="2097" xr:uid="{F95DBDA6-4F08-4C54-9037-13D5DEC5D4D3}"/>
    <cellStyle name="Comma 13 2 2 2 2" xfId="11077" xr:uid="{13B9A0A3-8B0A-4C8D-8D0D-8EBB0DB18F2D}"/>
    <cellStyle name="Comma 13 2 2 3" xfId="3683" xr:uid="{47B1CDD3-E0DF-40A1-9644-49265B518DE6}"/>
    <cellStyle name="Comma 13 2 2 4" xfId="10624" xr:uid="{E6ECBCA5-9498-4343-857B-0E25E2B5458B}"/>
    <cellStyle name="Comma 13 2 3" xfId="1902" xr:uid="{02C544FF-46C1-41DE-8E3A-0C065565DF2C}"/>
    <cellStyle name="Comma 13 2 3 2" xfId="4631" xr:uid="{E04641E2-F8DA-4FA9-B610-5E427A91FA95}"/>
    <cellStyle name="Comma 13 2 3 2 2" xfId="6602" xr:uid="{F715D00D-9FDB-40DE-8A72-32858FF972C0}"/>
    <cellStyle name="Comma 13 2 3 2 2 2" xfId="16165" xr:uid="{5A2AD5C8-88D7-40EA-A7E7-201368F773A1}"/>
    <cellStyle name="Comma 13 2 3 2 3" xfId="11733" xr:uid="{68360417-E151-434E-9F9B-B4CDE8CE7324}"/>
    <cellStyle name="Comma 13 2 3 2 4" xfId="39876" xr:uid="{F64C5E8D-8EB8-4A72-969A-26FDCD21C99E}"/>
    <cellStyle name="Comma 13 2 3 3" xfId="8045" xr:uid="{22A57303-2145-4BD6-A018-229E786D527F}"/>
    <cellStyle name="Comma 13 2 3 3 2" xfId="14346" xr:uid="{AC5A5CAE-F2A7-4D1C-8199-7A631427BD1D}"/>
    <cellStyle name="Comma 13 2 3 4" xfId="10882" xr:uid="{6005F549-B35B-48F1-A39A-2BD32165472F}"/>
    <cellStyle name="Comma 13 2 4" xfId="3682" xr:uid="{B281CEE3-3E4A-4B3D-A4A3-3E9249481BF1}"/>
    <cellStyle name="Comma 13 2 4 2" xfId="6073" xr:uid="{23AC482C-F160-4F40-9690-0EC0F26B4BAF}"/>
    <cellStyle name="Comma 13 2 4 2 2" xfId="7861" xr:uid="{80B825A6-DBF5-4929-B8DB-A9E9C8C8D514}"/>
    <cellStyle name="Comma 13 2 4 2 2 2" xfId="16973" xr:uid="{9CA51FD6-A894-462A-934E-F6BBCA45AFDD}"/>
    <cellStyle name="Comma 13 2 4 2 3" xfId="12793" xr:uid="{CB55E2D3-E231-4F65-9CCD-A069C08260D9}"/>
    <cellStyle name="Comma 13 2 4 2 4" xfId="39693" xr:uid="{437E98AC-276F-446D-89C0-EB656CC5D9F9}"/>
    <cellStyle name="Comma 13 2 4 3" xfId="11548" xr:uid="{5D1F06FF-649A-450C-8558-EF9F05815245}"/>
    <cellStyle name="Comma 13 2 4 4" xfId="39088" xr:uid="{16326F43-3A4F-4EAE-BD41-32751E57341B}"/>
    <cellStyle name="Comma 13 2 5" xfId="2341" xr:uid="{2FC74FB2-0962-4F6E-B4BD-679AB82361E4}"/>
    <cellStyle name="Comma 13 2 5 2" xfId="5298" xr:uid="{85BD334F-4D23-459A-83B2-BA2B7EA9BE22}"/>
    <cellStyle name="Comma 13 2 5 2 2" xfId="15166" xr:uid="{46F658EA-CAF6-4637-8D2A-825AFC1AC3A7}"/>
    <cellStyle name="Comma 13 2 5 3" xfId="11250" xr:uid="{61CC8C28-D6F1-4FC9-8ED5-5CD8C6A41E15}"/>
    <cellStyle name="Comma 13 2 5 4" xfId="39416" xr:uid="{A3FF1488-D449-40D9-9BB1-4782F639EC57}"/>
    <cellStyle name="Comma 13 2 6" xfId="7575" xr:uid="{17448D13-4430-4751-834D-A8A988B00091}"/>
    <cellStyle name="Comma 13 2 6 2" xfId="14013" xr:uid="{5AEE9A9A-7134-4140-AC7A-BB9A38095FC6}"/>
    <cellStyle name="Comma 13 2 7" xfId="10421" xr:uid="{AE166ACC-32D3-4D86-932F-5E0D40E8A18F}"/>
    <cellStyle name="Comma 13 2 8" xfId="38683" xr:uid="{200698F8-C158-4E04-ADA7-14A3F2C11E3A}"/>
    <cellStyle name="Comma 13 3" xfId="614" xr:uid="{6627236A-D345-406D-B0B5-2DB814B714D0}"/>
    <cellStyle name="Comma 13 3 2" xfId="3684" xr:uid="{AB748E56-033B-4F44-8D46-2677C667AA06}"/>
    <cellStyle name="Comma 13 3 2 2" xfId="5680" xr:uid="{415EBEEF-9285-457E-B012-0910787C7EAF}"/>
    <cellStyle name="Comma 13 3 2 2 2" xfId="7862" xr:uid="{1376F391-D6A3-4978-9E17-14384DF5ED19}"/>
    <cellStyle name="Comma 13 3 2 2 2 2" xfId="16974" xr:uid="{B79F12CB-46B8-4DD7-80A2-26F8E7944C7C}"/>
    <cellStyle name="Comma 13 3 2 2 3" xfId="12476" xr:uid="{49162400-5710-4C14-9358-12A2AF1CE31A}"/>
    <cellStyle name="Comma 13 3 2 2 4" xfId="39694" xr:uid="{6D9FE986-9ABD-49B6-87B0-D2AECA762905}"/>
    <cellStyle name="Comma 13 3 2 3" xfId="11549" xr:uid="{0F979365-719A-4A0B-9559-D6220D88D1BC}"/>
    <cellStyle name="Comma 13 3 2 4" xfId="39090" xr:uid="{877D9A42-BC2F-41A3-B710-6008605D6A77}"/>
    <cellStyle name="Comma 13 3 3" xfId="8154" xr:uid="{FCBDC721-F13C-46A9-B069-E2D43035DB80}"/>
    <cellStyle name="Comma 13 3 4" xfId="8146" xr:uid="{AAA1DBCD-900A-4B66-BEED-14AF8E58416A}"/>
    <cellStyle name="Comma 13 3 4 2" xfId="17170" xr:uid="{DCEFE51B-80BB-4B76-B88E-A3B48BDFCF83}"/>
    <cellStyle name="Comma 13 3 4 3" xfId="14411" xr:uid="{674DED24-6F02-4BE2-9B7F-6F77E8A6E2FD}"/>
    <cellStyle name="Comma 13 4" xfId="1639" xr:uid="{C7110AD4-77FD-4985-BE73-BF3DBE820527}"/>
    <cellStyle name="Comma 13 4 2" xfId="2096" xr:uid="{8147C42E-D1FC-41EA-A0C4-1E370BE87F00}"/>
    <cellStyle name="Comma 13 4 2 2" xfId="5974" xr:uid="{7E8D6D5F-A6CF-44FD-BB51-8AAC46AEF64E}"/>
    <cellStyle name="Comma 13 4 2 2 2" xfId="15687" xr:uid="{41DF4433-417E-4F25-AD03-E540B08A4CFC}"/>
    <cellStyle name="Comma 13 4 2 3" xfId="11076" xr:uid="{52F83E7F-CDDD-4AEC-8D99-A68F02C04DE2}"/>
    <cellStyle name="Comma 13 4 2 4" xfId="39695" xr:uid="{EC4875E5-4F30-49A7-A0DE-8ED9F96C9148}"/>
    <cellStyle name="Comma 13 4 3" xfId="3685" xr:uid="{2CD1564F-6495-49F7-BEB3-4FE6D45AC95B}"/>
    <cellStyle name="Comma 13 4 3 2" xfId="11550" xr:uid="{6DC7AA4A-1A3A-42E4-A0A9-B91599154CF5}"/>
    <cellStyle name="Comma 13 4 4" xfId="7863" xr:uid="{195074B5-57BA-4787-8FED-0F04D88B3DCC}"/>
    <cellStyle name="Comma 13 4 4 2" xfId="14242" xr:uid="{91A5890E-843C-496A-8085-A8A8BD97CB19}"/>
    <cellStyle name="Comma 13 4 5" xfId="10623" xr:uid="{43005E73-F2F5-4466-B537-C03C6F863E1B}"/>
    <cellStyle name="Comma 13 4 6" xfId="39091" xr:uid="{9849E1F4-B281-4E44-A9EA-7EF8D4420FA8}"/>
    <cellStyle name="Comma 13 5" xfId="1901" xr:uid="{1B53479A-DAFA-4CEC-9E77-4BAE7A657757}"/>
    <cellStyle name="Comma 13 5 2" xfId="3686" xr:uid="{F8FD8B64-AF9C-4937-B84B-97F9CDC4B234}"/>
    <cellStyle name="Comma 13 5 2 2" xfId="6455" xr:uid="{BB8DBD9D-8331-464D-A063-859D8FC06655}"/>
    <cellStyle name="Comma 13 5 2 2 2" xfId="16052" xr:uid="{FA8500F7-6E50-4012-AD21-E8E847D1D3C9}"/>
    <cellStyle name="Comma 13 5 2 3" xfId="11551" xr:uid="{8C3B1966-4146-4DC3-AE08-67BE7835F993}"/>
    <cellStyle name="Comma 13 5 2 4" xfId="39696" xr:uid="{3905E236-036C-4690-BDCC-AD6BCE14A821}"/>
    <cellStyle name="Comma 13 5 3" xfId="7864" xr:uid="{B87EF233-1FA6-44CE-B8D0-347CD4B8A5AB}"/>
    <cellStyle name="Comma 13 5 3 2" xfId="14243" xr:uid="{6127E855-2914-4A0B-B5EE-E6CA6E0E17C8}"/>
    <cellStyle name="Comma 13 5 4" xfId="10881" xr:uid="{24659DEB-D68F-4D17-88B1-3CD20C27AC13}"/>
    <cellStyle name="Comma 13 5 5" xfId="39092" xr:uid="{64365F14-4FBA-4FD3-A006-47BFD2C1473D}"/>
    <cellStyle name="Comma 13 6" xfId="3687" xr:uid="{DDC5EABD-74A5-4140-A0B6-C87575C1EB5C}"/>
    <cellStyle name="Comma 13 6 2" xfId="5841" xr:uid="{A7F71814-1C9E-4904-B4B7-9549130C1F77}"/>
    <cellStyle name="Comma 13 6 2 2" xfId="7865" xr:uid="{EE9EEAAE-19BA-4732-99EA-26604E8F6A1D}"/>
    <cellStyle name="Comma 13 6 2 2 2" xfId="16975" xr:uid="{574F96BA-769C-41BA-B78D-53EE2B1429F5}"/>
    <cellStyle name="Comma 13 6 2 3" xfId="12609" xr:uid="{400B1EC5-CDD2-4DF2-872C-867ED63018BB}"/>
    <cellStyle name="Comma 13 6 2 4" xfId="39697" xr:uid="{06CA0864-0A77-4407-9C2E-939BB0E30984}"/>
    <cellStyle name="Comma 13 6 3" xfId="11552" xr:uid="{27700F01-1F18-44DE-BCA8-A077052C3AB1}"/>
    <cellStyle name="Comma 13 6 4" xfId="39093" xr:uid="{B9C8E652-0AD1-44E1-A794-E8C26FC31415}"/>
    <cellStyle name="Comma 13 7" xfId="3688" xr:uid="{25BAFEF2-B7EB-45EC-8586-FE2B6697D9C4}"/>
    <cellStyle name="Comma 13 7 2" xfId="6610" xr:uid="{28482005-E3B3-4DC2-90CF-180FBD73D551}"/>
    <cellStyle name="Comma 13 7 2 2" xfId="7866" xr:uid="{CE155F14-980E-46DA-B01D-7C191A47A358}"/>
    <cellStyle name="Comma 13 7 2 2 2" xfId="16976" xr:uid="{C9290860-7097-4EA3-9198-DD8F0470931A}"/>
    <cellStyle name="Comma 13 7 2 3" xfId="13224" xr:uid="{18EC0525-4A33-43FD-9777-4A6CC9474082}"/>
    <cellStyle name="Comma 13 7 2 4" xfId="39698" xr:uid="{50C29ED9-2A5E-4933-A158-A5E2B343F723}"/>
    <cellStyle name="Comma 13 7 3" xfId="11553" xr:uid="{CBEB29E4-97DD-46A1-BD84-14A1F73550E4}"/>
    <cellStyle name="Comma 13 7 4" xfId="39094" xr:uid="{CE35BDB5-6F40-445C-AF8C-05353B54E5E7}"/>
    <cellStyle name="Comma 13 8" xfId="3689" xr:uid="{AD947253-0DB4-4F57-AD48-5A54925E47C8}"/>
    <cellStyle name="Comma 13 8 2" xfId="5062" xr:uid="{E75C73B4-9362-4B17-ABD4-8BAD32B7941C}"/>
    <cellStyle name="Comma 13 8 2 2" xfId="7867" xr:uid="{0294610F-2517-41A2-8859-55887D2DBE04}"/>
    <cellStyle name="Comma 13 8 2 2 2" xfId="16977" xr:uid="{7D0E2FE3-C6E3-4C2D-B4CC-D379CB46A0E6}"/>
    <cellStyle name="Comma 13 8 2 3" xfId="11969" xr:uid="{8D0818CF-3A64-48A2-9254-9928A69368ED}"/>
    <cellStyle name="Comma 13 8 2 4" xfId="39699" xr:uid="{8D922759-B469-4C7A-9428-FA2FF9273080}"/>
    <cellStyle name="Comma 13 8 3" xfId="11554" xr:uid="{8C3FDD30-EF1D-4E0A-91F1-914DBFB38016}"/>
    <cellStyle name="Comma 13 8 4" xfId="39095" xr:uid="{C06FA25E-00AA-4C1F-A09E-04D7372003F4}"/>
    <cellStyle name="Comma 13 9" xfId="3690" xr:uid="{E47098C3-5BE7-48E2-B332-52D460424F57}"/>
    <cellStyle name="Comma 13 9 2" xfId="5572" xr:uid="{1ED7204E-E54C-4FCC-B901-6CB0BBF4ECA4}"/>
    <cellStyle name="Comma 13 9 2 2" xfId="7868" xr:uid="{8310486A-EC97-45BC-8B8F-D9329DB79E8F}"/>
    <cellStyle name="Comma 13 9 2 2 2" xfId="16978" xr:uid="{A7450874-1DFC-4362-A7F0-AE4DB5EAB65B}"/>
    <cellStyle name="Comma 13 9 2 3" xfId="12387" xr:uid="{EA573343-DC56-4536-AEEA-B5EAE390B2BF}"/>
    <cellStyle name="Comma 13 9 2 4" xfId="39700" xr:uid="{FA2A14E6-34F0-4B5C-BAFD-AEAA41B2C01B}"/>
    <cellStyle name="Comma 13 9 3" xfId="11555" xr:uid="{ECEB4864-A627-4EB1-AE0F-B59B329B3A79}"/>
    <cellStyle name="Comma 13 9 4" xfId="39096" xr:uid="{CE4C2DA7-06CF-4AF6-94AE-AF3963FAD0A0}"/>
    <cellStyle name="Comma 13_CPI_Y'52_TOP_GG 1" xfId="615" xr:uid="{7447312B-1CCF-40EF-BFC1-BCA837664BEE}"/>
    <cellStyle name="Comma 130" xfId="4958" xr:uid="{52CECF01-8ED3-4FE4-9175-4E95CB5352D3}"/>
    <cellStyle name="Comma 130 2" xfId="14909" xr:uid="{72206A9F-BA40-4EBD-98E3-431F1B070FAE}"/>
    <cellStyle name="Comma 131" xfId="6655" xr:uid="{D87768E9-6EE4-46CC-9688-976D33EE9D43}"/>
    <cellStyle name="Comma 131 2" xfId="6471" xr:uid="{32468263-889B-4400-A7FD-7D645D4BBDF3}"/>
    <cellStyle name="Comma 131 2 2" xfId="16065" xr:uid="{EF3032A3-1ED5-4329-81F5-ABC6D66084FB}"/>
    <cellStyle name="Comma 131 3" xfId="5767" xr:uid="{3C04980D-A266-4738-8034-2A9A79455079}"/>
    <cellStyle name="Comma 131 3 2" xfId="15523" xr:uid="{1A2B49AE-BD4D-4FC5-8E72-D88A67784C99}"/>
    <cellStyle name="Comma 131 4" xfId="5641" xr:uid="{DEDD4318-055F-4562-A493-8A4F62D92CB1}"/>
    <cellStyle name="Comma 131 4 2" xfId="15434" xr:uid="{291FD705-464F-43C4-9F1E-DA541DF813F8}"/>
    <cellStyle name="Comma 131 5" xfId="5737" xr:uid="{283EDDF9-C3FD-4C09-9FBC-E7863552E2EF}"/>
    <cellStyle name="Comma 131 5 2" xfId="15504" xr:uid="{DD8977BD-9133-4FB4-8D5E-250F36EEAE4F}"/>
    <cellStyle name="Comma 131 6" xfId="16201" xr:uid="{BEF08C0C-446B-4E66-8C04-80F7BFD5DE4B}"/>
    <cellStyle name="Comma 132" xfId="238" xr:uid="{10CFEF6B-B0C0-4594-BB3D-54355FCFE25E}"/>
    <cellStyle name="Comma 132 10" xfId="7145" xr:uid="{A4F617AE-A87A-4C86-9302-99E93FCD8249}"/>
    <cellStyle name="Comma 132 10 2" xfId="16655" xr:uid="{146A732B-4CD6-4261-A45D-C2A6109CA73C}"/>
    <cellStyle name="Comma 132 10 3" xfId="13737" xr:uid="{79FED786-7983-4EB6-B8F9-986E704BB829}"/>
    <cellStyle name="Comma 132 11" xfId="10333" xr:uid="{CB383C75-097B-4BB3-9FBC-B2BDAACF331C}"/>
    <cellStyle name="Comma 132 12" xfId="14595" xr:uid="{27036DC7-C31C-473F-871F-4A553A4AB9F0}"/>
    <cellStyle name="Comma 132 13" xfId="8355" xr:uid="{35800DDA-29AB-4C9F-9DB5-FD7434BE250F}"/>
    <cellStyle name="Comma 132 14" xfId="309" xr:uid="{1FB21EE7-9EF8-4BA0-BAFB-84794F62931C}"/>
    <cellStyle name="Comma 132 2" xfId="203" xr:uid="{8323E34D-4C19-432F-9893-588D6A66CB43}"/>
    <cellStyle name="Comma 132 2 10" xfId="14598" xr:uid="{FDCB0D14-6EBD-467E-92F9-69D9B6AF7C4E}"/>
    <cellStyle name="Comma 132 2 11" xfId="8363" xr:uid="{CFAD3237-D392-476C-B827-5F1EA0481A17}"/>
    <cellStyle name="Comma 132 2 12" xfId="314" xr:uid="{270B8A53-805F-412C-BEF0-49F820E04690}"/>
    <cellStyle name="Comma 132 2 2" xfId="241" xr:uid="{4E9DE80C-750A-4C51-80E2-FF8B58FEE42F}"/>
    <cellStyle name="Comma 132 2 2 10" xfId="38664" xr:uid="{74F28193-BAF5-45D2-BC0D-CF8831B9EADA}"/>
    <cellStyle name="Comma 132 2 2 2" xfId="1858" xr:uid="{33D0D642-CAC9-48A7-8C92-54A0D5E2A786}"/>
    <cellStyle name="Comma 132 2 2 2 2" xfId="7016" xr:uid="{AAD8200A-FC97-4F60-8127-063F789651D2}"/>
    <cellStyle name="Comma 132 2 2 2 2 2" xfId="16528" xr:uid="{18E421AB-2A4B-4EA3-9B9F-56D229ED8C52}"/>
    <cellStyle name="Comma 132 2 2 2 2 3" xfId="13610" xr:uid="{01B8ABBA-1216-4B7B-A81F-971A2BA5EEEF}"/>
    <cellStyle name="Comma 132 2 2 2 3" xfId="7326" xr:uid="{3CE4776B-C08C-4D7D-9C3C-D87C70DA0F9F}"/>
    <cellStyle name="Comma 132 2 2 2 3 2" xfId="16742" xr:uid="{5DCCE427-D1DB-4E64-B3AB-935F1F0E2ED1}"/>
    <cellStyle name="Comma 132 2 2 2 3 3" xfId="13856" xr:uid="{581A9857-E018-4612-A963-EEF73A001182}"/>
    <cellStyle name="Comma 132 2 2 2 4" xfId="10838" xr:uid="{472B3A89-792A-48F4-B38D-8232AF67E37F}"/>
    <cellStyle name="Comma 132 2 2 2 5" xfId="14683" xr:uid="{EA112708-D661-46DD-ADDF-B71F4D8CC604}"/>
    <cellStyle name="Comma 132 2 2 2 6" xfId="8957" xr:uid="{4006E9B5-54CA-4AFA-B896-3E0A04C57A01}"/>
    <cellStyle name="Comma 132 2 2 3" xfId="6900" xr:uid="{8DC30710-1D7B-477B-9044-0275FE473021}"/>
    <cellStyle name="Comma 132 2 2 3 2" xfId="16427" xr:uid="{2C4402F1-E74F-4845-93D3-52B77C0A5C84}"/>
    <cellStyle name="Comma 132 2 2 3 3" xfId="13494" xr:uid="{2EE30A5A-6FFD-49A7-9B9D-8AD5BFB90F9A}"/>
    <cellStyle name="Comma 132 2 2 4" xfId="7162" xr:uid="{E580EC2B-FA34-4F22-81D5-8D05305FD094}"/>
    <cellStyle name="Comma 132 2 2 4 2" xfId="16672" xr:uid="{B68FE537-1C1B-43EA-8556-C852E2C0829A}"/>
    <cellStyle name="Comma 132 2 2 4 3" xfId="13754" xr:uid="{6E1FA8B8-3B1D-4E91-A64C-2DB52A18C9C0}"/>
    <cellStyle name="Comma 132 2 2 5" xfId="8331" xr:uid="{40E41754-9B20-416D-AC21-5C2F022888AA}"/>
    <cellStyle name="Comma 132 2 2 5 2" xfId="17334" xr:uid="{87F5D66F-CAD1-4254-B900-2827808A1C90}"/>
    <cellStyle name="Comma 132 2 2 5 3" xfId="14566" xr:uid="{D5003B9A-C022-4DAC-BB9A-0A1A582A3FD7}"/>
    <cellStyle name="Comma 132 2 2 6" xfId="10369" xr:uid="{8BAEFA46-E7F4-47C0-9771-1E22E6BADCA0}"/>
    <cellStyle name="Comma 132 2 2 7" xfId="14612" xr:uid="{B4DAF6FB-369A-4D90-9EC7-ECCC82DF1420}"/>
    <cellStyle name="Comma 132 2 2 8" xfId="8386" xr:uid="{1371F08D-C1FC-459C-816E-6A0DB00289DE}"/>
    <cellStyle name="Comma 132 2 2 9" xfId="343" xr:uid="{A0F1CE3D-8481-44E2-A295-D32877FB50F0}"/>
    <cellStyle name="Comma 132 2 3" xfId="374" xr:uid="{1B43E7D7-12BC-4B3F-ACDD-65B92FED7167}"/>
    <cellStyle name="Comma 132 2 3 2" xfId="1890" xr:uid="{B7BE72A0-4667-459C-9476-464A009CB04D}"/>
    <cellStyle name="Comma 132 2 3 2 2" xfId="7031" xr:uid="{B27A9357-3BE5-4C0A-9E04-8D55E0A54E48}"/>
    <cellStyle name="Comma 132 2 3 2 2 2" xfId="16543" xr:uid="{5910880E-1963-4780-8BAD-D7AAE13D1B36}"/>
    <cellStyle name="Comma 132 2 3 2 2 3" xfId="13625" xr:uid="{FCC7CE7E-92E1-441C-B960-9D778B208BD8}"/>
    <cellStyle name="Comma 132 2 3 2 3" xfId="7340" xr:uid="{7222B14E-0D5E-42FE-9237-77EBFED5FC40}"/>
    <cellStyle name="Comma 132 2 3 2 3 2" xfId="16756" xr:uid="{5BC1A60C-4D38-449D-87FD-3D6F3B9E5CAD}"/>
    <cellStyle name="Comma 132 2 3 2 3 3" xfId="13870" xr:uid="{04A0B00D-3262-41A9-BFCD-ED55DDF250A6}"/>
    <cellStyle name="Comma 132 2 3 2 4" xfId="10870" xr:uid="{C097470D-D104-4503-A7D1-BA94B81C7AEC}"/>
    <cellStyle name="Comma 132 2 3 2 5" xfId="14697" xr:uid="{852A71E6-3FA5-47BD-940F-EA20C744774D}"/>
    <cellStyle name="Comma 132 2 3 2 6" xfId="8977" xr:uid="{66DC375B-8E63-4A04-BAB0-75E08D3D5142}"/>
    <cellStyle name="Comma 132 2 3 3" xfId="6914" xr:uid="{B1A00888-35DF-46A8-B0DA-C00FBFAE24D5}"/>
    <cellStyle name="Comma 132 2 3 3 2" xfId="16440" xr:uid="{2DCAFC59-72D2-43A6-88BC-845D916007D2}"/>
    <cellStyle name="Comma 132 2 3 3 3" xfId="13508" xr:uid="{83FF7896-B692-46EC-98CA-717542D6AFD4}"/>
    <cellStyle name="Comma 132 2 3 4" xfId="7176" xr:uid="{5B374550-CF66-4EAF-AE5F-D1D9274CEACC}"/>
    <cellStyle name="Comma 132 2 3 4 2" xfId="16686" xr:uid="{44A4BBE5-F017-482B-AA11-741D76E2B3E9}"/>
    <cellStyle name="Comma 132 2 3 4 3" xfId="13768" xr:uid="{C6949E60-0622-4464-9C6C-274FCCE27750}"/>
    <cellStyle name="Comma 132 2 3 5" xfId="10401" xr:uid="{1E83E199-968C-4970-B391-8AA206BB9752}"/>
    <cellStyle name="Comma 132 2 3 6" xfId="14626" xr:uid="{681F5C16-F38C-4CB6-8BC5-86109B29F01E}"/>
    <cellStyle name="Comma 132 2 3 7" xfId="8406" xr:uid="{BFDCB4C3-F2B9-4AA8-9600-968B9DB0EED0}"/>
    <cellStyle name="Comma 132 2 4" xfId="1622" xr:uid="{4EE019BA-F64D-4BC1-8DFE-BDE527CF3DBD}"/>
    <cellStyle name="Comma 132 2 4 2" xfId="2085" xr:uid="{D0EC5A42-C4CA-4EA2-8A11-FE7C652B1BA5}"/>
    <cellStyle name="Comma 132 2 4 2 2" xfId="7056" xr:uid="{AA945ECE-BB74-49D4-857B-E9ADD75C49AE}"/>
    <cellStyle name="Comma 132 2 4 2 2 2" xfId="16568" xr:uid="{DAE8EF06-6404-44E4-9062-C493EAA7F3E9}"/>
    <cellStyle name="Comma 132 2 4 2 2 3" xfId="13650" xr:uid="{2DD50A70-E0E9-4BB1-B095-EEC55DF53B75}"/>
    <cellStyle name="Comma 132 2 4 2 3" xfId="7361" xr:uid="{454CC323-ABC1-48A5-B8E1-B8E7A3C9A71A}"/>
    <cellStyle name="Comma 132 2 4 2 3 2" xfId="16777" xr:uid="{712D32D5-B9FB-4A5D-8F1B-F447CE09C16B}"/>
    <cellStyle name="Comma 132 2 4 2 3 3" xfId="13891" xr:uid="{62A1645E-0179-476F-A23E-DA6761994D21}"/>
    <cellStyle name="Comma 132 2 4 2 4" xfId="11065" xr:uid="{1D14CD79-53D4-4AB4-81C2-E32D237C5429}"/>
    <cellStyle name="Comma 132 2 4 2 5" xfId="14718" xr:uid="{9722A257-9254-49A6-A31A-DE26F2F796C6}"/>
    <cellStyle name="Comma 132 2 4 2 6" xfId="9064" xr:uid="{FEC478AC-3A3C-491D-B89A-A43C98D83C75}"/>
    <cellStyle name="Comma 132 2 4 3" xfId="6977" xr:uid="{413CCFED-850B-45B3-BAB7-A1E666DBCAA0}"/>
    <cellStyle name="Comma 132 2 4 3 2" xfId="16492" xr:uid="{399D7741-1D62-4EC6-879D-94698C42510A}"/>
    <cellStyle name="Comma 132 2 4 3 3" xfId="13571" xr:uid="{B09D4449-2BB4-4509-9563-DAFCDF4FF158}"/>
    <cellStyle name="Comma 132 2 4 4" xfId="7290" xr:uid="{FD79B3F0-E094-4D2A-B42B-72ABA6AC1E88}"/>
    <cellStyle name="Comma 132 2 4 4 2" xfId="16707" xr:uid="{A3087029-219E-4622-9A0D-37FC89BE6A46}"/>
    <cellStyle name="Comma 132 2 4 4 3" xfId="13821" xr:uid="{C2463445-4104-4FD4-8E73-175D2620CAC9}"/>
    <cellStyle name="Comma 132 2 4 5" xfId="10612" xr:uid="{02D90B35-9D3C-4795-858F-3E88C322140F}"/>
    <cellStyle name="Comma 132 2 4 6" xfId="14648" xr:uid="{51BDE0E3-9D7D-4416-BB41-93AD79E44013}"/>
    <cellStyle name="Comma 132 2 4 7" xfId="8852" xr:uid="{FCA5C7DA-55CC-4CF1-9286-F898F057E9E2}"/>
    <cellStyle name="Comma 132 2 5" xfId="1828" xr:uid="{3C666DC0-723B-4BA8-A470-B87B75E79052}"/>
    <cellStyle name="Comma 132 2 5 2" xfId="7002" xr:uid="{72AEE56C-AFCC-4DC6-9B72-945EC812347E}"/>
    <cellStyle name="Comma 132 2 5 2 2" xfId="16515" xr:uid="{EB099F45-F8EE-4E29-B714-5FF16EEE5987}"/>
    <cellStyle name="Comma 132 2 5 2 3" xfId="13596" xr:uid="{03FCC20A-451F-46A5-A943-FE4632BB5A57}"/>
    <cellStyle name="Comma 132 2 5 3" xfId="7312" xr:uid="{26F5FC1A-D587-49CB-8449-94B871914D1C}"/>
    <cellStyle name="Comma 132 2 5 3 2" xfId="16728" xr:uid="{68A55E6F-B57B-43FC-93A8-D729BD9C00B5}"/>
    <cellStyle name="Comma 132 2 5 3 3" xfId="13842" xr:uid="{B2808877-6E79-4B98-84B9-D49A4DAF096D}"/>
    <cellStyle name="Comma 132 2 5 4" xfId="10808" xr:uid="{EB520682-F420-4197-BD10-1617A09F0801}"/>
    <cellStyle name="Comma 132 2 5 5" xfId="14669" xr:uid="{DE8A43E5-E436-4705-956F-850CD92B02BC}"/>
    <cellStyle name="Comma 132 2 5 6" xfId="8939" xr:uid="{732B4F05-A715-4134-9B8D-45D09BC80C87}"/>
    <cellStyle name="Comma 132 2 6" xfId="6886" xr:uid="{3F83CED9-82B8-46BC-B276-B100033BD027}"/>
    <cellStyle name="Comma 132 2 6 2" xfId="16414" xr:uid="{0DA30501-52C3-47AF-9CDD-7E585ED3A97B}"/>
    <cellStyle name="Comma 132 2 6 3" xfId="13480" xr:uid="{8AE07FBA-E353-4BA6-BAB8-8703B5A8727F}"/>
    <cellStyle name="Comma 132 2 7" xfId="7148" xr:uid="{A053F5AA-B3CB-42B8-A7FE-8DB68247E91B}"/>
    <cellStyle name="Comma 132 2 7 2" xfId="16658" xr:uid="{C98CB999-B50F-4D04-BBAF-A42D1D260FB5}"/>
    <cellStyle name="Comma 132 2 7 3" xfId="13740" xr:uid="{9E5557E3-0A4E-47DB-8F80-D63270374B6A}"/>
    <cellStyle name="Comma 132 2 8" xfId="8295" xr:uid="{23B116A7-C46E-4638-A9E5-5E09849986EB}"/>
    <cellStyle name="Comma 132 2 8 2" xfId="17308" xr:uid="{88B15DF4-102D-4681-B8A7-737DCE63050B}"/>
    <cellStyle name="Comma 132 2 8 3" xfId="14539" xr:uid="{A968EAC8-7329-4257-A488-07DB5A3649EA}"/>
    <cellStyle name="Comma 132 2 9" xfId="10339" xr:uid="{1CC7264C-2545-411D-8129-8CAE3584FF50}"/>
    <cellStyle name="Comma 132 3" xfId="1822" xr:uid="{BBF5D16D-7A95-4EA3-B161-4950FFE1427C}"/>
    <cellStyle name="Comma 132 3 2" xfId="6999" xr:uid="{7377794C-D014-4DBA-88A7-35A41C7274FC}"/>
    <cellStyle name="Comma 132 3 2 2" xfId="16512" xr:uid="{0B5659E5-A4EF-44D9-A583-0A27627F0C04}"/>
    <cellStyle name="Comma 132 3 2 3" xfId="13593" xr:uid="{357AD4F8-99E3-4B7C-A2B1-BCF1739AB65C}"/>
    <cellStyle name="Comma 132 3 3" xfId="7309" xr:uid="{B9AC8F3A-90C6-4C8D-8780-3F227BA7253C}"/>
    <cellStyle name="Comma 132 3 3 2" xfId="16725" xr:uid="{0795E5EF-9247-4781-9E0E-D69939FC621B}"/>
    <cellStyle name="Comma 132 3 3 3" xfId="13839" xr:uid="{1C8143F0-1457-4A81-94D1-BA0619E85F52}"/>
    <cellStyle name="Comma 132 3 4" xfId="10802" xr:uid="{3C6105C6-64DF-45E0-AB57-F9B02A0A343A}"/>
    <cellStyle name="Comma 132 3 5" xfId="14666" xr:uid="{071C1E90-0D61-466D-85D5-BB6FD4320A73}"/>
    <cellStyle name="Comma 132 3 6" xfId="8935" xr:uid="{E17CBA17-6507-4038-AEE1-2BFD0A25F27E}"/>
    <cellStyle name="Comma 132 4" xfId="5032" xr:uid="{48DF40FC-382B-4187-AC3F-16881C63DEAC}"/>
    <cellStyle name="Comma 132 4 2" xfId="14964" xr:uid="{18946A76-5B37-445C-86EA-D62F2DD8CA0B}"/>
    <cellStyle name="Comma 132 4 3" xfId="11945" xr:uid="{DE7FA403-3215-479B-BCBB-E33AE5BABE88}"/>
    <cellStyle name="Comma 132 5" xfId="5623" xr:uid="{38B6298A-0C22-43C8-8787-73DE0518080B}"/>
    <cellStyle name="Comma 132 5 2" xfId="15419" xr:uid="{6D15D121-BFD3-4FD6-85AA-D5AD7EAD15A3}"/>
    <cellStyle name="Comma 132 5 3" xfId="12431" xr:uid="{9165981D-7B07-4AD0-A163-5490F6E5D123}"/>
    <cellStyle name="Comma 132 6" xfId="5475" xr:uid="{3B6613AD-4FD7-4282-BA85-8370464B87A2}"/>
    <cellStyle name="Comma 132 6 2" xfId="15302" xr:uid="{ADA3EBE2-5C24-4E17-8DE8-FE9FB4A1FCC1}"/>
    <cellStyle name="Comma 132 6 3" xfId="12299" xr:uid="{68B99A2F-1A56-4DC9-A722-4BF31F2A592D}"/>
    <cellStyle name="Comma 132 7" xfId="183" xr:uid="{A84C783D-BFD5-46C9-8F15-604E5FCE548B}"/>
    <cellStyle name="Comma 132 7 10" xfId="8312" xr:uid="{89F621E1-05D9-4BC5-A200-BFC4E2C0705A}"/>
    <cellStyle name="Comma 132 7 10 2" xfId="17321" xr:uid="{36383477-DE4D-4700-81E9-2287DE6DB3A0}"/>
    <cellStyle name="Comma 132 7 10 3" xfId="14554" xr:uid="{4060F439-2040-46D9-BF80-6DD6CF5FF724}"/>
    <cellStyle name="Comma 132 7 11" xfId="10344" xr:uid="{F706AB71-6CF5-4CE2-B134-F52B7EAA0405}"/>
    <cellStyle name="Comma 132 7 12" xfId="14602" xr:uid="{A9F8F425-C10C-4B6A-A68B-7E35CA06C69F}"/>
    <cellStyle name="Comma 132 7 13" xfId="8369" xr:uid="{ECAB9F58-C964-442B-9A9B-CB53C079AC62}"/>
    <cellStyle name="Comma 132 7 14" xfId="318" xr:uid="{814E4928-33AE-408D-BEC8-A775933D972E}"/>
    <cellStyle name="Comma 132 7 15" xfId="38657" xr:uid="{26473925-2F8B-4514-AB40-57684BF3BBCE}"/>
    <cellStyle name="Comma 132 7 2" xfId="186" xr:uid="{674E793B-8028-4CC3-B8EF-55C9AA6B6506}"/>
    <cellStyle name="Comma 132 7 2 10" xfId="14614" xr:uid="{00C8606D-DEFE-43D9-A11E-4AFD3FB452F8}"/>
    <cellStyle name="Comma 132 7 2 11" xfId="8388" xr:uid="{828112DE-E45F-42F4-864D-902419F80614}"/>
    <cellStyle name="Comma 132 7 2 12" xfId="346" xr:uid="{2EE48A4E-6C66-47CC-8B6A-629D118EAC3C}"/>
    <cellStyle name="Comma 132 7 2 13" xfId="38669" xr:uid="{E8B8F04D-EB8E-4E37-B5F1-22241601736A}"/>
    <cellStyle name="Comma 132 7 2 2" xfId="218" xr:uid="{F0102A9E-9ACB-4C81-9A4D-5198E2276F8B}"/>
    <cellStyle name="Comma 132 7 2 2 2" xfId="1893" xr:uid="{595BF15A-6D39-4370-A2DB-46C49BCF3B29}"/>
    <cellStyle name="Comma 132 7 2 2 2 2" xfId="7033" xr:uid="{9BE4D4B8-1C70-4AD8-BF1F-1CD20A9CA7E1}"/>
    <cellStyle name="Comma 132 7 2 2 2 2 2" xfId="16545" xr:uid="{ACF960B6-3D5A-4937-8C26-3D09B173E817}"/>
    <cellStyle name="Comma 132 7 2 2 2 2 3" xfId="13627" xr:uid="{74B9F05A-F340-47D5-8C19-B101F043F9F6}"/>
    <cellStyle name="Comma 132 7 2 2 2 3" xfId="7342" xr:uid="{43FE5EF7-337C-400C-A4B1-05393EC1EB99}"/>
    <cellStyle name="Comma 132 7 2 2 2 3 2" xfId="16758" xr:uid="{0953B402-D306-43F4-AB97-9F3FFF32DA2B}"/>
    <cellStyle name="Comma 132 7 2 2 2 3 3" xfId="13872" xr:uid="{6FD5D2CD-D61C-4F12-9DE7-4250AC2FA64E}"/>
    <cellStyle name="Comma 132 7 2 2 2 4" xfId="10873" xr:uid="{D383A04E-08BE-435F-AB71-3CF0CC001AEA}"/>
    <cellStyle name="Comma 132 7 2 2 2 5" xfId="14699" xr:uid="{CC5D5B09-FC5C-4A31-B425-43E4BDE27CBB}"/>
    <cellStyle name="Comma 132 7 2 2 2 6" xfId="8979" xr:uid="{4C85D5EB-B599-4B6E-A159-E74F33F5B2EC}"/>
    <cellStyle name="Comma 132 7 2 2 3" xfId="6916" xr:uid="{92D6C76C-F42D-4608-91E4-FF0BF3BBF5EB}"/>
    <cellStyle name="Comma 132 7 2 2 3 2" xfId="16442" xr:uid="{53715093-2056-4B0C-B9FC-8F3EBB8332F0}"/>
    <cellStyle name="Comma 132 7 2 2 3 3" xfId="13510" xr:uid="{8EC7CEC6-204A-4615-AFE8-29FF7D49BAD7}"/>
    <cellStyle name="Comma 132 7 2 2 4" xfId="7178" xr:uid="{866E329C-C140-42AD-91DC-C704356A413D}"/>
    <cellStyle name="Comma 132 7 2 2 4 2" xfId="16688" xr:uid="{1999E478-28ED-465D-BF82-B9B9C724E467}"/>
    <cellStyle name="Comma 132 7 2 2 4 3" xfId="13770" xr:uid="{15D68238-EB93-4C44-985C-A92632031067}"/>
    <cellStyle name="Comma 132 7 2 2 5" xfId="8335" xr:uid="{F7CCD642-E3F8-47A6-88E7-F3E7A82C7570}"/>
    <cellStyle name="Comma 132 7 2 2 5 2" xfId="17338" xr:uid="{1C68651F-F234-42E9-B61B-E3AB2F06CC43}"/>
    <cellStyle name="Comma 132 7 2 2 5 3" xfId="14569" xr:uid="{B2D5A8DE-8F40-4DDE-8EAC-220BA234A0F2}"/>
    <cellStyle name="Comma 132 7 2 2 6" xfId="10404" xr:uid="{EDC31985-2A83-41E8-A0C1-3291A6FD4078}"/>
    <cellStyle name="Comma 132 7 2 2 7" xfId="14628" xr:uid="{4164876B-36D9-4784-9CCF-D72D4D6349FA}"/>
    <cellStyle name="Comma 132 7 2 2 8" xfId="8408" xr:uid="{5129CCE9-03A5-497A-ABED-0CEE14090E11}"/>
    <cellStyle name="Comma 132 7 2 2 9" xfId="377" xr:uid="{88C85C0A-4257-47BB-ABE1-5B4FFF0E8D91}"/>
    <cellStyle name="Comma 132 7 2 3" xfId="1625" xr:uid="{FB5FE551-08C0-4D18-8527-238C5444A3D4}"/>
    <cellStyle name="Comma 132 7 2 3 2" xfId="2088" xr:uid="{3C9D86D8-5DF4-43E4-875F-CDDE09E772D0}"/>
    <cellStyle name="Comma 132 7 2 3 2 2" xfId="7058" xr:uid="{F52BEF35-0AA8-4E20-B2F2-1ED06027B30C}"/>
    <cellStyle name="Comma 132 7 2 3 2 2 2" xfId="16570" xr:uid="{AB4FE63F-2286-4DD8-8D7C-CD16C5B7B97B}"/>
    <cellStyle name="Comma 132 7 2 3 2 2 3" xfId="13652" xr:uid="{285582CA-D801-47F4-A2DD-2E26E4CEBF86}"/>
    <cellStyle name="Comma 132 7 2 3 2 3" xfId="7363" xr:uid="{196F5FFA-63EF-4214-9469-83F17A2AAE44}"/>
    <cellStyle name="Comma 132 7 2 3 2 3 2" xfId="16779" xr:uid="{62A3518F-DB6B-4315-94A5-2D613044297B}"/>
    <cellStyle name="Comma 132 7 2 3 2 3 3" xfId="13893" xr:uid="{2AFFA0F6-CF92-4BCF-B208-1272FCDB7885}"/>
    <cellStyle name="Comma 132 7 2 3 2 4" xfId="11068" xr:uid="{2FC2A9EF-16E9-4424-B775-0E16153779DB}"/>
    <cellStyle name="Comma 132 7 2 3 2 5" xfId="14720" xr:uid="{5629D8B1-8D51-4DFB-A580-78B919894C72}"/>
    <cellStyle name="Comma 132 7 2 3 2 6" xfId="9066" xr:uid="{8E49FB13-7E05-4977-9A36-7798AF5BA6E8}"/>
    <cellStyle name="Comma 132 7 2 3 3" xfId="6979" xr:uid="{E0887379-17CE-4C14-97CF-5C611FFC1753}"/>
    <cellStyle name="Comma 132 7 2 3 3 2" xfId="16494" xr:uid="{31D940FD-A6B2-473E-B1A1-8D8C326C518D}"/>
    <cellStyle name="Comma 132 7 2 3 3 3" xfId="13573" xr:uid="{9D172FF6-A008-4C40-A13E-F071C6C9BD18}"/>
    <cellStyle name="Comma 132 7 2 3 4" xfId="7292" xr:uid="{A808083C-BB73-4EE8-B3C3-026F438D20D5}"/>
    <cellStyle name="Comma 132 7 2 3 4 2" xfId="16709" xr:uid="{8BB20B27-0269-4805-AA43-1CA6FD3E5EC1}"/>
    <cellStyle name="Comma 132 7 2 3 4 3" xfId="13823" xr:uid="{A67A5C04-A4DE-4213-83FE-4F20A058856A}"/>
    <cellStyle name="Comma 132 7 2 3 5" xfId="10615" xr:uid="{EDBA394F-CA0E-48EC-9A03-26AA9C2DC0EB}"/>
    <cellStyle name="Comma 132 7 2 3 6" xfId="14650" xr:uid="{433AB0EC-7582-4944-83AB-6D4263982087}"/>
    <cellStyle name="Comma 132 7 2 3 7" xfId="8854" xr:uid="{7B6AC923-E0EB-4F03-894C-62CCB8E1B4BA}"/>
    <cellStyle name="Comma 132 7 2 4" xfId="1805" xr:uid="{41978292-B53F-4A39-BA7F-3C168319F84B}"/>
    <cellStyle name="Comma 132 7 2 4 2" xfId="6992" xr:uid="{ED6F131F-18C5-4B66-AEAC-6C281EEC392B}"/>
    <cellStyle name="Comma 132 7 2 4 2 2" xfId="16505" xr:uid="{700E0967-B359-41C6-8BD6-30F27A2CC79E}"/>
    <cellStyle name="Comma 132 7 2 4 2 3" xfId="13586" xr:uid="{7C618A91-1D67-447F-A89D-A13B858642B6}"/>
    <cellStyle name="Comma 132 7 2 4 3" xfId="7302" xr:uid="{F61537AB-DFFE-40B5-960A-5BDE5420AC6D}"/>
    <cellStyle name="Comma 132 7 2 4 3 2" xfId="16718" xr:uid="{2098E589-5A76-49BA-818B-09EB7AECF38D}"/>
    <cellStyle name="Comma 132 7 2 4 3 3" xfId="13832" xr:uid="{898E63E3-F802-4C6C-9756-A1B152E0D5C2}"/>
    <cellStyle name="Comma 132 7 2 4 4" xfId="10785" xr:uid="{195C8483-7689-4B49-AA74-6ECE2484B90A}"/>
    <cellStyle name="Comma 132 7 2 4 5" xfId="14659" xr:uid="{EEAB6A1F-8AC1-428E-956C-8B09C025D794}"/>
    <cellStyle name="Comma 132 7 2 4 6" xfId="8926" xr:uid="{4A34555F-5EBD-46B2-A3E4-AFA8988CA957}"/>
    <cellStyle name="Comma 132 7 2 5" xfId="1861" xr:uid="{9E25B6DA-7BE2-4AD4-9B47-1FCAF4AFF358}"/>
    <cellStyle name="Comma 132 7 2 5 2" xfId="7018" xr:uid="{F1519711-B247-4DC8-B92F-CE2E67EF5C2D}"/>
    <cellStyle name="Comma 132 7 2 5 2 2" xfId="16530" xr:uid="{7A8A5584-C680-44C8-A9F2-E103B9131BDA}"/>
    <cellStyle name="Comma 132 7 2 5 2 3" xfId="13612" xr:uid="{1174E937-E1C4-4C42-935D-95EB8EC9899F}"/>
    <cellStyle name="Comma 132 7 2 5 3" xfId="7328" xr:uid="{AB3EE728-50AE-47B1-A1D5-F436485A157E}"/>
    <cellStyle name="Comma 132 7 2 5 3 2" xfId="16744" xr:uid="{550ED2B9-E9AB-41C9-AD15-81B47E78FA12}"/>
    <cellStyle name="Comma 132 7 2 5 3 3" xfId="13858" xr:uid="{DF9A6412-5F15-489A-9A3D-306A3C598945}"/>
    <cellStyle name="Comma 132 7 2 5 4" xfId="10841" xr:uid="{C8B6D6A2-D1FF-4FA0-847B-54855DD7089B}"/>
    <cellStyle name="Comma 132 7 2 5 5" xfId="14685" xr:uid="{175B4FE4-293A-4BDD-84F0-8F61557405E6}"/>
    <cellStyle name="Comma 132 7 2 5 6" xfId="8959" xr:uid="{33094D64-2018-44E0-81C0-B18FCB834E4C}"/>
    <cellStyle name="Comma 132 7 2 6" xfId="6902" xr:uid="{A8DBF9BA-8EA7-402A-95C2-7E1F1C50751E}"/>
    <cellStyle name="Comma 132 7 2 6 2" xfId="16429" xr:uid="{73681B82-E413-4D62-9973-1BBE78E582AA}"/>
    <cellStyle name="Comma 132 7 2 6 3" xfId="13496" xr:uid="{A7556151-7E12-45AD-8644-E6CCEB63E2E9}"/>
    <cellStyle name="Comma 132 7 2 7" xfId="7164" xr:uid="{92AB2097-8114-4B1F-8EC3-AAADFB188129}"/>
    <cellStyle name="Comma 132 7 2 7 2" xfId="16674" xr:uid="{1A2C01E1-B44F-4285-B70A-6448CC66F8AB}"/>
    <cellStyle name="Comma 132 7 2 7 3" xfId="13756" xr:uid="{C07DCFD9-F642-4649-AC4A-510DEC0A6F96}"/>
    <cellStyle name="Comma 132 7 2 8" xfId="8304" xr:uid="{F090D123-1850-4F22-9B43-9DC49426355E}"/>
    <cellStyle name="Comma 132 7 2 8 2" xfId="17314" xr:uid="{CADD5BAF-79CF-4069-8853-B67F8BC18E4F}"/>
    <cellStyle name="Comma 132 7 2 8 3" xfId="14547" xr:uid="{BEDDC286-6901-4DDA-878E-861079E7F051}"/>
    <cellStyle name="Comma 132 7 2 9" xfId="10372" xr:uid="{7AFF7B4C-1096-4A38-A4E6-EDCE732F0635}"/>
    <cellStyle name="Comma 132 7 3" xfId="334" xr:uid="{E1B750E2-F927-4453-82E0-E1B52B6BFA14}"/>
    <cellStyle name="Comma 132 7 3 2" xfId="1849" xr:uid="{01890B14-C8CD-4E49-8A90-0EDB2D119708}"/>
    <cellStyle name="Comma 132 7 3 2 2" xfId="7011" xr:uid="{FA82483D-A890-4BE2-B60F-E40564E30354}"/>
    <cellStyle name="Comma 132 7 3 2 2 2" xfId="16523" xr:uid="{B0A47825-8F78-4B04-8563-9612D39E2A95}"/>
    <cellStyle name="Comma 132 7 3 2 2 3" xfId="13605" xr:uid="{351892D0-4436-4F19-A83B-3293C9BBFB36}"/>
    <cellStyle name="Comma 132 7 3 2 3" xfId="7321" xr:uid="{34DB07FC-5397-4853-A101-568815DF1EBC}"/>
    <cellStyle name="Comma 132 7 3 2 3 2" xfId="16737" xr:uid="{D2DB182E-457D-4548-A9EB-D3733FD2BB10}"/>
    <cellStyle name="Comma 132 7 3 2 3 3" xfId="13851" xr:uid="{BB594183-015D-4FAA-9719-0E866E0F5533}"/>
    <cellStyle name="Comma 132 7 3 2 4" xfId="10829" xr:uid="{6EDE9F98-4B6A-47A7-9BC7-A1167169322A}"/>
    <cellStyle name="Comma 132 7 3 2 5" xfId="14678" xr:uid="{F3E9F3E7-4DAB-4380-B56E-B20AC89D4272}"/>
    <cellStyle name="Comma 132 7 3 2 6" xfId="8952" xr:uid="{3AE3A811-23A0-4B4C-946F-1F078C09EF55}"/>
    <cellStyle name="Comma 132 7 3 3" xfId="6895" xr:uid="{138FD9F4-04FB-4927-9BDB-4E3653CB2731}"/>
    <cellStyle name="Comma 132 7 3 3 2" xfId="16423" xr:uid="{15098C7D-5254-4FEF-AFC9-F9658001B245}"/>
    <cellStyle name="Comma 132 7 3 3 3" xfId="13489" xr:uid="{06634BFC-DFF6-4188-86FE-01BBA3597200}"/>
    <cellStyle name="Comma 132 7 3 4" xfId="7157" xr:uid="{F3BD769B-3279-4603-81B0-19011DE3856C}"/>
    <cellStyle name="Comma 132 7 3 4 2" xfId="16667" xr:uid="{6554704F-8337-4589-A8D4-096A6C8472C2}"/>
    <cellStyle name="Comma 132 7 3 4 3" xfId="13749" xr:uid="{D2FF285D-B439-43C5-8CBC-E37D60ED56F3}"/>
    <cellStyle name="Comma 132 7 3 5" xfId="8341" xr:uid="{166C9848-A8EA-42E3-9FFA-70DB2ED825D4}"/>
    <cellStyle name="Comma 132 7 3 5 2" xfId="17344" xr:uid="{9605DB81-8EF3-4D7A-A693-3D411CCB9CA7}"/>
    <cellStyle name="Comma 132 7 3 5 3" xfId="14573" xr:uid="{14F0E1A4-D98C-4DB6-A77D-C68C99EEF57D}"/>
    <cellStyle name="Comma 132 7 3 6" xfId="10360" xr:uid="{5755A5FE-040D-4197-8024-BD59A9C1B272}"/>
    <cellStyle name="Comma 132 7 3 7" xfId="14607" xr:uid="{0E33A332-2C53-43B7-8542-2BEEF36AF3FA}"/>
    <cellStyle name="Comma 132 7 3 8" xfId="8379" xr:uid="{48C9EB31-497A-4A99-8779-1A645789D4EB}"/>
    <cellStyle name="Comma 132 7 4" xfId="365" xr:uid="{4AB73267-6B9A-498F-9451-5F93F9AE7E74}"/>
    <cellStyle name="Comma 132 7 4 2" xfId="1881" xr:uid="{3E3B976A-121D-4D64-AAE8-480F72BDB84F}"/>
    <cellStyle name="Comma 132 7 4 2 2" xfId="7026" xr:uid="{AC0B9F25-07BD-4010-89BB-C623EF96CD80}"/>
    <cellStyle name="Comma 132 7 4 2 2 2" xfId="16538" xr:uid="{9F55C4E7-6B3F-4716-ABFB-B3059409C885}"/>
    <cellStyle name="Comma 132 7 4 2 2 3" xfId="13620" xr:uid="{BC0BFCAD-DBEC-40DB-B418-3726629F733A}"/>
    <cellStyle name="Comma 132 7 4 2 3" xfId="7335" xr:uid="{B5382907-BA20-4ABD-98EF-E3C35AD9722C}"/>
    <cellStyle name="Comma 132 7 4 2 3 2" xfId="16751" xr:uid="{9667297B-84A6-4D9C-B57E-836CA2E6AC5C}"/>
    <cellStyle name="Comma 132 7 4 2 3 3" xfId="13865" xr:uid="{2C067649-1817-4172-8E7C-BDE8321B639C}"/>
    <cellStyle name="Comma 132 7 4 2 4" xfId="10861" xr:uid="{32A15475-74F4-456A-B8C2-DCF422171E39}"/>
    <cellStyle name="Comma 132 7 4 2 5" xfId="14692" xr:uid="{55BBF2EB-5C7C-4917-912F-29CAD812D435}"/>
    <cellStyle name="Comma 132 7 4 2 6" xfId="8971" xr:uid="{1283ADC4-15F0-452A-AC65-6AD6829B86D0}"/>
    <cellStyle name="Comma 132 7 4 3" xfId="6909" xr:uid="{D86E699A-029E-4C35-8D61-13B0E2623D3D}"/>
    <cellStyle name="Comma 132 7 4 3 2" xfId="16435" xr:uid="{4A5FBB2E-3559-4092-A130-C2D453CC4DFA}"/>
    <cellStyle name="Comma 132 7 4 3 3" xfId="13503" xr:uid="{4A114149-19D1-4CFA-A292-EDAABC680B17}"/>
    <cellStyle name="Comma 132 7 4 4" xfId="7171" xr:uid="{4A3A41B9-FC83-4343-A844-89ED809AAC6F}"/>
    <cellStyle name="Comma 132 7 4 4 2" xfId="16681" xr:uid="{004A6B8B-3395-4EFB-9A2D-2F8D8CB96869}"/>
    <cellStyle name="Comma 132 7 4 4 3" xfId="13763" xr:uid="{BEC62C8F-2D9A-4AB8-A844-4FAC65A76E26}"/>
    <cellStyle name="Comma 132 7 4 5" xfId="10392" xr:uid="{2E7F0265-5471-4C3E-89D8-8B97F333FB42}"/>
    <cellStyle name="Comma 132 7 4 6" xfId="14621" xr:uid="{E7968AE0-F53B-499E-A787-E09E213465E2}"/>
    <cellStyle name="Comma 132 7 4 7" xfId="8399" xr:uid="{39974974-6383-4C3B-9D1F-EAF1D5F192A2}"/>
    <cellStyle name="Comma 132 7 5" xfId="1611" xr:uid="{DEDC5E22-71E1-4CEA-9B0C-FA9710BC5152}"/>
    <cellStyle name="Comma 132 7 5 2" xfId="2076" xr:uid="{6B01B5AD-EAB9-4A72-A8A0-D59393B5C841}"/>
    <cellStyle name="Comma 132 7 5 2 2" xfId="7051" xr:uid="{F2C58A05-C8AE-43B5-81A7-8AF4411CCBF1}"/>
    <cellStyle name="Comma 132 7 5 2 2 2" xfId="16563" xr:uid="{E4C61351-9E40-43DA-9EA8-F4CF611168CF}"/>
    <cellStyle name="Comma 132 7 5 2 2 3" xfId="13645" xr:uid="{5C0DDA86-2010-49E6-9373-BAC688CC0001}"/>
    <cellStyle name="Comma 132 7 5 2 3" xfId="7356" xr:uid="{77CDB43F-0871-46EE-B2F1-072204081CE7}"/>
    <cellStyle name="Comma 132 7 5 2 3 2" xfId="16772" xr:uid="{97C0E297-CFE7-44AA-878B-44D2B4EE9388}"/>
    <cellStyle name="Comma 132 7 5 2 3 3" xfId="13886" xr:uid="{775D3406-226A-4CF9-A7D2-8398E1128507}"/>
    <cellStyle name="Comma 132 7 5 2 4" xfId="11056" xr:uid="{EF82C176-567F-459A-975A-635A4EEDBD7D}"/>
    <cellStyle name="Comma 132 7 5 2 5" xfId="14713" xr:uid="{867CF0FF-25BB-4B84-99F3-8F4E4FC04542}"/>
    <cellStyle name="Comma 132 7 5 2 6" xfId="9058" xr:uid="{307FE934-635E-4AAD-95CF-7834DA26CFD7}"/>
    <cellStyle name="Comma 132 7 5 3" xfId="6972" xr:uid="{88C14B13-CCF4-4D41-ADD7-87DE03D8C9CF}"/>
    <cellStyle name="Comma 132 7 5 3 2" xfId="16488" xr:uid="{829BB463-4803-4F38-A547-B8C3DAA42683}"/>
    <cellStyle name="Comma 132 7 5 3 3" xfId="13566" xr:uid="{B466F326-2F02-4A80-A621-3B10113CCDFC}"/>
    <cellStyle name="Comma 132 7 5 4" xfId="7285" xr:uid="{6EC1AAF9-B647-4F79-993C-B2CF30709D16}"/>
    <cellStyle name="Comma 132 7 5 4 2" xfId="16702" xr:uid="{24FA0ED1-5287-42AA-B960-1D13330A2C30}"/>
    <cellStyle name="Comma 132 7 5 4 3" xfId="13816" xr:uid="{242D466B-BF0E-402E-BABA-0A824BE7EC61}"/>
    <cellStyle name="Comma 132 7 5 5" xfId="10603" xr:uid="{B49CC374-E5F3-4517-B95C-E75C40980217}"/>
    <cellStyle name="Comma 132 7 5 6" xfId="14643" xr:uid="{01678801-CEC2-4055-91EC-2735B8BBEB05}"/>
    <cellStyle name="Comma 132 7 5 7" xfId="8844" xr:uid="{ACC698B1-CD56-4B53-988A-9400F55A1935}"/>
    <cellStyle name="Comma 132 7 6" xfId="1804" xr:uid="{932DE3C8-A53B-4301-8718-D386490F455B}"/>
    <cellStyle name="Comma 132 7 6 2" xfId="6991" xr:uid="{785F5B0F-9302-4FF9-9406-124B78D10CA4}"/>
    <cellStyle name="Comma 132 7 6 2 2" xfId="16504" xr:uid="{2C8E5F0C-4ED8-4447-BC5D-FAA4B6B090EB}"/>
    <cellStyle name="Comma 132 7 6 2 3" xfId="13585" xr:uid="{FD8DBB66-1578-414D-A153-5FEF14F7A406}"/>
    <cellStyle name="Comma 132 7 6 3" xfId="7301" xr:uid="{C7BDC962-2E9B-400F-8DBF-B2BAFF6BBE18}"/>
    <cellStyle name="Comma 132 7 6 3 2" xfId="16717" xr:uid="{8F885E8C-4B92-4F13-B2A5-27949EE09823}"/>
    <cellStyle name="Comma 132 7 6 3 3" xfId="13831" xr:uid="{4817A952-3AEA-4510-A117-AB2EAD1FD87B}"/>
    <cellStyle name="Comma 132 7 6 4" xfId="10784" xr:uid="{F6D5912C-A367-4496-AC24-3FF439E88487}"/>
    <cellStyle name="Comma 132 7 6 5" xfId="14658" xr:uid="{7FA84C69-614D-4673-8A21-C4EC85F99D83}"/>
    <cellStyle name="Comma 132 7 6 6" xfId="8925" xr:uid="{427B1B7E-C1EE-4315-8D0A-2D8EA81E0541}"/>
    <cellStyle name="Comma 132 7 7" xfId="1833" xr:uid="{464D9E7B-7F5C-4B19-9AFE-5AD7C69E2335}"/>
    <cellStyle name="Comma 132 7 7 2" xfId="7006" xr:uid="{878C1297-A6E0-4959-94BD-E905589EA8B9}"/>
    <cellStyle name="Comma 132 7 7 2 2" xfId="16519" xr:uid="{8164282B-8875-4D04-BAEE-BC90EBAD38E4}"/>
    <cellStyle name="Comma 132 7 7 2 3" xfId="13600" xr:uid="{C5D3415F-68B6-4F5B-B5C1-B4F2B54A7238}"/>
    <cellStyle name="Comma 132 7 7 3" xfId="7316" xr:uid="{A0256515-47B3-43C2-93D8-1E4AA22857D6}"/>
    <cellStyle name="Comma 132 7 7 3 2" xfId="16732" xr:uid="{F1D6EF37-5ACF-4620-9EFE-C853797E4779}"/>
    <cellStyle name="Comma 132 7 7 3 3" xfId="13846" xr:uid="{2CB25AD9-C1E0-4F1B-A09B-C4A6987502CC}"/>
    <cellStyle name="Comma 132 7 7 4" xfId="10813" xr:uid="{031A388B-2F73-4033-8D4D-35A6F347485B}"/>
    <cellStyle name="Comma 132 7 7 5" xfId="14673" xr:uid="{6B86BDB2-4D09-48FD-8E2E-3781CA7A4824}"/>
    <cellStyle name="Comma 132 7 7 6" xfId="8943" xr:uid="{9FB82E38-EA77-4982-A3DA-F81DD3744651}"/>
    <cellStyle name="Comma 132 7 8" xfId="6890" xr:uid="{F102B5BE-57DF-48AD-9197-455145520683}"/>
    <cellStyle name="Comma 132 7 8 2" xfId="16418" xr:uid="{622C63E2-9A28-47F0-9657-F60611BA2145}"/>
    <cellStyle name="Comma 132 7 8 3" xfId="13484" xr:uid="{8AE756A6-C972-4C8F-B60A-66DB54DE75D3}"/>
    <cellStyle name="Comma 132 7 9" xfId="7152" xr:uid="{17EB0A7A-9FD6-4100-B198-DF1A1F92838F}"/>
    <cellStyle name="Comma 132 7 9 2" xfId="16662" xr:uid="{2C0FDADA-3519-4346-9546-1165A321567C}"/>
    <cellStyle name="Comma 132 7 9 3" xfId="13744" xr:uid="{180C39D4-F60A-486E-AA7A-410F353D6A52}"/>
    <cellStyle name="Comma 132 8" xfId="5831" xr:uid="{9AB3E6D3-EA25-46DC-861D-47120B3AA0E2}"/>
    <cellStyle name="Comma 132 8 2" xfId="15576" xr:uid="{BCA495E7-2BF5-4FB5-8418-6E11D904ADF9}"/>
    <cellStyle name="Comma 132 8 3" xfId="12601" xr:uid="{32FE61BF-6C25-4543-B8BA-6AC7FB7BC5A6}"/>
    <cellStyle name="Comma 132 9" xfId="6883" xr:uid="{E0984F98-38DA-4619-B3F4-61F0F23FFEBA}"/>
    <cellStyle name="Comma 132 9 2" xfId="16411" xr:uid="{89A73425-1A24-4E79-8CEA-81C907001461}"/>
    <cellStyle name="Comma 132 9 3" xfId="13477" xr:uid="{A2D8490A-6DF9-42E7-8367-E1C824620309}"/>
    <cellStyle name="Comma 133" xfId="5871" xr:uid="{10DB4F28-2169-4751-BAFD-50E7B77F689E}"/>
    <cellStyle name="Comma 133 2" xfId="15604" xr:uid="{FF778699-992A-4D91-B6F9-A347FD79A300}"/>
    <cellStyle name="Comma 134" xfId="6995" xr:uid="{E3AE3088-C5B8-4F56-BA59-ECD0BDF7AB7A}"/>
    <cellStyle name="Comma 134 2" xfId="16508" xr:uid="{128D426C-8730-4B0B-B6A8-1E18EE81F6A9}"/>
    <cellStyle name="Comma 135" xfId="6924" xr:uid="{0BFA84AD-2CD5-4C59-A519-D8945A87247B}"/>
    <cellStyle name="Comma 135 2" xfId="16449" xr:uid="{53749D34-325A-4231-A3A1-7A2E1D1E1BE5}"/>
    <cellStyle name="Comma 136" xfId="7305" xr:uid="{1721C152-3392-4F17-9A39-57AEFC2367D3}"/>
    <cellStyle name="Comma 136 2" xfId="16721" xr:uid="{A510E0C5-B64D-45C1-92EA-8AD1BFE71D9B}"/>
    <cellStyle name="Comma 137" xfId="8135" xr:uid="{A8E5FA58-BF23-48E8-AC38-448679693B9A}"/>
    <cellStyle name="Comma 137 2" xfId="17162" xr:uid="{C3F7077A-AAC5-4CB3-8DB8-F6C445B7147A}"/>
    <cellStyle name="Comma 137 3" xfId="14406" xr:uid="{0FC7862F-E878-435E-B1C2-40C3FF93CA99}"/>
    <cellStyle name="Comma 138" xfId="8166" xr:uid="{20D6499D-4F6A-417E-A7A6-2E5324627B40}"/>
    <cellStyle name="Comma 138 2" xfId="17185" xr:uid="{64676459-3E4F-4E49-8B8A-CD651401540D}"/>
    <cellStyle name="Comma 138 3" xfId="14426" xr:uid="{AB0A22AF-FF91-47B8-A62B-B3FEBD68F3C2}"/>
    <cellStyle name="Comma 139" xfId="8232" xr:uid="{523E67E1-D540-425E-8835-9B812C6C68D9}"/>
    <cellStyle name="Comma 139 2" xfId="17250" xr:uid="{BA44EFD1-5AB6-4161-8B19-4F944C07CA32}"/>
    <cellStyle name="Comma 139 3" xfId="14486" xr:uid="{72B4FCDB-9BC3-4710-B440-CED58F270939}"/>
    <cellStyle name="Comma 14" xfId="175" xr:uid="{BC825205-61D6-41DC-87C7-6217CB4944FA}"/>
    <cellStyle name="Comma 14 2" xfId="617" xr:uid="{C765E5EA-908C-477A-B807-4643B46F5138}"/>
    <cellStyle name="Comma 14 2 2" xfId="3691" xr:uid="{D28CEE3D-4C71-462A-AF2B-33A909C0EFAD}"/>
    <cellStyle name="Comma 14 2 2 2" xfId="6432" xr:uid="{7A4A9315-6070-4852-B4C2-0AF0A53838F7}"/>
    <cellStyle name="Comma 14 2 2 2 2" xfId="7869" xr:uid="{D19F1C05-6DAC-489C-8732-064131C4FDB7}"/>
    <cellStyle name="Comma 14 2 2 2 2 2" xfId="16979" xr:uid="{51E4CE3B-57E7-4F91-9371-8701C19C5BC9}"/>
    <cellStyle name="Comma 14 2 2 2 3" xfId="13085" xr:uid="{DFA5EC02-CAE9-4CB3-B141-50719B97C004}"/>
    <cellStyle name="Comma 14 2 2 2 4" xfId="39701" xr:uid="{D3FB430D-1DD4-46F3-BD8A-57154C13E3C4}"/>
    <cellStyle name="Comma 14 2 2 3" xfId="11556" xr:uid="{1B00F211-9A31-457E-B8C8-30CAEAB2646F}"/>
    <cellStyle name="Comma 14 2 2 4" xfId="39097" xr:uid="{14FC362D-F800-4903-8292-CDE2F777770C}"/>
    <cellStyle name="Comma 14 3" xfId="1641" xr:uid="{F940D86C-1B46-4B5D-8AB4-88AB5CF84A0E}"/>
    <cellStyle name="Comma 14 3 2" xfId="2098" xr:uid="{A63D29C8-9EAA-4AB9-BDA5-883751E9112D}"/>
    <cellStyle name="Comma 14 3 2 2" xfId="5071" xr:uid="{C76294C8-6110-4805-BE00-665FD20C7519}"/>
    <cellStyle name="Comma 14 3 2 2 2" xfId="14991" xr:uid="{09F50EEA-F25D-4547-896D-F33EB7E2D78C}"/>
    <cellStyle name="Comma 14 3 2 3" xfId="11078" xr:uid="{D6028FC4-D6B5-4450-A5D9-43E0403E5775}"/>
    <cellStyle name="Comma 14 3 2 4" xfId="39610" xr:uid="{E631F92F-0A39-4115-8499-E82454429998}"/>
    <cellStyle name="Comma 14 3 3" xfId="2803" xr:uid="{A8AF93E4-DC20-4A52-B047-A6F15C6CFE54}"/>
    <cellStyle name="Comma 14 3 3 2" xfId="11464" xr:uid="{1B5A0172-F4FC-4C83-AF0E-6D4796C9FA45}"/>
    <cellStyle name="Comma 14 3 4" xfId="7778" xr:uid="{01939C9B-3B11-4C27-8378-E3E142D8C6E8}"/>
    <cellStyle name="Comma 14 3 4 2" xfId="14189" xr:uid="{4500BC2E-DA4D-45A6-97B6-409899EBD574}"/>
    <cellStyle name="Comma 14 3 5" xfId="10625" xr:uid="{AC7A93F1-BBFF-40E2-A049-5CEE473FEADB}"/>
    <cellStyle name="Comma 14 3 6" xfId="38935" xr:uid="{1AF49A68-2D46-42AF-9F5C-CDBDDA23B589}"/>
    <cellStyle name="Comma 14 4" xfId="1903" xr:uid="{1DEB8CFD-3A15-4588-98B5-84020E1F4F86}"/>
    <cellStyle name="Comma 14 4 2" xfId="10883" xr:uid="{0FB8F8EB-A185-48F3-B933-7752C2071BD8}"/>
    <cellStyle name="Comma 14 4 3" xfId="39417" xr:uid="{9CB1D9A2-544D-4B13-B2F9-73D12EDEA776}"/>
    <cellStyle name="Comma 14 5" xfId="2342" xr:uid="{8098C40F-5CF4-4D24-8B4F-7EE7B8951379}"/>
    <cellStyle name="Comma 14 5 2" xfId="6062" xr:uid="{FAD1D6E4-6CC6-46B2-9CA2-B45392E19A29}"/>
    <cellStyle name="Comma 14 5 2 2" xfId="15751" xr:uid="{CBC08758-26C0-4F1B-BF9A-919A98087413}"/>
    <cellStyle name="Comma 14 5 3" xfId="11251" xr:uid="{8FE7DE33-56E7-421F-8031-CD4AF9AB0D8B}"/>
    <cellStyle name="Comma 14 6" xfId="6085" xr:uid="{8F445B04-47C3-4163-80EA-1592A65FE378}"/>
    <cellStyle name="Comma 14 6 2" xfId="7576" xr:uid="{32026447-B22E-4A8D-92BC-967A19F40A10}"/>
    <cellStyle name="Comma 14 6 2 2" xfId="16852" xr:uid="{F076D280-DB33-4990-8C71-7421B8184C4A}"/>
    <cellStyle name="Comma 14 6 3" xfId="12803" xr:uid="{E4ADA541-DD96-4893-B512-2ADDC4CBD295}"/>
    <cellStyle name="Comma 14 7" xfId="10422" xr:uid="{56CB0F13-16F1-4795-BCC2-A060E428A644}"/>
    <cellStyle name="Comma 14 8" xfId="616" xr:uid="{522AAE6D-331D-4657-ACB6-26BDAEB36209}"/>
    <cellStyle name="Comma 14 9" xfId="38684" xr:uid="{18935212-A1CA-42A6-99AD-2262D7DD9EFC}"/>
    <cellStyle name="Comma 140" xfId="212" xr:uid="{B11816B2-EB6D-4AC8-8A5F-D2E954360118}"/>
    <cellStyle name="Comma 140 10" xfId="8382" xr:uid="{D17A9C5D-9CE2-4E99-908E-458D3A716A85}"/>
    <cellStyle name="Comma 140 11" xfId="337" xr:uid="{5A206285-C4A9-4032-97DE-CD7962B55A39}"/>
    <cellStyle name="Comma 140 2" xfId="368" xr:uid="{060A8BC2-7463-487A-939F-9DBEB19C863F}"/>
    <cellStyle name="Comma 140 2 2" xfId="1884" xr:uid="{0E843FDF-9413-497A-B653-65668901B46C}"/>
    <cellStyle name="Comma 140 2 2 2" xfId="7028" xr:uid="{2CFFE4B8-58CA-4A70-A1FE-31EFC7DCF074}"/>
    <cellStyle name="Comma 140 2 2 2 2" xfId="16540" xr:uid="{149EF205-25F2-4F31-8491-FB86E0B77BAF}"/>
    <cellStyle name="Comma 140 2 2 2 3" xfId="13622" xr:uid="{BA2BA76E-B213-4E5C-B8FB-DC6453F613E3}"/>
    <cellStyle name="Comma 140 2 2 3" xfId="7337" xr:uid="{A5DFB4D8-F835-4481-935E-546CF1706925}"/>
    <cellStyle name="Comma 140 2 2 3 2" xfId="16753" xr:uid="{BBF19B1A-F729-479C-A660-F59A3FC59D46}"/>
    <cellStyle name="Comma 140 2 2 3 3" xfId="13867" xr:uid="{F2008E25-A5DE-4AD9-A05F-7A810ED4B674}"/>
    <cellStyle name="Comma 140 2 2 4" xfId="10864" xr:uid="{4B7A34D9-4905-4468-92BD-35304D5E0125}"/>
    <cellStyle name="Comma 140 2 2 5" xfId="14694" xr:uid="{865403FA-9DFC-42B6-9F51-4606E000617E}"/>
    <cellStyle name="Comma 140 2 2 6" xfId="8973" xr:uid="{46A44540-7F96-4754-82BD-9ADAC90B78CF}"/>
    <cellStyle name="Comma 140 2 3" xfId="6911" xr:uid="{5BAC365B-8927-40D8-AB7A-EF1CA470000B}"/>
    <cellStyle name="Comma 140 2 3 2" xfId="16437" xr:uid="{2C38338F-201B-4ADB-AEC9-1AB6FD551AA7}"/>
    <cellStyle name="Comma 140 2 3 3" xfId="13505" xr:uid="{C2DA0C9F-308D-4E07-BDE5-374ED3C51FA9}"/>
    <cellStyle name="Comma 140 2 4" xfId="7173" xr:uid="{0AAD1D54-B491-48E4-8F93-9B114381842D}"/>
    <cellStyle name="Comma 140 2 4 2" xfId="16683" xr:uid="{AB51480C-1B06-4A9C-AF5B-63FEF98C4DC4}"/>
    <cellStyle name="Comma 140 2 4 3" xfId="13765" xr:uid="{21042518-CC0F-4D81-86C2-24B5639F34AE}"/>
    <cellStyle name="Comma 140 2 5" xfId="8339" xr:uid="{F65076B6-97B1-4434-B862-E867168DD936}"/>
    <cellStyle name="Comma 140 2 5 2" xfId="17342" xr:uid="{6AD3C1A6-FA0B-48CD-9BE8-E6A6F5BBB61C}"/>
    <cellStyle name="Comma 140 2 5 3" xfId="14571" xr:uid="{6A83CAEB-5189-439F-BFDB-D792711E4049}"/>
    <cellStyle name="Comma 140 2 6" xfId="10395" xr:uid="{E085D920-A8EF-471A-89F1-370419997413}"/>
    <cellStyle name="Comma 140 2 7" xfId="14623" xr:uid="{9CF263DA-49F3-4ECF-9D31-28113A6DFD52}"/>
    <cellStyle name="Comma 140 2 8" xfId="8401" xr:uid="{58919F93-A8D5-42F5-A709-6CCA3514EA06}"/>
    <cellStyle name="Comma 140 3" xfId="1614" xr:uid="{9685367F-8B40-4341-A463-DE8D597A1B6E}"/>
    <cellStyle name="Comma 140 3 2" xfId="2079" xr:uid="{8EB96121-6246-4F91-A736-0B16D81A9474}"/>
    <cellStyle name="Comma 140 3 2 2" xfId="7053" xr:uid="{4E15B0FC-D80B-4D77-964D-2C48CFA68222}"/>
    <cellStyle name="Comma 140 3 2 2 2" xfId="16565" xr:uid="{9E713DFA-E122-4B5B-8E16-7EB9BD9E3011}"/>
    <cellStyle name="Comma 140 3 2 2 3" xfId="13647" xr:uid="{2A4E0C09-0C82-4E92-8342-8E81292A4C2A}"/>
    <cellStyle name="Comma 140 3 2 3" xfId="7358" xr:uid="{24F312DB-A7A1-4C8B-8193-A91893CA97C6}"/>
    <cellStyle name="Comma 140 3 2 3 2" xfId="16774" xr:uid="{31A04F4E-76DE-449D-802B-1E66D4D7F216}"/>
    <cellStyle name="Comma 140 3 2 3 3" xfId="13888" xr:uid="{D2D8C3B3-AF51-47D9-9769-89C7F6426FB4}"/>
    <cellStyle name="Comma 140 3 2 4" xfId="11059" xr:uid="{6D9DEBDF-F872-47C7-AA57-ED52585EAE12}"/>
    <cellStyle name="Comma 140 3 2 5" xfId="14715" xr:uid="{6CF94EAA-EDAB-4A77-AF18-9B9356FB6740}"/>
    <cellStyle name="Comma 140 3 2 6" xfId="9060" xr:uid="{B5873F74-60AF-4D59-9DF9-2D2955B07DB5}"/>
    <cellStyle name="Comma 140 3 3" xfId="6974" xr:uid="{9D8748AA-5138-4853-AF1E-93B5AF4C130B}"/>
    <cellStyle name="Comma 140 3 3 2" xfId="16489" xr:uid="{169E571F-5F55-462C-A3FE-F71497EF2464}"/>
    <cellStyle name="Comma 140 3 3 3" xfId="13568" xr:uid="{2D63FE47-DFFA-4906-9A55-E44C0690322D}"/>
    <cellStyle name="Comma 140 3 4" xfId="7287" xr:uid="{B5996D87-1429-47EC-A377-F587A6F1D3D4}"/>
    <cellStyle name="Comma 140 3 4 2" xfId="16704" xr:uid="{0B9D9206-956E-4F3A-BF91-EA26B8834BC5}"/>
    <cellStyle name="Comma 140 3 4 3" xfId="13818" xr:uid="{0CF4ABFF-CF5C-4D1B-97DC-C03CE341EDFE}"/>
    <cellStyle name="Comma 140 3 5" xfId="10606" xr:uid="{A6E0216D-CCD1-4621-9476-6FD5955AD7A0}"/>
    <cellStyle name="Comma 140 3 6" xfId="14645" xr:uid="{EF8DA852-3EEB-4716-B0E0-0DEF0644C21A}"/>
    <cellStyle name="Comma 140 3 7" xfId="8846" xr:uid="{8AA231F6-1646-4269-B889-EBD5C17217C3}"/>
    <cellStyle name="Comma 140 4" xfId="1852" xr:uid="{164FD68D-64A3-4D6B-A0A9-97697831485F}"/>
    <cellStyle name="Comma 140 4 2" xfId="7013" xr:uid="{927047CF-A231-41A0-BCFD-DD738EB18C63}"/>
    <cellStyle name="Comma 140 4 2 2" xfId="16525" xr:uid="{60F3F224-2BC6-4116-930B-F041CA923B19}"/>
    <cellStyle name="Comma 140 4 2 3" xfId="13607" xr:uid="{7F6CE649-9F94-465D-9E8A-78F072B44E5E}"/>
    <cellStyle name="Comma 140 4 3" xfId="7323" xr:uid="{089F9553-363E-4306-B97D-D69C513CB4B4}"/>
    <cellStyle name="Comma 140 4 3 2" xfId="16739" xr:uid="{77C0399B-D9D5-4E0C-8A35-51EEE4F637FD}"/>
    <cellStyle name="Comma 140 4 3 3" xfId="13853" xr:uid="{8CBCC91D-D5F9-4228-AAA3-5CAAFC60BE15}"/>
    <cellStyle name="Comma 140 4 4" xfId="10832" xr:uid="{EF0B953B-69A4-4817-9ADD-B66B7C2ECAC2}"/>
    <cellStyle name="Comma 140 4 5" xfId="14680" xr:uid="{E88331E5-85AE-4956-95E6-A6C7F92E4515}"/>
    <cellStyle name="Comma 140 4 6" xfId="8954" xr:uid="{EC412570-22CE-4CE1-B40E-6BAA440BC161}"/>
    <cellStyle name="Comma 140 5" xfId="6897" xr:uid="{C3BE9BDD-26AD-4BA6-A22A-3F48DC277F37}"/>
    <cellStyle name="Comma 140 5 2" xfId="16424" xr:uid="{AD834E0B-6887-4286-90AD-D36DB8F5034A}"/>
    <cellStyle name="Comma 140 5 3" xfId="13491" xr:uid="{B282D5A2-6739-40CF-8121-4B8338630917}"/>
    <cellStyle name="Comma 140 6" xfId="7159" xr:uid="{E9A52970-AC72-4610-8B20-8C5B4ED677A6}"/>
    <cellStyle name="Comma 140 6 2" xfId="16669" xr:uid="{CFFE1ADE-DBD4-4972-9BC2-FBD307CA72C9}"/>
    <cellStyle name="Comma 140 6 3" xfId="13751" xr:uid="{39882E1F-5517-459B-AF1F-0E29434C348B}"/>
    <cellStyle name="Comma 140 7" xfId="8309" xr:uid="{16F14C43-072D-4CAB-8809-5898C72179E6}"/>
    <cellStyle name="Comma 140 7 2" xfId="17318" xr:uid="{AB30F9C8-E2D7-4B2F-A1BF-BB8DE026D3C0}"/>
    <cellStyle name="Comma 140 7 3" xfId="14551" xr:uid="{89AAD770-95F7-4D85-A540-9286584209F2}"/>
    <cellStyle name="Comma 140 8" xfId="10363" xr:uid="{1E3FB577-98B7-4FAB-A081-BEEB7B92435E}"/>
    <cellStyle name="Comma 140 9" xfId="14609" xr:uid="{9A507D37-60A6-4A4A-8A47-0C65C6406199}"/>
    <cellStyle name="Comma 141" xfId="8242" xr:uid="{49E081C4-DE91-4894-ADE5-9A7391453A92}"/>
    <cellStyle name="Comma 141 2" xfId="17260" xr:uid="{1DD41D88-2EC5-460F-B02F-124EF5E51D09}"/>
    <cellStyle name="Comma 141 3" xfId="14495" xr:uid="{954F6348-966A-426D-A91E-F9C03536DBE3}"/>
    <cellStyle name="Comma 142" xfId="213" xr:uid="{08007FB3-2490-4620-B4C4-15CDDB633F03}"/>
    <cellStyle name="Comma 142 10" xfId="14599" xr:uid="{87B379B0-6A4F-4C18-B7B0-1BDECBDE1F09}"/>
    <cellStyle name="Comma 142 11" xfId="8364" xr:uid="{8DA1BBFC-2319-4E01-B0BF-02821A0D5E92}"/>
    <cellStyle name="Comma 142 12" xfId="315" xr:uid="{89259728-2673-408B-9436-D8CF39568115}"/>
    <cellStyle name="Comma 142 2" xfId="243" xr:uid="{2E2A52A6-958F-4713-B348-A4A30E8F577D}"/>
    <cellStyle name="Comma 142 2 10" xfId="38666" xr:uid="{C7B2D8EB-8C7F-4118-A039-1A11638AE322}"/>
    <cellStyle name="Comma 142 2 2" xfId="1857" xr:uid="{4C268366-7952-456D-9F8A-752BEEB16DB9}"/>
    <cellStyle name="Comma 142 2 2 2" xfId="7015" xr:uid="{6F4BF421-0F28-4840-88E3-17DA99535899}"/>
    <cellStyle name="Comma 142 2 2 2 2" xfId="16527" xr:uid="{2D1968BA-81FA-47B4-9AF5-CA6A89FFC596}"/>
    <cellStyle name="Comma 142 2 2 2 3" xfId="13609" xr:uid="{8F2B803F-8EDB-43D6-93C3-D28293AC179B}"/>
    <cellStyle name="Comma 142 2 2 3" xfId="7325" xr:uid="{5FEB06D4-667F-4498-817F-D7BBB4B609AD}"/>
    <cellStyle name="Comma 142 2 2 3 2" xfId="16741" xr:uid="{28908D66-FDB8-428D-9C6B-B8DFFE31C565}"/>
    <cellStyle name="Comma 142 2 2 3 3" xfId="13855" xr:uid="{199CB17C-809F-45A2-B2F9-1618F5866893}"/>
    <cellStyle name="Comma 142 2 2 4" xfId="10837" xr:uid="{745804CC-9F38-41C5-A718-85B7BC94666E}"/>
    <cellStyle name="Comma 142 2 2 5" xfId="14682" xr:uid="{9AA5D22A-329D-4509-9C8C-FCF0D2B254A0}"/>
    <cellStyle name="Comma 142 2 2 6" xfId="8956" xr:uid="{BFD83053-ED77-4B5B-80A6-8D81FC305182}"/>
    <cellStyle name="Comma 142 2 3" xfId="6899" xr:uid="{77768874-6C9C-41A8-84F5-F806ED91F201}"/>
    <cellStyle name="Comma 142 2 3 2" xfId="16426" xr:uid="{387DE5A7-5EAB-4747-92A8-EFE41CAC9428}"/>
    <cellStyle name="Comma 142 2 3 3" xfId="13493" xr:uid="{7BFB143A-E016-4D0E-B1CB-F3985218CE9E}"/>
    <cellStyle name="Comma 142 2 4" xfId="7161" xr:uid="{21CF8AF7-F7C5-4E12-B7AE-E9DC165B60D7}"/>
    <cellStyle name="Comma 142 2 4 2" xfId="16671" xr:uid="{4BFAE21C-8E92-43CD-A8DF-DCB16B209FBE}"/>
    <cellStyle name="Comma 142 2 4 3" xfId="13753" xr:uid="{4BDD8DBD-4085-4519-BC31-30981F02E9DF}"/>
    <cellStyle name="Comma 142 2 5" xfId="8333" xr:uid="{6CBF20E4-5643-44ED-854F-3BEF4F58D9B1}"/>
    <cellStyle name="Comma 142 2 5 2" xfId="17336" xr:uid="{E822B477-442C-4598-AF98-36C931E39078}"/>
    <cellStyle name="Comma 142 2 5 3" xfId="14567" xr:uid="{D2113CA5-2B08-4E2D-8DA0-90C2742E1DA0}"/>
    <cellStyle name="Comma 142 2 6" xfId="10368" xr:uid="{10890008-5312-45AB-957B-FE18EB696F8A}"/>
    <cellStyle name="Comma 142 2 7" xfId="14611" xr:uid="{2C8D2E74-9533-48E3-8FA0-6A7611EFD111}"/>
    <cellStyle name="Comma 142 2 8" xfId="8385" xr:uid="{D6E633D0-7221-4C55-A0B3-EECA2B39A7C6}"/>
    <cellStyle name="Comma 142 2 9" xfId="342" xr:uid="{7B1E716C-1DBE-44C2-ACF0-5A33C586D93E}"/>
    <cellStyle name="Comma 142 3" xfId="373" xr:uid="{27E8BD66-E924-4BCD-ACF0-5DCE3CC4858E}"/>
    <cellStyle name="Comma 142 3 2" xfId="1889" xr:uid="{D4177F46-EA21-41AE-BEDD-F2D6D07EF4A8}"/>
    <cellStyle name="Comma 142 3 2 2" xfId="7030" xr:uid="{C955B6B1-DEB8-4ADE-B8C7-DC99462A733C}"/>
    <cellStyle name="Comma 142 3 2 2 2" xfId="16542" xr:uid="{82E9C87C-0FB9-4567-9C88-3847CA2334A9}"/>
    <cellStyle name="Comma 142 3 2 2 3" xfId="13624" xr:uid="{46248930-7FB5-4112-BAC4-9B560D06FC17}"/>
    <cellStyle name="Comma 142 3 2 3" xfId="7339" xr:uid="{D72D3A0D-326D-4D50-B3A7-964BE9C2A294}"/>
    <cellStyle name="Comma 142 3 2 3 2" xfId="16755" xr:uid="{958300CD-47EE-4D74-AC8C-F3E370935D6A}"/>
    <cellStyle name="Comma 142 3 2 3 3" xfId="13869" xr:uid="{E4D13F52-4C7C-4C6E-B64F-8D8E72BF285B}"/>
    <cellStyle name="Comma 142 3 2 4" xfId="10869" xr:uid="{8ACC76E1-58C3-4E66-A919-3209E8558CCD}"/>
    <cellStyle name="Comma 142 3 2 5" xfId="14696" xr:uid="{45128489-5B87-4039-A1F1-ED9755241C2C}"/>
    <cellStyle name="Comma 142 3 2 6" xfId="8976" xr:uid="{5F7B08F1-24FD-49FC-A26A-6297E176FEF6}"/>
    <cellStyle name="Comma 142 3 3" xfId="6913" xr:uid="{861BD469-3D5A-41B2-8DE6-F4DE9F11013F}"/>
    <cellStyle name="Comma 142 3 3 2" xfId="16439" xr:uid="{D70F71E6-E4AF-40D9-AF21-87E5D18A1AE3}"/>
    <cellStyle name="Comma 142 3 3 3" xfId="13507" xr:uid="{8BF68FE0-1C23-4FA0-832E-026D10972F21}"/>
    <cellStyle name="Comma 142 3 4" xfId="7175" xr:uid="{22799438-A92F-475A-988D-E9D0F75BF9FB}"/>
    <cellStyle name="Comma 142 3 4 2" xfId="16685" xr:uid="{CD5C41A4-508B-4BBF-B2B0-8FAFBA1E16A0}"/>
    <cellStyle name="Comma 142 3 4 3" xfId="13767" xr:uid="{AB7BE423-AAA6-41F9-B22E-E90052A32437}"/>
    <cellStyle name="Comma 142 3 5" xfId="10400" xr:uid="{F3691048-0A60-4182-95C7-CCFFE9A13155}"/>
    <cellStyle name="Comma 142 3 6" xfId="14625" xr:uid="{A2312B71-068F-45C2-928C-2A6CB15907A4}"/>
    <cellStyle name="Comma 142 3 7" xfId="8405" xr:uid="{2C43F89B-663A-4688-A446-4487266209EF}"/>
    <cellStyle name="Comma 142 4" xfId="1621" xr:uid="{0573667E-FA63-4A7B-8F73-88C969D951FB}"/>
    <cellStyle name="Comma 142 4 2" xfId="2084" xr:uid="{1E374619-33AC-4C34-BF6A-DFD2EFCFB1E8}"/>
    <cellStyle name="Comma 142 4 2 2" xfId="7055" xr:uid="{1FA4913C-9389-41BE-8F9A-C8DE4EC65B13}"/>
    <cellStyle name="Comma 142 4 2 2 2" xfId="16567" xr:uid="{F717F31B-149C-4267-9C47-B1516219BA55}"/>
    <cellStyle name="Comma 142 4 2 2 3" xfId="13649" xr:uid="{ADADB7B4-3163-4960-A716-C5663933DDF0}"/>
    <cellStyle name="Comma 142 4 2 3" xfId="7360" xr:uid="{962BB914-22F3-4A16-AF61-810C9B9FEEEE}"/>
    <cellStyle name="Comma 142 4 2 3 2" xfId="16776" xr:uid="{CBEEB936-3733-482F-9667-A98B84138DFF}"/>
    <cellStyle name="Comma 142 4 2 3 3" xfId="13890" xr:uid="{C69DDF48-0021-4075-88B2-60E71FD255FB}"/>
    <cellStyle name="Comma 142 4 2 4" xfId="11064" xr:uid="{6FB0F501-B572-4A27-808F-2C3E517332AC}"/>
    <cellStyle name="Comma 142 4 2 5" xfId="14717" xr:uid="{273E2E91-D0BB-49C0-B045-705B3430D510}"/>
    <cellStyle name="Comma 142 4 2 6" xfId="9063" xr:uid="{4DA30FFD-31D3-4CD5-8B90-78B0C4F00AFD}"/>
    <cellStyle name="Comma 142 4 3" xfId="6976" xr:uid="{8F9879A1-F4A1-4624-A623-3EF49AD5107E}"/>
    <cellStyle name="Comma 142 4 3 2" xfId="16491" xr:uid="{16517707-4747-4D31-8BCC-71D5F9A7EC33}"/>
    <cellStyle name="Comma 142 4 3 3" xfId="13570" xr:uid="{9E934EB5-2DA7-4C8E-BDCD-8E56930117DE}"/>
    <cellStyle name="Comma 142 4 4" xfId="7289" xr:uid="{AD918EEE-75DB-455D-B508-30DF17F96E8E}"/>
    <cellStyle name="Comma 142 4 4 2" xfId="16706" xr:uid="{A2C68355-AD48-4191-AAFD-02C8DCDF3F7E}"/>
    <cellStyle name="Comma 142 4 4 3" xfId="13820" xr:uid="{E159823F-7FA9-4B75-B53D-311A54DB344F}"/>
    <cellStyle name="Comma 142 4 5" xfId="10611" xr:uid="{B4DB57CB-AAE0-48AE-8383-42BEC9FD2D49}"/>
    <cellStyle name="Comma 142 4 6" xfId="14647" xr:uid="{0102A9F3-6DBC-4A4F-A558-BB431016F273}"/>
    <cellStyle name="Comma 142 4 7" xfId="8851" xr:uid="{866B41AE-00DD-417E-8712-C8BF9F9F6A67}"/>
    <cellStyle name="Comma 142 5" xfId="1829" xr:uid="{19484A72-E68D-4429-9A5B-BA958808E45D}"/>
    <cellStyle name="Comma 142 5 2" xfId="7003" xr:uid="{19570FE5-0B10-453D-86FC-F9FBCCD07FA7}"/>
    <cellStyle name="Comma 142 5 2 2" xfId="16516" xr:uid="{695156AE-ED49-49EC-96C1-4B442AA3E3D2}"/>
    <cellStyle name="Comma 142 5 2 3" xfId="13597" xr:uid="{CD095FFD-A826-4946-B632-76EB801683C1}"/>
    <cellStyle name="Comma 142 5 3" xfId="7313" xr:uid="{AD6A7732-14B9-4046-ABA3-B85BEA0A4934}"/>
    <cellStyle name="Comma 142 5 3 2" xfId="16729" xr:uid="{E6E0D5E3-8F4A-4ADA-9A9D-E63DC82BF1A1}"/>
    <cellStyle name="Comma 142 5 3 3" xfId="13843" xr:uid="{7C032B77-135C-41FA-9F82-30086DEE8520}"/>
    <cellStyle name="Comma 142 5 4" xfId="10809" xr:uid="{183B45B1-638D-41C3-B7BC-331477265DAE}"/>
    <cellStyle name="Comma 142 5 5" xfId="14670" xr:uid="{3F3CD5D3-1580-437E-A4F0-AD8FF34F4292}"/>
    <cellStyle name="Comma 142 5 6" xfId="8940" xr:uid="{C723D53A-8B81-4720-8A3F-3232F0093ED2}"/>
    <cellStyle name="Comma 142 6" xfId="6887" xr:uid="{8E61752B-F628-4F58-9A90-E4C87416EA22}"/>
    <cellStyle name="Comma 142 6 2" xfId="16415" xr:uid="{985D4A17-DAA5-4B4F-A739-D0354B4126D7}"/>
    <cellStyle name="Comma 142 6 3" xfId="13481" xr:uid="{0FEFE759-5A18-428A-A5A1-9A2933015D85}"/>
    <cellStyle name="Comma 142 7" xfId="7149" xr:uid="{A0E0898E-9236-46BC-9BEA-AE84E60B8AD5}"/>
    <cellStyle name="Comma 142 7 2" xfId="16659" xr:uid="{4ADA7F81-4A1E-44BC-BD35-96337EDB0478}"/>
    <cellStyle name="Comma 142 7 3" xfId="13741" xr:uid="{76427BF6-1410-4B34-AFE8-BDE70CAA41D7}"/>
    <cellStyle name="Comma 142 8" xfId="8298" xr:uid="{C577EDC4-336E-451A-880E-04CBBB05A781}"/>
    <cellStyle name="Comma 142 8 2" xfId="17311" xr:uid="{756806BE-D411-4023-ADCC-07870CFD5575}"/>
    <cellStyle name="Comma 142 8 3" xfId="14542" xr:uid="{4812D1EF-806B-405D-A39A-C6DC9030EC37}"/>
    <cellStyle name="Comma 142 9" xfId="10340" xr:uid="{DD870C4B-E660-48EE-B362-2BB629B58C29}"/>
    <cellStyle name="Comma 143" xfId="8240" xr:uid="{87F9ACE3-61C6-4279-B27E-E7FB80D2F4B8}"/>
    <cellStyle name="Comma 143 2" xfId="17258" xr:uid="{25B7EF69-2915-48D3-9332-14B27644C232}"/>
    <cellStyle name="Comma 143 3" xfId="14493" xr:uid="{1C61AC06-21ED-45BF-8A84-455D98C84E99}"/>
    <cellStyle name="Comma 144" xfId="8205" xr:uid="{96997091-1396-4B7E-B53C-435F611A4E05}"/>
    <cellStyle name="Comma 144 2" xfId="17224" xr:uid="{66242AC4-9F12-452C-889C-21B4836D5A22}"/>
    <cellStyle name="Comma 144 3" xfId="14462" xr:uid="{87EFFCAA-2801-4C1B-A5EE-1ADE23E6B321}"/>
    <cellStyle name="Comma 145" xfId="8308" xr:uid="{D4B8BE7E-D87E-44EC-9694-EB78F8CD4451}"/>
    <cellStyle name="Comma 145 2" xfId="8338" xr:uid="{0349F21E-19A1-4E31-A295-F2B06E74988B}"/>
    <cellStyle name="Comma 145 2 2" xfId="17341" xr:uid="{DB2D6AF4-3C26-43E6-AE21-AD390025645F}"/>
    <cellStyle name="Comma 145 3" xfId="17317" xr:uid="{22D8585E-26C1-49D7-8F1E-5EABCE6567EB}"/>
    <cellStyle name="Comma 146" xfId="8228" xr:uid="{C639E4BE-7F7B-4618-983C-18F9554176A5}"/>
    <cellStyle name="Comma 146 2" xfId="17246" xr:uid="{38DEAD0C-22E3-4B9F-91F6-B7E8A0267ADA}"/>
    <cellStyle name="Comma 146 3" xfId="14482" xr:uid="{AC50DE7D-BBE7-49FE-BA64-E116712D15D9}"/>
    <cellStyle name="Comma 147" xfId="8153" xr:uid="{5E54248C-3C68-4A32-9076-F1FE1A340C6C}"/>
    <cellStyle name="Comma 147 2" xfId="17176" xr:uid="{DB0D1BBB-61A4-4817-817D-A380F1A335AC}"/>
    <cellStyle name="Comma 147 3" xfId="14417" xr:uid="{DE7FEBE8-C139-478B-A610-F3F0176E7384}"/>
    <cellStyle name="Comma 148" xfId="8231" xr:uid="{83620823-2C36-444C-B094-083424DC3268}"/>
    <cellStyle name="Comma 148 2" xfId="17249" xr:uid="{C9C3977F-076B-47DA-B58A-837EEDD751EC}"/>
    <cellStyle name="Comma 148 3" xfId="14485" xr:uid="{AE0F1881-58AE-4E21-900C-3E51C8EEC029}"/>
    <cellStyle name="Comma 149" xfId="8210" xr:uid="{A75C0D79-2C52-48D4-BDE9-5CAF35BA3CFB}"/>
    <cellStyle name="Comma 149 2" xfId="17229" xr:uid="{81FD58F9-1BC5-403F-B7F2-AC7BB203B7E0}"/>
    <cellStyle name="Comma 149 3" xfId="14467" xr:uid="{DB4EA1C1-7010-40A5-ACDF-44C6F7CA0D74}"/>
    <cellStyle name="Comma 15" xfId="618" xr:uid="{6D8C9B50-3B21-453A-84F4-39C0203502C2}"/>
    <cellStyle name="Comma 15 2" xfId="619" xr:uid="{621CF94E-3E83-4136-8E50-98CB183457C3}"/>
    <cellStyle name="Comma 15 2 2" xfId="3692" xr:uid="{D6824A4C-7629-4C9F-9EAA-E51ABA11508B}"/>
    <cellStyle name="Comma 15 2 2 2" xfId="5344" xr:uid="{FEF5ED5F-FFB2-475D-B064-89D417270716}"/>
    <cellStyle name="Comma 15 2 2 2 2" xfId="7870" xr:uid="{19031F4B-FDFB-4D6D-8AAA-C8A2DEE95393}"/>
    <cellStyle name="Comma 15 2 2 2 2 2" xfId="16980" xr:uid="{536A9022-E64A-44FF-AF7E-104C73B6F4D1}"/>
    <cellStyle name="Comma 15 2 2 2 3" xfId="12193" xr:uid="{97AB03F1-6329-4639-9632-4015F6589B6C}"/>
    <cellStyle name="Comma 15 2 2 2 4" xfId="39702" xr:uid="{8153FEE8-8D8B-4231-9EFE-B6E36A9FEA2D}"/>
    <cellStyle name="Comma 15 2 2 3" xfId="11557" xr:uid="{9653F7AD-733B-4161-BD0A-D2B71147D6C3}"/>
    <cellStyle name="Comma 15 2 2 4" xfId="39098" xr:uid="{6E1965D1-F248-44D9-8993-06539CBF6763}"/>
    <cellStyle name="Comma 15 3" xfId="620" xr:uid="{F136E37A-7145-40C0-AD67-8B5F87359CE8}"/>
    <cellStyle name="Comma 15 3 2" xfId="4632" xr:uid="{8C88CD54-A51E-4181-A597-A0E9DDB2C0F3}"/>
    <cellStyle name="Comma 15 3 2 2" xfId="6251" xr:uid="{45C526F7-0776-4908-BB64-442E7AA748E8}"/>
    <cellStyle name="Comma 15 3 2 2 2" xfId="8046" xr:uid="{7821C45D-F0D0-47B3-A25B-5A490C771503}"/>
    <cellStyle name="Comma 15 3 2 2 2 2" xfId="17101" xr:uid="{6E68582C-530E-4E36-BBAD-7517740D6443}"/>
    <cellStyle name="Comma 15 3 2 2 3" xfId="12938" xr:uid="{E03F2444-B539-46E3-B641-CF3F18BCE8B4}"/>
    <cellStyle name="Comma 15 3 2 2 4" xfId="39877" xr:uid="{6F1E8CAD-8E6F-40C6-87AB-714E1EAAD609}"/>
    <cellStyle name="Comma 15 3 2 3" xfId="11734" xr:uid="{88A18B2F-8CD3-48A7-B87B-7D0B9E9550FC}"/>
    <cellStyle name="Comma 15 4" xfId="1642" xr:uid="{7E28E55D-1048-42F9-91C5-11C80FEE3681}"/>
    <cellStyle name="Comma 15 4 2" xfId="2099" xr:uid="{559191E6-E501-4ED9-A375-3799BE198A8A}"/>
    <cellStyle name="Comma 15 4 2 2" xfId="6428" xr:uid="{7C08D2C3-35BA-43A5-8131-C94ECC40DC3A}"/>
    <cellStyle name="Comma 15 4 2 2 2" xfId="16033" xr:uid="{8236D096-ACB4-4CBC-B893-6E83FEF0E3EB}"/>
    <cellStyle name="Comma 15 4 2 3" xfId="11079" xr:uid="{473658CC-8A60-4A65-8B53-D9F6D6F48F4E}"/>
    <cellStyle name="Comma 15 4 2 4" xfId="39611" xr:uid="{FAFB0B2A-5921-4E39-A714-B57BDFDC38D1}"/>
    <cellStyle name="Comma 15 4 3" xfId="2804" xr:uid="{97469A69-756F-4312-A55B-1D90E84508AF}"/>
    <cellStyle name="Comma 15 4 3 2" xfId="11465" xr:uid="{26184BDB-6C84-4A24-BEC1-5ADC136A3DFA}"/>
    <cellStyle name="Comma 15 4 4" xfId="7779" xr:uid="{1AE8F337-E11D-47FF-B741-DBC59FD78A4D}"/>
    <cellStyle name="Comma 15 4 4 2" xfId="14190" xr:uid="{B96AAA19-4F97-4AC7-BE33-09D513B2533D}"/>
    <cellStyle name="Comma 15 4 5" xfId="10626" xr:uid="{F1CD9657-1C4B-43E4-9DE5-B2484DEC6743}"/>
    <cellStyle name="Comma 15 4 6" xfId="38936" xr:uid="{C1C6BCE8-E209-4880-8580-A6FBDD9053F5}"/>
    <cellStyle name="Comma 15 5" xfId="1904" xr:uid="{88F1BF03-3898-43E4-A6AC-93B1F923FE83}"/>
    <cellStyle name="Comma 15 5 2" xfId="10884" xr:uid="{B2BA690C-01FA-4541-94BD-5A74F275A901}"/>
    <cellStyle name="Comma 15 5 3" xfId="39418" xr:uid="{D9461706-426B-4BEE-B8D0-9699BE0DC3BC}"/>
    <cellStyle name="Comma 15 6" xfId="2343" xr:uid="{93C81307-08B2-4D98-8A47-AEBC73AF0794}"/>
    <cellStyle name="Comma 15 6 2" xfId="6585" xr:uid="{A10AB63A-DD00-46E5-AD51-7B3B6917C9A6}"/>
    <cellStyle name="Comma 15 6 2 2" xfId="16150" xr:uid="{0E5C3D34-D26D-42B3-A33A-0C2F58D47D00}"/>
    <cellStyle name="Comma 15 6 3" xfId="11252" xr:uid="{7AF0644E-DF12-452A-A102-183CE3027BDE}"/>
    <cellStyle name="Comma 15 7" xfId="5126" xr:uid="{6F6968F1-27FF-42A9-B0D9-86FD058B088B}"/>
    <cellStyle name="Comma 15 7 2" xfId="7577" xr:uid="{19E34231-6168-463C-9305-B91458DAAFFC}"/>
    <cellStyle name="Comma 15 7 2 2" xfId="16853" xr:uid="{C593FED6-8ECC-43DD-89C5-8C7C744330DA}"/>
    <cellStyle name="Comma 15 7 3" xfId="12023" xr:uid="{9905BE21-37C8-4B54-B804-9E8EB7C4221A}"/>
    <cellStyle name="Comma 15 8" xfId="10423" xr:uid="{84837A9B-395C-4A64-AB2D-CB63CC3BEEC3}"/>
    <cellStyle name="Comma 15_ASTC Q1'56 up" xfId="621" xr:uid="{BE85180B-CE8F-4E53-B535-E2FB40656BBB}"/>
    <cellStyle name="Comma 150" xfId="8245" xr:uid="{7563F36A-76D2-4423-B68E-10BA480B2AB3}"/>
    <cellStyle name="Comma 150 2" xfId="17263" xr:uid="{7BA4D907-491F-497B-AFF6-F04A6355288B}"/>
    <cellStyle name="Comma 150 3" xfId="14498" xr:uid="{82B6220C-9747-4BDB-9527-ED5FC4563CEB}"/>
    <cellStyle name="Comma 151" xfId="8152" xr:uid="{FA7BACAC-5CB9-4032-A1B5-6A4B6A12E2B7}"/>
    <cellStyle name="Comma 151 2" xfId="17175" xr:uid="{CD43C720-2CD6-4FDD-B33F-EB5BCE5C8F77}"/>
    <cellStyle name="Comma 151 3" xfId="14416" xr:uid="{89D5D050-2F1E-4B61-9C60-F40D424FCC74}"/>
    <cellStyle name="Comma 152" xfId="8246" xr:uid="{B60866C0-BCEE-459A-9960-761ECF565025}"/>
    <cellStyle name="Comma 152 2" xfId="17264" xr:uid="{BE77E5CB-EEE8-4678-AA7A-3A93489ACBB7}"/>
    <cellStyle name="Comma 152 3" xfId="14499" xr:uid="{0A33CBA0-7128-44DD-AB6E-FDF6DDE91282}"/>
    <cellStyle name="Comma 153" xfId="8187" xr:uid="{F875BDE3-DE33-47C1-9819-FA5748384BA0}"/>
    <cellStyle name="Comma 153 2" xfId="17206" xr:uid="{3A084B45-B73F-4CC9-AB80-1DEF6CD362AD}"/>
    <cellStyle name="Comma 153 3" xfId="14447" xr:uid="{6F340AD7-5391-43A2-B2C3-AA841DF3D916}"/>
    <cellStyle name="Comma 154" xfId="8253" xr:uid="{8200EED9-5543-4EE4-B058-B01538234752}"/>
    <cellStyle name="Comma 154 2" xfId="17271" xr:uid="{874D25E1-B576-4912-BD62-5A265B86E027}"/>
    <cellStyle name="Comma 154 3" xfId="14504" xr:uid="{4DDB7AF5-494E-4676-87EE-5396C039624A}"/>
    <cellStyle name="Comma 155" xfId="8155" xr:uid="{2F09CC34-70F5-4765-BE2C-508253D94F26}"/>
    <cellStyle name="Comma 155 2" xfId="17177" xr:uid="{7E4BAC1C-71B4-4C06-85F6-6AF6DD93EACC}"/>
    <cellStyle name="Comma 155 3" xfId="14418" xr:uid="{0ECFF2B3-334A-445A-9E5D-4C6742A426FD}"/>
    <cellStyle name="Comma 156" xfId="8156" xr:uid="{D7CFE013-6F81-4F98-B7D2-BB0B44D2AF93}"/>
    <cellStyle name="Comma 156 2" xfId="17178" xr:uid="{9E1E0D61-7014-4D0F-8539-8BBC94EF2F77}"/>
    <cellStyle name="Comma 156 3" xfId="14419" xr:uid="{533853CB-8592-4930-B193-D6D4CE730915}"/>
    <cellStyle name="Comma 157" xfId="8207" xr:uid="{4F71B30A-67CB-4B88-9EF4-97FE1D2A2FF9}"/>
    <cellStyle name="Comma 157 2" xfId="17226" xr:uid="{B4AFE2FF-5B6B-4829-A8C3-F4B65626FBC3}"/>
    <cellStyle name="Comma 157 3" xfId="14464" xr:uid="{450C2639-5BCB-4282-A671-01C9F3431A71}"/>
    <cellStyle name="Comma 158" xfId="8255" xr:uid="{E8E0CB41-537D-4D7A-BF7B-646AED97499D}"/>
    <cellStyle name="Comma 158 2" xfId="17273" xr:uid="{D367408E-AAA8-4229-B3CA-243E7E818481}"/>
    <cellStyle name="Comma 158 3" xfId="14506" xr:uid="{138C48AE-9DA8-4A8A-8A92-B8FDB8A10A6C}"/>
    <cellStyle name="Comma 159" xfId="8250" xr:uid="{F1CC6A57-4D77-45C3-BBE1-0C8CA47E1E50}"/>
    <cellStyle name="Comma 159 2" xfId="17268" xr:uid="{9B0B388D-0346-4875-9921-25A2E2268098}"/>
    <cellStyle name="Comma 159 3" xfId="14501" xr:uid="{00A1A419-0506-45E5-9761-9F26127EAB61}"/>
    <cellStyle name="Comma 16" xfId="622" xr:uid="{21F4A738-18B5-4282-A90A-51881282614E}"/>
    <cellStyle name="Comma 16 2" xfId="623" xr:uid="{5ED70A1B-6FD2-4EF9-AB44-383AB744E6A6}"/>
    <cellStyle name="Comma 16 2 2" xfId="1643" xr:uid="{C1B1F44D-FA65-4E4D-B97B-BA6D0EC6FC68}"/>
    <cellStyle name="Comma 16 2 2 2" xfId="2100" xr:uid="{259B0334-8F82-4B7D-AEED-CE0B2FE03BE2}"/>
    <cellStyle name="Comma 16 2 2 2 2" xfId="6658" xr:uid="{6345E980-67E6-4FC5-BA24-1AD154EF923E}"/>
    <cellStyle name="Comma 16 2 2 2 2 2" xfId="16204" xr:uid="{0292184C-20C6-4A0F-80A1-A84C85AE4F49}"/>
    <cellStyle name="Comma 16 2 2 2 3" xfId="11080" xr:uid="{9A95EF5B-459B-45DC-B8D6-E5813D066E52}"/>
    <cellStyle name="Comma 16 2 2 2 4" xfId="39703" xr:uid="{B5030606-4F88-4AF3-8CC0-EE21CDF48E8D}"/>
    <cellStyle name="Comma 16 2 2 3" xfId="3693" xr:uid="{B219E1E0-7510-4D14-80BC-CAC3B5777328}"/>
    <cellStyle name="Comma 16 2 2 3 2" xfId="11558" xr:uid="{B9CD383C-CD3E-46E4-A369-0E908983ECD6}"/>
    <cellStyle name="Comma 16 2 2 4" xfId="7871" xr:uid="{01A09408-81D9-4F3A-8C8F-12D726EE27E9}"/>
    <cellStyle name="Comma 16 2 2 4 2" xfId="14245" xr:uid="{079BDBA2-3E5B-43D4-91C2-E120B4C1EC75}"/>
    <cellStyle name="Comma 16 2 2 5" xfId="10627" xr:uid="{1096F0A2-8A2B-4996-B681-FE7D084903FB}"/>
    <cellStyle name="Comma 16 2 2 6" xfId="39099" xr:uid="{CC62B070-AE63-47DF-A201-117FA1BCD02E}"/>
    <cellStyle name="Comma 16 2 3" xfId="1905" xr:uid="{7CDF7EC7-FB94-481B-A9CF-A4027DBD4E71}"/>
    <cellStyle name="Comma 16 2 3 2" xfId="6474" xr:uid="{0B482230-686D-4D8E-B422-A4520277D2E3}"/>
    <cellStyle name="Comma 16 2 3 2 2" xfId="16068" xr:uid="{4276880C-3F3E-4B32-ADE1-5342B4D1CDBC}"/>
    <cellStyle name="Comma 16 2 3 3" xfId="10885" xr:uid="{F14F453C-CD22-4637-97FC-CD3CE3CB40ED}"/>
    <cellStyle name="Comma 16 2 3 4" xfId="39419" xr:uid="{105C92C4-52B3-4D99-8CBF-7EAF2E4EA2C0}"/>
    <cellStyle name="Comma 16 2 4" xfId="2344" xr:uid="{48978B99-4AE8-475F-95BD-6F3D8D058D69}"/>
    <cellStyle name="Comma 16 2 4 2" xfId="11253" xr:uid="{DA032DDA-00A1-441D-82A8-AF5D6A38C445}"/>
    <cellStyle name="Comma 16 2 5" xfId="7578" xr:uid="{E62574B0-7A6A-47BB-82CE-E3A165748B00}"/>
    <cellStyle name="Comma 16 2 5 2" xfId="14014" xr:uid="{A89FE078-A51C-46B1-BE4C-D4A30D1E2CAB}"/>
    <cellStyle name="Comma 16 2 6" xfId="10424" xr:uid="{57128979-C0C7-43C4-AB54-4F6D37AF06BF}"/>
    <cellStyle name="Comma 16 3" xfId="2805" xr:uid="{76B3EAAB-AEE8-44FA-881E-D8F3DB02B2CF}"/>
    <cellStyle name="Comma 16 3 2" xfId="5703" xr:uid="{920A3F6D-A74E-4D48-B4AA-75FD76A585CC}"/>
    <cellStyle name="Comma 16 3 2 2" xfId="7780" xr:uid="{8DCB9E06-E811-4FBD-91E0-7F5E385483B0}"/>
    <cellStyle name="Comma 16 3 2 2 2" xfId="16923" xr:uid="{749A380F-CB5A-417B-8F24-4B0CD14C0CC8}"/>
    <cellStyle name="Comma 16 3 2 3" xfId="12496" xr:uid="{B636B875-18CE-4263-94C8-A32448B3C865}"/>
    <cellStyle name="Comma 16 3 2 4" xfId="39612" xr:uid="{CD8BDF12-CA36-432A-8E6E-965488873611}"/>
    <cellStyle name="Comma 16 3 3" xfId="11466" xr:uid="{598BE661-38F1-4DB3-A709-0C6218F866BC}"/>
    <cellStyle name="Comma 16 3 4" xfId="38937" xr:uid="{5304AF21-7ED8-4664-A0F4-12FCA4F86C6C}"/>
    <cellStyle name="Comma 16_130017-B1  โปรแกรมคอมพิวเตอร์ CPI_Q409" xfId="624" xr:uid="{1A29E47B-0958-4161-BEE5-76142A45C7C0}"/>
    <cellStyle name="Comma 160" xfId="8244" xr:uid="{7AF1FDA9-7D1C-493F-A6E7-AF4E1CC60445}"/>
    <cellStyle name="Comma 160 2" xfId="17262" xr:uid="{85EECE60-D098-49B7-882E-2BF75011159E}"/>
    <cellStyle name="Comma 160 3" xfId="14497" xr:uid="{5DF947EC-7F55-40F4-AE56-E0A58D9C3626}"/>
    <cellStyle name="Comma 161" xfId="8345" xr:uid="{CCA9BCA3-33ED-4960-BC84-4F66C3D7129B}"/>
    <cellStyle name="Comma 161 2" xfId="17348" xr:uid="{524B38AD-184E-44E9-968C-64318827BE6A}"/>
    <cellStyle name="Comma 161 3" xfId="14574" xr:uid="{7D2B6E3B-67D9-4BC6-ADFE-296FC624D727}"/>
    <cellStyle name="Comma 162" xfId="8157" xr:uid="{233B7144-DBBE-4030-B8E7-36C7CC0E3BC9}"/>
    <cellStyle name="Comma 162 2" xfId="17179" xr:uid="{3292BF16-3596-4540-873D-73DCAF9E5F93}"/>
    <cellStyle name="Comma 162 3" xfId="14420" xr:uid="{4C6CC34A-9B5F-4266-8F5D-2364794599A5}"/>
    <cellStyle name="Comma 163" xfId="8216" xr:uid="{4258D70A-56D7-43A0-A2B3-F05D4DB6186A}"/>
    <cellStyle name="Comma 163 2" xfId="17234" xr:uid="{78B1F3A2-9B2B-40AF-9EFE-030F9B99DDE5}"/>
    <cellStyle name="Comma 163 3" xfId="14473" xr:uid="{A1B55A78-8AE5-4D88-8858-73C286155C61}"/>
    <cellStyle name="Comma 164" xfId="10307" xr:uid="{6137A0E7-0118-454A-B981-1F29B1B87EDA}"/>
    <cellStyle name="Comma 164 2" xfId="14870" xr:uid="{898706DF-FBEA-462B-887D-9B8B71DB44DE}"/>
    <cellStyle name="Comma 165" xfId="11722" xr:uid="{2E65B88A-B17B-4235-AB9F-B0326D2BE82F}"/>
    <cellStyle name="Comma 165 2" xfId="14889" xr:uid="{3802A488-6190-43AC-B18B-25A6E6C6EC4E}"/>
    <cellStyle name="Comma 166" xfId="11410" xr:uid="{D2547FB1-4731-4016-9CB7-FF5D67F90495}"/>
    <cellStyle name="Comma 166 2" xfId="14887" xr:uid="{CC851FA4-63E4-4738-A665-66F06873C688}"/>
    <cellStyle name="Comma 167" xfId="14578" xr:uid="{224E29E2-06ED-4154-8108-8A12D7B4680F}"/>
    <cellStyle name="Comma 167 2" xfId="17351" xr:uid="{6C278933-DAD1-47AB-95AC-E242DA1E39F7}"/>
    <cellStyle name="Comma 168" xfId="11525" xr:uid="{D064DF6C-5A8A-466E-8826-CB5687F184D8}"/>
    <cellStyle name="Comma 168 2" xfId="14888" xr:uid="{2568A787-E61A-473B-BD5C-35227C0D5B1A}"/>
    <cellStyle name="Comma 169" xfId="14585" xr:uid="{3716A991-424D-4D77-8606-CEF57E420D44}"/>
    <cellStyle name="Comma 169 2" xfId="17357" xr:uid="{3359E5DF-E456-4CAF-AEF3-334438EAF7FD}"/>
    <cellStyle name="Comma 17" xfId="625" xr:uid="{92C93A6C-5C0F-4EFB-8B38-1A6624DDFDDE}"/>
    <cellStyle name="Comma 17 2" xfId="1644" xr:uid="{5FCD2FDE-C238-4DAC-9F8F-B94CA17A9E12}"/>
    <cellStyle name="Comma 17 2 2" xfId="2101" xr:uid="{6E01F1E6-8F6C-42DC-8BB1-4A7211EF0D40}"/>
    <cellStyle name="Comma 17 2 2 2" xfId="4634" xr:uid="{1A56E9F5-1F0E-4279-A157-C1B1119631C8}"/>
    <cellStyle name="Comma 17 2 2 3" xfId="11081" xr:uid="{1DAECB19-6C40-475D-9F0E-B045564665B5}"/>
    <cellStyle name="Comma 17 2 3" xfId="3694" xr:uid="{60F30113-7330-4B51-9591-53F15330321C}"/>
    <cellStyle name="Comma 17 2 3 2" xfId="6674" xr:uid="{81DCCCBF-1499-49F2-8E20-07FFDD326CBA}"/>
    <cellStyle name="Comma 17 2 3 2 2" xfId="16211" xr:uid="{6A305E3E-042D-4B3A-AF3B-AE9ECE3E41E9}"/>
    <cellStyle name="Comma 17 2 3 3" xfId="11559" xr:uid="{1D0F4D33-9A5E-4B54-B932-A9AC9DC49830}"/>
    <cellStyle name="Comma 17 2 3 4" xfId="39704" xr:uid="{65DCA5E1-5748-42EB-8A43-6B013C5C8717}"/>
    <cellStyle name="Comma 17 2 4" xfId="7872" xr:uid="{D0E19671-2669-4BE0-AF63-5437C029403E}"/>
    <cellStyle name="Comma 17 2 4 2" xfId="14246" xr:uid="{5020127A-4053-473A-AA80-CE288E138EE1}"/>
    <cellStyle name="Comma 17 2 5" xfId="10628" xr:uid="{9D114A16-F5D2-4560-BF9D-8B8C523118F5}"/>
    <cellStyle name="Comma 17 2 6" xfId="39100" xr:uid="{10F5612C-17B1-433E-ABA6-32B4CC92F99C}"/>
    <cellStyle name="Comma 17 3" xfId="1906" xr:uid="{390E8047-452A-4487-A8F6-36003ACCCA59}"/>
    <cellStyle name="Comma 17 3 2" xfId="4633" xr:uid="{1E232595-38FE-4E12-8418-8E3D59925368}"/>
    <cellStyle name="Comma 17 3 3" xfId="10886" xr:uid="{B35D0A4A-2A2E-4D90-B538-34C3F393F085}"/>
    <cellStyle name="Comma 17 4" xfId="2806" xr:uid="{636871F5-0AC2-4002-AC08-22A66F5CB2FF}"/>
    <cellStyle name="Comma 17 4 2" xfId="4998" xr:uid="{427D2B25-07EA-431A-BFB3-38E949081F2F}"/>
    <cellStyle name="Comma 17 4 2 2" xfId="7781" xr:uid="{B6FFECC3-3B05-41E6-9F5F-0F2E0284AD4E}"/>
    <cellStyle name="Comma 17 4 2 2 2" xfId="16924" xr:uid="{55A9BE7C-F10C-41CA-9ACB-935D588B4A88}"/>
    <cellStyle name="Comma 17 4 2 3" xfId="11918" xr:uid="{27278E98-58B6-4ACC-93AB-6C64D3BFACEE}"/>
    <cellStyle name="Comma 17 4 2 4" xfId="39613" xr:uid="{222D2E7F-1325-453D-AD61-FAC12A86BB96}"/>
    <cellStyle name="Comma 17 4 3" xfId="11467" xr:uid="{AECCC21E-9708-4AC7-BF90-C778BA2BE87D}"/>
    <cellStyle name="Comma 17 4 4" xfId="38938" xr:uid="{EA9B5FF3-3900-4A16-BEF5-AF9A85AF460C}"/>
    <cellStyle name="Comma 17 5" xfId="2345" xr:uid="{C787AD02-2E6D-464A-880F-03782F41E5E5}"/>
    <cellStyle name="Comma 17 5 2" xfId="6037" xr:uid="{AC81CFA2-B886-4107-A6EA-10643FB66255}"/>
    <cellStyle name="Comma 17 5 2 2" xfId="15735" xr:uid="{DF5C7B69-BA66-44B7-91D3-FADD3A3B742A}"/>
    <cellStyle name="Comma 17 5 3" xfId="11254" xr:uid="{5CB03425-EAB5-40F3-838F-E38354A4BFB0}"/>
    <cellStyle name="Comma 17 5 4" xfId="39420" xr:uid="{C41AED5A-9DAF-49D2-9D21-58F6A0981DD6}"/>
    <cellStyle name="Comma 17 6" xfId="7579" xr:uid="{8CF6E3FA-FF51-484D-816E-EC157C67516A}"/>
    <cellStyle name="Comma 17 6 2" xfId="14015" xr:uid="{D68C6333-36E4-44EA-83D4-5F51EA694DB1}"/>
    <cellStyle name="Comma 17 7" xfId="10425" xr:uid="{7CB9B46C-9B82-4998-9743-9EEB5B0F9AD1}"/>
    <cellStyle name="Comma 170" xfId="14576" xr:uid="{57332011-D4E0-4495-A6CE-09BED6E7D483}"/>
    <cellStyle name="Comma 170 2" xfId="17350" xr:uid="{F5EFDA2E-7389-4D3E-8BA7-C13597F936E7}"/>
    <cellStyle name="Comma 171" xfId="14583" xr:uid="{B4B62CAC-2239-42CC-8882-E613DBD5ABB0}"/>
    <cellStyle name="Comma 171 2" xfId="17355" xr:uid="{A97FBFE7-66F0-4123-8757-21A9CBA20551}"/>
    <cellStyle name="Comma 172" xfId="14662" xr:uid="{73C0AC84-9C03-4B75-9132-F72A9C681359}"/>
    <cellStyle name="Comma 173" xfId="11762" xr:uid="{714CB692-2264-47E0-A0E9-CA9589BE7F35}"/>
    <cellStyle name="Comma 174" xfId="8930" xr:uid="{595B0E4E-AD6C-4B63-A7FD-832DC348C8A8}"/>
    <cellStyle name="Comma 175" xfId="13780" xr:uid="{3FACA420-B593-4662-8AB4-9520E1B6F9A7}"/>
    <cellStyle name="Comma 176" xfId="14318" xr:uid="{6C2259F0-2BB0-49FB-94A2-003E56E46BF3}"/>
    <cellStyle name="Comma 177" xfId="19568" xr:uid="{DBCFDB7A-EFDB-4F4D-B6C7-E6BF6A29C823}"/>
    <cellStyle name="Comma 178" xfId="9937" xr:uid="{65D20087-54B3-4C69-AB62-C54C20C7CEC2}"/>
    <cellStyle name="Comma 179" xfId="9671" xr:uid="{704C5D4C-EFE2-448E-9A4A-0C6DA2BE5EAB}"/>
    <cellStyle name="Comma 18" xfId="626" xr:uid="{980371D8-0E73-4BF0-B2E6-A4574A7028B7}"/>
    <cellStyle name="Comma 18 2" xfId="627" xr:uid="{F0AC830B-3873-4B94-8274-A40F7E16C67A}"/>
    <cellStyle name="Comma 18 2 2" xfId="4636" xr:uid="{33179352-6A67-4896-9573-99CCFA96AA1A}"/>
    <cellStyle name="Comma 18 2 3" xfId="3695" xr:uid="{E407508E-9A96-4315-9676-8CC95B803B19}"/>
    <cellStyle name="Comma 18 2 3 2" xfId="6173" xr:uid="{110C5A9E-2683-44DC-B468-FFB95775F465}"/>
    <cellStyle name="Comma 18 2 3 2 2" xfId="7873" xr:uid="{D47F223C-4B82-4D11-9084-B7FDEA943B4F}"/>
    <cellStyle name="Comma 18 2 3 2 2 2" xfId="16981" xr:uid="{5051DDBE-7666-4310-8366-0B970B46E38D}"/>
    <cellStyle name="Comma 18 2 3 2 3" xfId="12876" xr:uid="{5BE2DDD6-25FC-4F3F-8042-32E82082CC61}"/>
    <cellStyle name="Comma 18 2 3 2 4" xfId="39705" xr:uid="{071B2E8A-0101-49D5-B6E2-F5CBB13E987E}"/>
    <cellStyle name="Comma 18 2 3 3" xfId="11560" xr:uid="{635221C4-9BB0-406E-BC49-34B99E406B3F}"/>
    <cellStyle name="Comma 18 2 3 4" xfId="39101" xr:uid="{41138927-CEAE-4464-BAE0-3E357C599AFF}"/>
    <cellStyle name="Comma 18 3" xfId="628" xr:uid="{4AB88648-826E-4A65-A08A-8E246A584CF8}"/>
    <cellStyle name="Comma 18 3 2" xfId="4635" xr:uid="{375E2665-1EA5-4E35-87FF-1F80A3B1E938}"/>
    <cellStyle name="Comma 18 4" xfId="629" xr:uid="{59CF1B12-46D4-4B59-AB08-1DB142B51CA2}"/>
    <cellStyle name="Comma 18 4 2" xfId="1645" xr:uid="{2B13E06C-2584-4836-AC83-FAFA5C1C57E6}"/>
    <cellStyle name="Comma 18 4 2 2" xfId="2102" xr:uid="{D20CAE71-1C88-461E-9DFC-E0484B245B5C}"/>
    <cellStyle name="Comma 18 4 2 2 2" xfId="11082" xr:uid="{6C35E248-0264-4F38-AB16-5239B22DD4BE}"/>
    <cellStyle name="Comma 18 4 2 3" xfId="5773" xr:uid="{7748F73A-98B8-41C9-A62C-91E77487A7F1}"/>
    <cellStyle name="Comma 18 4 2 3 2" xfId="15528" xr:uid="{7DD2B11D-E14C-4BAE-ABF0-F287BCCF3C3C}"/>
    <cellStyle name="Comma 18 4 2 4" xfId="10629" xr:uid="{A4267946-8A96-42CA-B730-BD451FBE3C45}"/>
    <cellStyle name="Comma 18 4 2 5" xfId="39421" xr:uid="{4E27C751-95F0-4CEA-BA58-9FCDB7465DEC}"/>
    <cellStyle name="Comma 18 4 3" xfId="1907" xr:uid="{80E24E97-ED24-4ED9-B6D8-712506981DAE}"/>
    <cellStyle name="Comma 18 4 3 2" xfId="10887" xr:uid="{9D7D9AB5-AC65-41A1-A076-0782DFA8F0E5}"/>
    <cellStyle name="Comma 18 4 4" xfId="2346" xr:uid="{F9273D59-1436-4429-83D8-E7A41B3F925E}"/>
    <cellStyle name="Comma 18 4 4 2" xfId="11255" xr:uid="{4219A42A-6561-4106-AFC5-8A50D1C619E0}"/>
    <cellStyle name="Comma 18 4 5" xfId="7580" xr:uid="{5EF7FFFC-BD0F-444B-ABB1-32EBE304B6E9}"/>
    <cellStyle name="Comma 18 4 5 2" xfId="14016" xr:uid="{2E486A3F-8294-4241-8F46-EFACC115A89D}"/>
    <cellStyle name="Comma 18 4 6" xfId="10426" xr:uid="{59F58E5A-5A4F-4C85-84C7-5EDCF2AE3534}"/>
    <cellStyle name="Comma 18 5" xfId="2807" xr:uid="{CF90D7C5-F48D-4915-A4FB-6E65F26B5F98}"/>
    <cellStyle name="Comma 18 5 2" xfId="6495" xr:uid="{6AD14171-2938-4549-916C-333C2AD0AF99}"/>
    <cellStyle name="Comma 18 5 2 2" xfId="7782" xr:uid="{1B9A32CB-86F7-4410-A838-8DFAF245D5AE}"/>
    <cellStyle name="Comma 18 5 2 2 2" xfId="16925" xr:uid="{68725728-A39B-4BEB-B723-9B0F107A0769}"/>
    <cellStyle name="Comma 18 5 2 3" xfId="13137" xr:uid="{C4AD95B3-A5F8-401F-8E00-C05334EDCA99}"/>
    <cellStyle name="Comma 18 5 2 4" xfId="39614" xr:uid="{F54833AE-E4F1-47E5-91CF-D7FE8BC50EE2}"/>
    <cellStyle name="Comma 18 5 3" xfId="11468" xr:uid="{0399F5CF-E179-4A9C-A8C1-E49E4156EF02}"/>
    <cellStyle name="Comma 18 5 4" xfId="38939" xr:uid="{7265991E-62E3-4F25-B94F-A448090859E8}"/>
    <cellStyle name="Comma 18_130017-B1 โปรแกรมคอมพิวเตอร์ CPI_Q1'10" xfId="630" xr:uid="{00E4C045-3B98-4877-89E6-4B061D6FE198}"/>
    <cellStyle name="Comma 180" xfId="12262" xr:uid="{B066EE4E-44DD-49BE-9F5B-53B2310B0053}"/>
    <cellStyle name="Comma 181" xfId="18802" xr:uid="{BC51E3DF-1C2F-499B-AE9B-A62D964414E6}"/>
    <cellStyle name="Comma 182" xfId="18534" xr:uid="{BA6414E5-4D5E-481D-AA47-70985B83CF62}"/>
    <cellStyle name="Comma 183" xfId="19268" xr:uid="{141C3A63-C353-47A8-AEB3-5ED533005540}"/>
    <cellStyle name="Comma 184" xfId="294" xr:uid="{8D34A5C7-2A3E-436B-BB79-F458F483706F}"/>
    <cellStyle name="Comma 185" xfId="172" xr:uid="{1992D721-56C2-44F8-8B7F-7A8C7D548ECA}"/>
    <cellStyle name="Comma 186" xfId="23303" xr:uid="{6AF49CC0-F0E5-4BC0-A256-C52D17FB2032}"/>
    <cellStyle name="Comma 187" xfId="28227" xr:uid="{D7A6F04E-CBBC-458E-A822-7285B9698E9B}"/>
    <cellStyle name="Comma 188" xfId="21606" xr:uid="{09132E6D-1A79-4C56-8D95-CBB6B24510C5}"/>
    <cellStyle name="Comma 189" xfId="33956" xr:uid="{5E5BD251-6DC7-4989-A6E1-492B08CEB4F4}"/>
    <cellStyle name="Comma 19" xfId="631" xr:uid="{1901B413-0CA9-47D7-9123-B0AB05ACE5F8}"/>
    <cellStyle name="Comma 19 2" xfId="1646" xr:uid="{78588074-3DBA-4F1F-80E7-677362581CC8}"/>
    <cellStyle name="Comma 19 2 2" xfId="2103" xr:uid="{04BC2D8C-EF8C-4EFF-9F0F-61F7B35F636D}"/>
    <cellStyle name="Comma 19 2 2 2" xfId="4638" xr:uid="{2BEBD1EB-ACF9-46ED-B402-93E5EC9ACBFA}"/>
    <cellStyle name="Comma 19 2 2 3" xfId="11083" xr:uid="{EBD22153-08DE-4B24-BED9-463980365468}"/>
    <cellStyle name="Comma 19 2 3" xfId="3696" xr:uid="{C70DDAFF-BD73-4F43-803C-0887CB32487A}"/>
    <cellStyle name="Comma 19 2 3 2" xfId="5937" xr:uid="{D5C48500-DE39-46D0-ABC3-22D3184B4090}"/>
    <cellStyle name="Comma 19 2 3 2 2" xfId="15658" xr:uid="{68D232D8-8189-4F8B-B14F-86E10E4F4566}"/>
    <cellStyle name="Comma 19 2 3 3" xfId="11561" xr:uid="{04E15123-4080-4192-8999-673B56A82DEB}"/>
    <cellStyle name="Comma 19 2 3 4" xfId="39706" xr:uid="{7C31FB40-407A-49A8-8D48-3FB8CB22FE98}"/>
    <cellStyle name="Comma 19 2 4" xfId="7874" xr:uid="{17277602-13C6-402A-B200-1E350C733402}"/>
    <cellStyle name="Comma 19 2 4 2" xfId="14247" xr:uid="{FF690613-0D5A-4917-8099-B74FEA82D65E}"/>
    <cellStyle name="Comma 19 2 5" xfId="10630" xr:uid="{BE9DDA18-E33E-4F8C-B43F-8837BD6BE86F}"/>
    <cellStyle name="Comma 19 2 6" xfId="39102" xr:uid="{02AC3DA7-0276-4EE4-A94A-46FF06214094}"/>
    <cellStyle name="Comma 19 3" xfId="1908" xr:uid="{989296E1-7245-4A6A-AD39-EC442B3ACFE8}"/>
    <cellStyle name="Comma 19 3 2" xfId="3697" xr:uid="{62B981EB-8421-4680-9D04-CACA2112DE67}"/>
    <cellStyle name="Comma 19 3 2 2" xfId="6558" xr:uid="{4A571ACF-249E-4D95-BA05-70CD4887A554}"/>
    <cellStyle name="Comma 19 3 2 2 2" xfId="16126" xr:uid="{A374B3BB-9F15-4EF5-870E-D756AB4002A9}"/>
    <cellStyle name="Comma 19 3 2 3" xfId="11562" xr:uid="{BE80DC67-8113-4F4C-B706-1AC5BA857D5D}"/>
    <cellStyle name="Comma 19 3 2 4" xfId="39707" xr:uid="{AE757270-A8C3-4D5D-B467-668112B2546C}"/>
    <cellStyle name="Comma 19 3 3" xfId="7875" xr:uid="{E9F3A1F4-01D0-4D8B-99DB-59F00F8F1579}"/>
    <cellStyle name="Comma 19 3 3 2" xfId="14248" xr:uid="{6BB49A40-2A8B-42EC-9F7B-7C9AB7C1AEFC}"/>
    <cellStyle name="Comma 19 3 4" xfId="10888" xr:uid="{3896A407-CA03-4FF4-B2A0-1D119D27D6ED}"/>
    <cellStyle name="Comma 19 3 5" xfId="39103" xr:uid="{3C342846-C3A1-4D3C-89F8-5D6C71682F78}"/>
    <cellStyle name="Comma 19 4" xfId="4637" xr:uid="{69BFB401-55C0-44D9-953F-71927FA2F6BA}"/>
    <cellStyle name="Comma 19 5" xfId="2808" xr:uid="{19D58C36-5BE1-4DCE-BB5E-923AE496515C}"/>
    <cellStyle name="Comma 19 5 2" xfId="6028" xr:uid="{D1F197C5-9B8B-4E54-9840-DEE58E0C7CF4}"/>
    <cellStyle name="Comma 19 5 2 2" xfId="7783" xr:uid="{D5420FBD-57F1-4767-894C-3D0E847476F7}"/>
    <cellStyle name="Comma 19 5 2 2 2" xfId="16926" xr:uid="{FBD5AE08-CB77-4387-B9FB-F25E0B1326BB}"/>
    <cellStyle name="Comma 19 5 2 3" xfId="12759" xr:uid="{2BB6C665-07BA-44C9-85BC-A011993939F0}"/>
    <cellStyle name="Comma 19 5 2 4" xfId="39615" xr:uid="{ACBE82C8-D8E8-402E-ACE6-5EE224C45670}"/>
    <cellStyle name="Comma 19 5 3" xfId="11469" xr:uid="{69035CBB-4AA0-4F51-BA8C-941964A004FC}"/>
    <cellStyle name="Comma 19 5 4" xfId="38940" xr:uid="{E997166A-B3BF-4C77-B183-4616DD16D0E2}"/>
    <cellStyle name="Comma 19 6" xfId="2347" xr:uid="{8D97658A-9D06-4FE7-B335-2C59ECF59C18}"/>
    <cellStyle name="Comma 19 6 2" xfId="5286" xr:uid="{F657EFDE-A522-4BC6-8E79-E34D33D586AB}"/>
    <cellStyle name="Comma 19 6 2 2" xfId="15157" xr:uid="{ACE3EA5F-EF5D-49D2-8144-FDB2D97F6535}"/>
    <cellStyle name="Comma 19 6 3" xfId="11256" xr:uid="{D720237A-0B46-49CB-BE6F-69AFEE452C02}"/>
    <cellStyle name="Comma 19 6 4" xfId="39422" xr:uid="{8891435A-A33E-4347-BCA4-A90BF13DF1E6}"/>
    <cellStyle name="Comma 19 7" xfId="7581" xr:uid="{405E3596-0D94-4BFC-B545-F6AD23B7BC9F}"/>
    <cellStyle name="Comma 19 7 2" xfId="14017" xr:uid="{46CA4E84-B483-4582-B626-DFC8D9F577BE}"/>
    <cellStyle name="Comma 19 8" xfId="10427" xr:uid="{99E8C530-0753-401B-B40C-BD800E9838E2}"/>
    <cellStyle name="Comma 19 9" xfId="38686" xr:uid="{2B8A5CA7-577D-4ED2-8051-551C471FFAC2}"/>
    <cellStyle name="Comma 19_ING TCMF LEAD 10" xfId="3698" xr:uid="{6FC24454-00D5-4D6E-AF52-1B075D396029}"/>
    <cellStyle name="Comma 2" xfId="47" xr:uid="{00000000-0005-0000-0000-00002E000000}"/>
    <cellStyle name="Comma 2 10" xfId="633" xr:uid="{717C220D-7B18-4A68-90C7-6790B991C93F}"/>
    <cellStyle name="Comma 2 10 2" xfId="3699" xr:uid="{54CC3AA7-2057-4481-BFD4-355912C7C869}"/>
    <cellStyle name="Comma 2 10 2 2" xfId="5956" xr:uid="{A06861FE-916B-43BC-8987-573213CB7445}"/>
    <cellStyle name="Comma 2 10 2 2 2" xfId="7876" xr:uid="{AEC2679B-7629-43FD-94D4-54458421A30B}"/>
    <cellStyle name="Comma 2 10 2 2 2 2" xfId="16982" xr:uid="{396E1954-4542-4527-B58D-D32ECDEC049B}"/>
    <cellStyle name="Comma 2 10 2 2 3" xfId="12704" xr:uid="{0A3E09B8-FBF7-43CC-8918-C72738FBA102}"/>
    <cellStyle name="Comma 2 10 2 2 4" xfId="39708" xr:uid="{3FB2A377-1592-4242-BE2D-8D0C78056C30}"/>
    <cellStyle name="Comma 2 10 2 3" xfId="11563" xr:uid="{3A402CF8-BED1-48C7-949B-2C891D3EC834}"/>
    <cellStyle name="Comma 2 100" xfId="5030" xr:uid="{4BE460CB-5536-4AB8-AB1A-6AF1727EAF52}"/>
    <cellStyle name="Comma 2 101" xfId="10308" xr:uid="{125C5E6D-F6D6-4CF2-8C82-78651A981EDA}"/>
    <cellStyle name="Comma 2 101 2" xfId="14871" xr:uid="{C981706C-AD0D-47D2-936B-E3E4AAE99966}"/>
    <cellStyle name="Comma 2 102" xfId="297" xr:uid="{3926A6BB-3A2F-4A13-8CA2-8732851614C5}"/>
    <cellStyle name="Comma 2 103" xfId="112" xr:uid="{44718DDF-D815-47FD-BF55-2C5A0F19DA52}"/>
    <cellStyle name="Comma 2 11" xfId="634" xr:uid="{99B960CC-FA37-4854-9FD1-7CB87130E347}"/>
    <cellStyle name="Comma 2 11 2" xfId="3700" xr:uid="{351F584F-50FE-4AE9-B136-E4E84F0D7750}"/>
    <cellStyle name="Comma 2 11 2 2" xfId="6202" xr:uid="{1DD900AC-B239-44F8-80B5-02B7F8C8CBCA}"/>
    <cellStyle name="Comma 2 11 2 2 2" xfId="7877" xr:uid="{D034D6D4-F5FD-449A-9F02-FECD30F87A76}"/>
    <cellStyle name="Comma 2 11 2 2 2 2" xfId="16983" xr:uid="{CB427460-3369-4D3D-AE10-39283C522256}"/>
    <cellStyle name="Comma 2 11 2 2 3" xfId="12899" xr:uid="{76341B29-D213-4B4F-A14E-D401DB41DB3F}"/>
    <cellStyle name="Comma 2 11 2 2 4" xfId="39709" xr:uid="{7F11C532-8932-4F86-B37A-122DB99F62EB}"/>
    <cellStyle name="Comma 2 11 2 3" xfId="11564" xr:uid="{254EF3B1-8991-4C1D-9920-3A96ED8E5763}"/>
    <cellStyle name="Comma 2 12" xfId="635" xr:uid="{9309B85B-B70E-45C0-8886-4652050FDC2D}"/>
    <cellStyle name="Comma 2 12 2" xfId="3701" xr:uid="{45E1F277-0177-42DA-ACDC-06297CA013BB}"/>
    <cellStyle name="Comma 2 12 2 2" xfId="5818" xr:uid="{0FBCBC61-FC17-444B-8E40-393909295506}"/>
    <cellStyle name="Comma 2 12 2 2 2" xfId="7878" xr:uid="{F1493C78-E16B-4A91-82D3-20EED98A90FB}"/>
    <cellStyle name="Comma 2 12 2 2 2 2" xfId="16984" xr:uid="{F0059D6B-E601-4378-AA4B-B1F9D2B1CB61}"/>
    <cellStyle name="Comma 2 12 2 2 3" xfId="12590" xr:uid="{03D5A891-BFE3-4F7D-B066-F86433E4354A}"/>
    <cellStyle name="Comma 2 12 2 2 4" xfId="39710" xr:uid="{A3C14E05-9B00-4F8D-A91E-D84FDFA24DF9}"/>
    <cellStyle name="Comma 2 12 2 3" xfId="11565" xr:uid="{74252BD2-1996-4001-9600-B2C7B7F70FB5}"/>
    <cellStyle name="Comma 2 13" xfId="636" xr:uid="{1A6363F5-191A-4507-9E4C-AAD2A31E6C95}"/>
    <cellStyle name="Comma 2 13 2" xfId="3702" xr:uid="{14FAD5DF-DA1A-4AC9-A8FF-B5153612AE54}"/>
    <cellStyle name="Comma 2 13 2 2" xfId="5265" xr:uid="{5CC7882E-D18D-4957-9A25-A24576485E94}"/>
    <cellStyle name="Comma 2 13 2 2 2" xfId="7879" xr:uid="{D080C354-7ADB-414E-8969-0562BA1447DF}"/>
    <cellStyle name="Comma 2 13 2 2 2 2" xfId="16985" xr:uid="{0B135A20-386C-4593-AC47-18934BA6ACB7}"/>
    <cellStyle name="Comma 2 13 2 2 3" xfId="12133" xr:uid="{59B9EAF7-55A3-413B-8B53-5D942F4E315A}"/>
    <cellStyle name="Comma 2 13 2 2 4" xfId="39711" xr:uid="{D2C972DA-2F9B-45BD-87AC-81837A684CA5}"/>
    <cellStyle name="Comma 2 13 2 3" xfId="11566" xr:uid="{A2054C9E-EF1F-4623-88DD-BDA55E44096C}"/>
    <cellStyle name="Comma 2 14" xfId="637" xr:uid="{AE8FD8D7-BA8B-4C5A-895D-756411A513D2}"/>
    <cellStyle name="Comma 2 14 2" xfId="3703" xr:uid="{0A6FBD12-3765-4AAA-827B-CDA6434C841C}"/>
    <cellStyle name="Comma 2 14 2 2" xfId="5828" xr:uid="{48C2DE2E-330C-46C7-8B4F-3141F0C53338}"/>
    <cellStyle name="Comma 2 14 2 2 2" xfId="7880" xr:uid="{2A2CFFCE-8ABB-4D29-B510-5AE79AE9E6A8}"/>
    <cellStyle name="Comma 2 14 2 2 2 2" xfId="16986" xr:uid="{7623038F-3973-4091-A2D3-4A7F8E627350}"/>
    <cellStyle name="Comma 2 14 2 2 3" xfId="12598" xr:uid="{4985785A-ED69-4F94-AC01-0DAEAC904030}"/>
    <cellStyle name="Comma 2 14 2 2 4" xfId="39712" xr:uid="{92AD7B37-71CE-4C95-A674-E7212BDD966C}"/>
    <cellStyle name="Comma 2 14 2 3" xfId="11567" xr:uid="{F8A18E81-2997-428D-BA5E-1D87A7B8EE9D}"/>
    <cellStyle name="Comma 2 15" xfId="638" xr:uid="{221B0BDA-B904-45A8-BC4F-EE93443F9291}"/>
    <cellStyle name="Comma 2 15 2" xfId="3704" xr:uid="{F05E8A21-2E48-4609-9C68-65056301610C}"/>
    <cellStyle name="Comma 2 15 2 2" xfId="6394" xr:uid="{C22A4E41-C13D-49A2-8BE8-3E4307081883}"/>
    <cellStyle name="Comma 2 15 2 2 2" xfId="7881" xr:uid="{2C816E79-F4E2-43A2-8820-4A987C28AB93}"/>
    <cellStyle name="Comma 2 15 2 2 2 2" xfId="16987" xr:uid="{18B87C7B-8978-4218-AF79-3BED25B77E55}"/>
    <cellStyle name="Comma 2 15 2 2 3" xfId="13055" xr:uid="{300E5378-8EB5-43F6-B919-F020775761C7}"/>
    <cellStyle name="Comma 2 15 2 2 4" xfId="39713" xr:uid="{3004209D-3E10-41D2-B339-FA3062B0B48A}"/>
    <cellStyle name="Comma 2 15 2 3" xfId="11568" xr:uid="{70638B7E-0767-4B81-A18C-CBDEEC40BEBB}"/>
    <cellStyle name="Comma 2 16" xfId="639" xr:uid="{1A15EDFD-3195-4FB6-8DC6-3506E2169A36}"/>
    <cellStyle name="Comma 2 16 2" xfId="3705" xr:uid="{09B3562B-4336-478A-BC56-7DFF35CDDA19}"/>
    <cellStyle name="Comma 2 16 2 2" xfId="5392" xr:uid="{320C66D8-0D88-4E5F-9BC5-1B41801A07C4}"/>
    <cellStyle name="Comma 2 16 2 2 2" xfId="7882" xr:uid="{3E185430-3FB8-4D61-8708-C8202412572F}"/>
    <cellStyle name="Comma 2 16 2 2 2 2" xfId="16988" xr:uid="{6922A884-EB6E-442C-B285-F186D4C2C6C6}"/>
    <cellStyle name="Comma 2 16 2 2 3" xfId="12235" xr:uid="{D4C295B1-89A2-4AEB-9797-61410A5AB47F}"/>
    <cellStyle name="Comma 2 16 2 2 4" xfId="39714" xr:uid="{CF721BD1-4B57-4574-BCBC-E17322EE9B05}"/>
    <cellStyle name="Comma 2 16 2 3" xfId="11569" xr:uid="{26029F76-81F0-4B09-A608-8913566BA33F}"/>
    <cellStyle name="Comma 2 17" xfId="640" xr:uid="{152C3B7D-518B-4B2D-8005-E0CEA1CB7A4E}"/>
    <cellStyle name="Comma 2 17 2" xfId="3706" xr:uid="{90071042-3A6E-465C-A9F0-7E43BF724CDF}"/>
    <cellStyle name="Comma 2 17 2 2" xfId="5275" xr:uid="{774BC965-9C1B-4725-B8D2-D1F3AFA9E536}"/>
    <cellStyle name="Comma 2 17 2 2 2" xfId="7883" xr:uid="{BBDAC4E9-43FC-4587-A2BA-77A32755613A}"/>
    <cellStyle name="Comma 2 17 2 2 2 2" xfId="16989" xr:uid="{6463CBCC-6F70-4120-BADF-923D0261ACD9}"/>
    <cellStyle name="Comma 2 17 2 2 3" xfId="12139" xr:uid="{F1041117-A937-422A-A62D-9FB1BC328091}"/>
    <cellStyle name="Comma 2 17 2 2 4" xfId="39715" xr:uid="{07749AC2-E9DB-4669-BC53-BB87AE5386A6}"/>
    <cellStyle name="Comma 2 17 2 3" xfId="11570" xr:uid="{7296AF06-CFD3-4210-8DFC-835991E28D3D}"/>
    <cellStyle name="Comma 2 18" xfId="641" xr:uid="{390A9950-A96D-4A44-93F2-FB803597CD85}"/>
    <cellStyle name="Comma 2 18 2" xfId="3707" xr:uid="{FA4BE6FF-8E9C-4899-96D7-17ADC9980302}"/>
    <cellStyle name="Comma 2 18 2 2" xfId="6065" xr:uid="{E4B75068-A768-4A3E-A958-BF085B49FB64}"/>
    <cellStyle name="Comma 2 18 2 2 2" xfId="7884" xr:uid="{3330FA7E-F132-441D-AFA6-EFC1315A434C}"/>
    <cellStyle name="Comma 2 18 2 2 2 2" xfId="16990" xr:uid="{C0462E93-787D-41AF-8C56-FB1D00E67F8C}"/>
    <cellStyle name="Comma 2 18 2 2 3" xfId="12787" xr:uid="{FEB23EF7-FAD0-4746-A64F-EDB95D58CEF5}"/>
    <cellStyle name="Comma 2 18 2 2 4" xfId="39716" xr:uid="{8F9E58D2-3333-42A1-82CD-C4D2309766EF}"/>
    <cellStyle name="Comma 2 18 2 3" xfId="11571" xr:uid="{9D0A5476-352C-4CDA-B503-D6C2A237E98E}"/>
    <cellStyle name="Comma 2 19" xfId="642" xr:uid="{A7B4A335-D555-4F11-93CB-136EAA27BB89}"/>
    <cellStyle name="Comma 2 19 2" xfId="3708" xr:uid="{1B5731CF-8317-4BF2-968D-7035B2FA9512}"/>
    <cellStyle name="Comma 2 19 2 2" xfId="6512" xr:uid="{F700148E-BD7B-4619-AE97-294CB0F452DD}"/>
    <cellStyle name="Comma 2 19 2 2 2" xfId="7885" xr:uid="{F4EA7775-203D-45C3-A4CF-C3D1A01C25AB}"/>
    <cellStyle name="Comma 2 19 2 2 2 2" xfId="16991" xr:uid="{9EE8B132-9775-4C24-8A71-837F7BC05F87}"/>
    <cellStyle name="Comma 2 19 2 2 3" xfId="13150" xr:uid="{13D7A632-0A7D-420D-BD91-8746C7F93DD6}"/>
    <cellStyle name="Comma 2 19 2 2 4" xfId="39717" xr:uid="{E3F1B5A7-07BC-46E6-ABD2-0EEE44448429}"/>
    <cellStyle name="Comma 2 19 2 3" xfId="11572" xr:uid="{5B32A47D-CE50-490C-876A-9F7F1A3E6B4D}"/>
    <cellStyle name="Comma 2 2" xfId="48" xr:uid="{00000000-0005-0000-0000-00002F000000}"/>
    <cellStyle name="Comma 2 2 10" xfId="644" xr:uid="{A74B6AF4-D2DE-4924-B04C-4B040A9AA3A3}"/>
    <cellStyle name="Comma 2 2 10 2" xfId="1649" xr:uid="{A927921B-DBFB-4662-B285-31E6A356274B}"/>
    <cellStyle name="Comma 2 2 10 2 2" xfId="2106" xr:uid="{B1F9726D-36F9-4BC2-9C75-7B8148B7E0D0}"/>
    <cellStyle name="Comma 2 2 10 2 2 2" xfId="6084" xr:uid="{D04F9269-6BDB-4601-AF28-64066B0D002B}"/>
    <cellStyle name="Comma 2 2 10 2 2 2 2" xfId="15769" xr:uid="{7067A029-7520-463E-999F-2226059447BD}"/>
    <cellStyle name="Comma 2 2 10 2 2 3" xfId="11086" xr:uid="{8EB9035A-6CBE-4C24-B214-16236639C766}"/>
    <cellStyle name="Comma 2 2 10 2 2 4" xfId="39718" xr:uid="{5D78EB9C-6539-4866-B042-9EFC4F60E595}"/>
    <cellStyle name="Comma 2 2 10 2 3" xfId="3709" xr:uid="{B7001278-D482-4B72-A1A4-07A863246E90}"/>
    <cellStyle name="Comma 2 2 10 2 3 2" xfId="11573" xr:uid="{F52F6574-8D65-44BD-83D7-819EF5743C89}"/>
    <cellStyle name="Comma 2 2 10 2 4" xfId="7886" xr:uid="{C5438C5A-E730-4C25-9916-0BDCAC3D3CDD}"/>
    <cellStyle name="Comma 2 2 10 2 4 2" xfId="14254" xr:uid="{5CE66CCD-9D40-44AF-B4D3-8B0AAF67650F}"/>
    <cellStyle name="Comma 2 2 10 2 5" xfId="10633" xr:uid="{CC526CDF-3A41-498B-9C64-CD428AAB301E}"/>
    <cellStyle name="Comma 2 2 10 2 6" xfId="39105" xr:uid="{CEF84F79-45BE-4DFF-A9DC-70E07084EE52}"/>
    <cellStyle name="Comma 2 2 10 3" xfId="1911" xr:uid="{C57B8600-F123-4920-AE7D-6227DB166D23}"/>
    <cellStyle name="Comma 2 2 10 3 2" xfId="5739" xr:uid="{77E0FF3E-A8B2-4C5B-AC2D-94FFD1DD0D8A}"/>
    <cellStyle name="Comma 2 2 10 3 2 2" xfId="15505" xr:uid="{6E1EE5D4-D17E-4631-820F-3A395E0DF2B8}"/>
    <cellStyle name="Comma 2 2 10 3 3" xfId="10891" xr:uid="{4EDB574A-856C-4EC0-B5D0-AECF2F333BFA}"/>
    <cellStyle name="Comma 2 2 10 3 4" xfId="39424" xr:uid="{B2E20FC8-4479-439F-96EB-7683BB56DE65}"/>
    <cellStyle name="Comma 2 2 10 4" xfId="2350" xr:uid="{B11FB694-60BF-4D76-9462-4715E7016213}"/>
    <cellStyle name="Comma 2 2 10 4 2" xfId="11259" xr:uid="{21947B8E-DDF8-40EC-9819-B1A5BAE404E2}"/>
    <cellStyle name="Comma 2 2 10 5" xfId="7584" xr:uid="{AE69B069-F676-40CB-A538-940B3612FE14}"/>
    <cellStyle name="Comma 2 2 10 5 2" xfId="14018" xr:uid="{5D687058-EDC7-4261-B8FC-24B27C5AD7D3}"/>
    <cellStyle name="Comma 2 2 10 6" xfId="10430" xr:uid="{39039317-5E4D-4AE8-81B0-13E70E6DBB87}"/>
    <cellStyle name="Comma 2 2 10 7" xfId="38689" xr:uid="{281DDEAC-F42D-4D8E-8E35-33427935E9C4}"/>
    <cellStyle name="Comma 2 2 100" xfId="8201" xr:uid="{689A5A8A-628F-475C-84D9-44AEAF87D143}"/>
    <cellStyle name="Comma 2 2 100 2" xfId="17220" xr:uid="{EA8C08FC-049D-4EF8-A101-2E7AA5B11025}"/>
    <cellStyle name="Comma 2 2 101" xfId="10309" xr:uid="{705745C9-B939-4A28-9039-A3F6DF71D603}"/>
    <cellStyle name="Comma 2 2 101 2" xfId="14872" xr:uid="{F936FE89-217E-4CE1-BB10-20DF42C84F6B}"/>
    <cellStyle name="Comma 2 2 102" xfId="280" xr:uid="{2B2D21EE-A4CD-40A4-A81E-1B01DA8E4E8C}"/>
    <cellStyle name="Comma 2 2 103" xfId="170" xr:uid="{56297FC5-6000-4FD9-8AC1-4B9A8BF07258}"/>
    <cellStyle name="Comma 2 2 104" xfId="38653" xr:uid="{F01E5C42-D615-45BC-8C15-8D3E4EB7561E}"/>
    <cellStyle name="Comma 2 2 11" xfId="645" xr:uid="{638B61BA-4131-4A5B-AEB0-9D8F999066F7}"/>
    <cellStyle name="Comma 2 2 11 2" xfId="1650" xr:uid="{A5B50625-4BDA-46BB-9F70-12904FEBF471}"/>
    <cellStyle name="Comma 2 2 11 2 2" xfId="2107" xr:uid="{21047AF1-4A76-4EF9-BFAC-E5CF09B8C121}"/>
    <cellStyle name="Comma 2 2 11 2 2 2" xfId="5685" xr:uid="{D5A1A00C-0B1F-4AEF-8E1C-BDA351557C35}"/>
    <cellStyle name="Comma 2 2 11 2 2 2 2" xfId="15468" xr:uid="{34C5EAF8-17B8-4E73-8288-D7BF1F562912}"/>
    <cellStyle name="Comma 2 2 11 2 2 3" xfId="11087" xr:uid="{E615C284-55BC-4CDA-9640-9F1F21149A10}"/>
    <cellStyle name="Comma 2 2 11 2 2 4" xfId="39719" xr:uid="{68E60533-3C3C-4192-BF1A-3950260DF1F7}"/>
    <cellStyle name="Comma 2 2 11 2 3" xfId="3710" xr:uid="{DC816F6F-B664-4B46-AD3F-D4FBFF5B3C84}"/>
    <cellStyle name="Comma 2 2 11 2 3 2" xfId="11574" xr:uid="{23CD30EF-44D9-4492-A1E0-68AA7CCC1B6F}"/>
    <cellStyle name="Comma 2 2 11 2 4" xfId="7887" xr:uid="{950249A0-8BDC-4FA0-807D-5303F313CEDB}"/>
    <cellStyle name="Comma 2 2 11 2 4 2" xfId="14255" xr:uid="{67711DC7-3AF7-471F-8E1C-752403559E63}"/>
    <cellStyle name="Comma 2 2 11 2 5" xfId="10634" xr:uid="{517A99DC-820E-4B75-BDE8-B62686B4ED6F}"/>
    <cellStyle name="Comma 2 2 11 2 6" xfId="39106" xr:uid="{BA4A1F53-7F15-49A9-BEA3-26584648B513}"/>
    <cellStyle name="Comma 2 2 11 3" xfId="1912" xr:uid="{87456568-1037-42B5-9386-D5DC23CABB3E}"/>
    <cellStyle name="Comma 2 2 11 3 2" xfId="4991" xr:uid="{47BFFBB6-867B-4335-AC7A-8991E2BCA599}"/>
    <cellStyle name="Comma 2 2 11 3 2 2" xfId="14934" xr:uid="{6C9C15F1-798E-4C34-AA7F-2D07621D0909}"/>
    <cellStyle name="Comma 2 2 11 3 3" xfId="10892" xr:uid="{6B6C1F90-8C94-4EFE-A605-89144F1940AA}"/>
    <cellStyle name="Comma 2 2 11 3 4" xfId="39425" xr:uid="{A74694E5-EAEE-4800-81A2-ED6DF6CCF878}"/>
    <cellStyle name="Comma 2 2 11 4" xfId="2351" xr:uid="{5C3818A3-A1DD-4D4C-B0CB-39CC1E117660}"/>
    <cellStyle name="Comma 2 2 11 4 2" xfId="11260" xr:uid="{29593992-1829-4354-8388-65EAFA05AF42}"/>
    <cellStyle name="Comma 2 2 11 5" xfId="7585" xr:uid="{E7DEB556-A07B-4AF1-B6A3-4A2E89F52747}"/>
    <cellStyle name="Comma 2 2 11 5 2" xfId="14019" xr:uid="{0B91E57F-3386-461E-BB4C-DD30AE677EBF}"/>
    <cellStyle name="Comma 2 2 11 6" xfId="10431" xr:uid="{D975E8B6-8988-4268-9048-F90882FBB87B}"/>
    <cellStyle name="Comma 2 2 11 7" xfId="38690" xr:uid="{D75337F9-18D0-41F1-A2EC-8F4FAB093512}"/>
    <cellStyle name="Comma 2 2 12" xfId="646" xr:uid="{FC85888D-50AC-48BD-94BD-553EDD185247}"/>
    <cellStyle name="Comma 2 2 12 2" xfId="1651" xr:uid="{3D992F9A-5A6F-407E-ACF0-D0D737989CB8}"/>
    <cellStyle name="Comma 2 2 12 2 2" xfId="2108" xr:uid="{054F2DCF-16BB-461E-AF31-1D1C12942F66}"/>
    <cellStyle name="Comma 2 2 12 2 2 2" xfId="4956" xr:uid="{CE1FC74E-A66E-4ABF-AD14-9332BB73D323}"/>
    <cellStyle name="Comma 2 2 12 2 2 2 2" xfId="14908" xr:uid="{9F30D289-5E2B-4947-A48B-ED1530457A89}"/>
    <cellStyle name="Comma 2 2 12 2 2 3" xfId="11088" xr:uid="{760433B8-DAB6-44C9-A5A4-3DAD592FDA41}"/>
    <cellStyle name="Comma 2 2 12 2 2 4" xfId="39878" xr:uid="{1252FE81-B6E8-49EC-81A8-F36DDD4B2AA5}"/>
    <cellStyle name="Comma 2 2 12 2 3" xfId="4639" xr:uid="{4844034B-940E-4E2B-92DD-D8EC2AFA8B8C}"/>
    <cellStyle name="Comma 2 2 12 2 3 2" xfId="11735" xr:uid="{124C9893-8EED-4E13-A0E6-FA4548D57553}"/>
    <cellStyle name="Comma 2 2 12 2 4" xfId="8047" xr:uid="{098C2F51-0509-48C2-8FDA-E32FFE1FAA89}"/>
    <cellStyle name="Comma 2 2 12 2 4 2" xfId="14347" xr:uid="{7504D7F4-7757-4C09-8C84-717E6DA9D555}"/>
    <cellStyle name="Comma 2 2 12 2 5" xfId="10635" xr:uid="{0429EDA9-79B1-4F45-92E8-8CD1DDE510C4}"/>
    <cellStyle name="Comma 2 2 12 3" xfId="1913" xr:uid="{6AF90BB6-896D-45B6-BE0B-EF3211A43A20}"/>
    <cellStyle name="Comma 2 2 12 3 2" xfId="6490" xr:uid="{8CB808A6-437C-41F2-8D85-8F441839D004}"/>
    <cellStyle name="Comma 2 2 12 3 2 2" xfId="16081" xr:uid="{59EDF1B8-633C-4299-A45A-FBAFC64FA2E7}"/>
    <cellStyle name="Comma 2 2 12 3 3" xfId="10893" xr:uid="{99D288CD-D610-4F70-AC12-F91ED5D18CE8}"/>
    <cellStyle name="Comma 2 2 12 3 4" xfId="39426" xr:uid="{F39CA70F-1718-4497-AADF-7BF2EF7C3085}"/>
    <cellStyle name="Comma 2 2 12 4" xfId="2352" xr:uid="{73A53C71-A7D1-4524-82C4-DB0A0832B77A}"/>
    <cellStyle name="Comma 2 2 12 4 2" xfId="11261" xr:uid="{3491CFED-8100-4BB5-8381-7F6782BB7A8A}"/>
    <cellStyle name="Comma 2 2 12 5" xfId="7586" xr:uid="{AD4A0615-F148-41D4-B8E9-EC2C9C4809E9}"/>
    <cellStyle name="Comma 2 2 12 5 2" xfId="14020" xr:uid="{7D76654B-B540-456D-BAF9-E6C69318740A}"/>
    <cellStyle name="Comma 2 2 12 6" xfId="10432" xr:uid="{EAE71C49-BBAB-46E3-A479-AB2318099EBC}"/>
    <cellStyle name="Comma 2 2 12 7" xfId="38691" xr:uid="{DFC21352-EF43-41E7-BEAF-82D796C0013B}"/>
    <cellStyle name="Comma 2 2 13" xfId="647" xr:uid="{4EC4BD61-7C3E-4FDF-B5F3-23FA6B11D5E4}"/>
    <cellStyle name="Comma 2 2 13 2" xfId="1652" xr:uid="{AEDF3732-0F85-4D5F-AE30-05E318378BED}"/>
    <cellStyle name="Comma 2 2 13 2 2" xfId="2109" xr:uid="{07342687-C00C-4D98-AE9D-780E285841DA}"/>
    <cellStyle name="Comma 2 2 13 2 2 2" xfId="11089" xr:uid="{E5D7F0A8-D9E3-4840-8C6B-35706FEA871F}"/>
    <cellStyle name="Comma 2 2 13 2 3" xfId="6295" xr:uid="{86BC0FAA-8793-4575-905D-C17CE482E93A}"/>
    <cellStyle name="Comma 2 2 13 2 3 2" xfId="15929" xr:uid="{CE8CF381-DBAD-4B1E-A509-2385C4FF5134}"/>
    <cellStyle name="Comma 2 2 13 2 4" xfId="10636" xr:uid="{A97AE8D9-093F-4B53-8200-EFE727291542}"/>
    <cellStyle name="Comma 2 2 13 2 5" xfId="39427" xr:uid="{17D3BA2E-D684-48C4-8CA6-90726EABEAC5}"/>
    <cellStyle name="Comma 2 2 13 3" xfId="1914" xr:uid="{D96816B9-7B8D-4171-B95B-EC41B6C387DF}"/>
    <cellStyle name="Comma 2 2 13 3 2" xfId="10894" xr:uid="{8ED5A677-A9DF-4BEF-82A1-703B4BADE2A1}"/>
    <cellStyle name="Comma 2 2 13 4" xfId="2353" xr:uid="{07FCEB27-BC20-43BF-A678-64E622E73EBF}"/>
    <cellStyle name="Comma 2 2 13 4 2" xfId="11262" xr:uid="{106E9931-1CD9-40BF-ACF1-87544A53D305}"/>
    <cellStyle name="Comma 2 2 13 5" xfId="7587" xr:uid="{BB2249EF-CD42-4E1D-A9AE-5875EE71AF54}"/>
    <cellStyle name="Comma 2 2 13 5 2" xfId="14021" xr:uid="{639910C7-772C-449D-8826-374B1ADA9F50}"/>
    <cellStyle name="Comma 2 2 13 6" xfId="10433" xr:uid="{28B98D13-B4E8-4869-B78E-FCB037C4BCA3}"/>
    <cellStyle name="Comma 2 2 13 7" xfId="38692" xr:uid="{DE21B3D5-E6E3-4B21-88B3-060BE3E3921C}"/>
    <cellStyle name="Comma 2 2 14" xfId="648" xr:uid="{79A70F52-E27F-438C-A2CA-A43C53F4BF47}"/>
    <cellStyle name="Comma 2 2 14 2" xfId="1653" xr:uid="{D2379A60-23D2-48BC-975D-5317C504AD83}"/>
    <cellStyle name="Comma 2 2 14 2 2" xfId="2110" xr:uid="{7F2C5EE7-A6C1-4547-8B6C-7C0A76360F7C}"/>
    <cellStyle name="Comma 2 2 14 2 2 2" xfId="11090" xr:uid="{BABBC086-EC4B-4378-8609-B58B3E6DD4C1}"/>
    <cellStyle name="Comma 2 2 14 2 3" xfId="6416" xr:uid="{6D94AEB9-AC17-40B9-9D9D-1556DBED8804}"/>
    <cellStyle name="Comma 2 2 14 2 3 2" xfId="16021" xr:uid="{7E1F98F1-50A2-414F-9DFC-BEEA5EAE51C8}"/>
    <cellStyle name="Comma 2 2 14 2 4" xfId="10637" xr:uid="{3B376271-3C31-49AA-A3CE-6166FD16481E}"/>
    <cellStyle name="Comma 2 2 14 2 5" xfId="39428" xr:uid="{49DE6BB8-F166-4435-90A2-28D7F0B2505C}"/>
    <cellStyle name="Comma 2 2 14 3" xfId="1915" xr:uid="{4E03D21E-B799-4C39-9E4E-CF2B7A7A8D57}"/>
    <cellStyle name="Comma 2 2 14 3 2" xfId="10895" xr:uid="{8A88BE59-CCC1-4694-B2F2-E7E7924517BE}"/>
    <cellStyle name="Comma 2 2 14 4" xfId="2354" xr:uid="{B1716255-A9B2-43F3-A91A-0C144CC86D8F}"/>
    <cellStyle name="Comma 2 2 14 4 2" xfId="11263" xr:uid="{36E54D91-79A2-40DA-B990-E8A834F34D5C}"/>
    <cellStyle name="Comma 2 2 14 5" xfId="7588" xr:uid="{DA9F88D1-E2FF-4ABC-ABAE-D95971B02020}"/>
    <cellStyle name="Comma 2 2 14 5 2" xfId="14022" xr:uid="{A6A0A81F-AF4E-4ED6-8164-BF4F73FC17C0}"/>
    <cellStyle name="Comma 2 2 14 6" xfId="10434" xr:uid="{ADA60F2C-FC23-4BD2-9413-F6337FA0AA3C}"/>
    <cellStyle name="Comma 2 2 14 7" xfId="38693" xr:uid="{10AAC511-B3E4-4719-827C-728099C8B734}"/>
    <cellStyle name="Comma 2 2 15" xfId="649" xr:uid="{391C7D3B-0B7E-4176-A7CA-865ED95AEDB9}"/>
    <cellStyle name="Comma 2 2 15 2" xfId="1654" xr:uid="{13FA1DD4-312A-4D31-BA9B-6D60AF1A3742}"/>
    <cellStyle name="Comma 2 2 15 2 2" xfId="2111" xr:uid="{69C09890-6995-41DC-8E86-D45C1014DCA4}"/>
    <cellStyle name="Comma 2 2 15 2 2 2" xfId="11091" xr:uid="{31A15532-EE48-407D-8EAE-F820BD591B2C}"/>
    <cellStyle name="Comma 2 2 15 2 3" xfId="5881" xr:uid="{3E0D2C44-C652-4276-BA14-3472547D668A}"/>
    <cellStyle name="Comma 2 2 15 2 3 2" xfId="15613" xr:uid="{42CE9EFB-3696-4CC2-853A-95336C58153D}"/>
    <cellStyle name="Comma 2 2 15 2 4" xfId="10638" xr:uid="{6D13EF2A-CCBF-4FDB-9E83-A5C5B20D6A7D}"/>
    <cellStyle name="Comma 2 2 15 2 5" xfId="39429" xr:uid="{95176806-418B-4367-B28F-EFD2798A2483}"/>
    <cellStyle name="Comma 2 2 15 3" xfId="1916" xr:uid="{929E6CF9-7207-40A9-8870-CCC0B4708E99}"/>
    <cellStyle name="Comma 2 2 15 3 2" xfId="10896" xr:uid="{4D9B38CF-DBF1-4758-B72B-71792A8B4C01}"/>
    <cellStyle name="Comma 2 2 15 4" xfId="2355" xr:uid="{396C7C8C-2EE8-401A-AAF0-D3D2C59ABFFE}"/>
    <cellStyle name="Comma 2 2 15 4 2" xfId="11264" xr:uid="{0FF3277A-1724-463D-847C-A7A8BFCC51AC}"/>
    <cellStyle name="Comma 2 2 15 5" xfId="7589" xr:uid="{9B853741-1EAE-4ACA-B682-D096C62C3533}"/>
    <cellStyle name="Comma 2 2 15 5 2" xfId="14023" xr:uid="{8F9082DD-CF55-405B-A8EC-CBDA27557DA3}"/>
    <cellStyle name="Comma 2 2 15 6" xfId="10435" xr:uid="{98F6E29F-D11F-4865-A37B-169DAA28D7BA}"/>
    <cellStyle name="Comma 2 2 15 7" xfId="38694" xr:uid="{AC6512FF-48F8-4FBF-BE51-3CF842527F3A}"/>
    <cellStyle name="Comma 2 2 16" xfId="650" xr:uid="{61AE8B22-2A57-4ADC-B018-7D5424AE4EA7}"/>
    <cellStyle name="Comma 2 2 16 2" xfId="1655" xr:uid="{A3A9E60D-6692-43C0-BDC4-52B64F71BEF2}"/>
    <cellStyle name="Comma 2 2 16 2 2" xfId="2112" xr:uid="{66DFB452-9429-44CD-A580-4838AB6CB85A}"/>
    <cellStyle name="Comma 2 2 16 2 2 2" xfId="11092" xr:uid="{ACF17099-DEE3-4C8C-85F4-2C2001C7F354}"/>
    <cellStyle name="Comma 2 2 16 2 3" xfId="5179" xr:uid="{F2C8B1CF-5171-443C-8A2A-DA06A13367CE}"/>
    <cellStyle name="Comma 2 2 16 2 3 2" xfId="15070" xr:uid="{0D70DD90-4BAC-4FB8-9B74-922E228EBD13}"/>
    <cellStyle name="Comma 2 2 16 2 4" xfId="10639" xr:uid="{30A65227-C02C-4524-A600-27F778286B27}"/>
    <cellStyle name="Comma 2 2 16 2 5" xfId="39430" xr:uid="{6EA74345-3022-45BF-BA63-4ED672FD4E92}"/>
    <cellStyle name="Comma 2 2 16 3" xfId="1917" xr:uid="{66C85014-B928-4D91-BD06-F07D6874DB48}"/>
    <cellStyle name="Comma 2 2 16 3 2" xfId="10897" xr:uid="{1E425420-9FF0-48DC-BAD2-0A182BF05C11}"/>
    <cellStyle name="Comma 2 2 16 4" xfId="2356" xr:uid="{E9122ACD-E421-421E-89A6-98C4328CD917}"/>
    <cellStyle name="Comma 2 2 16 4 2" xfId="11265" xr:uid="{316CED97-5AE2-4077-851B-FCDF31289762}"/>
    <cellStyle name="Comma 2 2 16 5" xfId="7590" xr:uid="{4F818A87-915C-409A-9AD7-8BCE470FCF2F}"/>
    <cellStyle name="Comma 2 2 16 5 2" xfId="14024" xr:uid="{CAE615BF-CA5B-4005-830C-53B487F3A37B}"/>
    <cellStyle name="Comma 2 2 16 6" xfId="10436" xr:uid="{CBA0C5FA-7222-4D26-9515-CA72A3A877A4}"/>
    <cellStyle name="Comma 2 2 16 7" xfId="38695" xr:uid="{C2440322-DA72-433B-90BD-CF03D4AA7EDF}"/>
    <cellStyle name="Comma 2 2 17" xfId="651" xr:uid="{F2C2CF8A-6209-4333-81F5-66C94AE91E77}"/>
    <cellStyle name="Comma 2 2 17 2" xfId="1656" xr:uid="{7209F8F5-D2D0-4F23-B847-5B4CF9F1B2D0}"/>
    <cellStyle name="Comma 2 2 17 2 2" xfId="2113" xr:uid="{9B673D7C-DF22-4ADC-917A-EE713BC999CC}"/>
    <cellStyle name="Comma 2 2 17 2 2 2" xfId="11093" xr:uid="{B1AC22CE-C514-482C-BB5B-CCA483697DBD}"/>
    <cellStyle name="Comma 2 2 17 2 3" xfId="5607" xr:uid="{5FEFD33B-A071-47F7-84FB-AB195CE96F70}"/>
    <cellStyle name="Comma 2 2 17 2 3 2" xfId="15405" xr:uid="{F28EB69B-C4FA-4DC7-845E-9952D8D93094}"/>
    <cellStyle name="Comma 2 2 17 2 4" xfId="10640" xr:uid="{4E400779-B396-437F-B131-EE96A6EA68A2}"/>
    <cellStyle name="Comma 2 2 17 2 5" xfId="39431" xr:uid="{B97A0A64-F550-434D-9326-4D55BA7C77AC}"/>
    <cellStyle name="Comma 2 2 17 3" xfId="1918" xr:uid="{85D1FCAF-31E9-4D0C-905C-A6379DD8C87D}"/>
    <cellStyle name="Comma 2 2 17 3 2" xfId="10898" xr:uid="{1D5D225A-F67A-47CB-A15C-B64A93BBBE4E}"/>
    <cellStyle name="Comma 2 2 17 4" xfId="2357" xr:uid="{2AEE64FD-6ABF-4514-B982-5A9A6DC9FB17}"/>
    <cellStyle name="Comma 2 2 17 4 2" xfId="11266" xr:uid="{BE5A59DD-AA21-4700-ADDA-80D9D11429B5}"/>
    <cellStyle name="Comma 2 2 17 5" xfId="7591" xr:uid="{90F4ECDB-711B-44FF-BE05-116A56E92E8D}"/>
    <cellStyle name="Comma 2 2 17 5 2" xfId="14025" xr:uid="{0C3B0827-939B-4209-8DEF-FFB96F1F2ACA}"/>
    <cellStyle name="Comma 2 2 17 6" xfId="10437" xr:uid="{0B5EF477-728B-4F37-9975-22B2A8B3ECD1}"/>
    <cellStyle name="Comma 2 2 17 7" xfId="38696" xr:uid="{22CD38E6-9785-4A86-A644-42A5C0E52611}"/>
    <cellStyle name="Comma 2 2 18" xfId="652" xr:uid="{588B32C0-8A68-4CED-8B60-797E44FEC727}"/>
    <cellStyle name="Comma 2 2 18 2" xfId="1657" xr:uid="{49CDEDE3-E001-47F3-A3CD-B15948287E12}"/>
    <cellStyle name="Comma 2 2 18 2 2" xfId="2114" xr:uid="{7CE5598E-6C9D-48F2-BF0D-CCD0D9EF2E5E}"/>
    <cellStyle name="Comma 2 2 18 2 2 2" xfId="11094" xr:uid="{6A83743D-0849-47ED-B048-4C2425071D2D}"/>
    <cellStyle name="Comma 2 2 18 2 3" xfId="6350" xr:uid="{F1E8DD06-B8F0-41DE-B14D-9F8D1CE4DE88}"/>
    <cellStyle name="Comma 2 2 18 2 3 2" xfId="15968" xr:uid="{F8254B03-C2E8-4C52-BACF-B9CD9F006DAC}"/>
    <cellStyle name="Comma 2 2 18 2 4" xfId="10641" xr:uid="{62458955-79B1-4D9D-BE46-B8A866ADFA0B}"/>
    <cellStyle name="Comma 2 2 18 2 5" xfId="39432" xr:uid="{774CD693-C980-4361-A265-5EA4384CCF40}"/>
    <cellStyle name="Comma 2 2 18 3" xfId="1919" xr:uid="{30BE923D-53C6-4529-91AE-CD0154172D92}"/>
    <cellStyle name="Comma 2 2 18 3 2" xfId="10899" xr:uid="{B5281017-9CFA-44EE-9D4B-CF83221FA405}"/>
    <cellStyle name="Comma 2 2 18 4" xfId="2358" xr:uid="{ABC60102-CF98-4881-BDC1-4D9CB463292E}"/>
    <cellStyle name="Comma 2 2 18 4 2" xfId="11267" xr:uid="{82E5E54C-A23C-44AF-A339-9AD86E213C17}"/>
    <cellStyle name="Comma 2 2 18 5" xfId="7592" xr:uid="{26072FB5-1F50-42B0-8761-A039591D4C38}"/>
    <cellStyle name="Comma 2 2 18 5 2" xfId="14026" xr:uid="{288BCBC9-4CB6-4EB9-BB82-02443187D194}"/>
    <cellStyle name="Comma 2 2 18 6" xfId="10438" xr:uid="{6BC8475D-2650-4A91-83B2-FB60F908D244}"/>
    <cellStyle name="Comma 2 2 18 7" xfId="38697" xr:uid="{C417D18D-1113-4430-9787-E172F5DD4730}"/>
    <cellStyle name="Comma 2 2 19" xfId="653" xr:uid="{7E2C49A4-CEDD-46E8-84EF-398120C2E227}"/>
    <cellStyle name="Comma 2 2 19 2" xfId="1658" xr:uid="{5C78A150-6E29-4285-ABEF-4E9CA111EC2C}"/>
    <cellStyle name="Comma 2 2 19 2 2" xfId="2115" xr:uid="{42C010D4-B101-449C-8409-641194D6DC69}"/>
    <cellStyle name="Comma 2 2 19 2 2 2" xfId="11095" xr:uid="{E3083133-978C-4E45-95FC-BCCA525FC7DF}"/>
    <cellStyle name="Comma 2 2 19 2 3" xfId="5213" xr:uid="{8C42EC36-672F-4EDE-B7CF-C171D7C216AE}"/>
    <cellStyle name="Comma 2 2 19 2 3 2" xfId="15099" xr:uid="{C279FBC2-3D83-4C6B-B4F6-A6A64061AFFB}"/>
    <cellStyle name="Comma 2 2 19 2 4" xfId="10642" xr:uid="{41008C6C-93C6-4EA6-BBB4-2ACE64753F96}"/>
    <cellStyle name="Comma 2 2 19 2 5" xfId="39433" xr:uid="{88BB09F8-8767-4D2D-83E7-09D0F6C5FC0E}"/>
    <cellStyle name="Comma 2 2 19 3" xfId="1920" xr:uid="{D4539357-63B4-4D64-83AD-0CEBA6EF113C}"/>
    <cellStyle name="Comma 2 2 19 3 2" xfId="10900" xr:uid="{FB54F555-7B46-4868-97B0-94565908E1FD}"/>
    <cellStyle name="Comma 2 2 19 4" xfId="2359" xr:uid="{0852E4F1-0A5B-4610-9F79-154B5A1AB000}"/>
    <cellStyle name="Comma 2 2 19 4 2" xfId="11268" xr:uid="{570E5443-9D85-4888-85CE-A0D8D24DB6EF}"/>
    <cellStyle name="Comma 2 2 19 5" xfId="7593" xr:uid="{895444BE-060C-476F-831F-8CEF842527D6}"/>
    <cellStyle name="Comma 2 2 19 5 2" xfId="14027" xr:uid="{8D35481F-5BD5-41D5-896C-43D44AF4A1F4}"/>
    <cellStyle name="Comma 2 2 19 6" xfId="10439" xr:uid="{153DFD82-CF55-4C13-BF81-DB17F2B701B9}"/>
    <cellStyle name="Comma 2 2 19 7" xfId="38698" xr:uid="{E2C92370-4ACC-43D7-B8A7-16E0833C58E9}"/>
    <cellStyle name="Comma 2 2 2" xfId="206" xr:uid="{BCEDD050-2837-4FBD-878D-166A35DC9010}"/>
    <cellStyle name="Comma 2 2 2 10" xfId="4640" xr:uid="{04BEEEAC-BB36-4EAB-931C-EF11DAAC5F12}"/>
    <cellStyle name="Comma 2 2 2 10 2" xfId="6584" xr:uid="{C17D3413-F19A-4087-9C0B-5E999DA6BFC9}"/>
    <cellStyle name="Comma 2 2 2 10 2 2" xfId="8048" xr:uid="{5313CB95-53C0-4CE1-A57A-D3BCC0E43EBB}"/>
    <cellStyle name="Comma 2 2 2 10 2 2 2" xfId="17102" xr:uid="{9957EC21-B55E-4586-8E0D-42FC1F801551}"/>
    <cellStyle name="Comma 2 2 2 10 2 3" xfId="13205" xr:uid="{D7B4743E-5E57-47A9-82FB-B8DC2FA4499B}"/>
    <cellStyle name="Comma 2 2 2 10 2 4" xfId="39879" xr:uid="{1A0384E9-0E0C-47C7-A526-06DDEE178C71}"/>
    <cellStyle name="Comma 2 2 2 10 3" xfId="11736" xr:uid="{D1BFB732-D463-4432-9BBC-87F924438699}"/>
    <cellStyle name="Comma 2 2 2 11" xfId="2809" xr:uid="{D0C9652A-BD08-45F1-89AA-687DA7789F38}"/>
    <cellStyle name="Comma 2 2 2 11 2" xfId="5096" xr:uid="{5B22C005-46A0-48E3-942F-5DA617A7A285}"/>
    <cellStyle name="Comma 2 2 2 11 2 2" xfId="7784" xr:uid="{86F33432-FCC3-4E81-A0BA-E0AFCB773759}"/>
    <cellStyle name="Comma 2 2 2 11 2 2 2" xfId="16927" xr:uid="{0ABD8315-EAAF-4468-BF87-1C17F56BCD14}"/>
    <cellStyle name="Comma 2 2 2 11 2 3" xfId="11998" xr:uid="{7ED84212-36D4-46CB-A943-B286FF6EDCF5}"/>
    <cellStyle name="Comma 2 2 2 11 2 4" xfId="39616" xr:uid="{C3EA3C3F-6258-4518-A39E-69B1D5440F94}"/>
    <cellStyle name="Comma 2 2 2 11 3" xfId="11470" xr:uid="{A437C53F-4280-4FE8-A3E1-FE16D4F4F470}"/>
    <cellStyle name="Comma 2 2 2 11 4" xfId="38941" xr:uid="{69CA2E02-3166-4A22-B981-E745AB94D37A}"/>
    <cellStyle name="Comma 2 2 2 12" xfId="2360" xr:uid="{4AFBF029-01CA-4E7D-9B60-0A7FC1A47138}"/>
    <cellStyle name="Comma 2 2 2 12 2" xfId="11269" xr:uid="{31E4FFC7-F140-4B60-AD9D-D116CC59D7C5}"/>
    <cellStyle name="Comma 2 2 2 12 3" xfId="39434" xr:uid="{180EA13C-CF74-4A5A-B391-CEDB9BFDFF0F}"/>
    <cellStyle name="Comma 2 2 2 13" xfId="5277" xr:uid="{438B51A4-A60A-44EB-BEF4-88227955871C}"/>
    <cellStyle name="Comma 2 2 2 13 2" xfId="7594" xr:uid="{53D5EE29-8259-42DF-9604-75F84B8A67F6}"/>
    <cellStyle name="Comma 2 2 2 13 2 2" xfId="16856" xr:uid="{62E5BA2E-CC31-4948-ABD2-11C0AFB07E41}"/>
    <cellStyle name="Comma 2 2 2 13 3" xfId="12141" xr:uid="{7053E9F5-7218-4734-B37F-0090454FFCFB}"/>
    <cellStyle name="Comma 2 2 2 14" xfId="6893" xr:uid="{8BF56107-B659-4D24-88C4-67BD4C67E82D}"/>
    <cellStyle name="Comma 2 2 2 14 2" xfId="16421" xr:uid="{71EB44A0-2CFD-4F4F-9E21-656FAC2FC4FB}"/>
    <cellStyle name="Comma 2 2 2 14 3" xfId="13487" xr:uid="{9D1940E3-379A-4118-8B3A-AE8C65046C19}"/>
    <cellStyle name="Comma 2 2 2 15" xfId="7155" xr:uid="{D2BCA97A-F40E-4A87-9C6D-4AEAD50C9B2F}"/>
    <cellStyle name="Comma 2 2 2 15 2" xfId="16665" xr:uid="{B7B03DEA-FF70-45BF-96DC-0AC4E59ABE81}"/>
    <cellStyle name="Comma 2 2 2 15 3" xfId="13747" xr:uid="{943C5813-004E-4F9A-8F89-E0420903989E}"/>
    <cellStyle name="Comma 2 2 2 16" xfId="10354" xr:uid="{1BD47347-6126-4C85-8E13-FA60380C77F2}"/>
    <cellStyle name="Comma 2 2 2 17" xfId="14605" xr:uid="{0AE90A84-EA6D-4F83-9BA0-00670BFD69F6}"/>
    <cellStyle name="Comma 2 2 2 18" xfId="8375" xr:uid="{DA4154EE-EFEB-467F-BCDD-15DB6C9B3AFA}"/>
    <cellStyle name="Comma 2 2 2 19" xfId="327" xr:uid="{C040B81F-700A-4CD5-A79B-B9ABF57A9421}"/>
    <cellStyle name="Comma 2 2 2 2" xfId="359" xr:uid="{3B157E7C-8797-4800-9D41-A2615938C7B9}"/>
    <cellStyle name="Comma 2 2 2 2 10" xfId="8395" xr:uid="{F8B3B3E4-77C8-4C14-BB3C-EA86171D5814}"/>
    <cellStyle name="Comma 2 2 2 2 11" xfId="38700" xr:uid="{487849EC-9464-4234-A860-362F3EA85E9A}"/>
    <cellStyle name="Comma 2 2 2 2 2" xfId="655" xr:uid="{F79F8028-7AAD-4F3C-A32F-FD1A7192366D}"/>
    <cellStyle name="Comma 2 2 2 2 2 2" xfId="1922" xr:uid="{73FB128A-1C83-4175-BCAE-F5CB8512E3C1}"/>
    <cellStyle name="Comma 2 2 2 2 2 2 2" xfId="5081" xr:uid="{97EB0032-D815-4AC8-B06F-8C71F2C839F5}"/>
    <cellStyle name="Comma 2 2 2 2 2 2 2 2" xfId="14999" xr:uid="{649FCBE9-960E-4BE3-90CF-ABD5EFF64D54}"/>
    <cellStyle name="Comma 2 2 2 2 2 2 3" xfId="10902" xr:uid="{2A9351DA-C656-49F7-AF1C-F578AF672D6C}"/>
    <cellStyle name="Comma 2 2 2 2 2 2 4" xfId="39880" xr:uid="{8164EE4A-F742-4E90-A059-01A979A40CBF}"/>
    <cellStyle name="Comma 2 2 2 2 2 3" xfId="4641" xr:uid="{F3651E90-B5D9-4000-9E2B-EF30214B23B2}"/>
    <cellStyle name="Comma 2 2 2 2 2 3 2" xfId="11737" xr:uid="{1B91FE61-ACBB-46A0-8253-8CC4F76E6DEE}"/>
    <cellStyle name="Comma 2 2 2 2 2 4" xfId="8049" xr:uid="{54BFAA04-FA5C-4526-A0C0-46E26C790103}"/>
    <cellStyle name="Comma 2 2 2 2 2 4 2" xfId="14348" xr:uid="{DB0F1125-210A-4E19-8F83-859346B856EE}"/>
    <cellStyle name="Comma 2 2 2 2 2 5" xfId="10441" xr:uid="{DA308F2B-DB17-454D-8C8C-FA8F2FE81FBA}"/>
    <cellStyle name="Comma 2 2 2 2 2 6" xfId="39299" xr:uid="{B7CEC5DC-38D4-46C1-8570-D21DE5230C5E}"/>
    <cellStyle name="Comma 2 2 2 2 3" xfId="1660" xr:uid="{074252D7-5DF0-4510-BBAE-EEF784364703}"/>
    <cellStyle name="Comma 2 2 2 2 3 2" xfId="2117" xr:uid="{E574A0CE-F7F2-462C-9134-D16D7E36AFA4}"/>
    <cellStyle name="Comma 2 2 2 2 3 2 2" xfId="11097" xr:uid="{02729DD2-CF74-45D5-ACF3-A5AC077E813F}"/>
    <cellStyle name="Comma 2 2 2 2 3 3" xfId="10644" xr:uid="{69EAF19C-4FA6-4FC4-BB5D-04B754DE792A}"/>
    <cellStyle name="Comma 2 2 2 2 3 4" xfId="39435" xr:uid="{1C897068-38DB-497B-9C89-1664CBF3FB22}"/>
    <cellStyle name="Comma 2 2 2 2 4" xfId="1875" xr:uid="{8C5DEBB2-3147-440E-A7E2-D9AE7D48B3DC}"/>
    <cellStyle name="Comma 2 2 2 2 4 2" xfId="5052" xr:uid="{0155715C-8BF6-4E4E-92B5-1BF5AE361200}"/>
    <cellStyle name="Comma 2 2 2 2 4 2 2" xfId="14977" xr:uid="{7188B4A3-AA16-4368-BBE3-B8846B646A8D}"/>
    <cellStyle name="Comma 2 2 2 2 4 3" xfId="7024" xr:uid="{ACF2C5AB-B885-48F7-AF2F-6311BD9E0FFF}"/>
    <cellStyle name="Comma 2 2 2 2 4 3 2" xfId="16536" xr:uid="{9DECDDEC-B426-4252-827C-1964149D5C00}"/>
    <cellStyle name="Comma 2 2 2 2 4 3 3" xfId="13618" xr:uid="{EF4568EE-3390-433D-AC07-9A910FAF298E}"/>
    <cellStyle name="Comma 2 2 2 2 4 4" xfId="7333" xr:uid="{FC209844-4BBC-4366-B11D-E36F723F65A6}"/>
    <cellStyle name="Comma 2 2 2 2 4 4 2" xfId="16749" xr:uid="{2F870F63-A218-4895-9531-CEE03E1D86A6}"/>
    <cellStyle name="Comma 2 2 2 2 4 4 3" xfId="13863" xr:uid="{17B72524-6457-4746-AB30-8F8153E1CECE}"/>
    <cellStyle name="Comma 2 2 2 2 4 5" xfId="10855" xr:uid="{5D84F4AE-1236-45DE-825D-33FB92F7EE39}"/>
    <cellStyle name="Comma 2 2 2 2 4 6" xfId="14690" xr:uid="{9659DBA0-658B-4E77-8E3E-BFC14C06EFF0}"/>
    <cellStyle name="Comma 2 2 2 2 4 7" xfId="8969" xr:uid="{9BA7D83E-53FC-4790-9F58-920E428006DC}"/>
    <cellStyle name="Comma 2 2 2 2 5" xfId="2361" xr:uid="{29D6D468-7433-45E7-8636-903B3B31767D}"/>
    <cellStyle name="Comma 2 2 2 2 5 2" xfId="11270" xr:uid="{89775BFA-A18C-4524-8B34-169F6F38130E}"/>
    <cellStyle name="Comma 2 2 2 2 6" xfId="6907" xr:uid="{AA979A43-2295-46FD-83F5-5B494B841C02}"/>
    <cellStyle name="Comma 2 2 2 2 6 2" xfId="7595" xr:uid="{FE223861-5064-4A2A-ABCE-38A608F23C34}"/>
    <cellStyle name="Comma 2 2 2 2 6 2 2" xfId="16857" xr:uid="{08FA0E1E-04F5-4052-999D-A9B3D6E96F19}"/>
    <cellStyle name="Comma 2 2 2 2 6 3" xfId="13501" xr:uid="{FC24EE70-73C1-4965-A4F9-634341085CDF}"/>
    <cellStyle name="Comma 2 2 2 2 7" xfId="7169" xr:uid="{5BB70C9B-A8B0-4A8B-AD9D-F342BBEC5720}"/>
    <cellStyle name="Comma 2 2 2 2 7 2" xfId="16679" xr:uid="{29D648BB-4820-4250-99AA-E44E76A9119B}"/>
    <cellStyle name="Comma 2 2 2 2 7 3" xfId="13761" xr:uid="{F64DC3A4-FE6C-465B-B5AD-56A446CC389A}"/>
    <cellStyle name="Comma 2 2 2 2 8" xfId="10386" xr:uid="{00AF78C4-E671-4839-B7FD-60A7FF68F875}"/>
    <cellStyle name="Comma 2 2 2 2 9" xfId="14619" xr:uid="{FDF10DAC-DAFC-41B0-BE97-CA294C9837F0}"/>
    <cellStyle name="Comma 2 2 2 20" xfId="38699" xr:uid="{48BC1F3E-DD18-47C0-BF38-DE0E7C1D005A}"/>
    <cellStyle name="Comma 2 2 2 3" xfId="654" xr:uid="{FB9492F7-6D51-4663-997F-93EC9C4FE3C7}"/>
    <cellStyle name="Comma 2 2 2 3 2" xfId="1921" xr:uid="{E81ADC95-F8FB-4E9D-BEF0-4A2D06BD210F}"/>
    <cellStyle name="Comma 2 2 2 3 2 2" xfId="5090" xr:uid="{D11456DB-07AF-44F5-A185-531D5875D372}"/>
    <cellStyle name="Comma 2 2 2 3 2 2 2" xfId="15007" xr:uid="{6B718DB1-54F6-47A7-9326-06E3C460E2E6}"/>
    <cellStyle name="Comma 2 2 2 3 2 3" xfId="10901" xr:uid="{84A82A53-0EB9-47EB-A4E4-17B38D8FCC4A}"/>
    <cellStyle name="Comma 2 2 2 3 2 4" xfId="39720" xr:uid="{0931FC2E-E2AD-48E8-8AAF-CDEDAA60F5ED}"/>
    <cellStyle name="Comma 2 2 2 3 3" xfId="3711" xr:uid="{502F0B8D-8042-4823-B0E4-DF550E211630}"/>
    <cellStyle name="Comma 2 2 2 3 3 2" xfId="11575" xr:uid="{52310B15-D14D-4BA0-B33B-80B921ABE684}"/>
    <cellStyle name="Comma 2 2 2 3 4" xfId="7888" xr:uid="{3BA803FD-A38A-48A8-AA94-E2CD093E9ECB}"/>
    <cellStyle name="Comma 2 2 2 3 4 2" xfId="14256" xr:uid="{64D56E57-EC61-4B03-B257-CD15C26170DB}"/>
    <cellStyle name="Comma 2 2 2 3 5" xfId="10440" xr:uid="{8E38D663-1337-428F-BB96-E14132A8B1A7}"/>
    <cellStyle name="Comma 2 2 2 3 6" xfId="39107" xr:uid="{C58255D1-9529-4D14-9B83-4E3595351AE4}"/>
    <cellStyle name="Comma 2 2 2 4" xfId="1603" xr:uid="{541E1B7D-E1CD-41CC-A577-6A8D01CB03B4}"/>
    <cellStyle name="Comma 2 2 2 4 2" xfId="2070" xr:uid="{F1D2A4FE-E4E6-435B-A574-9B20C2831F5B}"/>
    <cellStyle name="Comma 2 2 2 4 2 2" xfId="5132" xr:uid="{48E91D62-DCC9-4038-96F4-E549317AA0B2}"/>
    <cellStyle name="Comma 2 2 2 4 2 2 2" xfId="15035" xr:uid="{61BF0D30-3492-44EB-B3AA-68B3F285B9EF}"/>
    <cellStyle name="Comma 2 2 2 4 2 3" xfId="7049" xr:uid="{09441C2E-B67E-4C14-936F-00FC47F0BA48}"/>
    <cellStyle name="Comma 2 2 2 4 2 3 2" xfId="16561" xr:uid="{0C058EF8-B98D-4842-9E2D-B4361ADF6724}"/>
    <cellStyle name="Comma 2 2 2 4 2 3 3" xfId="13643" xr:uid="{EFDA102C-E3CB-4931-8360-80B985F5F259}"/>
    <cellStyle name="Comma 2 2 2 4 2 4" xfId="7354" xr:uid="{18F350B2-2E4D-4EED-931B-DF57B7588091}"/>
    <cellStyle name="Comma 2 2 2 4 2 4 2" xfId="16770" xr:uid="{59D4BBA1-5ADE-4577-9409-B1E7F5F57812}"/>
    <cellStyle name="Comma 2 2 2 4 2 4 3" xfId="13884" xr:uid="{AB1C2B2B-A690-4522-80A5-DD11648ADA12}"/>
    <cellStyle name="Comma 2 2 2 4 2 5" xfId="11050" xr:uid="{65CD51A5-A452-48B2-8CAB-C8CB777E3D6E}"/>
    <cellStyle name="Comma 2 2 2 4 2 6" xfId="14711" xr:uid="{9822F675-007D-4574-8216-64C59254ED14}"/>
    <cellStyle name="Comma 2 2 2 4 2 7" xfId="9053" xr:uid="{8E637A1D-9856-441F-B121-89172D42CD05}"/>
    <cellStyle name="Comma 2 2 2 4 2 8" xfId="39721" xr:uid="{67B49135-3A8B-4BB2-AD37-6CEC835848CA}"/>
    <cellStyle name="Comma 2 2 2 4 3" xfId="3712" xr:uid="{542C5790-A50D-448D-9ADF-CBAF9CFCCFE3}"/>
    <cellStyle name="Comma 2 2 2 4 3 2" xfId="11576" xr:uid="{2B72B28E-B29E-444B-823E-136A93FED89A}"/>
    <cellStyle name="Comma 2 2 2 4 4" xfId="6970" xr:uid="{F4961B0F-7E8B-4452-94B8-23D45AD91A6F}"/>
    <cellStyle name="Comma 2 2 2 4 4 2" xfId="7889" xr:uid="{2EBB1E7F-F4D7-42FB-A6AA-8087A2C1746C}"/>
    <cellStyle name="Comma 2 2 2 4 4 2 2" xfId="16992" xr:uid="{03C5B4A0-DF3B-4102-BDA4-3547935D782F}"/>
    <cellStyle name="Comma 2 2 2 4 4 3" xfId="13564" xr:uid="{A89849A4-A6F7-4767-B111-86316AE98241}"/>
    <cellStyle name="Comma 2 2 2 4 5" xfId="7283" xr:uid="{BD9A52CD-A80A-4ED8-A1F2-FFE2C01F14C3}"/>
    <cellStyle name="Comma 2 2 2 4 5 2" xfId="16700" xr:uid="{68D53460-FA74-48D7-9913-A9FFB060085D}"/>
    <cellStyle name="Comma 2 2 2 4 5 3" xfId="13814" xr:uid="{B7FAB2DE-05A3-4BF0-AC95-9D9DB3CB0E64}"/>
    <cellStyle name="Comma 2 2 2 4 6" xfId="10597" xr:uid="{11A1ED25-D34B-4110-8B18-D550C5C77EE5}"/>
    <cellStyle name="Comma 2 2 2 4 7" xfId="14641" xr:uid="{5E7DA49E-46B3-4CFA-BBD2-2B05C8CDBB01}"/>
    <cellStyle name="Comma 2 2 2 4 8" xfId="8839" xr:uid="{00DB789A-3C4D-4836-AAA8-D5426C29D1C7}"/>
    <cellStyle name="Comma 2 2 2 4 9" xfId="39108" xr:uid="{9B492D42-69B8-4298-B990-E6EF283B4C85}"/>
    <cellStyle name="Comma 2 2 2 5" xfId="1659" xr:uid="{5888655F-3E7D-4D65-9853-52C505765032}"/>
    <cellStyle name="Comma 2 2 2 5 2" xfId="2116" xr:uid="{4C98EA6B-FD19-4270-95B7-5AE0B3C84E13}"/>
    <cellStyle name="Comma 2 2 2 5 2 2" xfId="6410" xr:uid="{2690B9D7-F0E5-497E-9FDA-977FB6C5BC75}"/>
    <cellStyle name="Comma 2 2 2 5 2 2 2" xfId="16016" xr:uid="{C06B4CE7-B0D2-4078-958E-2C049EA56B96}"/>
    <cellStyle name="Comma 2 2 2 5 2 3" xfId="11096" xr:uid="{FC77C5BF-096C-4486-9B83-4725521892BC}"/>
    <cellStyle name="Comma 2 2 2 5 2 4" xfId="39722" xr:uid="{13485A70-EB0A-469C-9B89-9F64E3B30C90}"/>
    <cellStyle name="Comma 2 2 2 5 3" xfId="3713" xr:uid="{3BEBA1B3-E7A3-4E53-9DD9-0909DA2C81EC}"/>
    <cellStyle name="Comma 2 2 2 5 3 2" xfId="11577" xr:uid="{008E1EAF-8448-4EA4-8A29-C4C6D117A640}"/>
    <cellStyle name="Comma 2 2 2 5 4" xfId="7890" xr:uid="{E6954E35-8CF7-4132-B9D1-590937B513D8}"/>
    <cellStyle name="Comma 2 2 2 5 4 2" xfId="14258" xr:uid="{1959F030-CCBA-4EC1-B2E3-C28AB3DD5695}"/>
    <cellStyle name="Comma 2 2 2 5 5" xfId="10643" xr:uid="{7B510885-ED60-47F0-A451-BF6BEDC2F70A}"/>
    <cellStyle name="Comma 2 2 2 5 6" xfId="39109" xr:uid="{81CF193E-056E-4D99-AFE2-1A4BEA8BE2BF}"/>
    <cellStyle name="Comma 2 2 2 6" xfId="1843" xr:uid="{6BDD884D-4C0C-472B-819D-25AC0EF57EA8}"/>
    <cellStyle name="Comma 2 2 2 6 2" xfId="3714" xr:uid="{82CEF88F-8683-40CF-992B-4E459C4CF481}"/>
    <cellStyle name="Comma 2 2 2 6 2 2" xfId="5186" xr:uid="{E45BDD3F-4588-4A5F-8CC5-3CEB27FF93D9}"/>
    <cellStyle name="Comma 2 2 2 6 2 2 2" xfId="15076" xr:uid="{922924FB-278F-4746-BF26-D78118425EBB}"/>
    <cellStyle name="Comma 2 2 2 6 2 3" xfId="11578" xr:uid="{27EE94CF-5A01-4DC4-96E0-05C758E8D644}"/>
    <cellStyle name="Comma 2 2 2 6 2 4" xfId="39723" xr:uid="{41FD7B20-1A65-479E-BFCC-C6D8AF84E8E2}"/>
    <cellStyle name="Comma 2 2 2 6 3" xfId="7009" xr:uid="{2CCD80E2-4823-4A1B-9C49-51283973E4E3}"/>
    <cellStyle name="Comma 2 2 2 6 3 2" xfId="7891" xr:uid="{B78EACC1-3C48-46E0-81E0-70741C1CA9FB}"/>
    <cellStyle name="Comma 2 2 2 6 3 2 2" xfId="16993" xr:uid="{06DECDE3-8926-44BA-B824-95C689A57E85}"/>
    <cellStyle name="Comma 2 2 2 6 3 3" xfId="13603" xr:uid="{B537375D-9903-48FB-AFD6-E17DFED03977}"/>
    <cellStyle name="Comma 2 2 2 6 4" xfId="7319" xr:uid="{D8015A30-875C-46DA-B2D1-875114F6D6EA}"/>
    <cellStyle name="Comma 2 2 2 6 4 2" xfId="16735" xr:uid="{DD2285C6-8F19-45EC-B335-A208855055B5}"/>
    <cellStyle name="Comma 2 2 2 6 4 3" xfId="13849" xr:uid="{CC8191DB-04E8-4794-BCDC-321F195C11BC}"/>
    <cellStyle name="Comma 2 2 2 6 5" xfId="10823" xr:uid="{FBFD2E25-81B0-4A29-8C55-67DA2C03CB73}"/>
    <cellStyle name="Comma 2 2 2 6 6" xfId="14676" xr:uid="{E1F64BFC-6C7B-4134-89D1-E22DA6AF07BB}"/>
    <cellStyle name="Comma 2 2 2 6 7" xfId="8948" xr:uid="{7E4B648C-2100-44E1-B90D-FF592BD287C4}"/>
    <cellStyle name="Comma 2 2 2 6 8" xfId="39110" xr:uid="{ED181A1B-A078-4642-9339-2A5C82407717}"/>
    <cellStyle name="Comma 2 2 2 7" xfId="3715" xr:uid="{0CC8DFB9-E331-4CD4-A498-9F5715BA4744}"/>
    <cellStyle name="Comma 2 2 2 7 2" xfId="6527" xr:uid="{8D7E87CE-FC73-4E68-8313-72CE098B8FBB}"/>
    <cellStyle name="Comma 2 2 2 7 2 2" xfId="7892" xr:uid="{2F6B5A2D-ECF0-4706-94BD-46F435516D36}"/>
    <cellStyle name="Comma 2 2 2 7 2 2 2" xfId="16994" xr:uid="{26A61FB6-3256-444C-B44A-20E91D31C0D3}"/>
    <cellStyle name="Comma 2 2 2 7 2 3" xfId="13158" xr:uid="{6DB31BB8-AF07-421D-971D-924D57877FD1}"/>
    <cellStyle name="Comma 2 2 2 7 2 4" xfId="39724" xr:uid="{0E97DEA3-E758-4692-9A6C-E3471B84BFCC}"/>
    <cellStyle name="Comma 2 2 2 7 3" xfId="11579" xr:uid="{41D9E15A-AA9B-4F0D-8FD2-07EA4CEF3DA3}"/>
    <cellStyle name="Comma 2 2 2 7 4" xfId="39111" xr:uid="{146CE44D-4057-41C2-990A-AB6128DEEDF8}"/>
    <cellStyle name="Comma 2 2 2 8" xfId="3716" xr:uid="{95E7753B-3AC2-4A83-9B18-CB6C0E6BC5F9}"/>
    <cellStyle name="Comma 2 2 2 8 2" xfId="6008" xr:uid="{8C2E077B-DAB6-42AA-A4AF-94A857403203}"/>
    <cellStyle name="Comma 2 2 2 8 2 2" xfId="7893" xr:uid="{9BE68627-D0E3-482D-B9D9-8F13897AC746}"/>
    <cellStyle name="Comma 2 2 2 8 2 2 2" xfId="16995" xr:uid="{1853A134-851D-43FA-A1F7-6A2F2E42EBA5}"/>
    <cellStyle name="Comma 2 2 2 8 2 3" xfId="12745" xr:uid="{AFCF1D55-C7A7-4AC4-A739-25E8AEBC7635}"/>
    <cellStyle name="Comma 2 2 2 8 2 4" xfId="39725" xr:uid="{D676F3C6-69BA-472F-8CC7-19C0495DF73E}"/>
    <cellStyle name="Comma 2 2 2 8 3" xfId="11580" xr:uid="{00A863D6-D955-4DFC-A429-CE26B1390EF8}"/>
    <cellStyle name="Comma 2 2 2 8 4" xfId="39112" xr:uid="{36278299-572F-4410-9C27-DCAC6D9F8C01}"/>
    <cellStyle name="Comma 2 2 2 9" xfId="3717" xr:uid="{951BD761-50A5-403B-A8C4-F1ADD423BC56}"/>
    <cellStyle name="Comma 2 2 2 9 2" xfId="6534" xr:uid="{84DD48D4-287E-4555-94BE-7B16490740F2}"/>
    <cellStyle name="Comma 2 2 2 9 2 2" xfId="7894" xr:uid="{ECDD8AE6-86C4-43F9-B50A-79A1CCE0DEF3}"/>
    <cellStyle name="Comma 2 2 2 9 2 2 2" xfId="16996" xr:uid="{1241B472-581F-4577-AD72-2AEBDFBE1EFD}"/>
    <cellStyle name="Comma 2 2 2 9 2 3" xfId="13163" xr:uid="{DC7F8603-7261-4466-A647-5E1C868F766C}"/>
    <cellStyle name="Comma 2 2 2 9 2 4" xfId="39726" xr:uid="{62FDFE0A-977E-44AC-8010-1D3A5833B228}"/>
    <cellStyle name="Comma 2 2 2 9 3" xfId="11581" xr:uid="{25AF00E5-9892-417A-B995-2FA16233229A}"/>
    <cellStyle name="Comma 2 2 2 9 4" xfId="39113" xr:uid="{C44F5C7D-B7A5-4A02-AA5F-F080DF106292}"/>
    <cellStyle name="Comma 2 2 2_A1- Q3'10" xfId="3718" xr:uid="{96BF024C-6A21-4A60-91DF-86975085DC5A}"/>
    <cellStyle name="Comma 2 2 20" xfId="656" xr:uid="{9669EE2E-1BBC-4C83-AF2F-E77543CF76B9}"/>
    <cellStyle name="Comma 2 2 20 2" xfId="1661" xr:uid="{6311A1F8-434D-4548-B019-0C059ED895B0}"/>
    <cellStyle name="Comma 2 2 20 2 2" xfId="2118" xr:uid="{7E955C17-D745-4A09-AB45-41A2E0AECA40}"/>
    <cellStyle name="Comma 2 2 20 2 2 2" xfId="11098" xr:uid="{497CE5FB-FE96-46C5-9669-9C197AE45AF6}"/>
    <cellStyle name="Comma 2 2 20 2 3" xfId="5210" xr:uid="{D8311156-2788-4573-A4F8-8490688E4A5D}"/>
    <cellStyle name="Comma 2 2 20 2 3 2" xfId="15097" xr:uid="{DAC86EEA-8FE5-41C1-BB57-7556EC5EEF25}"/>
    <cellStyle name="Comma 2 2 20 2 4" xfId="10645" xr:uid="{10235AB3-BF35-40AB-BA6A-9C0D49A7E86C}"/>
    <cellStyle name="Comma 2 2 20 2 5" xfId="39436" xr:uid="{3BBEC475-2539-4895-89A8-8BF366882716}"/>
    <cellStyle name="Comma 2 2 20 3" xfId="1923" xr:uid="{A6DBCD1B-32F4-4960-8DC5-D9E202ADE236}"/>
    <cellStyle name="Comma 2 2 20 3 2" xfId="10903" xr:uid="{F285B6A7-CAB2-4C2F-BB94-A2238AEFA5A5}"/>
    <cellStyle name="Comma 2 2 20 4" xfId="2362" xr:uid="{CA847F31-EAAF-4435-825B-76FC35B578CB}"/>
    <cellStyle name="Comma 2 2 20 4 2" xfId="11271" xr:uid="{FD03EE0B-DC45-446B-BEFF-730C3DA232AA}"/>
    <cellStyle name="Comma 2 2 20 5" xfId="7596" xr:uid="{CD4476DD-24DA-47EB-97BF-335E25EA029C}"/>
    <cellStyle name="Comma 2 2 20 5 2" xfId="14030" xr:uid="{1E6AFBE6-214B-4D06-A6C6-BDC2CE22F03D}"/>
    <cellStyle name="Comma 2 2 20 6" xfId="10442" xr:uid="{08A039E2-FA3D-42E9-9201-F9D96BF48E8B}"/>
    <cellStyle name="Comma 2 2 20 7" xfId="38701" xr:uid="{B29C4965-3A32-4B3B-8C86-8F89A4DA4522}"/>
    <cellStyle name="Comma 2 2 21" xfId="657" xr:uid="{B9F4A432-1900-48DE-B37D-41AC3E1E703C}"/>
    <cellStyle name="Comma 2 2 21 2" xfId="1662" xr:uid="{7A9EC4D4-DD14-41D7-B52D-7C72E396C38B}"/>
    <cellStyle name="Comma 2 2 21 2 2" xfId="2119" xr:uid="{12BD78B7-5F1F-46F8-87C8-3A1E352D09B8}"/>
    <cellStyle name="Comma 2 2 21 2 2 2" xfId="11099" xr:uid="{32DF402B-030A-45BF-B918-FC4EAC689A12}"/>
    <cellStyle name="Comma 2 2 21 2 3" xfId="6279" xr:uid="{3149479D-49F7-4775-91E8-5EC2F07655B9}"/>
    <cellStyle name="Comma 2 2 21 2 3 2" xfId="15919" xr:uid="{D63703C9-EA05-4D8F-BE2E-939EF4813CDF}"/>
    <cellStyle name="Comma 2 2 21 2 4" xfId="10646" xr:uid="{7BD8D403-5F60-4E80-A673-33E292683AB7}"/>
    <cellStyle name="Comma 2 2 21 2 5" xfId="39437" xr:uid="{CFA04915-7D95-4AEC-B933-E9DFBA6FE7F5}"/>
    <cellStyle name="Comma 2 2 21 3" xfId="1924" xr:uid="{4D304689-D0F7-49FD-9F0B-80F53926FAC0}"/>
    <cellStyle name="Comma 2 2 21 3 2" xfId="10904" xr:uid="{B1ECD992-4F36-44C9-A035-F715C8CCEC03}"/>
    <cellStyle name="Comma 2 2 21 4" xfId="2363" xr:uid="{059C2F55-70CB-4FF9-819F-2D86FE4EE8D7}"/>
    <cellStyle name="Comma 2 2 21 4 2" xfId="11272" xr:uid="{B5D01C56-F330-4AB5-A2E5-FAA03B427700}"/>
    <cellStyle name="Comma 2 2 21 5" xfId="7597" xr:uid="{A556BA5B-89AD-48A3-9268-679DDC50010E}"/>
    <cellStyle name="Comma 2 2 21 5 2" xfId="14031" xr:uid="{6B7F345E-B2E5-4AA8-A6AF-7C9718B61677}"/>
    <cellStyle name="Comma 2 2 21 6" xfId="10443" xr:uid="{A195C096-0537-4622-9973-0862EE44F717}"/>
    <cellStyle name="Comma 2 2 21 7" xfId="38702" xr:uid="{5788C6B2-8B9B-48FE-BA63-891FEB2E9BF2}"/>
    <cellStyle name="Comma 2 2 22" xfId="658" xr:uid="{BE912EA1-3E76-492E-BBB2-FC139F1814BA}"/>
    <cellStyle name="Comma 2 2 22 2" xfId="1663" xr:uid="{7B789972-130F-4B3C-98D1-161C616271AD}"/>
    <cellStyle name="Comma 2 2 22 2 2" xfId="2120" xr:uid="{FB550439-29EA-48E6-B6D6-ABCB7DFE49D3}"/>
    <cellStyle name="Comma 2 2 22 2 2 2" xfId="11100" xr:uid="{CE01DE9C-38B5-4C76-942E-50A7925D3333}"/>
    <cellStyle name="Comma 2 2 22 2 3" xfId="5718" xr:uid="{71FAA93B-0951-4D57-A7AC-09F215138C16}"/>
    <cellStyle name="Comma 2 2 22 2 3 2" xfId="15490" xr:uid="{F097B3B2-808A-4D09-84DD-138109A4C7A7}"/>
    <cellStyle name="Comma 2 2 22 2 4" xfId="10647" xr:uid="{39115CE9-1498-4FBC-9F04-DF7D6E8D8E69}"/>
    <cellStyle name="Comma 2 2 22 2 5" xfId="39438" xr:uid="{D32A3EE0-449B-4FC8-812C-5CCF969830BA}"/>
    <cellStyle name="Comma 2 2 22 3" xfId="1925" xr:uid="{6613FF70-1EC3-486C-9768-096E6C5A9BA8}"/>
    <cellStyle name="Comma 2 2 22 3 2" xfId="10905" xr:uid="{19E337F6-4B96-416D-AC4C-6D2FEC473008}"/>
    <cellStyle name="Comma 2 2 22 4" xfId="2364" xr:uid="{C2DB7347-E156-4DA8-AD71-005D39C73A6F}"/>
    <cellStyle name="Comma 2 2 22 4 2" xfId="11273" xr:uid="{17BFABC1-C5E8-4AD1-A3F4-CAEFD990531E}"/>
    <cellStyle name="Comma 2 2 22 5" xfId="7598" xr:uid="{1CB8D183-107B-43A9-8C53-7D06BDD6FDBA}"/>
    <cellStyle name="Comma 2 2 22 5 2" xfId="14032" xr:uid="{CB55C20B-D8B3-43AC-AB77-355A33B63781}"/>
    <cellStyle name="Comma 2 2 22 6" xfId="10444" xr:uid="{A42FAD29-5F73-4BAE-9866-BB99DFD8E167}"/>
    <cellStyle name="Comma 2 2 22 7" xfId="38703" xr:uid="{C8FA17F1-6BD4-42D0-BB8B-2F68A0C1A487}"/>
    <cellStyle name="Comma 2 2 23" xfId="659" xr:uid="{6269D902-F978-4E0C-827E-638B004A4F60}"/>
    <cellStyle name="Comma 2 2 23 2" xfId="1664" xr:uid="{EBD1D646-BA41-4EC0-8B20-742B26BE8B84}"/>
    <cellStyle name="Comma 2 2 23 2 2" xfId="2121" xr:uid="{2E01B8BF-2EF8-45AD-9BAC-A2CC4DF8CAE7}"/>
    <cellStyle name="Comma 2 2 23 2 2 2" xfId="11101" xr:uid="{F01F8DD3-4826-423F-8365-E350F6F59B60}"/>
    <cellStyle name="Comma 2 2 23 2 3" xfId="6164" xr:uid="{5F66C1E5-2CB8-42D6-96C8-E05E96F31F0D}"/>
    <cellStyle name="Comma 2 2 23 2 3 2" xfId="15834" xr:uid="{8575984F-1030-4166-9FE1-951187965087}"/>
    <cellStyle name="Comma 2 2 23 2 4" xfId="10648" xr:uid="{67BBEC53-5571-4386-A175-9066050A6BB9}"/>
    <cellStyle name="Comma 2 2 23 2 5" xfId="39439" xr:uid="{9793F5FC-A648-4F5D-A689-E90E54161D90}"/>
    <cellStyle name="Comma 2 2 23 3" xfId="1926" xr:uid="{05F874E5-E7FB-4179-8FB8-F7D3A7DDB61C}"/>
    <cellStyle name="Comma 2 2 23 3 2" xfId="10906" xr:uid="{8D5218E6-071E-4ACF-BABC-023C93AE3837}"/>
    <cellStyle name="Comma 2 2 23 4" xfId="2365" xr:uid="{15987247-D4C9-4798-B3BF-3FD56C08BC67}"/>
    <cellStyle name="Comma 2 2 23 4 2" xfId="11274" xr:uid="{A58E3278-0E3E-4F12-A256-207159C85B6D}"/>
    <cellStyle name="Comma 2 2 23 5" xfId="7599" xr:uid="{D1F8C50E-2F45-4CF2-A84A-A1C236B8DC2B}"/>
    <cellStyle name="Comma 2 2 23 5 2" xfId="14033" xr:uid="{EC85EF78-406A-4B69-9413-B76B8FD26332}"/>
    <cellStyle name="Comma 2 2 23 6" xfId="10445" xr:uid="{9761A01A-4AA4-4BA6-AC5F-7CCE0874B711}"/>
    <cellStyle name="Comma 2 2 23 7" xfId="38704" xr:uid="{E74A1C5E-E502-41B4-9CB2-0B12DF7F065A}"/>
    <cellStyle name="Comma 2 2 24" xfId="660" xr:uid="{75333476-9AD7-4B6E-B14C-1A2807526C5B}"/>
    <cellStyle name="Comma 2 2 24 2" xfId="1665" xr:uid="{D250027F-DA30-4B42-AF3A-37A311DB353D}"/>
    <cellStyle name="Comma 2 2 24 2 2" xfId="2122" xr:uid="{5FF09668-7E45-4F5E-90E1-6801EA652EDB}"/>
    <cellStyle name="Comma 2 2 24 2 2 2" xfId="11102" xr:uid="{AB833A88-599F-4E89-932E-DBBA1361A670}"/>
    <cellStyle name="Comma 2 2 24 2 3" xfId="5950" xr:uid="{69B3A943-26E3-4C06-81EA-A4A3407AA1FC}"/>
    <cellStyle name="Comma 2 2 24 2 3 2" xfId="15668" xr:uid="{A0073720-4B31-4876-965C-C41B09C19DA1}"/>
    <cellStyle name="Comma 2 2 24 2 4" xfId="10649" xr:uid="{55438846-E004-41E2-AAE4-F50F50918D03}"/>
    <cellStyle name="Comma 2 2 24 2 5" xfId="39440" xr:uid="{E73CDE19-E969-46DB-BD2F-F4A4BCE1150D}"/>
    <cellStyle name="Comma 2 2 24 3" xfId="1927" xr:uid="{A9B6EB1C-DB91-4991-88DA-FCFD11C00058}"/>
    <cellStyle name="Comma 2 2 24 3 2" xfId="10907" xr:uid="{9C46FFF3-84ED-488A-8A56-B339DD8F61DD}"/>
    <cellStyle name="Comma 2 2 24 4" xfId="2366" xr:uid="{4ED83131-0100-4A09-9BAA-6B2C869082FB}"/>
    <cellStyle name="Comma 2 2 24 4 2" xfId="11275" xr:uid="{B4037FFC-D237-4E34-9D11-9C8570D0B114}"/>
    <cellStyle name="Comma 2 2 24 5" xfId="7600" xr:uid="{5957DCC5-E5A9-4527-A74A-1CEF13616DE2}"/>
    <cellStyle name="Comma 2 2 24 5 2" xfId="14034" xr:uid="{ED90698C-7DD4-483D-BE6F-2B7623C715E8}"/>
    <cellStyle name="Comma 2 2 24 6" xfId="10446" xr:uid="{4BFE6025-E07D-4EDC-BA82-F0AFC5BE3B15}"/>
    <cellStyle name="Comma 2 2 24 7" xfId="38705" xr:uid="{06BECC13-181C-4547-BF79-A41B16ACFADF}"/>
    <cellStyle name="Comma 2 2 25" xfId="661" xr:uid="{E8DD8592-1F1C-4CF1-9B10-2B758C7202B1}"/>
    <cellStyle name="Comma 2 2 25 2" xfId="1666" xr:uid="{44C7E2CD-2C24-4E1D-8A3A-9C704CB75170}"/>
    <cellStyle name="Comma 2 2 25 2 2" xfId="2123" xr:uid="{4ECB3BE1-89E4-4CE5-A3B5-6EA67EB8A115}"/>
    <cellStyle name="Comma 2 2 25 2 2 2" xfId="11103" xr:uid="{E29C1A38-4C2C-4E7D-878D-55B71DB5400B}"/>
    <cellStyle name="Comma 2 2 25 2 3" xfId="5798" xr:uid="{AB7F0DE4-168F-49D9-AD40-03BE7204D9E5}"/>
    <cellStyle name="Comma 2 2 25 2 3 2" xfId="15550" xr:uid="{38A1CAEF-89FA-41B8-85F1-D4867EFAE295}"/>
    <cellStyle name="Comma 2 2 25 2 4" xfId="10650" xr:uid="{5ACBCF0F-7A3E-43C9-8F67-AC8237636047}"/>
    <cellStyle name="Comma 2 2 25 2 5" xfId="39441" xr:uid="{92FB419F-A489-47E2-8DA4-5B4E47B426BD}"/>
    <cellStyle name="Comma 2 2 25 3" xfId="1928" xr:uid="{AB3DBA74-9C25-4D70-9D44-0CCE1FDF4486}"/>
    <cellStyle name="Comma 2 2 25 3 2" xfId="10908" xr:uid="{37A9E1DF-C8CC-4D07-BF48-5E2127A44CD0}"/>
    <cellStyle name="Comma 2 2 25 4" xfId="2367" xr:uid="{AF494E11-2F6B-4930-A99B-96553568180D}"/>
    <cellStyle name="Comma 2 2 25 4 2" xfId="11276" xr:uid="{E48CA2B0-387F-4671-A617-72AE4C972339}"/>
    <cellStyle name="Comma 2 2 25 5" xfId="7601" xr:uid="{55E0AB89-EE78-4C1F-8CDF-DC8100FAC0E4}"/>
    <cellStyle name="Comma 2 2 25 5 2" xfId="14035" xr:uid="{C9E90370-EED4-4BCA-AA5A-633273894271}"/>
    <cellStyle name="Comma 2 2 25 6" xfId="10447" xr:uid="{3D07ED63-4D2E-4960-87F4-4D085160CAFA}"/>
    <cellStyle name="Comma 2 2 25 7" xfId="38706" xr:uid="{648F7843-2FC0-442C-AC31-AA801E12C553}"/>
    <cellStyle name="Comma 2 2 26" xfId="662" xr:uid="{F4F0401C-0C6C-4A86-ACBE-85629FADDCE6}"/>
    <cellStyle name="Comma 2 2 26 2" xfId="1667" xr:uid="{14751757-5363-4597-A739-16BB1D1F37F3}"/>
    <cellStyle name="Comma 2 2 26 2 2" xfId="2124" xr:uid="{D52CEEFA-F6B9-4C9E-9123-0C9A8D10AA25}"/>
    <cellStyle name="Comma 2 2 26 2 2 2" xfId="11104" xr:uid="{F495B810-9C2D-4966-BD86-85976D0A7688}"/>
    <cellStyle name="Comma 2 2 26 2 3" xfId="6093" xr:uid="{C4DF2840-D182-4E86-90BF-9F34E5A491F6}"/>
    <cellStyle name="Comma 2 2 26 2 3 2" xfId="15775" xr:uid="{C8536729-210D-454F-A560-30D9D003C4DF}"/>
    <cellStyle name="Comma 2 2 26 2 4" xfId="10651" xr:uid="{C6ADC9B8-C019-43CB-859C-965A58869401}"/>
    <cellStyle name="Comma 2 2 26 2 5" xfId="39442" xr:uid="{9F2A45A3-3ED6-46ED-A38E-DE282D22A341}"/>
    <cellStyle name="Comma 2 2 26 3" xfId="1929" xr:uid="{DE2FC4E4-7CAE-4C58-AF09-07FFAAF8367C}"/>
    <cellStyle name="Comma 2 2 26 3 2" xfId="10909" xr:uid="{D02335E3-7BED-4FC8-9241-268C32B2C525}"/>
    <cellStyle name="Comma 2 2 26 4" xfId="2368" xr:uid="{AE8F34E6-70B3-4B7A-A84F-C1BF5401BA87}"/>
    <cellStyle name="Comma 2 2 26 4 2" xfId="11277" xr:uid="{BC1DC6D3-7B07-4F71-A7F2-4E2E9E9B6B0D}"/>
    <cellStyle name="Comma 2 2 26 5" xfId="7602" xr:uid="{05587C04-7EBF-4AE4-9768-01E4D01F0070}"/>
    <cellStyle name="Comma 2 2 26 5 2" xfId="14036" xr:uid="{18538309-5280-452F-BC98-4231CF98F52E}"/>
    <cellStyle name="Comma 2 2 26 6" xfId="10448" xr:uid="{E856249B-1759-456E-845B-14F46D18335C}"/>
    <cellStyle name="Comma 2 2 26 7" xfId="38707" xr:uid="{451BCEC6-661A-4420-B314-BA81C8B5B92A}"/>
    <cellStyle name="Comma 2 2 27" xfId="663" xr:uid="{A7C72704-17D2-47A7-8BC8-B23E82525AE9}"/>
    <cellStyle name="Comma 2 2 27 2" xfId="1668" xr:uid="{AD7E43BF-9125-40C1-B48A-91073AA9EE59}"/>
    <cellStyle name="Comma 2 2 27 2 2" xfId="2125" xr:uid="{9DE7FBD1-721E-46B1-AE5B-293B0366246C}"/>
    <cellStyle name="Comma 2 2 27 2 2 2" xfId="11105" xr:uid="{C677B984-BD21-4A30-9A4F-88EA87E13AD9}"/>
    <cellStyle name="Comma 2 2 27 2 3" xfId="6422" xr:uid="{8E95D410-9837-4A8E-A441-52E5E21D54E3}"/>
    <cellStyle name="Comma 2 2 27 2 3 2" xfId="16027" xr:uid="{234D8514-1BE6-4170-9674-47DFFC6627A7}"/>
    <cellStyle name="Comma 2 2 27 2 4" xfId="10652" xr:uid="{7D6ED247-5BF0-430A-92B9-939E2915FE1C}"/>
    <cellStyle name="Comma 2 2 27 2 5" xfId="39443" xr:uid="{67680B7D-42DD-42B8-AB09-1C1014906B5A}"/>
    <cellStyle name="Comma 2 2 27 3" xfId="1930" xr:uid="{F6DB53EA-A4EB-49B4-9792-83B38E2C69D1}"/>
    <cellStyle name="Comma 2 2 27 3 2" xfId="10910" xr:uid="{53F3C8B3-E402-4DDA-AC8D-574E03673169}"/>
    <cellStyle name="Comma 2 2 27 4" xfId="2369" xr:uid="{975A994F-278A-4089-93C6-A160284F07A8}"/>
    <cellStyle name="Comma 2 2 27 4 2" xfId="11278" xr:uid="{97F59707-7E63-49BB-84AC-4DBE87314DFF}"/>
    <cellStyle name="Comma 2 2 27 5" xfId="7603" xr:uid="{76F1CB6D-2E8E-4113-A96D-7AE11E69C610}"/>
    <cellStyle name="Comma 2 2 27 5 2" xfId="14037" xr:uid="{366E250E-5110-43A7-BE22-A00DE44A1761}"/>
    <cellStyle name="Comma 2 2 27 6" xfId="10449" xr:uid="{146749F0-4F45-4C24-87E2-C8A6FCCECE0A}"/>
    <cellStyle name="Comma 2 2 27 7" xfId="38708" xr:uid="{F5F079A6-0CE4-4A79-B854-61C088ECCF3F}"/>
    <cellStyle name="Comma 2 2 28" xfId="664" xr:uid="{A2498402-AA14-4F56-AC56-B3574D2F87A8}"/>
    <cellStyle name="Comma 2 2 28 2" xfId="1669" xr:uid="{15E406C6-2D70-4DD7-957A-F3C05C52AC71}"/>
    <cellStyle name="Comma 2 2 28 2 2" xfId="2126" xr:uid="{70899FDC-11A9-4ECB-B414-2CED8FA295CF}"/>
    <cellStyle name="Comma 2 2 28 2 2 2" xfId="11106" xr:uid="{6AC63405-AA2D-4F66-8300-0D935CA6D593}"/>
    <cellStyle name="Comma 2 2 28 2 3" xfId="5628" xr:uid="{990C7CBA-11AB-478A-A4E8-A877056230EE}"/>
    <cellStyle name="Comma 2 2 28 2 3 2" xfId="15423" xr:uid="{79E4211B-4956-4E2E-81AA-4C8F9B2E3F0B}"/>
    <cellStyle name="Comma 2 2 28 2 4" xfId="10653" xr:uid="{575DFD07-0BA5-4D25-A3E7-811AF02FA260}"/>
    <cellStyle name="Comma 2 2 28 2 5" xfId="39444" xr:uid="{F6505BC9-F842-4CD5-B92D-71461A9F7CD1}"/>
    <cellStyle name="Comma 2 2 28 3" xfId="1931" xr:uid="{2828111F-1913-4366-944B-E6F481E73925}"/>
    <cellStyle name="Comma 2 2 28 3 2" xfId="10911" xr:uid="{FA792DAC-688C-4C2C-ADF1-A9174542B7D5}"/>
    <cellStyle name="Comma 2 2 28 4" xfId="2370" xr:uid="{954F5C73-3B5F-4E4C-AFCC-1567DCC30A1C}"/>
    <cellStyle name="Comma 2 2 28 4 2" xfId="11279" xr:uid="{6505ED84-0823-434C-B86E-071FBF8F9865}"/>
    <cellStyle name="Comma 2 2 28 5" xfId="7604" xr:uid="{8FCBB6FB-BA19-4A50-85A7-2D4845BC3988}"/>
    <cellStyle name="Comma 2 2 28 5 2" xfId="14038" xr:uid="{209940F4-17D2-4594-9318-6F2D00934749}"/>
    <cellStyle name="Comma 2 2 28 6" xfId="10450" xr:uid="{9733BCA4-E628-4933-ACC1-2800257A22B9}"/>
    <cellStyle name="Comma 2 2 28 7" xfId="38709" xr:uid="{63264040-4477-4CF6-BD89-B769651A76AA}"/>
    <cellStyle name="Comma 2 2 29" xfId="665" xr:uid="{6E9C0725-62A2-4BCB-B3D8-09C8700F1204}"/>
    <cellStyle name="Comma 2 2 29 2" xfId="1670" xr:uid="{41CB92E7-4E25-4D4F-B8E0-D729FBC6B258}"/>
    <cellStyle name="Comma 2 2 29 2 2" xfId="2127" xr:uid="{2FCFE1D9-6B55-49F6-A796-6FCD244C2DE2}"/>
    <cellStyle name="Comma 2 2 29 2 2 2" xfId="11107" xr:uid="{E6AC4C8E-C00C-4D72-845E-A2AAC7F15523}"/>
    <cellStyle name="Comma 2 2 29 2 3" xfId="5608" xr:uid="{FA07A262-6756-462D-90EA-524AA0A06F9F}"/>
    <cellStyle name="Comma 2 2 29 2 3 2" xfId="15406" xr:uid="{96825FE1-A0F1-4CF5-B8D9-F9AC32AF7ADC}"/>
    <cellStyle name="Comma 2 2 29 2 4" xfId="10654" xr:uid="{99EAE150-D347-482D-A057-8200F53B9C4A}"/>
    <cellStyle name="Comma 2 2 29 2 5" xfId="39445" xr:uid="{8457BB70-818B-4230-8A36-AB01FD05C373}"/>
    <cellStyle name="Comma 2 2 29 3" xfId="1932" xr:uid="{C038605B-405B-4E09-BC54-75F61DC4974D}"/>
    <cellStyle name="Comma 2 2 29 3 2" xfId="10912" xr:uid="{577BF4E5-CECA-475E-B8AD-FE00CC43DAA2}"/>
    <cellStyle name="Comma 2 2 29 4" xfId="2371" xr:uid="{EBA93075-34F7-411C-B8C6-EA926F299AC1}"/>
    <cellStyle name="Comma 2 2 29 4 2" xfId="11280" xr:uid="{D0EB9450-3283-4036-B990-9D2D39D08727}"/>
    <cellStyle name="Comma 2 2 29 5" xfId="7605" xr:uid="{24D548F8-1790-4DF3-A1E4-B279216BE07F}"/>
    <cellStyle name="Comma 2 2 29 5 2" xfId="14039" xr:uid="{66C97D84-293F-428B-94FB-2CE6F8AEF039}"/>
    <cellStyle name="Comma 2 2 29 6" xfId="10451" xr:uid="{489AA73E-1687-43EA-B5A1-943614EFC8B7}"/>
    <cellStyle name="Comma 2 2 29 7" xfId="38710" xr:uid="{8584F156-E7E7-4DE8-A1A9-682DBE18999E}"/>
    <cellStyle name="Comma 2 2 3" xfId="199" xr:uid="{0A6529B4-CC12-4C06-9889-D8DA3916B1F4}"/>
    <cellStyle name="Comma 2 2 3 10" xfId="7166" xr:uid="{1BEBEF90-92B7-4C2A-B7D3-916A984882EB}"/>
    <cellStyle name="Comma 2 2 3 10 2" xfId="16676" xr:uid="{DD0AEE48-00CB-4A08-83DA-8160C753019B}"/>
    <cellStyle name="Comma 2 2 3 10 3" xfId="13758" xr:uid="{B358B359-B7E9-49D7-B011-80C0302AD94A}"/>
    <cellStyle name="Comma 2 2 3 11" xfId="8149" xr:uid="{A059DC09-D5D8-4F63-A8CA-B9CFB9AF59A5}"/>
    <cellStyle name="Comma 2 2 3 11 2" xfId="17173" xr:uid="{E6ACFDB7-91D0-4F06-B3C8-9C551569DA86}"/>
    <cellStyle name="Comma 2 2 3 11 3" xfId="14414" xr:uid="{EE7E6697-0A0B-4787-AF70-329A19893D8A}"/>
    <cellStyle name="Comma 2 2 3 12" xfId="10315" xr:uid="{DFF6A909-1C15-45DC-9F66-09369E49A227}"/>
    <cellStyle name="Comma 2 2 3 12 2" xfId="14876" xr:uid="{B843473A-EEB1-41E4-B7FC-456BBE157435}"/>
    <cellStyle name="Comma 2 2 3 13" xfId="14616" xr:uid="{F6897C2E-40E3-4F80-BC83-5B63E7B51D0E}"/>
    <cellStyle name="Comma 2 2 3 14" xfId="8390" xr:uid="{D9BB80DE-DDE6-433E-8D9B-54D3904EDC7B}"/>
    <cellStyle name="Comma 2 2 3 15" xfId="286" xr:uid="{CA156256-F06A-45B4-98F2-5B3E75503E18}"/>
    <cellStyle name="Comma 2 2 3 2" xfId="49" xr:uid="{00000000-0005-0000-0000-000030000000}"/>
    <cellStyle name="Comma 2 2 3 2 2" xfId="1895" xr:uid="{2BBE14BB-9C5B-453F-8DFB-1F24B45DA35F}"/>
    <cellStyle name="Comma 2 2 3 2 2 2" xfId="5547" xr:uid="{2C2AAC8C-DA7F-4AA9-B90C-6DCF1FF1FBF4}"/>
    <cellStyle name="Comma 2 2 3 2 2 2 2" xfId="15362" xr:uid="{98ED040D-ECA9-4D08-A042-465A3A8C4FCF}"/>
    <cellStyle name="Comma 2 2 3 2 2 3" xfId="7035" xr:uid="{C67FB349-3C42-4106-B77D-F5ABCCD41BB4}"/>
    <cellStyle name="Comma 2 2 3 2 2 3 2" xfId="16547" xr:uid="{C9744DA4-8F93-445F-BC85-E7DCF6BB8467}"/>
    <cellStyle name="Comma 2 2 3 2 2 3 3" xfId="13629" xr:uid="{80D10A16-5661-48CD-9D32-D8D6AA9B3FD2}"/>
    <cellStyle name="Comma 2 2 3 2 2 4" xfId="7344" xr:uid="{BA0E3290-0BEE-4667-ABCB-3080BC4C2369}"/>
    <cellStyle name="Comma 2 2 3 2 2 4 2" xfId="16760" xr:uid="{0F802212-7DC3-4097-944F-046BA3EAD74F}"/>
    <cellStyle name="Comma 2 2 3 2 2 4 3" xfId="13874" xr:uid="{B14F46D8-9089-4EC4-A1E1-89053EC87966}"/>
    <cellStyle name="Comma 2 2 3 2 2 5" xfId="10875" xr:uid="{806D4229-3020-4EF4-ACF2-86EC7454C277}"/>
    <cellStyle name="Comma 2 2 3 2 2 6" xfId="14701" xr:uid="{7717B0A9-2A49-4297-A081-7498EB56341A}"/>
    <cellStyle name="Comma 2 2 3 2 2 7" xfId="8981" xr:uid="{6AD41E74-4636-4DAA-BE9E-BB2FDE44080D}"/>
    <cellStyle name="Comma 2 2 3 2 2 8" xfId="39881" xr:uid="{4890DAD4-C928-4EA7-B05F-3CC43196ED6E}"/>
    <cellStyle name="Comma 2 2 3 2 3" xfId="4642" xr:uid="{42781C5A-1E85-4A10-B203-2536B1352ADF}"/>
    <cellStyle name="Comma 2 2 3 2 3 2" xfId="11738" xr:uid="{ACA87219-517D-46B7-B3EC-B6942FDE0717}"/>
    <cellStyle name="Comma 2 2 3 2 4" xfId="6918" xr:uid="{AFEE3E99-A9C1-409A-81AC-EC449C911B77}"/>
    <cellStyle name="Comma 2 2 3 2 4 2" xfId="8050" xr:uid="{19AEBBA2-53D0-41A3-B926-1BDB3A30E54E}"/>
    <cellStyle name="Comma 2 2 3 2 4 2 2" xfId="17103" xr:uid="{7CC76208-D7E6-4368-B251-D3DB0566EC07}"/>
    <cellStyle name="Comma 2 2 3 2 4 3" xfId="13512" xr:uid="{4C99FDB1-6486-4659-BE3F-8E4A7966301F}"/>
    <cellStyle name="Comma 2 2 3 2 5" xfId="7180" xr:uid="{332C7DF6-AA87-456A-B982-E383DBBCEB7F}"/>
    <cellStyle name="Comma 2 2 3 2 5 2" xfId="16690" xr:uid="{55E00E56-7B95-4F9D-8FB3-7FA600268AFB}"/>
    <cellStyle name="Comma 2 2 3 2 5 3" xfId="13772" xr:uid="{0F525F02-A0B1-4BEC-BE7D-8B7C2BD2DE9C}"/>
    <cellStyle name="Comma 2 2 3 2 6" xfId="10406" xr:uid="{74E45726-8A81-4659-A631-A68C55897882}"/>
    <cellStyle name="Comma 2 2 3 2 7" xfId="14630" xr:uid="{64CEC1ED-23A0-40B5-9BDC-1C18257424C2}"/>
    <cellStyle name="Comma 2 2 3 2 8" xfId="8410" xr:uid="{5D58E432-8C43-4898-B2E6-96F1289E09A2}"/>
    <cellStyle name="Comma 2 2 3 2 9" xfId="379" xr:uid="{D6546F4E-3470-4708-9B7E-A790CB93D947}"/>
    <cellStyle name="Comma 2 2 3 3" xfId="666" xr:uid="{68295CE1-D7FE-46BF-B543-8E434F357DC1}"/>
    <cellStyle name="Comma 2 2 3 3 2" xfId="1933" xr:uid="{9E2CAF79-BF42-4EFE-BD4F-D6392D93D465}"/>
    <cellStyle name="Comma 2 2 3 3 2 2" xfId="10913" xr:uid="{760FC3C3-6A5F-466B-B6C0-6394327C8F16}"/>
    <cellStyle name="Comma 2 2 3 3 3" xfId="2810" xr:uid="{71805656-777D-4127-999A-A801267A1982}"/>
    <cellStyle name="Comma 2 2 3 3 4" xfId="10452" xr:uid="{908A995E-A50A-4990-B6C5-F7E56C0C32A3}"/>
    <cellStyle name="Comma 2 2 3 4" xfId="1627" xr:uid="{8EB85C56-16CD-4F1E-AC5C-2A38F3FF75F4}"/>
    <cellStyle name="Comma 2 2 3 4 2" xfId="2090" xr:uid="{08E5286D-E08D-42E7-9509-92F20E4D8078}"/>
    <cellStyle name="Comma 2 2 3 4 2 2" xfId="5827" xr:uid="{44C1D88C-FBB6-4099-B6E5-98C798B5B915}"/>
    <cellStyle name="Comma 2 2 3 4 2 2 2" xfId="15573" xr:uid="{B4DAF6F0-DD7F-4072-BABE-734807ECB534}"/>
    <cellStyle name="Comma 2 2 3 4 2 3" xfId="7060" xr:uid="{42EAA5A0-7CF4-46F6-8D07-5297E756D7E5}"/>
    <cellStyle name="Comma 2 2 3 4 2 3 2" xfId="16572" xr:uid="{17EE8964-C893-4D71-B04A-E6C2C278A29E}"/>
    <cellStyle name="Comma 2 2 3 4 2 3 3" xfId="13654" xr:uid="{C5E6DDBA-34BF-4427-B15D-BBE793B69A45}"/>
    <cellStyle name="Comma 2 2 3 4 2 4" xfId="7365" xr:uid="{15B147C1-E97A-44D0-89B2-A0441AC0F5E1}"/>
    <cellStyle name="Comma 2 2 3 4 2 4 2" xfId="16781" xr:uid="{5D878965-14AC-458D-B97F-41B2E86C4C76}"/>
    <cellStyle name="Comma 2 2 3 4 2 4 3" xfId="13895" xr:uid="{8A3FF6E1-D302-4922-8C90-BBB5AC824FFC}"/>
    <cellStyle name="Comma 2 2 3 4 2 5" xfId="11070" xr:uid="{4126E0AE-4941-4557-88BB-719ECFB21F96}"/>
    <cellStyle name="Comma 2 2 3 4 2 6" xfId="14722" xr:uid="{D204139F-6CDF-4843-B733-8039D951FD56}"/>
    <cellStyle name="Comma 2 2 3 4 2 7" xfId="9068" xr:uid="{91955B8D-8005-4EB0-AB2E-A731D45FE6CC}"/>
    <cellStyle name="Comma 2 2 3 4 3" xfId="2372" xr:uid="{E35463FD-21CF-4DFB-AA36-8DF63EC6942D}"/>
    <cellStyle name="Comma 2 2 3 4 3 2" xfId="11281" xr:uid="{ADD9B0EE-0DFB-4F83-A54A-62B099DFF977}"/>
    <cellStyle name="Comma 2 2 3 4 4" xfId="6981" xr:uid="{318182AC-CC7D-47EA-A376-68BDE04FBBCF}"/>
    <cellStyle name="Comma 2 2 3 4 4 2" xfId="16496" xr:uid="{454A3852-785C-4ADA-9526-0C993BA73BEE}"/>
    <cellStyle name="Comma 2 2 3 4 4 3" xfId="13575" xr:uid="{492F8937-513F-48A8-B3CD-FDB155DEA11F}"/>
    <cellStyle name="Comma 2 2 3 4 5" xfId="7294" xr:uid="{E92639F0-EB35-4896-B28B-5744242FF5A5}"/>
    <cellStyle name="Comma 2 2 3 4 5 2" xfId="16711" xr:uid="{54DF9F7D-E125-4DC6-9844-9889FD7B7FD1}"/>
    <cellStyle name="Comma 2 2 3 4 5 3" xfId="13825" xr:uid="{8F9E491C-CA76-43A9-9AE6-BE022F97118B}"/>
    <cellStyle name="Comma 2 2 3 4 6" xfId="10617" xr:uid="{A2094BAE-12FE-424D-ABC5-E19F1D360E99}"/>
    <cellStyle name="Comma 2 2 3 4 7" xfId="14652" xr:uid="{3E37CAD5-6C69-4736-8B79-C34FC1D530EF}"/>
    <cellStyle name="Comma 2 2 3 4 8" xfId="8856" xr:uid="{28DA3C7F-74E1-4B78-A84E-6C7F909212A6}"/>
    <cellStyle name="Comma 2 2 3 4 9" xfId="38711" xr:uid="{D17A387F-393E-4352-BC9D-4B35C72AC37A}"/>
    <cellStyle name="Comma 2 2 3 5" xfId="1671" xr:uid="{B2CFC75C-52D3-4FF3-AB31-33B0E967CD2A}"/>
    <cellStyle name="Comma 2 2 3 5 2" xfId="2128" xr:uid="{1963268B-7559-4317-90C1-7F5A2E0083AE}"/>
    <cellStyle name="Comma 2 2 3 5 2 2" xfId="11108" xr:uid="{09D9C364-3EF6-45F3-B627-4C6750813BCB}"/>
    <cellStyle name="Comma 2 2 3 5 3" xfId="5330" xr:uid="{A781ABEF-AE17-43E2-81C8-0627DE731766}"/>
    <cellStyle name="Comma 2 2 3 5 3 2" xfId="15193" xr:uid="{6975D437-C031-4B1C-8F15-89E5159CB00F}"/>
    <cellStyle name="Comma 2 2 3 5 3 3" xfId="12184" xr:uid="{4F55A395-4B98-4573-82DE-9A0C4196864D}"/>
    <cellStyle name="Comma 2 2 3 5 4" xfId="10655" xr:uid="{B3A6A044-2807-47A7-A275-D0F98005086D}"/>
    <cellStyle name="Comma 2 2 3 5 5" xfId="39446" xr:uid="{79CF71DF-34AA-4185-BD68-8F299052FB04}"/>
    <cellStyle name="Comma 2 2 3 6" xfId="1863" xr:uid="{26544915-7F88-4623-9925-2A873C78E8F1}"/>
    <cellStyle name="Comma 2 2 3 6 2" xfId="7020" xr:uid="{D5815308-5635-472F-9811-B97D19DFF121}"/>
    <cellStyle name="Comma 2 2 3 6 2 2" xfId="16532" xr:uid="{C969AF8F-95A0-405A-B206-D681511ED064}"/>
    <cellStyle name="Comma 2 2 3 6 2 3" xfId="13614" xr:uid="{9ACA529C-BAFA-471D-B1A0-976793C07EDE}"/>
    <cellStyle name="Comma 2 2 3 6 3" xfId="7330" xr:uid="{B4D787AB-A240-474C-AEE9-0E79268E12D0}"/>
    <cellStyle name="Comma 2 2 3 6 3 2" xfId="16746" xr:uid="{0DF2E2B7-ED92-4990-96E2-3E6CBA2BCA42}"/>
    <cellStyle name="Comma 2 2 3 6 3 3" xfId="13860" xr:uid="{0A741E86-80FE-4FCD-B9E5-72B95AC5BA03}"/>
    <cellStyle name="Comma 2 2 3 6 4" xfId="10843" xr:uid="{11175D5D-66F5-4A55-8D1A-60FE6ADEA810}"/>
    <cellStyle name="Comma 2 2 3 6 5" xfId="14687" xr:uid="{4D6CEEE0-A3BE-46B3-935C-30194B46351E}"/>
    <cellStyle name="Comma 2 2 3 6 6" xfId="8961" xr:uid="{B3897581-8E01-4B4F-A72A-C5BD831F0AF5}"/>
    <cellStyle name="Comma 2 2 3 7" xfId="2292" xr:uid="{0E7C4ED6-C1F4-401B-A1C1-66C5DE943F10}"/>
    <cellStyle name="Comma 2 2 3 7 2" xfId="7068" xr:uid="{636E9CCA-1373-4285-BA2F-F4A418C9A789}"/>
    <cellStyle name="Comma 2 2 3 7 2 2" xfId="16580" xr:uid="{DB2BDD49-AF69-43FC-9DB6-A02050E4B8CE}"/>
    <cellStyle name="Comma 2 2 3 7 2 3" xfId="13662" xr:uid="{5B3B8227-B8FD-436B-B2B6-12F0F451F7C6}"/>
    <cellStyle name="Comma 2 2 3 7 3" xfId="7374" xr:uid="{9C8E08AF-4618-4978-82FE-EC912DCCBB7C}"/>
    <cellStyle name="Comma 2 2 3 7 3 2" xfId="16786" xr:uid="{55848A70-3682-4F55-A715-2717C89E7250}"/>
    <cellStyle name="Comma 2 2 3 7 3 3" xfId="13902" xr:uid="{745FD433-A6FE-4788-8259-462CCAC3BABF}"/>
    <cellStyle name="Comma 2 2 3 7 4" xfId="11238" xr:uid="{258F4C2F-4C28-4A0C-8731-B744F0B32D6B}"/>
    <cellStyle name="Comma 2 2 3 7 5" xfId="14727" xr:uid="{16C3464F-87DA-44BB-98DC-09786B23FD3A}"/>
    <cellStyle name="Comma 2 2 3 7 6" xfId="9145" xr:uid="{B57CF95F-5757-45AF-B627-E08AA5F4D316}"/>
    <cellStyle name="Comma 2 2 3 8" xfId="348" xr:uid="{4D8F6759-43D7-441C-AE9C-947763FB8933}"/>
    <cellStyle name="Comma 2 2 3 8 2" xfId="7606" xr:uid="{BBAB1BBE-B2E4-42BA-8149-6E761CC2B40C}"/>
    <cellStyle name="Comma 2 2 3 8 2 2" xfId="16858" xr:uid="{755098EF-A110-458F-ACD6-1F0D9877B031}"/>
    <cellStyle name="Comma 2 2 3 8 3" xfId="10374" xr:uid="{4E45F399-1E0C-40CB-92B6-524F04B42F46}"/>
    <cellStyle name="Comma 2 2 3 9" xfId="6904" xr:uid="{1AA7F5AD-C39B-49EF-9EFB-718F8CAADAD0}"/>
    <cellStyle name="Comma 2 2 3 9 2" xfId="16431" xr:uid="{472EF828-4C26-4FCF-B56E-CF441522A358}"/>
    <cellStyle name="Comma 2 2 3 9 3" xfId="13498" xr:uid="{054E35E3-DE6F-4943-ACC7-3A13C1E74C41}"/>
    <cellStyle name="Comma 2 2 30" xfId="667" xr:uid="{EFAD927D-5C4A-4C25-B6ED-3AB12E7D17AB}"/>
    <cellStyle name="Comma 2 2 30 2" xfId="1672" xr:uid="{A7D95450-E957-46F0-90CD-B6A83BA46EBA}"/>
    <cellStyle name="Comma 2 2 30 2 2" xfId="2129" xr:uid="{9B5ACEF0-A7A6-42C7-A6DE-0998C05BCB53}"/>
    <cellStyle name="Comma 2 2 30 2 2 2" xfId="11109" xr:uid="{8364EF1C-6190-4F43-B252-C12A7EC1FFCC}"/>
    <cellStyle name="Comma 2 2 30 2 3" xfId="6135" xr:uid="{568347B8-977B-4E8B-9A6F-E6389684023E}"/>
    <cellStyle name="Comma 2 2 30 2 3 2" xfId="15809" xr:uid="{89C1EC4A-C355-4CB8-9416-A0E448847D7F}"/>
    <cellStyle name="Comma 2 2 30 2 4" xfId="10656" xr:uid="{1151C14C-0D25-4A8E-B2EB-0E02568D1D2C}"/>
    <cellStyle name="Comma 2 2 30 2 5" xfId="39447" xr:uid="{474FFA0E-3F4A-4B35-938C-3F7F4675D79F}"/>
    <cellStyle name="Comma 2 2 30 3" xfId="1934" xr:uid="{08566F4F-6284-455C-8421-56551D79DA8C}"/>
    <cellStyle name="Comma 2 2 30 3 2" xfId="10914" xr:uid="{E37873E1-2421-4F73-A1DD-555F9BC2B872}"/>
    <cellStyle name="Comma 2 2 30 4" xfId="2373" xr:uid="{28ADCC04-3EE7-4FE7-A6B4-BE0BF31BECBC}"/>
    <cellStyle name="Comma 2 2 30 4 2" xfId="11282" xr:uid="{0C64BA54-662D-4ADF-B032-AA4AADC01451}"/>
    <cellStyle name="Comma 2 2 30 5" xfId="7607" xr:uid="{370254FA-1946-42FA-8C62-C0F0D3BC040A}"/>
    <cellStyle name="Comma 2 2 30 5 2" xfId="14040" xr:uid="{E7944202-1902-4927-97BA-4B87FB910B46}"/>
    <cellStyle name="Comma 2 2 30 6" xfId="10453" xr:uid="{DA5A155C-9641-435D-A5E8-6187415CD878}"/>
    <cellStyle name="Comma 2 2 30 7" xfId="38712" xr:uid="{4567D4D2-E522-4B52-B009-30B9304BC466}"/>
    <cellStyle name="Comma 2 2 31" xfId="668" xr:uid="{ECE6D694-EEAC-4EC1-9B6F-DFC22AA9AF96}"/>
    <cellStyle name="Comma 2 2 31 2" xfId="1673" xr:uid="{F9D052F4-55DF-4365-A23E-964E51414610}"/>
    <cellStyle name="Comma 2 2 31 2 2" xfId="2130" xr:uid="{7A209482-5CC9-43B6-A11B-33AE2BCB451B}"/>
    <cellStyle name="Comma 2 2 31 2 2 2" xfId="11110" xr:uid="{F3AA527E-4C8C-48D8-A124-3E2518671A66}"/>
    <cellStyle name="Comma 2 2 31 2 3" xfId="5306" xr:uid="{64C099F6-855E-4205-B441-AD677308B59F}"/>
    <cellStyle name="Comma 2 2 31 2 3 2" xfId="15173" xr:uid="{A52DC0CF-A895-46DC-A8A4-AD87456BD0B1}"/>
    <cellStyle name="Comma 2 2 31 2 4" xfId="10657" xr:uid="{C1D1B190-6550-4042-AC02-161AE8F23DA5}"/>
    <cellStyle name="Comma 2 2 31 2 5" xfId="39448" xr:uid="{B0D1ECB7-3F28-43E7-B0E2-3A801A96078D}"/>
    <cellStyle name="Comma 2 2 31 3" xfId="1935" xr:uid="{44414808-7277-4C17-B5B0-EA518C368EF0}"/>
    <cellStyle name="Comma 2 2 31 3 2" xfId="10915" xr:uid="{90A6720E-A2F9-4E98-B43E-73716F20E0CB}"/>
    <cellStyle name="Comma 2 2 31 4" xfId="2374" xr:uid="{4F9F77DE-96BD-4F57-BE2A-2222C6991022}"/>
    <cellStyle name="Comma 2 2 31 4 2" xfId="11283" xr:uid="{708EE54B-5239-4BA5-A943-EF4E79713ACA}"/>
    <cellStyle name="Comma 2 2 31 5" xfId="7608" xr:uid="{68DAAD16-46B2-430F-991E-D7972D0FB8DD}"/>
    <cellStyle name="Comma 2 2 31 5 2" xfId="14041" xr:uid="{93F3972C-5414-45EA-8706-536ED77C72E5}"/>
    <cellStyle name="Comma 2 2 31 6" xfId="10454" xr:uid="{C7898475-9B70-4133-B2B8-5E0095ABAC6C}"/>
    <cellStyle name="Comma 2 2 31 7" xfId="38713" xr:uid="{699BB198-0FCF-4276-A860-8768B9E076B6}"/>
    <cellStyle name="Comma 2 2 32" xfId="669" xr:uid="{4CB414AA-011F-4986-85ED-8D27907C0DAA}"/>
    <cellStyle name="Comma 2 2 32 2" xfId="1674" xr:uid="{9BF6EC1C-96B3-4F5D-B297-16CB6E4A7F0A}"/>
    <cellStyle name="Comma 2 2 32 2 2" xfId="2131" xr:uid="{9AEFD3F2-2A40-4486-8021-DE594BA5296D}"/>
    <cellStyle name="Comma 2 2 32 2 2 2" xfId="11111" xr:uid="{A9E0FA90-3F1B-483E-87F5-D33F04831022}"/>
    <cellStyle name="Comma 2 2 32 2 3" xfId="5476" xr:uid="{A27C85E1-D6EF-4A50-A958-92D9C4372A5D}"/>
    <cellStyle name="Comma 2 2 32 2 3 2" xfId="15304" xr:uid="{C1E33ACC-1D2B-4450-BB84-A0D6215B84C2}"/>
    <cellStyle name="Comma 2 2 32 2 4" xfId="10658" xr:uid="{D94652D2-828F-4E57-AF88-CA68841E2A04}"/>
    <cellStyle name="Comma 2 2 32 2 5" xfId="39449" xr:uid="{13E43698-4E27-4ED8-8060-924F31966A28}"/>
    <cellStyle name="Comma 2 2 32 3" xfId="1936" xr:uid="{614B49F7-325B-457F-AEDF-F8B0BF9BD802}"/>
    <cellStyle name="Comma 2 2 32 3 2" xfId="10916" xr:uid="{5207D27C-9234-448A-A7F2-70D60A510BCF}"/>
    <cellStyle name="Comma 2 2 32 4" xfId="2375" xr:uid="{F1A8448D-EF8D-4DF9-8DDB-B710C9856F27}"/>
    <cellStyle name="Comma 2 2 32 4 2" xfId="11284" xr:uid="{90F62105-BABF-4689-8FB1-D9ADBB46AC3E}"/>
    <cellStyle name="Comma 2 2 32 5" xfId="7609" xr:uid="{8F602D22-BE89-4351-B19C-C767E8471CDF}"/>
    <cellStyle name="Comma 2 2 32 5 2" xfId="14042" xr:uid="{6EB744F0-26D8-4FE0-A5D4-C3BA2B565983}"/>
    <cellStyle name="Comma 2 2 32 6" xfId="10455" xr:uid="{ADA4737A-9B77-4703-9113-290DFCBBC184}"/>
    <cellStyle name="Comma 2 2 32 7" xfId="38714" xr:uid="{6F44A662-37AF-4B5F-9070-CDD236AABF67}"/>
    <cellStyle name="Comma 2 2 33" xfId="670" xr:uid="{73344D94-420C-4E0A-B4D0-41A5C5E28F4E}"/>
    <cellStyle name="Comma 2 2 33 2" xfId="1675" xr:uid="{11D24A8C-D910-440A-994C-D4792E59B064}"/>
    <cellStyle name="Comma 2 2 33 2 2" xfId="2132" xr:uid="{BBC8D056-6FFE-442B-A861-AAC597D86578}"/>
    <cellStyle name="Comma 2 2 33 2 2 2" xfId="11112" xr:uid="{486AEAD2-CBD7-46D3-B082-FCB3C3FCCBB8}"/>
    <cellStyle name="Comma 2 2 33 2 3" xfId="5528" xr:uid="{805A9BA8-99A2-47A2-8E80-DD4F62C04E82}"/>
    <cellStyle name="Comma 2 2 33 2 3 2" xfId="15346" xr:uid="{CD8D1110-50C7-4155-87C1-AE5820D64F1F}"/>
    <cellStyle name="Comma 2 2 33 2 4" xfId="10659" xr:uid="{DA2F3928-90BD-4021-BD5B-6328BB574D9B}"/>
    <cellStyle name="Comma 2 2 33 2 5" xfId="39450" xr:uid="{C572D35F-9B13-46B6-8981-DD36C6A99349}"/>
    <cellStyle name="Comma 2 2 33 3" xfId="1937" xr:uid="{DF2EAD9D-EE9B-4121-9F50-8EBAAB75D24D}"/>
    <cellStyle name="Comma 2 2 33 3 2" xfId="10917" xr:uid="{65BBB573-FADE-47EE-A1F7-724D7DB3AFD4}"/>
    <cellStyle name="Comma 2 2 33 4" xfId="2376" xr:uid="{63BA2F8C-5D4D-4845-BCEA-BFE8B962F9A1}"/>
    <cellStyle name="Comma 2 2 33 4 2" xfId="11285" xr:uid="{A201F271-55BC-437F-B00D-958DB03C7ADA}"/>
    <cellStyle name="Comma 2 2 33 5" xfId="7610" xr:uid="{9535DCAD-078F-4E3E-B93A-2FF719A6254C}"/>
    <cellStyle name="Comma 2 2 33 5 2" xfId="14043" xr:uid="{8EA6AA4C-4065-4544-B43F-F50C9DAFE228}"/>
    <cellStyle name="Comma 2 2 33 6" xfId="10456" xr:uid="{A98C823A-F7C7-4D0D-BAA9-49E1090C9262}"/>
    <cellStyle name="Comma 2 2 33 7" xfId="38715" xr:uid="{4B9AD555-4120-44C0-81E3-449901D1C810}"/>
    <cellStyle name="Comma 2 2 34" xfId="671" xr:uid="{85582ACF-2084-4EAC-899A-39708E0E3051}"/>
    <cellStyle name="Comma 2 2 34 2" xfId="1676" xr:uid="{A0E3B515-6553-4D6F-A68B-929708FBC926}"/>
    <cellStyle name="Comma 2 2 34 2 2" xfId="2133" xr:uid="{0E1053EB-0177-4A98-A8EF-0191C79E4540}"/>
    <cellStyle name="Comma 2 2 34 2 2 2" xfId="11113" xr:uid="{6D997710-1B68-4771-ACA4-0CB256D8B615}"/>
    <cellStyle name="Comma 2 2 34 2 3" xfId="6575" xr:uid="{B04D0D04-88FC-4C4A-9A65-1C3AF2B333EC}"/>
    <cellStyle name="Comma 2 2 34 2 3 2" xfId="16142" xr:uid="{F3549B36-03D6-4D74-A183-1D5AED618486}"/>
    <cellStyle name="Comma 2 2 34 2 4" xfId="10660" xr:uid="{7EA1ED55-7358-40BE-B6A0-D6C1BCAE820D}"/>
    <cellStyle name="Comma 2 2 34 2 5" xfId="39451" xr:uid="{E110623E-778C-4753-BF23-338AFB0D0838}"/>
    <cellStyle name="Comma 2 2 34 3" xfId="1938" xr:uid="{16F559E4-6836-429F-9845-1E5F59F83716}"/>
    <cellStyle name="Comma 2 2 34 3 2" xfId="10918" xr:uid="{FD1FEF0E-C634-44A5-9885-4957E5EDCEA4}"/>
    <cellStyle name="Comma 2 2 34 4" xfId="2377" xr:uid="{C1650E46-E6F4-4B54-8EE5-71F444D5AA23}"/>
    <cellStyle name="Comma 2 2 34 4 2" xfId="11286" xr:uid="{D160504B-EF9C-44A8-8626-C3152FC0C136}"/>
    <cellStyle name="Comma 2 2 34 5" xfId="7611" xr:uid="{10ACF80B-43D4-42AD-86C8-E6EE3AC24F06}"/>
    <cellStyle name="Comma 2 2 34 5 2" xfId="14044" xr:uid="{5FE5E4E7-46DF-4039-9C70-BEAED2411A2A}"/>
    <cellStyle name="Comma 2 2 34 6" xfId="10457" xr:uid="{53FC98F8-2876-4CE1-9C40-41B8C546B074}"/>
    <cellStyle name="Comma 2 2 34 7" xfId="38716" xr:uid="{50DB0CB8-E0D9-4B7E-955E-8E0DF3B1C895}"/>
    <cellStyle name="Comma 2 2 35" xfId="672" xr:uid="{8C784446-9D0B-4189-BC17-E3CF7CA9795D}"/>
    <cellStyle name="Comma 2 2 35 2" xfId="1677" xr:uid="{58CD735D-D51D-43DC-93DC-4117CCB1404D}"/>
    <cellStyle name="Comma 2 2 35 2 2" xfId="2134" xr:uid="{3868AA74-5A1E-4199-ADB7-EBEADB75E523}"/>
    <cellStyle name="Comma 2 2 35 2 2 2" xfId="11114" xr:uid="{8AFF20D9-3178-4C6C-A77A-C8F627E11F60}"/>
    <cellStyle name="Comma 2 2 35 2 3" xfId="4948" xr:uid="{7EC0EF08-B0BB-46AD-A15F-908AF78110E2}"/>
    <cellStyle name="Comma 2 2 35 2 3 2" xfId="14904" xr:uid="{9D3B62E0-1D0B-420B-8B11-AAFCEE66ADBE}"/>
    <cellStyle name="Comma 2 2 35 2 4" xfId="10661" xr:uid="{351E931E-1C95-4D76-A543-9D2C9A69E35F}"/>
    <cellStyle name="Comma 2 2 35 2 5" xfId="39452" xr:uid="{1B036E91-0E0C-4DC7-8808-D8DDEC606EA8}"/>
    <cellStyle name="Comma 2 2 35 3" xfId="1939" xr:uid="{CC1A511E-F546-498D-8C8D-D501C48C2570}"/>
    <cellStyle name="Comma 2 2 35 3 2" xfId="10919" xr:uid="{7DD54A81-8F35-4E5E-82D9-AA9E7BD2FB9C}"/>
    <cellStyle name="Comma 2 2 35 4" xfId="2378" xr:uid="{D5E622EB-244C-4234-809D-1CA8D35FBE9B}"/>
    <cellStyle name="Comma 2 2 35 4 2" xfId="11287" xr:uid="{90FCB9E8-AD61-480C-AE81-B077F12B4FF6}"/>
    <cellStyle name="Comma 2 2 35 5" xfId="7612" xr:uid="{750E7371-E32B-4742-8D05-A137F4888309}"/>
    <cellStyle name="Comma 2 2 35 5 2" xfId="14045" xr:uid="{EFE3F622-50A5-474D-87BF-B26D7A81AF97}"/>
    <cellStyle name="Comma 2 2 35 6" xfId="10458" xr:uid="{2AAD2FA2-AF9B-4806-8EBF-8B0CCB3DD5D6}"/>
    <cellStyle name="Comma 2 2 35 7" xfId="38717" xr:uid="{B4B1C1F7-2A58-4DD3-A66D-F2BC1683D3A0}"/>
    <cellStyle name="Comma 2 2 36" xfId="673" xr:uid="{51B04B9A-8619-4887-A9CD-023419B058C2}"/>
    <cellStyle name="Comma 2 2 36 2" xfId="1678" xr:uid="{2285B500-D5A4-4BC5-9751-D9E4BF995221}"/>
    <cellStyle name="Comma 2 2 36 2 2" xfId="2135" xr:uid="{A6CC1EA6-0742-4469-AD51-06140F818FF8}"/>
    <cellStyle name="Comma 2 2 36 2 2 2" xfId="11115" xr:uid="{78FC5CF3-14CE-4C48-81C6-F9F059498D47}"/>
    <cellStyle name="Comma 2 2 36 2 3" xfId="5971" xr:uid="{4BA9300B-40FC-470A-B051-3FA9A299F744}"/>
    <cellStyle name="Comma 2 2 36 2 3 2" xfId="15684" xr:uid="{32EDBD10-A36F-4008-9CC5-0E37332F1809}"/>
    <cellStyle name="Comma 2 2 36 2 4" xfId="10662" xr:uid="{3039C2C0-8C46-44FA-B339-CB661DBAEE5F}"/>
    <cellStyle name="Comma 2 2 36 2 5" xfId="39453" xr:uid="{41C042AC-A280-490C-BCB7-93DC0CB26229}"/>
    <cellStyle name="Comma 2 2 36 3" xfId="1940" xr:uid="{3B4A938C-DA7A-4564-A2D9-4449E36D7813}"/>
    <cellStyle name="Comma 2 2 36 3 2" xfId="10920" xr:uid="{2D328867-41CC-4F01-A695-44D6F85E91BE}"/>
    <cellStyle name="Comma 2 2 36 4" xfId="2379" xr:uid="{05BF90BE-E152-439A-9054-EA14A3AB2907}"/>
    <cellStyle name="Comma 2 2 36 4 2" xfId="11288" xr:uid="{841A79D4-72A0-4D4C-9E50-76D022F9133B}"/>
    <cellStyle name="Comma 2 2 36 5" xfId="7613" xr:uid="{CA33CC84-5756-4335-B86F-D6EE7FC0EBB1}"/>
    <cellStyle name="Comma 2 2 36 5 2" xfId="14046" xr:uid="{A391E5CE-543C-47CB-AFEA-032F89FEAC3C}"/>
    <cellStyle name="Comma 2 2 36 6" xfId="10459" xr:uid="{06F1E4A1-E87F-4824-A7CE-79E01151E16B}"/>
    <cellStyle name="Comma 2 2 36 7" xfId="38718" xr:uid="{13277078-7381-4998-B771-A3D471E04B90}"/>
    <cellStyle name="Comma 2 2 37" xfId="674" xr:uid="{CFA7EA6C-A4F4-46A7-A4B7-23BD10C00680}"/>
    <cellStyle name="Comma 2 2 37 2" xfId="1679" xr:uid="{B2F106B9-56CB-4D1A-9D7C-1FE9512B6B2A}"/>
    <cellStyle name="Comma 2 2 37 2 2" xfId="2136" xr:uid="{7763F4B3-F60D-4C78-8F6D-1D3ACFFE86D4}"/>
    <cellStyle name="Comma 2 2 37 2 2 2" xfId="11116" xr:uid="{B4CB331F-8AA9-401F-952C-D954E111D041}"/>
    <cellStyle name="Comma 2 2 37 2 3" xfId="5989" xr:uid="{F9963245-1C06-40E7-8ED8-1B55BCD1E1D6}"/>
    <cellStyle name="Comma 2 2 37 2 3 2" xfId="15700" xr:uid="{847B6577-437E-4477-970F-94B6D55E8E88}"/>
    <cellStyle name="Comma 2 2 37 2 4" xfId="10663" xr:uid="{7C455513-10FF-41B7-8309-270F1054BA36}"/>
    <cellStyle name="Comma 2 2 37 2 5" xfId="39454" xr:uid="{DDE0AE47-3426-4772-9654-FA5E70F26335}"/>
    <cellStyle name="Comma 2 2 37 3" xfId="1941" xr:uid="{860214D3-5652-4711-9E13-8447BCC3FCA5}"/>
    <cellStyle name="Comma 2 2 37 3 2" xfId="10921" xr:uid="{0DEA17B0-6131-4A45-8177-7DAAE5E7BF7A}"/>
    <cellStyle name="Comma 2 2 37 4" xfId="2380" xr:uid="{2B95CCBD-31CA-4F7A-8C8D-C5ED45449998}"/>
    <cellStyle name="Comma 2 2 37 4 2" xfId="11289" xr:uid="{B28AB9C3-04C2-44A0-8328-ABD82815F099}"/>
    <cellStyle name="Comma 2 2 37 5" xfId="7614" xr:uid="{A643B03E-2B7C-4DAA-9232-B0034763C75F}"/>
    <cellStyle name="Comma 2 2 37 5 2" xfId="14047" xr:uid="{62BF397D-762E-46FC-BDEF-96932BA55FAB}"/>
    <cellStyle name="Comma 2 2 37 6" xfId="10460" xr:uid="{7CC6C6CB-35CD-4D70-9EF7-0820054E3021}"/>
    <cellStyle name="Comma 2 2 37 7" xfId="38719" xr:uid="{FB52E63E-800B-4BA5-8A87-30C14A23AFE0}"/>
    <cellStyle name="Comma 2 2 38" xfId="675" xr:uid="{A94E426A-5495-4833-A9D3-A51AEDDF16F8}"/>
    <cellStyle name="Comma 2 2 38 2" xfId="1680" xr:uid="{19F33DC7-0261-4070-AAEE-107BCB8D8907}"/>
    <cellStyle name="Comma 2 2 38 2 2" xfId="2137" xr:uid="{4C3986E0-B7E1-4D10-B924-808B6C12004E}"/>
    <cellStyle name="Comma 2 2 38 2 2 2" xfId="11117" xr:uid="{4C8BB11B-B61E-4C84-96BF-DE1832AA16B2}"/>
    <cellStyle name="Comma 2 2 38 2 3" xfId="5429" xr:uid="{ABF75F33-8BC3-4561-A975-F6C98B6491A0}"/>
    <cellStyle name="Comma 2 2 38 2 3 2" xfId="15265" xr:uid="{193FF085-DE23-4A8E-B3AD-08A86EDCAE77}"/>
    <cellStyle name="Comma 2 2 38 2 4" xfId="10664" xr:uid="{AE6F1FB6-5471-4958-9903-AADF5B45FE96}"/>
    <cellStyle name="Comma 2 2 38 2 5" xfId="39455" xr:uid="{E11A7F5D-FC36-4348-9232-F08710960CB2}"/>
    <cellStyle name="Comma 2 2 38 3" xfId="1942" xr:uid="{EAE2C457-EBAC-4269-8E51-F008C730384C}"/>
    <cellStyle name="Comma 2 2 38 3 2" xfId="10922" xr:uid="{76C39EBB-501A-4766-A1E3-6B1407DB93E1}"/>
    <cellStyle name="Comma 2 2 38 4" xfId="2381" xr:uid="{0A0CE0DE-F485-4FA4-AB03-8AB282631D86}"/>
    <cellStyle name="Comma 2 2 38 4 2" xfId="11290" xr:uid="{94B11F50-E711-4CF7-A24E-A6FF7808ED5D}"/>
    <cellStyle name="Comma 2 2 38 5" xfId="7615" xr:uid="{123E051A-37E3-42C2-BE70-978C0F081459}"/>
    <cellStyle name="Comma 2 2 38 5 2" xfId="14048" xr:uid="{39EE7A33-DC88-4A7D-8B5E-E628F9DB498B}"/>
    <cellStyle name="Comma 2 2 38 6" xfId="10461" xr:uid="{241DFA7D-2622-40A4-9B1F-28489C5322BE}"/>
    <cellStyle name="Comma 2 2 38 7" xfId="38720" xr:uid="{8A3B7051-12DC-426F-A5C8-8FB85E16A49C}"/>
    <cellStyle name="Comma 2 2 39" xfId="676" xr:uid="{9BD3660B-2954-41DE-AA6D-BE448433A5DF}"/>
    <cellStyle name="Comma 2 2 39 2" xfId="1681" xr:uid="{0ACAA0FF-EDDF-48C3-8D1E-992CF84B3BE9}"/>
    <cellStyle name="Comma 2 2 39 2 2" xfId="2138" xr:uid="{771DB2BF-1D02-4C71-A743-DAF5183F812F}"/>
    <cellStyle name="Comma 2 2 39 2 2 2" xfId="11118" xr:uid="{B044EA25-1A2C-4B12-9EFB-FD6D59ABB99F}"/>
    <cellStyle name="Comma 2 2 39 2 3" xfId="5627" xr:uid="{48F94539-E1EE-43FD-B333-718CF3C9C140}"/>
    <cellStyle name="Comma 2 2 39 2 3 2" xfId="15422" xr:uid="{5F559971-B619-4E24-97BD-9D0044E3FDA2}"/>
    <cellStyle name="Comma 2 2 39 2 4" xfId="10665" xr:uid="{5E774441-FAF0-4EEB-9A49-4924F37D318D}"/>
    <cellStyle name="Comma 2 2 39 2 5" xfId="39456" xr:uid="{33182DBD-83D0-473C-AD55-13EECA4FE697}"/>
    <cellStyle name="Comma 2 2 39 3" xfId="1943" xr:uid="{F0CCAFC6-22F7-4018-8C5A-E0BF2AEEA393}"/>
    <cellStyle name="Comma 2 2 39 3 2" xfId="10923" xr:uid="{A5329F5E-717D-4CCE-A4BA-2E5B85B9F5D9}"/>
    <cellStyle name="Comma 2 2 39 4" xfId="2382" xr:uid="{AB28BB36-1806-4F28-AB19-BD5CF89A5BE2}"/>
    <cellStyle name="Comma 2 2 39 4 2" xfId="11291" xr:uid="{0DBD023F-3668-4654-9F73-B7C81C31EBAC}"/>
    <cellStyle name="Comma 2 2 39 5" xfId="7616" xr:uid="{A34BD568-736E-45C8-B2A2-C7954AF0B55D}"/>
    <cellStyle name="Comma 2 2 39 5 2" xfId="14049" xr:uid="{325285A3-C57F-4A1F-A8C9-925655CCC251}"/>
    <cellStyle name="Comma 2 2 39 6" xfId="10462" xr:uid="{EA316BA4-D41A-43AA-A4FD-D0DDE71EC76F}"/>
    <cellStyle name="Comma 2 2 39 7" xfId="38721" xr:uid="{36AF76C7-BAB6-4BFE-B917-3ECB5BD68910}"/>
    <cellStyle name="Comma 2 2 4" xfId="320" xr:uid="{993C6205-B231-467F-A004-F4003537A4F3}"/>
    <cellStyle name="Comma 2 2 4 2" xfId="677" xr:uid="{CB504ED5-8E60-4FDA-BC43-E64F25F81AF0}"/>
    <cellStyle name="Comma 2 2 4 2 2" xfId="1944" xr:uid="{F6132728-5925-492D-BD9D-C3E1683FF6FA}"/>
    <cellStyle name="Comma 2 2 4 2 2 2" xfId="6250" xr:uid="{3094B6CC-1AB6-48F7-B566-ACD46E51955F}"/>
    <cellStyle name="Comma 2 2 4 2 2 2 2" xfId="15896" xr:uid="{FFC09C4E-FA7B-451D-98CD-1C5DD9E261BE}"/>
    <cellStyle name="Comma 2 2 4 2 2 3" xfId="10924" xr:uid="{CC46BFE3-F075-4E68-997A-D1250D6DECC9}"/>
    <cellStyle name="Comma 2 2 4 2 2 4" xfId="39617" xr:uid="{17824FA6-89B6-4B80-8A26-C6084F50E18A}"/>
    <cellStyle name="Comma 2 2 4 2 3" xfId="2811" xr:uid="{CC7DECA1-5C53-47AA-80CB-A8CAE76A23F0}"/>
    <cellStyle name="Comma 2 2 4 2 3 2" xfId="11471" xr:uid="{B6E70B65-90E4-471B-B886-2DB998D9B95A}"/>
    <cellStyle name="Comma 2 2 4 2 4" xfId="7785" xr:uid="{D7352814-8336-4728-BB5D-E212FC160218}"/>
    <cellStyle name="Comma 2 2 4 2 4 2" xfId="14192" xr:uid="{6BE72A7D-6830-4FA1-B159-A45E279FAA90}"/>
    <cellStyle name="Comma 2 2 4 2 5" xfId="10463" xr:uid="{6F37C743-F421-4278-922B-E916F80EC335}"/>
    <cellStyle name="Comma 2 2 4 3" xfId="1682" xr:uid="{687D8F4C-0F7F-446E-A729-BDB72FFE12ED}"/>
    <cellStyle name="Comma 2 2 4 3 2" xfId="2139" xr:uid="{28C7BA82-944F-4338-8C38-43BC5B19DC28}"/>
    <cellStyle name="Comma 2 2 4 3 2 2" xfId="11119" xr:uid="{A15D7DB6-EA66-4C36-9B3D-82FD9BC5F088}"/>
    <cellStyle name="Comma 2 2 4 3 3" xfId="10666" xr:uid="{DACAC429-5DCC-476E-BE74-69DDDF5001AB}"/>
    <cellStyle name="Comma 2 2 4 3 4" xfId="39457" xr:uid="{78D0ADC2-692A-4BC9-ABB9-F18C8D0DCD01}"/>
    <cellStyle name="Comma 2 2 4 4" xfId="1835" xr:uid="{E40A28C6-884B-4BA2-83E6-3F4145062EC6}"/>
    <cellStyle name="Comma 2 2 4 4 2" xfId="6636" xr:uid="{A6A7FD7D-F8C0-4274-A391-16148863E97C}"/>
    <cellStyle name="Comma 2 2 4 4 2 2" xfId="16187" xr:uid="{EB9E46AB-F755-47D7-9D04-E6FE1364816B}"/>
    <cellStyle name="Comma 2 2 4 4 3" xfId="10815" xr:uid="{7C2BF616-83E9-488C-836E-83CCC4A83626}"/>
    <cellStyle name="Comma 2 2 4 5" xfId="2383" xr:uid="{813901FF-80C8-4F47-907D-0FE0F3D1A725}"/>
    <cellStyle name="Comma 2 2 4 5 2" xfId="11292" xr:uid="{86470140-D80A-438E-973B-66E71519460B}"/>
    <cellStyle name="Comma 2 2 4 6" xfId="7617" xr:uid="{AEC7B00D-E9E1-484B-B2B2-3794E387FCD3}"/>
    <cellStyle name="Comma 2 2 4 6 2" xfId="14050" xr:uid="{0D604A26-1D1B-4AA2-8826-8E983B4BCB84}"/>
    <cellStyle name="Comma 2 2 4 7" xfId="10346" xr:uid="{B3104E67-50D9-423E-816B-BD910341997A}"/>
    <cellStyle name="Comma 2 2 4 8" xfId="38722" xr:uid="{5F23737B-A9A7-4617-B767-3E589A3A9F69}"/>
    <cellStyle name="Comma 2 2 40" xfId="678" xr:uid="{2F83E44F-035C-4C40-BABC-FE6AE22F886A}"/>
    <cellStyle name="Comma 2 2 40 2" xfId="1683" xr:uid="{4EDF3852-A1E8-4830-B215-178C4679D6EA}"/>
    <cellStyle name="Comma 2 2 40 2 2" xfId="2140" xr:uid="{805975A6-6907-4C7C-9071-1CA0D27C022B}"/>
    <cellStyle name="Comma 2 2 40 2 2 2" xfId="11120" xr:uid="{706D5B68-63E6-4423-834A-09DA32E6872A}"/>
    <cellStyle name="Comma 2 2 40 2 3" xfId="6458" xr:uid="{98B32B1B-2B71-4526-A704-7FCC4A63AB3A}"/>
    <cellStyle name="Comma 2 2 40 2 3 2" xfId="16055" xr:uid="{34A547AD-447A-4E07-B423-4449F3F072D9}"/>
    <cellStyle name="Comma 2 2 40 2 4" xfId="10667" xr:uid="{B5C51AAD-7418-41F1-BDE9-7AFD73645B64}"/>
    <cellStyle name="Comma 2 2 40 2 5" xfId="39458" xr:uid="{AB13395A-A202-44B1-9711-E2C6BC2F8129}"/>
    <cellStyle name="Comma 2 2 40 3" xfId="1945" xr:uid="{7AF5F653-07F0-4776-AD3C-D4C5BFB70F2D}"/>
    <cellStyle name="Comma 2 2 40 3 2" xfId="10925" xr:uid="{036B5947-1D55-43C6-A4E6-3559C3712509}"/>
    <cellStyle name="Comma 2 2 40 4" xfId="2384" xr:uid="{E3195E7D-C8E0-4DC5-A0CD-8122F0A597A3}"/>
    <cellStyle name="Comma 2 2 40 4 2" xfId="11293" xr:uid="{4691D042-966F-45A9-9BCE-B0E916F54C50}"/>
    <cellStyle name="Comma 2 2 40 5" xfId="7618" xr:uid="{19FCD158-A54B-4B29-8D67-44F7E9AE84C0}"/>
    <cellStyle name="Comma 2 2 40 5 2" xfId="14051" xr:uid="{163FD85B-6730-4FBD-830D-392FC222C312}"/>
    <cellStyle name="Comma 2 2 40 6" xfId="10464" xr:uid="{77FCE90A-1CC1-41EE-A622-EA40BBCF31A9}"/>
    <cellStyle name="Comma 2 2 40 7" xfId="38723" xr:uid="{B44F2415-E0CA-4095-B850-028824705F38}"/>
    <cellStyle name="Comma 2 2 41" xfId="679" xr:uid="{C3B019F2-DE75-4DF9-A489-17CD2BB33B01}"/>
    <cellStyle name="Comma 2 2 41 2" xfId="1684" xr:uid="{62DC193F-D837-4705-B1B2-D0DAEF9F5FE3}"/>
    <cellStyle name="Comma 2 2 41 2 2" xfId="2141" xr:uid="{FE9BB11B-E9AD-4EF9-91C2-41714BAFF04C}"/>
    <cellStyle name="Comma 2 2 41 2 2 2" xfId="11121" xr:uid="{E90EB552-97B9-4195-B63D-9BFD6B688CC3}"/>
    <cellStyle name="Comma 2 2 41 2 3" xfId="5584" xr:uid="{521E9A52-A171-434C-B574-4269B88DA186}"/>
    <cellStyle name="Comma 2 2 41 2 3 2" xfId="15386" xr:uid="{9448F44C-1A40-427A-AA2A-48D6FFD9E27D}"/>
    <cellStyle name="Comma 2 2 41 2 4" xfId="10668" xr:uid="{4A3BFD58-C870-4D3C-BA73-23B764398DB6}"/>
    <cellStyle name="Comma 2 2 41 2 5" xfId="39459" xr:uid="{F3C59CB0-EEFA-4BE0-955D-96C7EEDDA52B}"/>
    <cellStyle name="Comma 2 2 41 3" xfId="1946" xr:uid="{6C2F5D0D-8C0D-4BAD-A47C-B87D1878AF72}"/>
    <cellStyle name="Comma 2 2 41 3 2" xfId="10926" xr:uid="{B51CCE7E-0B2A-48AF-AA40-074A6A82CB9E}"/>
    <cellStyle name="Comma 2 2 41 4" xfId="2385" xr:uid="{295CD180-F098-4C8D-9E9B-70D81A003194}"/>
    <cellStyle name="Comma 2 2 41 4 2" xfId="11294" xr:uid="{E22B4DA1-7606-4D60-973D-B2BF147B9B58}"/>
    <cellStyle name="Comma 2 2 41 5" xfId="7619" xr:uid="{03F0EF1F-7EF7-41AA-9415-725BB68A08C4}"/>
    <cellStyle name="Comma 2 2 41 5 2" xfId="14052" xr:uid="{484DC3F0-5536-4645-A3F9-6CEC538BA6B7}"/>
    <cellStyle name="Comma 2 2 41 6" xfId="10465" xr:uid="{2D957BE3-F607-43FF-90A2-98B12093A535}"/>
    <cellStyle name="Comma 2 2 41 7" xfId="38724" xr:uid="{45785DA2-D555-4B97-892D-961676D745E7}"/>
    <cellStyle name="Comma 2 2 42" xfId="680" xr:uid="{2F1DB707-3B75-4FDE-AA13-676780BDA26E}"/>
    <cellStyle name="Comma 2 2 42 2" xfId="1685" xr:uid="{B6B8D96F-3C19-479C-AF20-EBE6CC8D189A}"/>
    <cellStyle name="Comma 2 2 42 2 2" xfId="2142" xr:uid="{872DBA4D-98FD-4315-A70E-50B1C1E05739}"/>
    <cellStyle name="Comma 2 2 42 2 2 2" xfId="11122" xr:uid="{B5A8776A-491E-4713-96D5-32254027726C}"/>
    <cellStyle name="Comma 2 2 42 2 3" xfId="6459" xr:uid="{53E3F2C4-0DD7-472A-9182-6227B2205031}"/>
    <cellStyle name="Comma 2 2 42 2 3 2" xfId="16056" xr:uid="{EA9AC799-AA59-4DA2-B405-E34D94B67FFD}"/>
    <cellStyle name="Comma 2 2 42 2 4" xfId="10669" xr:uid="{4925BACA-C1DB-4A58-BA3F-5591BC426E49}"/>
    <cellStyle name="Comma 2 2 42 2 5" xfId="39460" xr:uid="{137329B9-F868-4BDF-AE94-10F0C850D1A3}"/>
    <cellStyle name="Comma 2 2 42 3" xfId="1947" xr:uid="{6D60822F-A10F-4A99-93E7-A4AFEB4A6495}"/>
    <cellStyle name="Comma 2 2 42 3 2" xfId="10927" xr:uid="{DB48A7B2-F77D-4870-B294-61CA95A306E8}"/>
    <cellStyle name="Comma 2 2 42 4" xfId="2386" xr:uid="{90EAC1E9-8178-44D8-81B6-6E218D883EB0}"/>
    <cellStyle name="Comma 2 2 42 4 2" xfId="11295" xr:uid="{EBD1279A-CFE8-4742-AFE0-7B67325A846C}"/>
    <cellStyle name="Comma 2 2 42 5" xfId="7620" xr:uid="{EC5662A1-52A8-4AC0-AE2E-90A16AE9282C}"/>
    <cellStyle name="Comma 2 2 42 5 2" xfId="14053" xr:uid="{42B5B9AC-1688-49F1-B79D-B726C2E4C463}"/>
    <cellStyle name="Comma 2 2 42 6" xfId="10466" xr:uid="{F2220DDE-8774-4A37-81FA-95EC024BF29A}"/>
    <cellStyle name="Comma 2 2 42 7" xfId="38725" xr:uid="{E3DB14E2-8362-4EE5-87E2-9A81BDBC9203}"/>
    <cellStyle name="Comma 2 2 43" xfId="681" xr:uid="{784F21C0-FC82-4F9C-8CE1-87A54F5A0CE9}"/>
    <cellStyle name="Comma 2 2 43 2" xfId="1686" xr:uid="{21D1F6E9-B92E-4FB7-82CF-2B55A9D60EBD}"/>
    <cellStyle name="Comma 2 2 43 2 2" xfId="2143" xr:uid="{B3D43B5B-F211-40DB-A7AB-585658379CDC}"/>
    <cellStyle name="Comma 2 2 43 2 2 2" xfId="11123" xr:uid="{96BB7B0C-D038-433E-922C-2AF642709D69}"/>
    <cellStyle name="Comma 2 2 43 2 3" xfId="5981" xr:uid="{87682E21-15B0-4A96-89D7-B0D0878FD7E5}"/>
    <cellStyle name="Comma 2 2 43 2 3 2" xfId="15692" xr:uid="{34948E47-CBFB-45EE-9D09-56585CF445A1}"/>
    <cellStyle name="Comma 2 2 43 2 4" xfId="10670" xr:uid="{C9B05A87-E70E-4FC1-ADB5-B563E1A43AE0}"/>
    <cellStyle name="Comma 2 2 43 2 5" xfId="39461" xr:uid="{1085CB25-4762-42AF-9A30-FBFD1FE192AE}"/>
    <cellStyle name="Comma 2 2 43 3" xfId="1948" xr:uid="{7632D744-04C1-4A7F-A183-0EDBE7C75E68}"/>
    <cellStyle name="Comma 2 2 43 3 2" xfId="10928" xr:uid="{6D736266-0163-4CA0-B08F-FCED0CD864A1}"/>
    <cellStyle name="Comma 2 2 43 4" xfId="2387" xr:uid="{7A560E7C-07EF-497C-BC3E-8B2DD16040B6}"/>
    <cellStyle name="Comma 2 2 43 4 2" xfId="11296" xr:uid="{4C7B03D1-EFC2-4393-8639-D7CFA7B5B832}"/>
    <cellStyle name="Comma 2 2 43 5" xfId="7621" xr:uid="{C92255C9-9DA3-42AC-9D3C-1DE32184529F}"/>
    <cellStyle name="Comma 2 2 43 5 2" xfId="14054" xr:uid="{73104FA2-6073-4E83-AD5C-8F19AA17D88B}"/>
    <cellStyle name="Comma 2 2 43 6" xfId="10467" xr:uid="{3AEA471E-03DE-431F-B7A6-CE6B1F7B62E9}"/>
    <cellStyle name="Comma 2 2 43 7" xfId="38726" xr:uid="{742037D4-F4BA-4867-95D6-788A68E105DB}"/>
    <cellStyle name="Comma 2 2 44" xfId="682" xr:uid="{241F8C22-BFCE-41BC-B606-5FDDE92F53AA}"/>
    <cellStyle name="Comma 2 2 44 2" xfId="1687" xr:uid="{4E906158-16A6-43E4-AB2C-5CB7B9D00B1A}"/>
    <cellStyle name="Comma 2 2 44 2 2" xfId="2144" xr:uid="{72184980-A423-4047-84B5-D8E131ABA431}"/>
    <cellStyle name="Comma 2 2 44 2 2 2" xfId="11124" xr:uid="{6DBF822F-1929-4954-B83E-3903F19A5E3B}"/>
    <cellStyle name="Comma 2 2 44 2 3" xfId="5252" xr:uid="{8E65AD41-4A94-43B0-8505-226867A3CE6D}"/>
    <cellStyle name="Comma 2 2 44 2 3 2" xfId="15130" xr:uid="{938709D2-4B40-47C5-B3E9-45E0D7028CB0}"/>
    <cellStyle name="Comma 2 2 44 2 4" xfId="10671" xr:uid="{E3E1687D-334E-4694-8FFD-DE4F472C9DCB}"/>
    <cellStyle name="Comma 2 2 44 2 5" xfId="39462" xr:uid="{F0763D35-D4EA-4E1B-823F-25D3954B943B}"/>
    <cellStyle name="Comma 2 2 44 3" xfId="1949" xr:uid="{2B6EBF3D-323B-47CB-A29C-C0AAF5CED577}"/>
    <cellStyle name="Comma 2 2 44 3 2" xfId="10929" xr:uid="{47BA57FA-00F2-4363-86BA-94873696E97E}"/>
    <cellStyle name="Comma 2 2 44 4" xfId="2388" xr:uid="{E0E08ECA-87FB-4FC6-B124-26EC4C55123B}"/>
    <cellStyle name="Comma 2 2 44 4 2" xfId="11297" xr:uid="{367A695F-E76D-490B-83E8-AEFE4C5526B4}"/>
    <cellStyle name="Comma 2 2 44 5" xfId="7622" xr:uid="{30FFC66E-7BA8-44F4-9B90-A15AFFD9BF0F}"/>
    <cellStyle name="Comma 2 2 44 5 2" xfId="14055" xr:uid="{5FD85B64-4768-402F-99E2-655E6FEBDF25}"/>
    <cellStyle name="Comma 2 2 44 6" xfId="10468" xr:uid="{38212DFD-BF81-4733-ADA0-E8A6F66A0485}"/>
    <cellStyle name="Comma 2 2 44 7" xfId="38727" xr:uid="{0D946951-F1DC-42F3-8A76-F9C3A86D96A6}"/>
    <cellStyle name="Comma 2 2 45" xfId="683" xr:uid="{8BF3737D-70B6-47B5-AA8A-F73A88BE4FF8}"/>
    <cellStyle name="Comma 2 2 45 2" xfId="1688" xr:uid="{071C2941-B9B1-4C69-826D-F67EDDE9C02D}"/>
    <cellStyle name="Comma 2 2 45 2 2" xfId="2145" xr:uid="{B9D25FBC-F460-4AA1-86B2-70FDCE9BAA4B}"/>
    <cellStyle name="Comma 2 2 45 2 2 2" xfId="11125" xr:uid="{287EB6E8-C770-40B1-AEB9-B385E48143FA}"/>
    <cellStyle name="Comma 2 2 45 2 3" xfId="4985" xr:uid="{EF482A7F-E13B-4B5C-9856-C1515D5B65AE}"/>
    <cellStyle name="Comma 2 2 45 2 3 2" xfId="14929" xr:uid="{C97D4259-881C-4F6D-9037-364790959D40}"/>
    <cellStyle name="Comma 2 2 45 2 4" xfId="10672" xr:uid="{BDC66007-EE6A-436D-9095-B64273A77E5F}"/>
    <cellStyle name="Comma 2 2 45 2 5" xfId="39463" xr:uid="{B66F3C19-C21E-4DA9-96F1-4B0C5C169E46}"/>
    <cellStyle name="Comma 2 2 45 3" xfId="1950" xr:uid="{C6AC2F56-5D39-4EBC-9FDF-B9DAE103CBDC}"/>
    <cellStyle name="Comma 2 2 45 3 2" xfId="10930" xr:uid="{D63B6ECB-2CF5-4AD9-BC1D-9880570FD54F}"/>
    <cellStyle name="Comma 2 2 45 4" xfId="2389" xr:uid="{DE57B6CA-838F-4424-901A-5FDD4C3D908D}"/>
    <cellStyle name="Comma 2 2 45 4 2" xfId="11298" xr:uid="{FF5998B8-4C0F-4112-91C0-A6FD5B7512AF}"/>
    <cellStyle name="Comma 2 2 45 5" xfId="7623" xr:uid="{0C5F526A-9F9C-48A0-B46E-A27893F17ABE}"/>
    <cellStyle name="Comma 2 2 45 5 2" xfId="14056" xr:uid="{EE730ED9-61BE-422A-A14D-712E53FD846F}"/>
    <cellStyle name="Comma 2 2 45 6" xfId="10469" xr:uid="{4A0A40BF-1BC3-45DA-A078-EE64D08FFCA9}"/>
    <cellStyle name="Comma 2 2 45 7" xfId="38728" xr:uid="{3C8340A7-22E8-48E2-8E52-3C717B544C14}"/>
    <cellStyle name="Comma 2 2 46" xfId="684" xr:uid="{7047086F-D6B4-4521-B6DF-E2B73765761A}"/>
    <cellStyle name="Comma 2 2 46 2" xfId="1689" xr:uid="{9E32C848-5CCF-48A0-A8D3-883F7C6207F9}"/>
    <cellStyle name="Comma 2 2 46 2 2" xfId="2146" xr:uid="{89B5C23D-F25C-47A7-A0DF-96DEF1203278}"/>
    <cellStyle name="Comma 2 2 46 2 2 2" xfId="11126" xr:uid="{E03A454F-9581-452B-AE4F-5EF77D892198}"/>
    <cellStyle name="Comma 2 2 46 2 3" xfId="5019" xr:uid="{F6100F5B-A519-44FE-899A-44F281FC6EBF}"/>
    <cellStyle name="Comma 2 2 46 2 3 2" xfId="14954" xr:uid="{667C149D-1025-44F5-8F7A-1DD01EB24809}"/>
    <cellStyle name="Comma 2 2 46 2 4" xfId="10673" xr:uid="{5768B042-428C-4D49-9264-A16654C61164}"/>
    <cellStyle name="Comma 2 2 46 2 5" xfId="39464" xr:uid="{EE21C275-D65D-49E7-9F68-16E80178CFE9}"/>
    <cellStyle name="Comma 2 2 46 3" xfId="1951" xr:uid="{718D1F9B-3E10-4262-B2C2-80859ECA0904}"/>
    <cellStyle name="Comma 2 2 46 3 2" xfId="10931" xr:uid="{5EDD829E-F3B8-449A-B11D-C32C8D32DE99}"/>
    <cellStyle name="Comma 2 2 46 4" xfId="2390" xr:uid="{D18C9791-F4D8-4FF7-89C2-0EE4538079C8}"/>
    <cellStyle name="Comma 2 2 46 4 2" xfId="11299" xr:uid="{2C253A35-2A5E-4084-9DE9-C8C7FF3AFBA8}"/>
    <cellStyle name="Comma 2 2 46 5" xfId="7624" xr:uid="{D2947950-0D5F-49C9-AF4C-7E435DE0D3B6}"/>
    <cellStyle name="Comma 2 2 46 5 2" xfId="14057" xr:uid="{C6E2E9F9-9A27-4FA4-9594-42F0AF1D0E65}"/>
    <cellStyle name="Comma 2 2 46 6" xfId="10470" xr:uid="{D0C7B1D9-0423-4D4E-B0A1-9FE85A4651FE}"/>
    <cellStyle name="Comma 2 2 46 7" xfId="38729" xr:uid="{15A014E9-FC0D-45A7-BB12-A0A07017EE00}"/>
    <cellStyle name="Comma 2 2 47" xfId="685" xr:uid="{A4B2D521-35F5-402A-8ACD-C96980392DA8}"/>
    <cellStyle name="Comma 2 2 47 2" xfId="1690" xr:uid="{3203C20E-118A-4229-BE2F-BD319106C323}"/>
    <cellStyle name="Comma 2 2 47 2 2" xfId="2147" xr:uid="{9C9AE85D-5131-44CB-B712-1B852B6F30B1}"/>
    <cellStyle name="Comma 2 2 47 2 2 2" xfId="11127" xr:uid="{D3C89598-5920-4A6E-ADDB-6ECBDF86B51A}"/>
    <cellStyle name="Comma 2 2 47 2 3" xfId="5418" xr:uid="{760EF5AB-48A8-4BA3-8068-E8DB7FAACB1D}"/>
    <cellStyle name="Comma 2 2 47 2 3 2" xfId="15257" xr:uid="{3E2B104C-340F-4492-8E36-0FCA0F728795}"/>
    <cellStyle name="Comma 2 2 47 2 4" xfId="10674" xr:uid="{C0A31DEE-C5D1-4CCF-9843-1C72F7BE6051}"/>
    <cellStyle name="Comma 2 2 47 2 5" xfId="39465" xr:uid="{7F58CEC2-A2B2-4797-8836-FE7F5C0F2996}"/>
    <cellStyle name="Comma 2 2 47 3" xfId="1952" xr:uid="{E5CF219C-3778-4072-A5C1-4044B6F83D82}"/>
    <cellStyle name="Comma 2 2 47 3 2" xfId="10932" xr:uid="{32CC0596-9B65-4687-AD0E-4F6F2E7BEF1B}"/>
    <cellStyle name="Comma 2 2 47 4" xfId="2391" xr:uid="{EDA92E9A-A61B-459B-A243-D71E9B9EA976}"/>
    <cellStyle name="Comma 2 2 47 4 2" xfId="11300" xr:uid="{776578E1-C9D3-4B3C-A46B-248B633E2C87}"/>
    <cellStyle name="Comma 2 2 47 5" xfId="7625" xr:uid="{AABD8263-30BB-4569-A1C5-EC8A2267E4E0}"/>
    <cellStyle name="Comma 2 2 47 5 2" xfId="14058" xr:uid="{6F255CF7-9E76-4812-8B6C-26A06DE90DE1}"/>
    <cellStyle name="Comma 2 2 47 6" xfId="10471" xr:uid="{525646E4-55D7-4B3E-8E5B-F0B98D10759E}"/>
    <cellStyle name="Comma 2 2 47 7" xfId="38730" xr:uid="{46A6AE80-7B09-4CE3-979D-90DBABD0DE6E}"/>
    <cellStyle name="Comma 2 2 48" xfId="686" xr:uid="{536B58E2-619F-47AD-B8B8-677F65CA1AC7}"/>
    <cellStyle name="Comma 2 2 48 2" xfId="1691" xr:uid="{7D6858F0-F90B-4528-A03D-F292D0D2D2C2}"/>
    <cellStyle name="Comma 2 2 48 2 2" xfId="2148" xr:uid="{BB1E1DFD-0902-415B-AA0F-8ABAF56C07E0}"/>
    <cellStyle name="Comma 2 2 48 2 2 2" xfId="11128" xr:uid="{F9547859-EF16-42E0-AA36-1D9620A3FC4A}"/>
    <cellStyle name="Comma 2 2 48 2 3" xfId="5556" xr:uid="{8B7350F4-506C-4530-9BE8-C2B22292FBAE}"/>
    <cellStyle name="Comma 2 2 48 2 3 2" xfId="15369" xr:uid="{09872EBE-BDBD-4C2D-9186-85D5E07F35E8}"/>
    <cellStyle name="Comma 2 2 48 2 4" xfId="10675" xr:uid="{A962909A-F0D3-4624-A9E0-1C8F8FC76150}"/>
    <cellStyle name="Comma 2 2 48 2 5" xfId="39466" xr:uid="{CEF025C3-9D67-4E55-95DA-C424490ED005}"/>
    <cellStyle name="Comma 2 2 48 3" xfId="1953" xr:uid="{358F6B28-FD64-4117-8B56-161816C13435}"/>
    <cellStyle name="Comma 2 2 48 3 2" xfId="10933" xr:uid="{76D32E02-94E0-4C5E-AECE-84D9820FFF4C}"/>
    <cellStyle name="Comma 2 2 48 4" xfId="2392" xr:uid="{C0F54844-AAD5-42E1-9974-BB35C0C0F2EA}"/>
    <cellStyle name="Comma 2 2 48 4 2" xfId="11301" xr:uid="{18DAAF76-A90D-447A-BBF8-D87048858466}"/>
    <cellStyle name="Comma 2 2 48 5" xfId="7626" xr:uid="{36838318-A5F0-484E-A99D-A8DB3FF54A27}"/>
    <cellStyle name="Comma 2 2 48 5 2" xfId="14059" xr:uid="{62061A12-B881-40DF-8F72-EA5B9E6FA154}"/>
    <cellStyle name="Comma 2 2 48 6" xfId="10472" xr:uid="{19AA645E-9376-42F5-8D72-E63984081035}"/>
    <cellStyle name="Comma 2 2 48 7" xfId="38731" xr:uid="{8168D422-AFEF-4E98-B80E-87E3F43BC9C9}"/>
    <cellStyle name="Comma 2 2 49" xfId="687" xr:uid="{2941740D-FF51-4D87-9330-904270662C15}"/>
    <cellStyle name="Comma 2 2 49 2" xfId="1692" xr:uid="{AF90A34C-467A-40C5-9DAD-61FEB78E5EDE}"/>
    <cellStyle name="Comma 2 2 49 2 2" xfId="2149" xr:uid="{20BBDE36-96AC-4A29-AB1F-04E288D9596E}"/>
    <cellStyle name="Comma 2 2 49 2 2 2" xfId="11129" xr:uid="{4D852B9E-D12D-4D5C-BD5B-63C7232837F5}"/>
    <cellStyle name="Comma 2 2 49 2 3" xfId="5005" xr:uid="{A3C42B6F-D09B-41F4-826A-B25176EAFA0D}"/>
    <cellStyle name="Comma 2 2 49 2 3 2" xfId="14943" xr:uid="{01A384DC-D96F-422C-8814-AB47F9BA8BF2}"/>
    <cellStyle name="Comma 2 2 49 2 4" xfId="10676" xr:uid="{A1811188-3C8B-4F69-9A62-8CB2691EDC4A}"/>
    <cellStyle name="Comma 2 2 49 2 5" xfId="39467" xr:uid="{49742803-B47B-440D-B87B-ECACDBD9F4B3}"/>
    <cellStyle name="Comma 2 2 49 3" xfId="1954" xr:uid="{20458FB7-F3A1-42ED-BBAB-0F7E746D70FF}"/>
    <cellStyle name="Comma 2 2 49 3 2" xfId="10934" xr:uid="{87828848-ABA3-40B6-8B4A-4DB6748FD5F8}"/>
    <cellStyle name="Comma 2 2 49 4" xfId="2393" xr:uid="{C4072C59-E122-4A22-A355-25A8C4354B30}"/>
    <cellStyle name="Comma 2 2 49 4 2" xfId="11302" xr:uid="{A93F8711-6693-4220-A142-16AF300C936D}"/>
    <cellStyle name="Comma 2 2 49 5" xfId="7627" xr:uid="{97D30EC0-10A0-4459-93DD-0F8F12CC3AED}"/>
    <cellStyle name="Comma 2 2 49 5 2" xfId="14060" xr:uid="{CA21B637-E758-4034-841F-FD0E6125DFF1}"/>
    <cellStyle name="Comma 2 2 49 6" xfId="10473" xr:uid="{BF3B04A0-1D98-40A4-8990-E20C09E61E3A}"/>
    <cellStyle name="Comma 2 2 49 7" xfId="38732" xr:uid="{1C1A8BE2-F7B0-42DE-AA87-25744CC68D7F}"/>
    <cellStyle name="Comma 2 2 5" xfId="352" xr:uid="{E55FDC1C-0C31-4E5D-9463-6BE2D2046FED}"/>
    <cellStyle name="Comma 2 2 5 2" xfId="688" xr:uid="{514DC92B-BE42-4628-A0CB-760D4746600E}"/>
    <cellStyle name="Comma 2 2 5 2 2" xfId="1955" xr:uid="{5C76A4E7-3F16-46BC-9AB2-A47946C2271B}"/>
    <cellStyle name="Comma 2 2 5 2 2 2" xfId="5518" xr:uid="{25638998-D8DA-45F2-9118-2314AC8967DB}"/>
    <cellStyle name="Comma 2 2 5 2 2 2 2" xfId="15338" xr:uid="{4084F161-A469-4B73-8C17-4C719720A071}"/>
    <cellStyle name="Comma 2 2 5 2 2 3" xfId="10935" xr:uid="{CE71BB6B-5677-41C6-9733-B13C5C4D8EFD}"/>
    <cellStyle name="Comma 2 2 5 2 2 4" xfId="39727" xr:uid="{119CE4F1-6379-4C41-94D1-7578669DD8E7}"/>
    <cellStyle name="Comma 2 2 5 2 3" xfId="3719" xr:uid="{FB5DF604-7AB6-45A8-B1EB-8B84B29661B0}"/>
    <cellStyle name="Comma 2 2 5 2 3 2" xfId="11582" xr:uid="{D3ADB3B7-07BF-4B56-9D1A-AEB4BE5F2FDD}"/>
    <cellStyle name="Comma 2 2 5 2 4" xfId="7895" xr:uid="{C6C4CD7A-F653-4595-B6FA-2D3BE7A69ECD}"/>
    <cellStyle name="Comma 2 2 5 2 4 2" xfId="14260" xr:uid="{050DE7E4-C2FF-496D-B030-917DD9B719EA}"/>
    <cellStyle name="Comma 2 2 5 2 5" xfId="10474" xr:uid="{432636CF-EE06-48C3-8EF9-E06E0973E8DE}"/>
    <cellStyle name="Comma 2 2 5 2 6" xfId="39114" xr:uid="{4FB68676-521E-4D4B-9334-59B9364FB330}"/>
    <cellStyle name="Comma 2 2 5 3" xfId="1693" xr:uid="{F220E97B-9368-4290-A691-1712333D3752}"/>
    <cellStyle name="Comma 2 2 5 3 2" xfId="2150" xr:uid="{99B9D65F-9380-44B3-AF11-DDC988D5B20C}"/>
    <cellStyle name="Comma 2 2 5 3 2 2" xfId="11130" xr:uid="{4AEC5553-1630-4129-B698-4C7EBF37B2D2}"/>
    <cellStyle name="Comma 2 2 5 3 3" xfId="10677" xr:uid="{EFAA7A5C-7AD7-4CA9-AB15-62B3D65DCA98}"/>
    <cellStyle name="Comma 2 2 5 3 4" xfId="39468" xr:uid="{8522D13C-BDB5-4E15-AA24-A22E2E973296}"/>
    <cellStyle name="Comma 2 2 5 4" xfId="1867" xr:uid="{7509FD23-160F-469D-BB8B-237668DC8357}"/>
    <cellStyle name="Comma 2 2 5 4 2" xfId="6075" xr:uid="{5DA49476-1861-4A69-971F-45EECA80C2D6}"/>
    <cellStyle name="Comma 2 2 5 4 2 2" xfId="15760" xr:uid="{8B0AE2A1-1E25-47EF-A555-DDD2BAAA528D}"/>
    <cellStyle name="Comma 2 2 5 4 3" xfId="10847" xr:uid="{35186F23-4C8E-41FE-9494-155697A7B9D7}"/>
    <cellStyle name="Comma 2 2 5 5" xfId="2394" xr:uid="{7D6EF61A-777D-4F61-BF39-B3E373E934FC}"/>
    <cellStyle name="Comma 2 2 5 5 2" xfId="11303" xr:uid="{BF6A8302-3441-45CD-B43B-B9BB54D29900}"/>
    <cellStyle name="Comma 2 2 5 6" xfId="7628" xr:uid="{9C09FBB6-6758-48C3-BF2E-CE8F551E274A}"/>
    <cellStyle name="Comma 2 2 5 6 2" xfId="14061" xr:uid="{5C2519B1-59E4-4B78-9A85-1F8CAA3924B3}"/>
    <cellStyle name="Comma 2 2 5 7" xfId="10378" xr:uid="{5BF13B4F-B005-4E0A-9C65-FD62ED373D7D}"/>
    <cellStyle name="Comma 2 2 5 8" xfId="38733" xr:uid="{E6816844-FBFA-445A-A746-D85E5816E670}"/>
    <cellStyle name="Comma 2 2 50" xfId="689" xr:uid="{52131A5B-0D19-44D8-BB50-7D6C474E165D}"/>
    <cellStyle name="Comma 2 2 50 2" xfId="1694" xr:uid="{ABA484D6-8897-4303-9159-8E1120AE2EE3}"/>
    <cellStyle name="Comma 2 2 50 2 2" xfId="2151" xr:uid="{AA46E176-EA96-4684-B2C4-9C06980BB4B7}"/>
    <cellStyle name="Comma 2 2 50 2 2 2" xfId="11131" xr:uid="{5A0DAB7D-E96E-4D21-B075-E6907C37DF4C}"/>
    <cellStyle name="Comma 2 2 50 2 3" xfId="6360" xr:uid="{58D0AAF9-1D3D-4DFE-B51C-0C055556403B}"/>
    <cellStyle name="Comma 2 2 50 2 3 2" xfId="15978" xr:uid="{4AE85E61-877F-49A5-A3E8-3F98D878A1BE}"/>
    <cellStyle name="Comma 2 2 50 2 4" xfId="10678" xr:uid="{CCC98DBD-815A-4DFF-A1EB-EAC19E45603A}"/>
    <cellStyle name="Comma 2 2 50 2 5" xfId="39469" xr:uid="{D3B2B6FE-0A9A-4126-A187-3C85456A227E}"/>
    <cellStyle name="Comma 2 2 50 3" xfId="1956" xr:uid="{81928BBD-58A1-42C3-96E4-BDC3A9F39F5A}"/>
    <cellStyle name="Comma 2 2 50 3 2" xfId="10936" xr:uid="{5C848EA7-2AFC-4224-93B4-F08740585DDD}"/>
    <cellStyle name="Comma 2 2 50 4" xfId="2395" xr:uid="{889105B0-F891-47DA-AAED-4DFC31084BDB}"/>
    <cellStyle name="Comma 2 2 50 4 2" xfId="11304" xr:uid="{FA0EE97C-D787-4A57-A1C6-129F92580580}"/>
    <cellStyle name="Comma 2 2 50 5" xfId="7629" xr:uid="{4CC1FFFE-D9EB-4E1F-BF2A-8C6FF8BE7B0F}"/>
    <cellStyle name="Comma 2 2 50 5 2" xfId="14062" xr:uid="{02B69D8B-FA57-4358-85F8-87B3715D3FE7}"/>
    <cellStyle name="Comma 2 2 50 6" xfId="10475" xr:uid="{686ACA97-E018-4F3B-A215-71A9CB7B1840}"/>
    <cellStyle name="Comma 2 2 50 7" xfId="38734" xr:uid="{FB2550A8-695B-4153-BAFD-A0F6712D8211}"/>
    <cellStyle name="Comma 2 2 51" xfId="690" xr:uid="{15C1BCE8-B527-4953-9F9C-D6A2C16BAD13}"/>
    <cellStyle name="Comma 2 2 51 2" xfId="1695" xr:uid="{73E54278-933A-414F-9787-BD74232D4FA8}"/>
    <cellStyle name="Comma 2 2 51 2 2" xfId="2152" xr:uid="{B5EFC49A-BCCF-48CD-8075-303050EA926A}"/>
    <cellStyle name="Comma 2 2 51 2 2 2" xfId="11132" xr:uid="{EAAE5688-C64E-42E5-83CB-5AFCB2BAE707}"/>
    <cellStyle name="Comma 2 2 51 2 3" xfId="5625" xr:uid="{D97960B5-6DFB-443F-92E5-C0B29AAD766C}"/>
    <cellStyle name="Comma 2 2 51 2 3 2" xfId="15420" xr:uid="{4DC91C52-9C91-4C06-B027-26263FED7731}"/>
    <cellStyle name="Comma 2 2 51 2 4" xfId="10679" xr:uid="{1BF26B57-8717-460A-B7E6-C92BF6A69A36}"/>
    <cellStyle name="Comma 2 2 51 2 5" xfId="39470" xr:uid="{604ADF4D-73E5-487C-9DE8-42B3AC978F47}"/>
    <cellStyle name="Comma 2 2 51 3" xfId="1957" xr:uid="{7D93F580-C977-4170-8E3A-90D6382F1ECA}"/>
    <cellStyle name="Comma 2 2 51 3 2" xfId="10937" xr:uid="{5E1A84C7-42B0-422F-9E85-7CF0126DAE0F}"/>
    <cellStyle name="Comma 2 2 51 4" xfId="2396" xr:uid="{1D283A7B-7253-4403-B63C-94E04787AA0B}"/>
    <cellStyle name="Comma 2 2 51 4 2" xfId="11305" xr:uid="{3FDDC2A6-EA21-4939-9FF0-C83B58E83FFC}"/>
    <cellStyle name="Comma 2 2 51 5" xfId="7630" xr:uid="{96CCB6DB-65E2-434D-91C7-8BA5A0AFC001}"/>
    <cellStyle name="Comma 2 2 51 5 2" xfId="14063" xr:uid="{29046275-86C2-4574-8CA7-95218F57620C}"/>
    <cellStyle name="Comma 2 2 51 6" xfId="10476" xr:uid="{B9FCAA12-78F1-4CD7-8317-3B6C9ABBD180}"/>
    <cellStyle name="Comma 2 2 51 7" xfId="38735" xr:uid="{091DC61A-900F-41FF-B989-76076B786ADA}"/>
    <cellStyle name="Comma 2 2 52" xfId="691" xr:uid="{EE22CFE7-52EF-4CEF-B979-4334A44715EB}"/>
    <cellStyle name="Comma 2 2 52 2" xfId="1696" xr:uid="{E06C82A2-CAA9-45C9-B4BB-055FF3788F96}"/>
    <cellStyle name="Comma 2 2 52 2 2" xfId="2153" xr:uid="{8F0319D3-4E8C-4A7E-B4FF-15EAB5260016}"/>
    <cellStyle name="Comma 2 2 52 2 2 2" xfId="11133" xr:uid="{CAC039F7-AFCB-4D69-9A8C-71A76B7F87AB}"/>
    <cellStyle name="Comma 2 2 52 2 3" xfId="6508" xr:uid="{3E7A1B56-7CB5-49E0-9181-916EFFE53D05}"/>
    <cellStyle name="Comma 2 2 52 2 3 2" xfId="16093" xr:uid="{00E699D7-741E-4C26-9796-E01C004D2E10}"/>
    <cellStyle name="Comma 2 2 52 2 4" xfId="10680" xr:uid="{5BFCCA7E-C9D5-4513-B1FA-7133B9A787A4}"/>
    <cellStyle name="Comma 2 2 52 2 5" xfId="39471" xr:uid="{B92E8098-DDBB-4BF7-8A66-2F23A1995136}"/>
    <cellStyle name="Comma 2 2 52 3" xfId="1958" xr:uid="{1E7591EA-C2B0-400C-A882-97671994F79B}"/>
    <cellStyle name="Comma 2 2 52 3 2" xfId="10938" xr:uid="{B21C1FD2-1FDD-4526-85F2-0FCCF099E74F}"/>
    <cellStyle name="Comma 2 2 52 4" xfId="2397" xr:uid="{45BA8810-C407-4A1C-93AD-75E8B3B1F86F}"/>
    <cellStyle name="Comma 2 2 52 4 2" xfId="11306" xr:uid="{D26ABBAA-4EB4-413D-9125-1A1E64C86855}"/>
    <cellStyle name="Comma 2 2 52 5" xfId="7631" xr:uid="{2AB563E2-3994-463F-B1DF-521135141A94}"/>
    <cellStyle name="Comma 2 2 52 5 2" xfId="14064" xr:uid="{9A7B95A5-A82F-4761-88A2-0648DFDED9D3}"/>
    <cellStyle name="Comma 2 2 52 6" xfId="10477" xr:uid="{E69A7335-0728-481A-921F-C3FE65A8BCCB}"/>
    <cellStyle name="Comma 2 2 52 7" xfId="38736" xr:uid="{ABF2CD85-3B70-41E3-A700-E01CE5633F4C}"/>
    <cellStyle name="Comma 2 2 53" xfId="692" xr:uid="{43BFEEDE-7CDE-4484-BEB8-1AB5B23E0C2F}"/>
    <cellStyle name="Comma 2 2 53 2" xfId="1697" xr:uid="{75DBE4FA-1E75-4CF7-9DBE-555D12BDEDED}"/>
    <cellStyle name="Comma 2 2 53 2 2" xfId="2154" xr:uid="{273CBF20-3B4E-40A9-B750-C99923FCF6B6}"/>
    <cellStyle name="Comma 2 2 53 2 2 2" xfId="11134" xr:uid="{F4A1348E-775B-4E23-AD30-8C02052FF392}"/>
    <cellStyle name="Comma 2 2 53 2 3" xfId="5074" xr:uid="{943A36A3-3DBA-493C-BC50-1E12C8EACEC5}"/>
    <cellStyle name="Comma 2 2 53 2 3 2" xfId="14993" xr:uid="{A5F2526E-DEE9-4D49-9DA5-D9D5FFA26EA3}"/>
    <cellStyle name="Comma 2 2 53 2 4" xfId="10681" xr:uid="{C817D3A1-27E0-497C-9131-17C6E41457BC}"/>
    <cellStyle name="Comma 2 2 53 2 5" xfId="39472" xr:uid="{594DF59C-56B5-44A4-A5FE-A4C11E9E6284}"/>
    <cellStyle name="Comma 2 2 53 3" xfId="1959" xr:uid="{F230CD90-A3F9-404A-AAE9-604308E7C101}"/>
    <cellStyle name="Comma 2 2 53 3 2" xfId="10939" xr:uid="{DA9B8C8E-3531-46D2-9796-D915D67BD628}"/>
    <cellStyle name="Comma 2 2 53 4" xfId="2398" xr:uid="{16181CEA-4E00-4F12-A64B-A6769CDC4CBD}"/>
    <cellStyle name="Comma 2 2 53 4 2" xfId="11307" xr:uid="{E93B301E-4E4A-43F0-BD91-A845652261CF}"/>
    <cellStyle name="Comma 2 2 53 5" xfId="7632" xr:uid="{280390ED-6B9D-4B8A-BB94-1070DEA47510}"/>
    <cellStyle name="Comma 2 2 53 5 2" xfId="14065" xr:uid="{510E285A-83FD-4DE6-984D-F1338796E51E}"/>
    <cellStyle name="Comma 2 2 53 6" xfId="10478" xr:uid="{1A88D04D-FE39-4E4D-BBD9-510B494978E2}"/>
    <cellStyle name="Comma 2 2 53 7" xfId="38737" xr:uid="{0BE873B9-D6DE-4B1C-8132-82107522C307}"/>
    <cellStyle name="Comma 2 2 54" xfId="693" xr:uid="{C70771EF-86B2-44B9-AA61-EF3FA3A9A796}"/>
    <cellStyle name="Comma 2 2 54 2" xfId="1698" xr:uid="{87BF89B8-0A2E-42C3-B1FB-EF4A99E5348C}"/>
    <cellStyle name="Comma 2 2 54 2 2" xfId="2155" xr:uid="{C1C2134E-BF22-464F-ACCD-C08537F84B56}"/>
    <cellStyle name="Comma 2 2 54 2 2 2" xfId="11135" xr:uid="{A9D39B80-84EF-43C0-B21B-F1EF5F46585D}"/>
    <cellStyle name="Comma 2 2 54 2 3" xfId="5991" xr:uid="{517592E6-C9F3-4CD3-AAD7-1C6731BD45C4}"/>
    <cellStyle name="Comma 2 2 54 2 3 2" xfId="15702" xr:uid="{AAB6F128-CB36-415F-B081-6486F771CD7F}"/>
    <cellStyle name="Comma 2 2 54 2 4" xfId="10682" xr:uid="{01CA0E55-A48A-47A7-993F-41D4ECB676D2}"/>
    <cellStyle name="Comma 2 2 54 2 5" xfId="39473" xr:uid="{75A9C329-7BD6-44E1-91FF-5CD52CDC102F}"/>
    <cellStyle name="Comma 2 2 54 3" xfId="1960" xr:uid="{C637A118-8A2F-4D7A-9066-D4823771DB10}"/>
    <cellStyle name="Comma 2 2 54 3 2" xfId="10940" xr:uid="{0F08C7D7-9874-48BA-8968-B1B3CA637ED9}"/>
    <cellStyle name="Comma 2 2 54 4" xfId="2399" xr:uid="{A21E152B-5E33-4809-BED3-3EDA4083C589}"/>
    <cellStyle name="Comma 2 2 54 4 2" xfId="11308" xr:uid="{F5F40649-0EB0-4AA5-A6C3-3D48656EA33F}"/>
    <cellStyle name="Comma 2 2 54 5" xfId="7633" xr:uid="{0941D500-E2EE-4392-BCF1-C5065A9F18F1}"/>
    <cellStyle name="Comma 2 2 54 5 2" xfId="14066" xr:uid="{9973146C-B5E6-4189-AB38-6FD704DB47AC}"/>
    <cellStyle name="Comma 2 2 54 6" xfId="10479" xr:uid="{2B3EDFB9-5A8F-4FC4-A260-4F5DAE80BA44}"/>
    <cellStyle name="Comma 2 2 54 7" xfId="38738" xr:uid="{480B436B-6762-42A2-8785-6DCA40E1BE35}"/>
    <cellStyle name="Comma 2 2 55" xfId="694" xr:uid="{237EEB5E-E5D4-48D0-A2BD-A67817A385F2}"/>
    <cellStyle name="Comma 2 2 55 2" xfId="1699" xr:uid="{BBA8DD12-7E6A-42DC-8265-3FB6C8B3F074}"/>
    <cellStyle name="Comma 2 2 55 2 2" xfId="2156" xr:uid="{05B787D8-4871-4487-B9F1-45692ABDE609}"/>
    <cellStyle name="Comma 2 2 55 2 2 2" xfId="11136" xr:uid="{0291004C-41DA-4274-AC30-3B4EE600B6AE}"/>
    <cellStyle name="Comma 2 2 55 2 3" xfId="5163" xr:uid="{CD077B9B-2330-4B42-BA52-4F1AD1D7FC29}"/>
    <cellStyle name="Comma 2 2 55 2 3 2" xfId="15059" xr:uid="{08D49A86-E3E4-4155-A71E-A91932FC7A15}"/>
    <cellStyle name="Comma 2 2 55 2 4" xfId="10683" xr:uid="{3BB259BD-08C8-4595-A1C5-1E06C732754B}"/>
    <cellStyle name="Comma 2 2 55 2 5" xfId="39474" xr:uid="{A240B735-C3C3-4DD2-AB80-FB6B9119A817}"/>
    <cellStyle name="Comma 2 2 55 3" xfId="1961" xr:uid="{6B765373-161F-4692-B88E-7EE4D3A9ACE5}"/>
    <cellStyle name="Comma 2 2 55 3 2" xfId="10941" xr:uid="{7D2C7240-6A36-4EF1-8A29-4F10BF6F211A}"/>
    <cellStyle name="Comma 2 2 55 4" xfId="2400" xr:uid="{61974EAA-66D2-430D-8361-8463BA75B09F}"/>
    <cellStyle name="Comma 2 2 55 4 2" xfId="11309" xr:uid="{92C9AFAB-EDB7-4938-8697-3D34E43010C8}"/>
    <cellStyle name="Comma 2 2 55 5" xfId="7634" xr:uid="{40392819-5488-4497-89AF-5A782F0008EE}"/>
    <cellStyle name="Comma 2 2 55 5 2" xfId="14067" xr:uid="{A788B116-B7CD-4739-834A-34BC3C3E6123}"/>
    <cellStyle name="Comma 2 2 55 6" xfId="10480" xr:uid="{7D7067F3-07FE-4613-BF97-C82A35475D89}"/>
    <cellStyle name="Comma 2 2 55 7" xfId="38739" xr:uid="{C9069CC1-8D8D-4F55-8395-D1A70BADEAD9}"/>
    <cellStyle name="Comma 2 2 56" xfId="695" xr:uid="{D07DFD39-ECCA-443F-B3DF-C7AB8C5F0F53}"/>
    <cellStyle name="Comma 2 2 56 2" xfId="1700" xr:uid="{396EECF3-A012-4B95-9459-B401C8919997}"/>
    <cellStyle name="Comma 2 2 56 2 2" xfId="2157" xr:uid="{40858F91-9813-47C2-9B24-391C73CDB7B3}"/>
    <cellStyle name="Comma 2 2 56 2 2 2" xfId="11137" xr:uid="{5B57FA69-75B4-45D2-9B75-E4991EA698B7}"/>
    <cellStyle name="Comma 2 2 56 2 3" xfId="5389" xr:uid="{FAB0DE3C-C372-45E7-BAC9-52BAF95ECB0E}"/>
    <cellStyle name="Comma 2 2 56 2 3 2" xfId="15235" xr:uid="{38BABA54-C1EB-45D4-8C6C-C2F4DEFB3E65}"/>
    <cellStyle name="Comma 2 2 56 2 4" xfId="10684" xr:uid="{A5DEE7A6-317E-4D73-BD57-090C10938F70}"/>
    <cellStyle name="Comma 2 2 56 2 5" xfId="39475" xr:uid="{A1D1E700-5BDB-42F0-8BA9-C68320212713}"/>
    <cellStyle name="Comma 2 2 56 3" xfId="1962" xr:uid="{31C1C149-03CC-49A8-88D0-F3D0698E4ADC}"/>
    <cellStyle name="Comma 2 2 56 3 2" xfId="10942" xr:uid="{1E276F02-4F76-4A19-8CB7-D85851B5CF02}"/>
    <cellStyle name="Comma 2 2 56 4" xfId="2401" xr:uid="{4BCB71DB-FF56-4176-860D-02EE257DA429}"/>
    <cellStyle name="Comma 2 2 56 4 2" xfId="11310" xr:uid="{8F0EA2DE-DF40-4EE3-87FA-F6488E509405}"/>
    <cellStyle name="Comma 2 2 56 5" xfId="7635" xr:uid="{8396B646-672A-4DC3-8103-7B4499AA2FAA}"/>
    <cellStyle name="Comma 2 2 56 5 2" xfId="14068" xr:uid="{7090279D-DB97-49DA-B497-33A98AF8D483}"/>
    <cellStyle name="Comma 2 2 56 6" xfId="10481" xr:uid="{99974314-460E-4FBB-ADBA-6B5B80E0A397}"/>
    <cellStyle name="Comma 2 2 56 7" xfId="38740" xr:uid="{BD80ADB2-CC37-4C30-8A77-BB966409EE8B}"/>
    <cellStyle name="Comma 2 2 57" xfId="696" xr:uid="{95AC6AE3-2340-4108-8D1D-E2E6E68B7A61}"/>
    <cellStyle name="Comma 2 2 57 2" xfId="1701" xr:uid="{D278E53C-2E25-47F5-8DFB-60074B8AC18F}"/>
    <cellStyle name="Comma 2 2 57 2 2" xfId="2158" xr:uid="{FCD5EDFA-A9FE-47AA-A3D0-6DAC8B9FEC99}"/>
    <cellStyle name="Comma 2 2 57 2 2 2" xfId="11138" xr:uid="{51306DA7-D593-40E8-B01B-A79DC11F65CF}"/>
    <cellStyle name="Comma 2 2 57 2 3" xfId="5428" xr:uid="{08D0CC84-4F22-4059-B9C9-B413132ACEE8}"/>
    <cellStyle name="Comma 2 2 57 2 3 2" xfId="15264" xr:uid="{9145C88D-BEBE-45D9-9C6B-87271933B66F}"/>
    <cellStyle name="Comma 2 2 57 2 4" xfId="10685" xr:uid="{F96FAB50-D8F8-46D7-B824-F48278CD1679}"/>
    <cellStyle name="Comma 2 2 57 2 5" xfId="39476" xr:uid="{98DE2688-75E1-45B9-806A-0EF6DE84D344}"/>
    <cellStyle name="Comma 2 2 57 3" xfId="1963" xr:uid="{2DE33AE6-4FF6-4F4A-9021-FBAF6658E468}"/>
    <cellStyle name="Comma 2 2 57 3 2" xfId="10943" xr:uid="{E7AF3BF7-5745-4E00-AF94-7C7D6928CDB9}"/>
    <cellStyle name="Comma 2 2 57 4" xfId="2402" xr:uid="{A53ADAF9-3C3C-4AF7-9FF7-AE898F0A5BAF}"/>
    <cellStyle name="Comma 2 2 57 4 2" xfId="11311" xr:uid="{043EA447-2EE6-402F-9DF7-470CFD31879D}"/>
    <cellStyle name="Comma 2 2 57 5" xfId="7636" xr:uid="{8C24E8A3-F6A2-41E2-88CC-D4CC6F6F56C2}"/>
    <cellStyle name="Comma 2 2 57 5 2" xfId="14069" xr:uid="{62E6F536-423E-41C0-9650-0BB2EB4401DA}"/>
    <cellStyle name="Comma 2 2 57 6" xfId="10482" xr:uid="{8CE864E7-6435-4B5F-880C-6AF0C61703E2}"/>
    <cellStyle name="Comma 2 2 57 7" xfId="38741" xr:uid="{587F2226-6AB0-4A74-B0F5-2BEFA32CA771}"/>
    <cellStyle name="Comma 2 2 58" xfId="697" xr:uid="{8FF840BB-D353-4234-B1E8-5C1BAF2EAB67}"/>
    <cellStyle name="Comma 2 2 59" xfId="643" xr:uid="{E9BC9B7A-772D-4961-9F58-C881ECA18F4C}"/>
    <cellStyle name="Comma 2 2 59 2" xfId="1910" xr:uid="{82F2320F-C306-4613-AC85-129D9B36733C}"/>
    <cellStyle name="Comma 2 2 59 2 2" xfId="6072" xr:uid="{BF5FE3D4-13C8-4E16-8F8D-7A246F68134D}"/>
    <cellStyle name="Comma 2 2 59 2 2 2" xfId="15759" xr:uid="{E0ECB488-ECE9-4250-ABC7-0A2254B0A4EA}"/>
    <cellStyle name="Comma 2 2 59 2 3" xfId="10890" xr:uid="{9BF0036D-BF1B-46FF-B980-3DDCA6907164}"/>
    <cellStyle name="Comma 2 2 59 2 4" xfId="39569" xr:uid="{2B2ABA43-6C74-46F8-A717-26129EC78B88}"/>
    <cellStyle name="Comma 2 2 59 3" xfId="2560" xr:uid="{D805F0FA-ABB8-4965-ABBA-42127ADFE337}"/>
    <cellStyle name="Comma 2 2 59 3 2" xfId="11423" xr:uid="{86FE4B5E-FDBC-4B3E-A947-6EC68C73662C}"/>
    <cellStyle name="Comma 2 2 59 4" xfId="7737" xr:uid="{F283F3EE-6F4F-472E-973C-5B13EE999EBB}"/>
    <cellStyle name="Comma 2 2 59 4 2" xfId="14156" xr:uid="{E7E38D3D-DCCB-4619-9AF2-FBDC4CA384C6}"/>
    <cellStyle name="Comma 2 2 59 5" xfId="10429" xr:uid="{67775308-E08D-40FD-945B-4DDA524D02D4}"/>
    <cellStyle name="Comma 2 2 59 6" xfId="38878" xr:uid="{6D450C1C-A92A-4071-9FF8-D51784B11385}"/>
    <cellStyle name="Comma 2 2 6" xfId="698" xr:uid="{F8B4C898-D53F-4C51-85B6-FF7266271828}"/>
    <cellStyle name="Comma 2 2 6 2" xfId="1702" xr:uid="{5FBF0164-12B1-4C63-9A28-47C84DFBBCEA}"/>
    <cellStyle name="Comma 2 2 6 2 2" xfId="2159" xr:uid="{3A69901A-142E-4A62-A80C-8B906E554A5C}"/>
    <cellStyle name="Comma 2 2 6 2 2 2" xfId="5801" xr:uid="{8098B737-4654-49DB-AE96-9DA5952ACCDB}"/>
    <cellStyle name="Comma 2 2 6 2 2 2 2" xfId="15553" xr:uid="{35C0D88E-6DBB-48F3-A779-E3EDE5FA7A19}"/>
    <cellStyle name="Comma 2 2 6 2 2 3" xfId="11139" xr:uid="{04D686FA-0E0B-4F76-8FAC-5CEE3E789154}"/>
    <cellStyle name="Comma 2 2 6 2 2 4" xfId="39728" xr:uid="{5C5A3081-70BD-484E-AB99-4DE821721C85}"/>
    <cellStyle name="Comma 2 2 6 2 3" xfId="3720" xr:uid="{F62845C0-5FE1-4959-8BFB-1A6DA1233001}"/>
    <cellStyle name="Comma 2 2 6 2 3 2" xfId="11583" xr:uid="{5A4E2F29-19B7-4030-9BAC-14C9C5B8EB2A}"/>
    <cellStyle name="Comma 2 2 6 2 4" xfId="7896" xr:uid="{59706209-087C-434B-88B0-67C7A29F9D2F}"/>
    <cellStyle name="Comma 2 2 6 2 4 2" xfId="14261" xr:uid="{8C6B2C98-0AD4-43A7-B614-C8AE9868D973}"/>
    <cellStyle name="Comma 2 2 6 2 5" xfId="10686" xr:uid="{30BD161D-A5D7-43C0-998F-DD2E4F865AA8}"/>
    <cellStyle name="Comma 2 2 6 2 6" xfId="39115" xr:uid="{35DA31EA-2F04-47BB-B2F9-D095FF1A19D5}"/>
    <cellStyle name="Comma 2 2 6 3" xfId="1964" xr:uid="{26D4434E-46A7-4739-8841-913C98CCF596}"/>
    <cellStyle name="Comma 2 2 6 3 2" xfId="10944" xr:uid="{83D26287-1C06-4AFD-A584-5D3CF3DC2761}"/>
    <cellStyle name="Comma 2 2 6 3 3" xfId="39477" xr:uid="{88A5C05B-DBCB-42FB-811E-D0B258D0098E}"/>
    <cellStyle name="Comma 2 2 6 4" xfId="2403" xr:uid="{B405E972-3D0A-4FE2-B598-1DC9913CCE19}"/>
    <cellStyle name="Comma 2 2 6 4 2" xfId="6278" xr:uid="{0A479925-C64B-4498-9359-A600BF0A667E}"/>
    <cellStyle name="Comma 2 2 6 4 2 2" xfId="15918" xr:uid="{82ABFDD9-6298-446F-B535-D35942F020B6}"/>
    <cellStyle name="Comma 2 2 6 4 3" xfId="11312" xr:uid="{96EBB360-659A-4BB4-A9D8-173251682CE7}"/>
    <cellStyle name="Comma 2 2 6 5" xfId="5104" xr:uid="{B8B72671-E641-4D88-9EB8-0E9596FF098C}"/>
    <cellStyle name="Comma 2 2 6 5 2" xfId="7637" xr:uid="{06F2C82B-B6B9-4E39-AE3F-0D051A684E54}"/>
    <cellStyle name="Comma 2 2 6 5 2 2" xfId="16859" xr:uid="{AB61D386-AF5F-42D0-80CE-BB91A7086BCB}"/>
    <cellStyle name="Comma 2 2 6 5 3" xfId="12005" xr:uid="{6B3A8CD9-026F-40C1-A45B-A0D82B72276F}"/>
    <cellStyle name="Comma 2 2 6 6" xfId="10483" xr:uid="{40D0F6A1-505B-4E3B-8271-EE87C62DA07F}"/>
    <cellStyle name="Comma 2 2 6 7" xfId="38742" xr:uid="{7F5950D7-2ECB-470F-A975-D2A7EB57105B}"/>
    <cellStyle name="Comma 2 2 60" xfId="1648" xr:uid="{1B6B3056-3A8A-47DB-B14E-CFDA1033CD33}"/>
    <cellStyle name="Comma 2 2 60 2" xfId="2105" xr:uid="{8DF12DB4-420C-4AF3-852C-70865ECE3786}"/>
    <cellStyle name="Comma 2 2 60 2 2" xfId="6042" xr:uid="{BE653CA9-2376-49D7-B9D0-EE2ABFACB28C}"/>
    <cellStyle name="Comma 2 2 60 2 2 2" xfId="15739" xr:uid="{6736A2E9-A8F3-4E77-B4A9-DE39027E894D}"/>
    <cellStyle name="Comma 2 2 60 2 3" xfId="11085" xr:uid="{BB95174B-7F96-4AB4-B667-2F47C5575C4D}"/>
    <cellStyle name="Comma 2 2 60 3" xfId="2349" xr:uid="{B3EFAD57-5D3A-4616-821D-971BF7BD65D1}"/>
    <cellStyle name="Comma 2 2 60 3 2" xfId="11258" xr:uid="{1769510A-634E-43BC-BA74-5BEE5647734A}"/>
    <cellStyle name="Comma 2 2 60 4" xfId="10632" xr:uid="{78DB73BC-3A12-4D3E-8E8B-3A567CB22B7E}"/>
    <cellStyle name="Comma 2 2 61" xfId="1817" xr:uid="{D5120C94-3998-4B60-84A7-F76B51EC047D}"/>
    <cellStyle name="Comma 2 2 61 2" xfId="5610" xr:uid="{96CE71E4-F821-4CC1-A997-0137F2860E3B}"/>
    <cellStyle name="Comma 2 2 61 2 2" xfId="15408" xr:uid="{142263A0-2612-4297-8178-B9A2B75FAC62}"/>
    <cellStyle name="Comma 2 2 61 3" xfId="8288" xr:uid="{18901318-89B5-4867-BF0F-A22CAF9BF99E}"/>
    <cellStyle name="Comma 2 2 61 3 2" xfId="17303" xr:uid="{5B0D3671-FEC4-4401-88C5-21B577CA034E}"/>
    <cellStyle name="Comma 2 2 61 3 3" xfId="14535" xr:uid="{C8B2152F-FF3C-455B-BBE7-F8756881776B}"/>
    <cellStyle name="Comma 2 2 61 4" xfId="10797" xr:uid="{CD280781-F705-47E4-B366-1EF697E5A1BF}"/>
    <cellStyle name="Comma 2 2 62" xfId="2286" xr:uid="{034D8D40-9CD4-46B0-B458-73C7353B10C4}"/>
    <cellStyle name="Comma 2 2 62 2" xfId="8283" xr:uid="{39CB6717-8AB0-4700-A786-8D6DA77BABD5}"/>
    <cellStyle name="Comma 2 2 62 2 2" xfId="17300" xr:uid="{7D4D33C8-39BC-49D6-9482-DF8B97354319}"/>
    <cellStyle name="Comma 2 2 62 2 3" xfId="14533" xr:uid="{719ECC71-8598-4641-9DF5-D7C861873AC0}"/>
    <cellStyle name="Comma 2 2 62 3" xfId="11232" xr:uid="{09F25B5B-4AA7-410E-A4A2-ED7517968F19}"/>
    <cellStyle name="Comma 2 2 63" xfId="2517" xr:uid="{FDE39599-4DE8-424B-84D9-723C91F6AA97}"/>
    <cellStyle name="Comma 2 2 63 2" xfId="8328" xr:uid="{BF666282-9D97-422F-A9E2-0738668B5FB3}"/>
    <cellStyle name="Comma 2 2 63 2 2" xfId="17331" xr:uid="{919F78FA-30C0-4D26-B436-A6BA2A95C0CE}"/>
    <cellStyle name="Comma 2 2 63 2 3" xfId="14564" xr:uid="{7481827E-EFAC-49C1-9983-C0AB84041B68}"/>
    <cellStyle name="Comma 2 2 63 3" xfId="11401" xr:uid="{E8BFEF44-7781-440F-A779-463FE570A306}"/>
    <cellStyle name="Comma 2 2 64" xfId="2523" xr:uid="{25E910DA-953E-4B9F-8903-A315043BD655}"/>
    <cellStyle name="Comma 2 2 64 2" xfId="11407" xr:uid="{EDD3A766-11E2-47D0-A1A9-C0F51AD12CBA}"/>
    <cellStyle name="Comma 2 2 65" xfId="2521" xr:uid="{CD484703-9B9A-4E89-A18F-B6D7BEAA95BF}"/>
    <cellStyle name="Comma 2 2 65 2" xfId="11405" xr:uid="{FC1E354B-720B-4731-A0F8-03DFCEC98EA8}"/>
    <cellStyle name="Comma 2 2 66" xfId="4918" xr:uid="{33494F9A-7C12-4E0A-9518-5F2DDEAEC57D}"/>
    <cellStyle name="Comma 2 2 66 2" xfId="11850" xr:uid="{EE63F58D-B6FC-4CB4-A62C-7458FAF0369E}"/>
    <cellStyle name="Comma 2 2 67" xfId="4886" xr:uid="{6A9138D7-C8AC-48B5-ADB8-72C3197C978B}"/>
    <cellStyle name="Comma 2 2 67 2" xfId="11827" xr:uid="{2CE9247C-49B3-4E54-9823-81DFBB164628}"/>
    <cellStyle name="Comma 2 2 68" xfId="4884" xr:uid="{F6E57A8D-8521-41C7-879E-8ACC4C235DD9}"/>
    <cellStyle name="Comma 2 2 68 2" xfId="11826" xr:uid="{BD35AD09-49E8-46C9-A774-B5448AEAC88C}"/>
    <cellStyle name="Comma 2 2 69" xfId="4915" xr:uid="{525DA76C-619B-4984-BF2B-2629F88F8976}"/>
    <cellStyle name="Comma 2 2 69 2" xfId="11847" xr:uid="{1101E45C-719C-4C20-8628-FE9694392AEF}"/>
    <cellStyle name="Comma 2 2 7" xfId="699" xr:uid="{0793F773-A46B-45AE-B068-E0E75F7C2EDA}"/>
    <cellStyle name="Comma 2 2 7 2" xfId="1703" xr:uid="{C81B2762-B335-4B66-9806-9D902A4B9443}"/>
    <cellStyle name="Comma 2 2 7 2 2" xfId="2160" xr:uid="{EE94FD73-BA2B-47A3-9EB5-49C69D201C07}"/>
    <cellStyle name="Comma 2 2 7 2 2 2" xfId="6640" xr:uid="{D2B4037E-F570-4FFC-B1DC-6FA80738E9FF}"/>
    <cellStyle name="Comma 2 2 7 2 2 2 2" xfId="16189" xr:uid="{6A25A862-D525-48A8-8B56-7A803259CA26}"/>
    <cellStyle name="Comma 2 2 7 2 2 3" xfId="11140" xr:uid="{6C8A5DCE-E2FF-47F3-8997-9B4680752A23}"/>
    <cellStyle name="Comma 2 2 7 2 2 4" xfId="39729" xr:uid="{57056D0D-5293-44F9-9F1F-B7B730FC8815}"/>
    <cellStyle name="Comma 2 2 7 2 3" xfId="3721" xr:uid="{0D0213BB-4CE7-4EF7-9ED7-32E8229E768D}"/>
    <cellStyle name="Comma 2 2 7 2 3 2" xfId="11584" xr:uid="{62C587E5-5810-411A-8279-794D2D47D2A3}"/>
    <cellStyle name="Comma 2 2 7 2 4" xfId="7897" xr:uid="{65360363-4715-4EBE-AF3D-165CFA7A360B}"/>
    <cellStyle name="Comma 2 2 7 2 4 2" xfId="14262" xr:uid="{71F7BC63-CB64-4216-8D4B-68E89CDB8DA7}"/>
    <cellStyle name="Comma 2 2 7 2 5" xfId="10687" xr:uid="{F3387355-3EED-4703-B7FE-4CFAAE108F3F}"/>
    <cellStyle name="Comma 2 2 7 2 6" xfId="39116" xr:uid="{C3B89542-EC37-43C2-BE13-148CFD5E5B52}"/>
    <cellStyle name="Comma 2 2 7 3" xfId="1965" xr:uid="{C25406BE-9875-43DB-90D3-A3E47D2597B0}"/>
    <cellStyle name="Comma 2 2 7 3 2" xfId="10945" xr:uid="{B9C95A64-5733-417B-BDBB-2C76FE998F2A}"/>
    <cellStyle name="Comma 2 2 7 3 3" xfId="39478" xr:uid="{CEB106B2-21D5-40CC-A0C2-10681723E700}"/>
    <cellStyle name="Comma 2 2 7 4" xfId="2404" xr:uid="{8C90A739-2936-4AF0-9C15-D75789871DD4}"/>
    <cellStyle name="Comma 2 2 7 4 2" xfId="6307" xr:uid="{15F8ACCD-2DF8-459A-9798-222AE6815B10}"/>
    <cellStyle name="Comma 2 2 7 4 2 2" xfId="15941" xr:uid="{70FC4D85-574E-42BB-82F5-DB64E09AA77E}"/>
    <cellStyle name="Comma 2 2 7 4 3" xfId="11313" xr:uid="{FA98E688-3C4B-4A74-B6B2-5DAA4B9DC4D3}"/>
    <cellStyle name="Comma 2 2 7 5" xfId="7638" xr:uid="{3C05D392-E146-4E4B-B64D-39F90AD76059}"/>
    <cellStyle name="Comma 2 2 7 5 2" xfId="14070" xr:uid="{06E46A1A-A565-4EB2-994D-2CD5DD340582}"/>
    <cellStyle name="Comma 2 2 7 6" xfId="10484" xr:uid="{39E6BAE0-D7E1-4CD3-97E4-5ECDE008F0D1}"/>
    <cellStyle name="Comma 2 2 7 7" xfId="38743" xr:uid="{67491097-2F2D-43FC-AE52-9DC9A77F2288}"/>
    <cellStyle name="Comma 2 2 70" xfId="4889" xr:uid="{B338AB71-CE81-46A2-86BA-E94A4094856D}"/>
    <cellStyle name="Comma 2 2 70 2" xfId="11829" xr:uid="{69788306-CB19-4011-B48D-DBAD63682E6C}"/>
    <cellStyle name="Comma 2 2 71" xfId="4914" xr:uid="{788E25C5-2DE8-41AF-93BF-FACF851CD9B8}"/>
    <cellStyle name="Comma 2 2 71 2" xfId="11846" xr:uid="{D4AF03E2-5CDA-4CCD-B064-F8D7D7C3446C}"/>
    <cellStyle name="Comma 2 2 72" xfId="2460" xr:uid="{1F75C8F0-449B-4F94-8D56-6E497C31434D}"/>
    <cellStyle name="Comma 2 2 72 2" xfId="11355" xr:uid="{99B04939-FB98-4FBB-A4CE-E6E198364103}"/>
    <cellStyle name="Comma 2 2 73" xfId="4908" xr:uid="{640888A1-6CEE-4275-BABF-AD3121BFBC3C}"/>
    <cellStyle name="Comma 2 2 73 2" xfId="11841" xr:uid="{F572D849-9422-4FFB-A51C-53C99784C4C1}"/>
    <cellStyle name="Comma 2 2 74" xfId="4913" xr:uid="{F739D2BD-6306-4998-8FD9-5FD68DD8B4A6}"/>
    <cellStyle name="Comma 2 2 74 2" xfId="11845" xr:uid="{DCEA6C80-5254-4FBE-AD6B-63DE1E9D7969}"/>
    <cellStyle name="Comma 2 2 75" xfId="4905" xr:uid="{8FE12710-F394-411A-A3B0-0D950925D248}"/>
    <cellStyle name="Comma 2 2 75 2" xfId="11839" xr:uid="{F9BEF05A-6DEB-47F8-87D6-5E60FE8B6E60}"/>
    <cellStyle name="Comma 2 2 76" xfId="4911" xr:uid="{BC044A9B-E9F2-43F4-BF20-A28D2CA19B1E}"/>
    <cellStyle name="Comma 2 2 76 2" xfId="11843" xr:uid="{C00B179A-2458-428D-872D-3E27AFC02F15}"/>
    <cellStyle name="Comma 2 2 77" xfId="4903" xr:uid="{156D6E17-7527-4116-A124-014109BFE3AA}"/>
    <cellStyle name="Comma 2 2 77 2" xfId="11837" xr:uid="{3781350D-72F2-4178-AED3-45A5F6727223}"/>
    <cellStyle name="Comma 2 2 78" xfId="4909" xr:uid="{C2FE1EBA-EB5B-4AE6-BCD9-54E5F7B98C66}"/>
    <cellStyle name="Comma 2 2 78 2" xfId="11842" xr:uid="{82B6CE9D-F8C0-42A7-AF1F-D3B20D9EAFD6}"/>
    <cellStyle name="Comma 2 2 79" xfId="302" xr:uid="{4A0333EB-3166-4300-80FF-E11D49D3C499}"/>
    <cellStyle name="Comma 2 2 79 2" xfId="7583" xr:uid="{A9FCA7C0-80AA-4FC4-8015-FAC45BAAADED}"/>
    <cellStyle name="Comma 2 2 79 2 2" xfId="16855" xr:uid="{E4F20FC2-6BB1-4B5B-8609-13450C53BFB4}"/>
    <cellStyle name="Comma 2 2 79 3" xfId="10327" xr:uid="{A5B3B367-1F10-4603-95C5-9E3009AD1F66}"/>
    <cellStyle name="Comma 2 2 8" xfId="700" xr:uid="{7B5ADD54-AEF8-474E-A86B-B73BDECFDA7D}"/>
    <cellStyle name="Comma 2 2 8 2" xfId="1704" xr:uid="{B2D88617-B9B5-497F-B910-52A317AD347D}"/>
    <cellStyle name="Comma 2 2 8 2 2" xfId="2161" xr:uid="{9CBB01D9-BB97-4521-AAB3-DCA6F1AD35B3}"/>
    <cellStyle name="Comma 2 2 8 2 2 2" xfId="5549" xr:uid="{4C467B3E-C2D2-4AA5-A279-1C60740D8CD7}"/>
    <cellStyle name="Comma 2 2 8 2 2 2 2" xfId="15364" xr:uid="{B0FCF32D-8AB5-46E7-9141-75E602F6EBA6}"/>
    <cellStyle name="Comma 2 2 8 2 2 3" xfId="11141" xr:uid="{BE23B43C-42A2-459C-9209-BCA1A87AAB6C}"/>
    <cellStyle name="Comma 2 2 8 2 2 4" xfId="39730" xr:uid="{EAF6B79F-3093-4057-96D6-06DB60BDB530}"/>
    <cellStyle name="Comma 2 2 8 2 3" xfId="3722" xr:uid="{CA5DA3A4-1912-4BB3-AD12-E28E205104E8}"/>
    <cellStyle name="Comma 2 2 8 2 3 2" xfId="11585" xr:uid="{6B3352D3-F509-4F51-9111-421BA8ABFDAC}"/>
    <cellStyle name="Comma 2 2 8 2 4" xfId="7898" xr:uid="{9B5D04FC-220D-409C-9C9D-4AF246AF3A6C}"/>
    <cellStyle name="Comma 2 2 8 2 4 2" xfId="14263" xr:uid="{82ABCA2F-6EAB-4E59-9F81-DC1AE318A41E}"/>
    <cellStyle name="Comma 2 2 8 2 5" xfId="10688" xr:uid="{7E3A3215-1E20-4B94-8D28-E3B393F6CA7D}"/>
    <cellStyle name="Comma 2 2 8 2 6" xfId="39117" xr:uid="{05244007-5FBE-40F0-A9C8-A153136BE473}"/>
    <cellStyle name="Comma 2 2 8 3" xfId="1966" xr:uid="{DB0ABF84-A167-47C0-A88D-27288AFBD45A}"/>
    <cellStyle name="Comma 2 2 8 3 2" xfId="6352" xr:uid="{43CC4083-B008-42B7-9B68-325F90CE7A24}"/>
    <cellStyle name="Comma 2 2 8 3 2 2" xfId="15970" xr:uid="{E0D0874A-0E69-49FF-BC4E-C6C2818963C1}"/>
    <cellStyle name="Comma 2 2 8 3 3" xfId="10946" xr:uid="{C26C043A-5855-4194-AE13-7A582BDE009E}"/>
    <cellStyle name="Comma 2 2 8 3 4" xfId="39479" xr:uid="{613B1204-9E0B-480F-B1DB-23CD3D74275B}"/>
    <cellStyle name="Comma 2 2 8 4" xfId="2405" xr:uid="{E0526525-F905-4F04-A5CB-543FD1B22818}"/>
    <cellStyle name="Comma 2 2 8 4 2" xfId="11314" xr:uid="{7DB4BFE5-59BB-41E4-A700-94A006084136}"/>
    <cellStyle name="Comma 2 2 8 5" xfId="7639" xr:uid="{A1F1168C-9D9D-4221-B782-30F75119933F}"/>
    <cellStyle name="Comma 2 2 8 5 2" xfId="14071" xr:uid="{4ABFEE49-0404-4AAA-BC6B-5A33FB904CD6}"/>
    <cellStyle name="Comma 2 2 8 6" xfId="10485" xr:uid="{D32080BA-B539-4B21-A753-FE95877E9E78}"/>
    <cellStyle name="Comma 2 2 8 7" xfId="38744" xr:uid="{1FD59296-A8D1-49D7-AA40-499950089949}"/>
    <cellStyle name="Comma 2 2 80" xfId="8141" xr:uid="{5ED8F0B3-BCBA-4ADC-B736-A71B25E82D06}"/>
    <cellStyle name="Comma 2 2 80 2" xfId="17165" xr:uid="{48543BE0-AE44-4B5A-8352-0D6F46BF24BD}"/>
    <cellStyle name="Comma 2 2 81" xfId="8248" xr:uid="{91197109-51BE-4E1E-AB68-45797B30E8F4}"/>
    <cellStyle name="Comma 2 2 81 2" xfId="17266" xr:uid="{6532939C-453B-4613-BAE0-031C707D0EBC}"/>
    <cellStyle name="Comma 2 2 82" xfId="8214" xr:uid="{E52706EF-D8BC-4A34-94D0-70112C756C87}"/>
    <cellStyle name="Comma 2 2 82 2" xfId="17232" xr:uid="{6DB7A1D7-EDC5-43F0-9084-30AF5937C40F}"/>
    <cellStyle name="Comma 2 2 83" xfId="8160" xr:uid="{7536114B-2EE5-4F85-AAC9-1DAB16566549}"/>
    <cellStyle name="Comma 2 2 83 2" xfId="17180" xr:uid="{87D57D55-03AD-4F47-A35D-B47CA894E592}"/>
    <cellStyle name="Comma 2 2 84" xfId="8343" xr:uid="{189992A4-5ACB-4DFB-ACDD-9A8EA1C2A3D2}"/>
    <cellStyle name="Comma 2 2 84 2" xfId="17346" xr:uid="{35289AEA-68CE-4332-AF09-DDBA150A9181}"/>
    <cellStyle name="Comma 2 2 85" xfId="8247" xr:uid="{6C26D24C-C133-4143-86D6-6538D617D6F7}"/>
    <cellStyle name="Comma 2 2 85 2" xfId="17265" xr:uid="{1C6B5AA6-13EA-477E-8B6C-C7A642D39261}"/>
    <cellStyle name="Comma 2 2 86" xfId="8161" xr:uid="{D9634299-ADA3-48B9-9696-46EE3EA20FA8}"/>
    <cellStyle name="Comma 2 2 86 2" xfId="17181" xr:uid="{A4F231E8-057D-41BB-B9AA-FAB05F4CB5FB}"/>
    <cellStyle name="Comma 2 2 87" xfId="8200" xr:uid="{7499DE7B-F86D-43F8-807D-0FF65A00B022}"/>
    <cellStyle name="Comma 2 2 87 2" xfId="17219" xr:uid="{3519BDD7-0F71-40C8-BF47-FD798A3CD522}"/>
    <cellStyle name="Comma 2 2 88" xfId="8344" xr:uid="{3255AA42-5485-4858-A827-66218AB094C4}"/>
    <cellStyle name="Comma 2 2 88 2" xfId="17347" xr:uid="{61BBECC7-09CB-4A63-9B6E-EA2481DE2486}"/>
    <cellStyle name="Comma 2 2 89" xfId="8204" xr:uid="{FD7B23F2-25A2-454F-B379-491CF31208FD}"/>
    <cellStyle name="Comma 2 2 89 2" xfId="17223" xr:uid="{8FDCD0DA-9F96-4F8B-895E-4D9A020EFD88}"/>
    <cellStyle name="Comma 2 2 9" xfId="701" xr:uid="{D89F15D0-0FF9-4589-B8B3-A5E933F05A4D}"/>
    <cellStyle name="Comma 2 2 9 2" xfId="1705" xr:uid="{6B12D25A-871F-4AB9-A779-C32115AD626C}"/>
    <cellStyle name="Comma 2 2 9 2 2" xfId="2162" xr:uid="{473EB679-06A7-48E0-BBC6-B1605C76E96E}"/>
    <cellStyle name="Comma 2 2 9 2 2 2" xfId="5173" xr:uid="{1B78D747-A75D-41DD-ABF3-124559C0000C}"/>
    <cellStyle name="Comma 2 2 9 2 2 2 2" xfId="15066" xr:uid="{77592ED4-1CAB-49D9-BD73-F65D51E2EB25}"/>
    <cellStyle name="Comma 2 2 9 2 2 3" xfId="11142" xr:uid="{A5C510AF-55E2-4ECB-982B-DA452B9C6964}"/>
    <cellStyle name="Comma 2 2 9 2 2 4" xfId="39731" xr:uid="{B3281786-DA81-4E05-A679-C417529B3BA2}"/>
    <cellStyle name="Comma 2 2 9 2 3" xfId="3723" xr:uid="{C4CB153D-1B21-4CF5-B2F4-B6886A7F3FDC}"/>
    <cellStyle name="Comma 2 2 9 2 3 2" xfId="11586" xr:uid="{6A05C734-73BB-4293-A97A-E9AA55234A2E}"/>
    <cellStyle name="Comma 2 2 9 2 4" xfId="7899" xr:uid="{7E64D89F-4E83-4F9F-8B86-7CD9ECA01BEC}"/>
    <cellStyle name="Comma 2 2 9 2 4 2" xfId="14264" xr:uid="{A473290D-CCB5-405C-B2C3-A052A26B6D46}"/>
    <cellStyle name="Comma 2 2 9 2 5" xfId="10689" xr:uid="{3658011B-CB1B-475B-A09F-44FDACDF4BFC}"/>
    <cellStyle name="Comma 2 2 9 2 6" xfId="39118" xr:uid="{7A08577D-5038-4EE3-AD55-8978FDEFD2F8}"/>
    <cellStyle name="Comma 2 2 9 3" xfId="1967" xr:uid="{8D8882AE-9063-40A2-8333-BFBFDD519029}"/>
    <cellStyle name="Comma 2 2 9 3 2" xfId="5093" xr:uid="{C6B2436C-CF79-4880-96C0-9BD8A55C98F6}"/>
    <cellStyle name="Comma 2 2 9 3 2 2" xfId="15008" xr:uid="{82D1040F-1E01-4BAA-B448-AE5163D04AB4}"/>
    <cellStyle name="Comma 2 2 9 3 3" xfId="10947" xr:uid="{7261C4F9-2E33-40F3-8AB4-D019FD2A3A55}"/>
    <cellStyle name="Comma 2 2 9 3 4" xfId="39480" xr:uid="{11678198-5D6A-4748-924D-CC8BDB2112A3}"/>
    <cellStyle name="Comma 2 2 9 4" xfId="2406" xr:uid="{A369AFEB-43AB-4E98-8970-271DF11AF617}"/>
    <cellStyle name="Comma 2 2 9 4 2" xfId="11315" xr:uid="{3965836E-DEF8-4FE7-AC6A-2A2CAF50B460}"/>
    <cellStyle name="Comma 2 2 9 5" xfId="7640" xr:uid="{438A9222-C2DC-48CE-AFFD-D3807ADCA718}"/>
    <cellStyle name="Comma 2 2 9 5 2" xfId="14072" xr:uid="{2AEF9204-0263-4899-ACA6-FF0E2B68F602}"/>
    <cellStyle name="Comma 2 2 9 6" xfId="10486" xr:uid="{77E0A9A0-2ACB-4E7A-8083-DA92D4504AD4}"/>
    <cellStyle name="Comma 2 2 9 7" xfId="38745" xr:uid="{A0CB715C-EDDD-4264-BE22-B6F9F0FE777B}"/>
    <cellStyle name="Comma 2 2 90" xfId="8219" xr:uid="{90B78D36-D1AF-4D81-B070-EF4688B319B5}"/>
    <cellStyle name="Comma 2 2 90 2" xfId="17237" xr:uid="{ED55BCA0-6C84-4531-A932-06710957E401}"/>
    <cellStyle name="Comma 2 2 91" xfId="8220" xr:uid="{0C84D718-2BF7-4998-9327-4850639CD270}"/>
    <cellStyle name="Comma 2 2 91 2" xfId="17238" xr:uid="{05954F59-1474-4A28-89F2-D7EFE9D4253E}"/>
    <cellStyle name="Comma 2 2 92" xfId="8212" xr:uid="{8A21D5DC-8D62-4DDE-A1DB-E99AA9B7F4C4}"/>
    <cellStyle name="Comma 2 2 92 2" xfId="17230" xr:uid="{99359FA1-98AF-44DD-863F-245345EF6D58}"/>
    <cellStyle name="Comma 2 2 93" xfId="8239" xr:uid="{82DFE4E4-CE65-4ECB-BE40-CE45B66BBBEB}"/>
    <cellStyle name="Comma 2 2 93 2" xfId="17257" xr:uid="{14432EF9-EED8-4A89-8ECE-B34B54ADF6BF}"/>
    <cellStyle name="Comma 2 2 94" xfId="8226" xr:uid="{968BA2A5-9666-4AF9-BC6E-C599580B442D}"/>
    <cellStyle name="Comma 2 2 94 2" xfId="17244" xr:uid="{5EA9D5B7-5063-439F-B3CE-78516CE82741}"/>
    <cellStyle name="Comma 2 2 95" xfId="8174" xr:uid="{3CA270BB-0B9B-4CEA-96F6-274EC0D1E1B0}"/>
    <cellStyle name="Comma 2 2 95 2" xfId="17193" xr:uid="{621F1B5F-DBB7-402C-9C7C-557AE4B1E61E}"/>
    <cellStyle name="Comma 2 2 96" xfId="8217" xr:uid="{2CD1B73E-5137-46BC-BECE-CF458A57ED22}"/>
    <cellStyle name="Comma 2 2 96 2" xfId="17235" xr:uid="{DAD8FC2E-4BF6-492D-AB80-05615C784715}"/>
    <cellStyle name="Comma 2 2 97" xfId="8203" xr:uid="{1B084777-CC99-4A20-80E3-8B5EB01F98CB}"/>
    <cellStyle name="Comma 2 2 97 2" xfId="17222" xr:uid="{B5D95197-5509-45DA-B62E-0E35FA637ACE}"/>
    <cellStyle name="Comma 2 2 98" xfId="8259" xr:uid="{AE4FC263-D265-4743-B1D2-0072296B2490}"/>
    <cellStyle name="Comma 2 2 98 2" xfId="17277" xr:uid="{72B26D8A-79B0-49E4-8942-0FD1A8950A3D}"/>
    <cellStyle name="Comma 2 2 99" xfId="8238" xr:uid="{6769789E-AD34-482F-A8D3-FA596A0A8F2F}"/>
    <cellStyle name="Comma 2 2 99 2" xfId="17256" xr:uid="{2D6D98A6-226E-4409-A7CD-8ECE3DD46A40}"/>
    <cellStyle name="Comma 2 2_GL-Detail-MESCO,2011" xfId="3724" xr:uid="{AC0CA987-CD5E-4A4C-893F-68051DD24008}"/>
    <cellStyle name="Comma 2 20" xfId="702" xr:uid="{25CBBD03-F8EA-4056-A872-6124BF098F6F}"/>
    <cellStyle name="Comma 2 20 2" xfId="3725" xr:uid="{D8B4C5D2-0B39-401D-A52C-DB4B4E9F8EEA}"/>
    <cellStyle name="Comma 2 21" xfId="703" xr:uid="{436BA1D5-13C1-4803-A86E-0E2F94032138}"/>
    <cellStyle name="Comma 2 21 2" xfId="3726" xr:uid="{73CE8D87-3A98-4DEC-8DA8-7A6058D8C40E}"/>
    <cellStyle name="Comma 2 21 2 2" xfId="6443" xr:uid="{0C73FD60-13A5-4D8C-B30C-1D59AF1A76EA}"/>
    <cellStyle name="Comma 2 21 2 2 2" xfId="7900" xr:uid="{4EC97B20-6B58-4267-87D5-8214FD7CFD56}"/>
    <cellStyle name="Comma 2 21 2 2 2 2" xfId="16997" xr:uid="{266300B2-D40F-4889-9844-5AED98673EDD}"/>
    <cellStyle name="Comma 2 21 2 2 3" xfId="13094" xr:uid="{1B404D20-C5E5-4B40-863A-F5B8230B3474}"/>
    <cellStyle name="Comma 2 21 2 2 4" xfId="39732" xr:uid="{0F562A33-FCB1-40B1-8ADC-4DE18EC0D65E}"/>
    <cellStyle name="Comma 2 21 2 3" xfId="11587" xr:uid="{63B10479-D50F-4E81-94B1-C9C75166FB1E}"/>
    <cellStyle name="Comma 2 21 2 4" xfId="39119" xr:uid="{A839D96E-E5E6-4118-A763-3FC38CC28993}"/>
    <cellStyle name="Comma 2 22" xfId="704" xr:uid="{98F89957-E9E4-434E-A7C4-129035C9A96E}"/>
    <cellStyle name="Comma 2 22 2" xfId="3727" xr:uid="{74112FCA-803B-4029-8BDE-D6FA3A8B6916}"/>
    <cellStyle name="Comma 2 22 2 2" xfId="6268" xr:uid="{31B20E9A-2217-4232-AF53-8F8C5D42AEA5}"/>
    <cellStyle name="Comma 2 22 2 2 2" xfId="7901" xr:uid="{12143ADE-8FD1-4472-90A0-4B94F092327D}"/>
    <cellStyle name="Comma 2 22 2 2 2 2" xfId="16998" xr:uid="{970CAFAC-A96E-4FE2-9BBD-0C58DE007D9D}"/>
    <cellStyle name="Comma 2 22 2 2 3" xfId="12952" xr:uid="{3C948C53-E15A-4BD6-BC80-3EEFF41355C8}"/>
    <cellStyle name="Comma 2 22 2 2 4" xfId="39733" xr:uid="{77EF7103-BC87-4132-8FDD-21221529CB7D}"/>
    <cellStyle name="Comma 2 22 2 3" xfId="11588" xr:uid="{99AE4C0A-9AA4-41BF-A253-18321C96AFE0}"/>
    <cellStyle name="Comma 2 23" xfId="705" xr:uid="{62676165-73E9-43CE-86C1-45E2A23C2E15}"/>
    <cellStyle name="Comma 2 23 2" xfId="3728" xr:uid="{95A4FB96-27F1-4B29-AE9B-ED9BEC587F9A}"/>
    <cellStyle name="Comma 2 23 2 2" xfId="6105" xr:uid="{7217003D-CCA9-4A8B-BCC7-EE88FDC68FAE}"/>
    <cellStyle name="Comma 2 23 2 2 2" xfId="7902" xr:uid="{2D62FE50-B9BB-476B-B599-FEA903EFE6FF}"/>
    <cellStyle name="Comma 2 23 2 2 2 2" xfId="16999" xr:uid="{603EF950-1AA4-4DA1-A2D8-E9481DBB231A}"/>
    <cellStyle name="Comma 2 23 2 2 3" xfId="12821" xr:uid="{BD96D873-A30A-4807-9C47-C2F4FCE30F1D}"/>
    <cellStyle name="Comma 2 23 2 2 4" xfId="39734" xr:uid="{452A073B-A13F-49F7-99F2-FEA22622D4DC}"/>
    <cellStyle name="Comma 2 23 2 3" xfId="11589" xr:uid="{022830DA-7D3F-43F4-85BB-CFD516939760}"/>
    <cellStyle name="Comma 2 24" xfId="706" xr:uid="{4B84282C-7C89-427D-809D-8EF95E62D4B5}"/>
    <cellStyle name="Comma 2 24 2" xfId="4853" xr:uid="{E66DC7AD-6750-4B83-8D42-6D75C96257F5}"/>
    <cellStyle name="Comma 2 24 2 2" xfId="5749" xr:uid="{6FACF347-E4F9-4D4B-8B5A-DF0C5BFE337A}"/>
    <cellStyle name="Comma 2 24 2 2 2" xfId="8114" xr:uid="{053A6C7C-5B5F-4B18-BD9C-F917D1BAE8CE}"/>
    <cellStyle name="Comma 2 24 2 2 2 2" xfId="17142" xr:uid="{743C9486-7C15-44F5-996F-483DEFCF5365}"/>
    <cellStyle name="Comma 2 24 2 2 2 3" xfId="14387" xr:uid="{77A91FBE-520A-4EB6-A66F-73925B0D45DE}"/>
    <cellStyle name="Comma 2 24 2 2 3" xfId="12534" xr:uid="{9993BD29-F680-4575-B82A-D7F131BC7E48}"/>
    <cellStyle name="Comma 2 24 2 2 4" xfId="14836" xr:uid="{CD198185-DF68-43C8-8B16-F2610A5F7C35}"/>
    <cellStyle name="Comma 2 24 2 2 5" xfId="10267" xr:uid="{7DDD7807-3BBD-4625-A71B-EF424558A16D}"/>
    <cellStyle name="Comma 2 24 2 2 6" xfId="39945" xr:uid="{4A796E40-5791-4D82-8F0B-057F2281BC6C}"/>
    <cellStyle name="Comma 2 24 2 3" xfId="7125" xr:uid="{0B2465A7-D967-45A4-8FDE-1664FD03B1B2}"/>
    <cellStyle name="Comma 2 24 2 3 2" xfId="16636" xr:uid="{55D3D0CE-B3B2-4B56-B4EC-3A4E48CE65A8}"/>
    <cellStyle name="Comma 2 24 2 3 3" xfId="13718" xr:uid="{C68F7616-2F44-4C0E-BA76-950BF1FDD7C0}"/>
    <cellStyle name="Comma 2 24 2 4" xfId="7545" xr:uid="{BFD4AA81-C0AF-4750-BB93-704AAB9EF9C4}"/>
    <cellStyle name="Comma 2 24 2 4 2" xfId="16833" xr:uid="{4611EF9C-5E6F-4513-B4DD-11812289F0DC}"/>
    <cellStyle name="Comma 2 24 2 4 3" xfId="13994" xr:uid="{E43528EB-5886-4454-8841-BAACEBA64E66}"/>
    <cellStyle name="Comma 2 24 2 5" xfId="8265" xr:uid="{F7098F1B-4C39-4671-8935-B3303184B48F}"/>
    <cellStyle name="Comma 2 24 2 5 2" xfId="17283" xr:uid="{F04BBC74-7CBB-44C3-BAE9-3251F17F6585}"/>
    <cellStyle name="Comma 2 24 2 5 3" xfId="14515" xr:uid="{E971D455-2055-4EB9-AAFE-64A561918754}"/>
    <cellStyle name="Comma 2 24 2 6" xfId="11804" xr:uid="{D0ADBB67-FD00-4746-AEF3-9A5C5F141388}"/>
    <cellStyle name="Comma 2 24 2 7" xfId="14774" xr:uid="{41411F6A-3494-47D9-9AA8-556F01086527}"/>
    <cellStyle name="Comma 2 24 2 8" xfId="10032" xr:uid="{A817B836-B879-4048-BE8F-499D234A61ED}"/>
    <cellStyle name="Comma 2 24 2 9" xfId="39350" xr:uid="{8B3C0C1D-A014-4985-A827-334768C004F5}"/>
    <cellStyle name="Comma 2 25" xfId="707" xr:uid="{D65C8D07-FE8F-4BE5-94D6-7C9710E2D861}"/>
    <cellStyle name="Comma 2 26" xfId="708" xr:uid="{CBACDAE1-207F-4CAD-BBBA-850F8F649237}"/>
    <cellStyle name="Comma 2 27" xfId="709" xr:uid="{80147C7F-5E4B-4A7A-81B2-083A921F2AF2}"/>
    <cellStyle name="Comma 2 28" xfId="710" xr:uid="{3D9C8FF0-4D92-44C6-8F6A-4C7F6CF899C1}"/>
    <cellStyle name="Comma 2 29" xfId="711" xr:uid="{415ABDDB-BABD-4EE3-953E-87B0B02775CF}"/>
    <cellStyle name="Comma 2 3" xfId="50" xr:uid="{00000000-0005-0000-0000-000031000000}"/>
    <cellStyle name="Comma 2 3 10" xfId="295" xr:uid="{46FE1DF7-C5FB-4C15-BF8B-2F7F8A17663C}"/>
    <cellStyle name="Comma 2 3 10 2" xfId="7641" xr:uid="{FB13B95E-6FB2-42FF-9501-3F1F89549348}"/>
    <cellStyle name="Comma 2 3 10 2 2" xfId="16860" xr:uid="{8F0CA4EF-DA88-4256-A0D6-6FF759A41007}"/>
    <cellStyle name="Comma 2 3 10 3" xfId="10321" xr:uid="{DCE1774A-2528-4BBA-B66D-13E00DCE0F38}"/>
    <cellStyle name="Comma 2 3 11" xfId="10311" xr:uid="{13F867D9-9712-49E7-9617-3A0C8CC84ABD}"/>
    <cellStyle name="Comma 2 3 11 2" xfId="14873" xr:uid="{8074EFA8-92F8-4838-9AF6-6BFCA239D029}"/>
    <cellStyle name="Comma 2 3 2" xfId="210" xr:uid="{A7372D3E-229D-4C74-8EBA-9629A3188190}"/>
    <cellStyle name="Comma 2 3 2 2" xfId="324" xr:uid="{A26B3613-ADA5-4655-A4F6-9C31FBB9C1B4}"/>
    <cellStyle name="Comma 2 3 2 2 2" xfId="1839" xr:uid="{47EE0952-536C-43FE-8646-2A5AD4860C41}"/>
    <cellStyle name="Comma 2 3 2 2 2 2" xfId="5729" xr:uid="{07001C30-B192-4037-BB25-FCE46FDF8FE0}"/>
    <cellStyle name="Comma 2 3 2 2 2 2 2" xfId="15497" xr:uid="{C8F400A3-49A0-4CCD-BC99-26FB5522EF1A}"/>
    <cellStyle name="Comma 2 3 2 2 2 3" xfId="10819" xr:uid="{D04CA034-A29A-48C0-8C17-CB975B10559F}"/>
    <cellStyle name="Comma 2 3 2 2 2 4" xfId="39619" xr:uid="{E54E839B-FD93-4C32-98A7-1719F0DB524C}"/>
    <cellStyle name="Comma 2 3 2 2 3" xfId="2813" xr:uid="{EF260F26-03C2-46B6-AE68-07985BEB803C}"/>
    <cellStyle name="Comma 2 3 2 2 3 2" xfId="5305" xr:uid="{E2D987F6-1164-4E41-B3B7-39337883E75B}"/>
    <cellStyle name="Comma 2 3 2 2 3 2 2" xfId="15172" xr:uid="{A24711A2-6053-460D-8488-77979D30B6B8}"/>
    <cellStyle name="Comma 2 3 2 2 3 3" xfId="11473" xr:uid="{45DC0CBC-B45F-4D7F-9D7F-5801A6C5F54F}"/>
    <cellStyle name="Comma 2 3 2 2 4" xfId="7787" xr:uid="{117FB285-AE59-4C4F-9440-0FD4E9C5B926}"/>
    <cellStyle name="Comma 2 3 2 2 4 2" xfId="14194" xr:uid="{B7B1A03E-C274-44B5-BF38-74925F7DF074}"/>
    <cellStyle name="Comma 2 3 2 2 5" xfId="10350" xr:uid="{05D02ACD-A93C-47BE-BA33-2DAE881E965F}"/>
    <cellStyle name="Comma 2 3 2 3" xfId="356" xr:uid="{7ED5AF0F-0DAF-479F-8544-C77F50C2791E}"/>
    <cellStyle name="Comma 2 3 2 3 2" xfId="1871" xr:uid="{8D685310-465C-4DC8-BFF4-75D797C9D664}"/>
    <cellStyle name="Comma 2 3 2 3 2 2" xfId="10851" xr:uid="{F95DBA89-0644-457A-AC08-CD0BCE1DB9E2}"/>
    <cellStyle name="Comma 2 3 2 3 3" xfId="5526" xr:uid="{22CDF580-6FF2-4DDC-A339-73A09CAD8CEB}"/>
    <cellStyle name="Comma 2 3 2 3 4" xfId="10382" xr:uid="{45F5CB16-43DE-4DBA-9A13-99A9ACFCB981}"/>
    <cellStyle name="Comma 2 3 2 4" xfId="713" xr:uid="{A46F97A1-577D-4C64-B547-ACF496E97E14}"/>
    <cellStyle name="Comma 2 3 2 4 2" xfId="8342" xr:uid="{2A7C96DA-26BD-41C9-BD13-3ED054536D4A}"/>
    <cellStyle name="Comma 2 3 2 4 2 2" xfId="17345" xr:uid="{E81C4E73-5C45-4E3A-B974-B1BD534ABBF3}"/>
    <cellStyle name="Comma 2 3 2 5" xfId="1599" xr:uid="{71B5B89B-4A4B-496A-BB53-1665C1F87BA7}"/>
    <cellStyle name="Comma 2 3 2 5 2" xfId="2066" xr:uid="{14A3FE03-45C7-490A-8249-70DF15EE8F5D}"/>
    <cellStyle name="Comma 2 3 2 5 2 2" xfId="11046" xr:uid="{AE246527-5944-4DA3-9091-483AA31C7A00}"/>
    <cellStyle name="Comma 2 3 2 5 3" xfId="10593" xr:uid="{38F09118-8F25-4799-AD42-BB200BE250C1}"/>
    <cellStyle name="Comma 2 3 2 6" xfId="1816" xr:uid="{49BDC7E2-E813-42C5-9B2E-8E285ECCE641}"/>
    <cellStyle name="Comma 2 3 2 6 2" xfId="10796" xr:uid="{1439382A-3E44-4FEE-8147-DEC8D756FDC9}"/>
    <cellStyle name="Comma 2 3 2 7" xfId="10324" xr:uid="{F87BDE6D-F65F-4395-967C-A5FB19B0BC73}"/>
    <cellStyle name="Comma 2 3 2 8" xfId="299" xr:uid="{E9400CD7-B3ED-4C4C-ABF4-61034E879B0A}"/>
    <cellStyle name="Comma 2 3 3" xfId="323" xr:uid="{B53A2E31-66BE-4AE4-9F8F-7E1AED357BF4}"/>
    <cellStyle name="Comma 2 3 3 2" xfId="1838" xr:uid="{893EA937-62AF-4480-A2B5-909943F3ED83}"/>
    <cellStyle name="Comma 2 3 3 2 2" xfId="5453" xr:uid="{F250E373-3C38-456C-A6E2-C500C4E54E1F}"/>
    <cellStyle name="Comma 2 3 3 2 2 2" xfId="15283" xr:uid="{E341D654-0D52-47E9-9B2E-AD955AD6DD17}"/>
    <cellStyle name="Comma 2 3 3 2 3" xfId="10818" xr:uid="{CD7287A3-6746-4221-AE13-D36D7E7008C7}"/>
    <cellStyle name="Comma 2 3 3 2 4" xfId="39618" xr:uid="{821067C7-F3D3-4E1A-A952-33E0BBCAF5EE}"/>
    <cellStyle name="Comma 2 3 3 3" xfId="2812" xr:uid="{EC9F5A4B-C0AA-4E49-99A1-F487F0280EC7}"/>
    <cellStyle name="Comma 2 3 3 3 2" xfId="5906" xr:uid="{A6643C16-03FD-4641-BD36-5ECE73C528A6}"/>
    <cellStyle name="Comma 2 3 3 3 2 2" xfId="15634" xr:uid="{38C754B8-997C-4CF3-8C9F-DB06E6938BE1}"/>
    <cellStyle name="Comma 2 3 3 3 3" xfId="11472" xr:uid="{4D927AEE-B46F-4163-8431-A58DE6A0A612}"/>
    <cellStyle name="Comma 2 3 3 4" xfId="7786" xr:uid="{5400B278-C77F-4197-8136-1125E19B25BE}"/>
    <cellStyle name="Comma 2 3 3 4 2" xfId="14193" xr:uid="{AF377DF8-ACF8-4030-B0BA-941E8BC9A312}"/>
    <cellStyle name="Comma 2 3 3 5" xfId="10349" xr:uid="{E129903B-DFDA-437C-A9D3-B657845F004E}"/>
    <cellStyle name="Comma 2 3 3 6" xfId="38942" xr:uid="{E14E9895-3437-488A-AA64-D7D71FF931BD}"/>
    <cellStyle name="Comma 2 3 4" xfId="355" xr:uid="{43BD9254-605A-4BD1-9AB1-B7B6AA5F40E5}"/>
    <cellStyle name="Comma 2 3 4 2" xfId="1870" xr:uid="{33EA3E28-EF5A-474E-8671-D7D429C258D2}"/>
    <cellStyle name="Comma 2 3 4 2 2" xfId="5681" xr:uid="{CF748C8F-EAC6-4DEE-B961-8D043987881E}"/>
    <cellStyle name="Comma 2 3 4 2 2 2" xfId="15466" xr:uid="{012144FB-97C5-44EE-9166-21D12B65C4C6}"/>
    <cellStyle name="Comma 2 3 4 2 3" xfId="10850" xr:uid="{EB7FA4A3-5378-41E5-A449-DA40ABEBE112}"/>
    <cellStyle name="Comma 2 3 4 3" xfId="2407" xr:uid="{8EDDCA39-E5B0-4D03-9B9C-BC43AA30B233}"/>
    <cellStyle name="Comma 2 3 4 3 2" xfId="5679" xr:uid="{FD8854D0-6D9D-4D8B-BCD5-AECD1529DF1C}"/>
    <cellStyle name="Comma 2 3 4 3 2 2" xfId="15465" xr:uid="{CC822E29-8112-436F-8CDF-E0BB1E0AC3B1}"/>
    <cellStyle name="Comma 2 3 4 3 3" xfId="11316" xr:uid="{A71581FA-1B67-4001-9678-CE361B4CAF80}"/>
    <cellStyle name="Comma 2 3 4 4" xfId="10381" xr:uid="{1F9A5B59-7D29-4561-8574-FD944CAA3C6F}"/>
    <cellStyle name="Comma 2 3 5" xfId="283" xr:uid="{1AD795FB-446E-4A16-A7FB-3BFAEFCCCF3A}"/>
    <cellStyle name="Comma 2 3 5 2" xfId="1968" xr:uid="{E948124D-C405-4A9F-9B9C-FAFDA4B5D465}"/>
    <cellStyle name="Comma 2 3 5 2 2" xfId="6437" xr:uid="{89D4062A-1850-4C8B-8941-BB54B229CE26}"/>
    <cellStyle name="Comma 2 3 5 2 2 2" xfId="16038" xr:uid="{B9056A46-2E88-4FE0-ABC8-905F8949FF7F}"/>
    <cellStyle name="Comma 2 3 5 2 3" xfId="10948" xr:uid="{91C8C95A-C8EA-4F8F-A61E-C69BDA3A9719}"/>
    <cellStyle name="Comma 2 3 5 3" xfId="2289" xr:uid="{F1F26511-3ACD-44A2-9356-83416F1C5C31}"/>
    <cellStyle name="Comma 2 3 5 3 2" xfId="11235" xr:uid="{4466652B-FAA6-4A7C-8080-7024E2760009}"/>
    <cellStyle name="Comma 2 3 5 4" xfId="712" xr:uid="{B35285F9-C5DF-4723-8A7A-6AB37AE16527}"/>
    <cellStyle name="Comma 2 3 5 4 2" xfId="14881" xr:uid="{86B108DF-3CCC-47B9-99FC-BD9E83B94844}"/>
    <cellStyle name="Comma 2 3 5 5" xfId="10312" xr:uid="{76C08D99-F138-445B-9ADA-CFD5B87E5159}"/>
    <cellStyle name="Comma 2 3 5 5 2" xfId="14874" xr:uid="{AB770BAF-47E3-4EF6-A618-21E8DF921455}"/>
    <cellStyle name="Comma 2 3 6" xfId="1598" xr:uid="{15DED84A-88A0-4B5F-8848-52454EEF161D}"/>
    <cellStyle name="Comma 2 3 6 2" xfId="2065" xr:uid="{FD59A442-3E3A-4F4A-BC11-43AC3A947A43}"/>
    <cellStyle name="Comma 2 3 6 2 2" xfId="11045" xr:uid="{54D9F239-7C74-4727-933B-5CE4B3565A4C}"/>
    <cellStyle name="Comma 2 3 6 3" xfId="10592" xr:uid="{7A5CBC47-C4D1-4FAC-8B29-D85350BE3DAD}"/>
    <cellStyle name="Comma 2 3 7" xfId="1706" xr:uid="{AD30EE95-6B23-42AE-B2EC-0317658BFDEA}"/>
    <cellStyle name="Comma 2 3 7 2" xfId="2163" xr:uid="{F0C0D3E3-6A62-43A9-8740-6F90F23DC797}"/>
    <cellStyle name="Comma 2 3 7 2 2" xfId="11143" xr:uid="{ED1EB8A7-FBC7-423F-9403-51593E91ACAD}"/>
    <cellStyle name="Comma 2 3 7 3" xfId="5203" xr:uid="{5400F7CF-79AA-45CE-8AF5-B47FE6F61F14}"/>
    <cellStyle name="Comma 2 3 7 3 2" xfId="15090" xr:uid="{355DBD9D-7BD4-4AFF-ABC6-C9E61F6DEDB9}"/>
    <cellStyle name="Comma 2 3 7 4" xfId="10690" xr:uid="{0AC01A22-2156-4D8C-93B9-D1CDA01DF3F1}"/>
    <cellStyle name="Comma 2 3 8" xfId="1813" xr:uid="{787C0AB5-DB3C-4B66-9F06-481FA7F9BD33}"/>
    <cellStyle name="Comma 2 3 8 2" xfId="10793" xr:uid="{9B5C3D8A-FFA6-40F6-92B0-6A84DA5437AC}"/>
    <cellStyle name="Comma 2 3 9" xfId="2288" xr:uid="{7AC5D7EF-037B-4FE1-B79B-BEEF87646BDC}"/>
    <cellStyle name="Comma 2 3 9 2" xfId="11234" xr:uid="{2FB9FD63-D2A8-4309-B0FE-019E9B4F3068}"/>
    <cellStyle name="Comma 2 30" xfId="714" xr:uid="{F89D02A5-8D53-4B15-B6BB-0AA05E616D50}"/>
    <cellStyle name="Comma 2 31" xfId="715" xr:uid="{8C66CFB6-1632-4F15-9843-775D744E4987}"/>
    <cellStyle name="Comma 2 32" xfId="716" xr:uid="{B81F7B9E-5B3B-4270-83B2-2F1B4500DBCB}"/>
    <cellStyle name="Comma 2 33" xfId="717" xr:uid="{ABD368E9-06B4-4A63-B842-DA99077C2143}"/>
    <cellStyle name="Comma 2 34" xfId="718" xr:uid="{C91B1383-B343-4190-861D-34F450505FE1}"/>
    <cellStyle name="Comma 2 35" xfId="719" xr:uid="{16E68EEB-E33D-4F44-91A5-1A5BC31B917D}"/>
    <cellStyle name="Comma 2 36" xfId="720" xr:uid="{344FFA15-E8CE-47FA-A62E-4DE13BC5D012}"/>
    <cellStyle name="Comma 2 37" xfId="721" xr:uid="{36679CB1-BADF-465D-9811-50F0B8D433F0}"/>
    <cellStyle name="Comma 2 38" xfId="722" xr:uid="{B6AD4760-20B6-43D7-812D-ED2331FB6A9E}"/>
    <cellStyle name="Comma 2 39" xfId="723" xr:uid="{E97D2252-3D4B-4100-8DC5-6BF1EF6FB3D4}"/>
    <cellStyle name="Comma 2 4" xfId="51" xr:uid="{00000000-0005-0000-0000-000032000000}"/>
    <cellStyle name="Comma 2 4 10" xfId="3729" xr:uid="{2CB5C17A-003B-4093-8EC0-ADF9F776800A}"/>
    <cellStyle name="Comma 2 4 10 2" xfId="5268" xr:uid="{AC7FC2A6-8F63-41AA-A62D-45D86C33CEAC}"/>
    <cellStyle name="Comma 2 4 10 2 2" xfId="7903" xr:uid="{5C7192F0-9C38-4E43-B8AE-283477E1C8EC}"/>
    <cellStyle name="Comma 2 4 10 2 2 2" xfId="17000" xr:uid="{EA4745F3-AE86-421F-A23E-2443E0F943AB}"/>
    <cellStyle name="Comma 2 4 10 2 3" xfId="12136" xr:uid="{A38C1CE9-5DB0-4680-A6D3-27D5D0EB62F2}"/>
    <cellStyle name="Comma 2 4 10 2 4" xfId="39735" xr:uid="{4A5F1399-B498-4658-82DD-85B3C68CA00D}"/>
    <cellStyle name="Comma 2 4 10 3" xfId="11590" xr:uid="{3F2F706D-13F7-4312-BBF5-E16BD6783633}"/>
    <cellStyle name="Comma 2 4 11" xfId="4643" xr:uid="{73EE4DF9-B61D-4948-A5F3-5EEFF3E576F7}"/>
    <cellStyle name="Comma 2 4 11 2" xfId="5552" xr:uid="{A5682ACC-C29E-49DB-9EB8-10752ECA1E3B}"/>
    <cellStyle name="Comma 2 4 11 2 2" xfId="8051" xr:uid="{7594DCBB-9A71-4AE7-91E5-B3E1AD7EB015}"/>
    <cellStyle name="Comma 2 4 11 2 2 2" xfId="17104" xr:uid="{A35E6410-AA66-43B4-A668-3BA641DA9C95}"/>
    <cellStyle name="Comma 2 4 11 2 3" xfId="12369" xr:uid="{DDED52DE-641F-4DDD-9BE2-F4FED80BFB65}"/>
    <cellStyle name="Comma 2 4 11 2 4" xfId="39882" xr:uid="{29D2C798-BD47-4B3C-8DA2-A2F33FA94F9C}"/>
    <cellStyle name="Comma 2 4 11 3" xfId="11739" xr:uid="{F1407B8A-A99A-4822-ADDD-B4F9B62082A6}"/>
    <cellStyle name="Comma 2 4 11 4" xfId="39300" xr:uid="{744CCD8E-60D1-426D-B14F-7F84C517B1BA}"/>
    <cellStyle name="Comma 2 4 12" xfId="2408" xr:uid="{7025AF92-5BD0-42CA-9792-0C65FF3543FF}"/>
    <cellStyle name="Comma 2 4 12 2" xfId="11317" xr:uid="{918F59A2-E879-494C-B214-6DE6310AC709}"/>
    <cellStyle name="Comma 2 4 13" xfId="5635" xr:uid="{FD3AD58C-8838-4498-9373-3A1E7D20F063}"/>
    <cellStyle name="Comma 2 4 13 2" xfId="7642" xr:uid="{2B5B4521-69D6-448D-BBD9-76685342B0C8}"/>
    <cellStyle name="Comma 2 4 13 2 2" xfId="16861" xr:uid="{0636D104-53FD-419D-902E-B20BEFB63394}"/>
    <cellStyle name="Comma 2 4 13 3" xfId="12441" xr:uid="{5EA4B75D-5231-4364-8467-865CA7A32B8D}"/>
    <cellStyle name="Comma 2 4 14" xfId="10355" xr:uid="{2B899EF7-5738-4C4E-B793-913567E022AD}"/>
    <cellStyle name="Comma 2 4 15" xfId="329" xr:uid="{05052ECC-8659-42FC-99EF-304FFCE72996}"/>
    <cellStyle name="Comma 2 4 2" xfId="360" xr:uid="{5BAD46FB-D8C4-491A-A0E4-F5118E95E48D}"/>
    <cellStyle name="Comma 2 4 2 2" xfId="1876" xr:uid="{E1E20E68-B8A3-4F44-8B87-A37D210B9C50}"/>
    <cellStyle name="Comma 2 4 2 2 2" xfId="6424" xr:uid="{60F2946B-6DA0-4664-962C-D22C5EB49861}"/>
    <cellStyle name="Comma 2 4 2 2 2 2" xfId="16029" xr:uid="{C23D5234-15FA-4D8B-ABAC-BE0DDA41D0A0}"/>
    <cellStyle name="Comma 2 4 2 2 3" xfId="10856" xr:uid="{065F407A-9CE8-4D48-940D-2D325A99215D}"/>
    <cellStyle name="Comma 2 4 2 2 4" xfId="39620" xr:uid="{F807E448-EF8C-4AB2-A8AC-5BE7C4FBE128}"/>
    <cellStyle name="Comma 2 4 2 3" xfId="2814" xr:uid="{BFB8DC0D-EDD2-4957-BCF4-4C91EBFF35F3}"/>
    <cellStyle name="Comma 2 4 2 3 2" xfId="5951" xr:uid="{1A669C5C-DCB8-43F0-84AA-FD0FBCC718A6}"/>
    <cellStyle name="Comma 2 4 2 3 2 2" xfId="15669" xr:uid="{F33B6D7B-407B-4FF1-9FF6-2A62F4C746F9}"/>
    <cellStyle name="Comma 2 4 2 3 3" xfId="11474" xr:uid="{903D5E91-F89E-4567-B569-834DEE9ABE64}"/>
    <cellStyle name="Comma 2 4 2 4" xfId="7788" xr:uid="{B6CEC32A-8020-4233-9289-F6D6680182D8}"/>
    <cellStyle name="Comma 2 4 2 4 2" xfId="14195" xr:uid="{A6CD672A-5038-4F01-A9AA-B8D2FA520802}"/>
    <cellStyle name="Comma 2 4 2 5" xfId="10387" xr:uid="{435A3BCA-63C3-4C32-8F37-B08C199ED3F3}"/>
    <cellStyle name="Comma 2 4 3" xfId="724" xr:uid="{27B2EA2B-CC34-4FEA-979D-378817DC8DC5}"/>
    <cellStyle name="Comma 2 4 3 2" xfId="1969" xr:uid="{E5098BCB-BCA5-4A79-9135-EB281500C48A}"/>
    <cellStyle name="Comma 2 4 3 2 2" xfId="6523" xr:uid="{85276049-A51B-4341-98B6-6CDC388CCB0C}"/>
    <cellStyle name="Comma 2 4 3 2 2 2" xfId="16105" xr:uid="{D08545F2-6825-4DF3-99DF-4DA4D6DEDEDE}"/>
    <cellStyle name="Comma 2 4 3 2 3" xfId="10949" xr:uid="{E7ACA211-CFBB-45D9-BF7F-C1305360C789}"/>
    <cellStyle name="Comma 2 4 3 2 4" xfId="39736" xr:uid="{DDD48C3A-7969-4284-8ED4-86C32461A29A}"/>
    <cellStyle name="Comma 2 4 3 3" xfId="3730" xr:uid="{A6009DF7-8C32-457B-96B7-38D274709E4C}"/>
    <cellStyle name="Comma 2 4 3 3 2" xfId="11591" xr:uid="{D339D25A-9FF5-49DA-A762-3D5DA5CCAFA2}"/>
    <cellStyle name="Comma 2 4 3 4" xfId="7904" xr:uid="{5F4EE878-F439-41E3-97E2-ADD8E5891FCA}"/>
    <cellStyle name="Comma 2 4 3 4 2" xfId="14267" xr:uid="{4B9F0C61-9066-45BC-AEDA-C78008124452}"/>
    <cellStyle name="Comma 2 4 3 5" xfId="10487" xr:uid="{212A7A83-A080-444E-B24B-F03B5895C3B4}"/>
    <cellStyle name="Comma 2 4 3 6" xfId="39120" xr:uid="{DA1794F6-5D12-4841-B3C3-6D94C22DAB88}"/>
    <cellStyle name="Comma 2 4 4" xfId="1604" xr:uid="{AF5035C9-D09F-45FA-9C4E-471E26D0347A}"/>
    <cellStyle name="Comma 2 4 4 2" xfId="2071" xr:uid="{8ACB67E1-401D-4A7E-B096-4AA84AD1708F}"/>
    <cellStyle name="Comma 2 4 4 2 2" xfId="5355" xr:uid="{8BAFA239-02D7-44D9-9C10-5C0300F257E0}"/>
    <cellStyle name="Comma 2 4 4 2 2 2" xfId="15212" xr:uid="{82CDC47C-6E57-4F4F-93FA-88DDCD44D71D}"/>
    <cellStyle name="Comma 2 4 4 2 3" xfId="11051" xr:uid="{919F5876-3E1B-4985-8B6C-A8F3DAE51E55}"/>
    <cellStyle name="Comma 2 4 4 2 4" xfId="39737" xr:uid="{B345B6A7-85FE-4A6D-A730-DE1A0199D92D}"/>
    <cellStyle name="Comma 2 4 4 3" xfId="3731" xr:uid="{905813DE-2EBC-47E1-9152-64599761D816}"/>
    <cellStyle name="Comma 2 4 4 3 2" xfId="11592" xr:uid="{50053317-6843-4D03-B20B-EC3D558E0FD1}"/>
    <cellStyle name="Comma 2 4 4 4" xfId="7905" xr:uid="{AE8B6946-AF38-4E4B-B897-215690B42285}"/>
    <cellStyle name="Comma 2 4 4 4 2" xfId="14268" xr:uid="{0B0B11EF-EFBD-4AB6-ABFB-6A1A2B2AF3BC}"/>
    <cellStyle name="Comma 2 4 4 5" xfId="10598" xr:uid="{C49425B7-DCFA-4AC3-A1DC-B69FB7F38145}"/>
    <cellStyle name="Comma 2 4 4 6" xfId="39121" xr:uid="{C155BC93-ABC1-45F5-AF96-64BABEDFB853}"/>
    <cellStyle name="Comma 2 4 5" xfId="1707" xr:uid="{4BA5FDD8-96A6-49C2-81EB-87D15448EE49}"/>
    <cellStyle name="Comma 2 4 5 2" xfId="2164" xr:uid="{9F0877D5-7A1A-4100-A9C2-83635A488812}"/>
    <cellStyle name="Comma 2 4 5 2 2" xfId="6066" xr:uid="{FDE46D21-13B3-4E8B-B70C-D23B2958B326}"/>
    <cellStyle name="Comma 2 4 5 2 2 2" xfId="15753" xr:uid="{4160AB2B-EA16-4662-A425-AD07E2EAB45C}"/>
    <cellStyle name="Comma 2 4 5 2 3" xfId="11144" xr:uid="{9A43272E-E428-4AAF-9190-C5F80B5D86F1}"/>
    <cellStyle name="Comma 2 4 5 2 4" xfId="39738" xr:uid="{0F1E1B67-05F0-4780-8C14-73239690C633}"/>
    <cellStyle name="Comma 2 4 5 3" xfId="3732" xr:uid="{459BB0A3-34E1-4C03-B364-6874F45F6342}"/>
    <cellStyle name="Comma 2 4 5 3 2" xfId="11593" xr:uid="{A54376B9-2B44-40BD-A71F-F72E904CDCC6}"/>
    <cellStyle name="Comma 2 4 5 4" xfId="7906" xr:uid="{FF8E45D9-4A90-48D3-81E0-1F919A02F6A1}"/>
    <cellStyle name="Comma 2 4 5 4 2" xfId="14269" xr:uid="{3335BBF8-FA2F-43B2-9507-2E751C8C7B30}"/>
    <cellStyle name="Comma 2 4 5 5" xfId="10691" xr:uid="{B134C40E-66BF-4E9B-903C-228ACB1B68C1}"/>
    <cellStyle name="Comma 2 4 5 6" xfId="39122" xr:uid="{BA514C1F-2E9A-4D6A-A9F5-7BAED45B5397}"/>
    <cellStyle name="Comma 2 4 6" xfId="1844" xr:uid="{41FEC9AF-6A8D-41A9-A787-73901B0D6CFA}"/>
    <cellStyle name="Comma 2 4 6 2" xfId="3733" xr:uid="{CE9926F2-E4A4-4BB2-A3D7-8E100B8BC50D}"/>
    <cellStyle name="Comma 2 4 6 2 2" xfId="5949" xr:uid="{988BC2C2-9089-429E-882B-AD6E8748C50C}"/>
    <cellStyle name="Comma 2 4 6 2 2 2" xfId="15667" xr:uid="{56C000DD-99A8-40A8-B813-4BE709D3816B}"/>
    <cellStyle name="Comma 2 4 6 2 3" xfId="11594" xr:uid="{256143AD-4180-4979-8406-86A74B2C2B26}"/>
    <cellStyle name="Comma 2 4 6 2 4" xfId="39739" xr:uid="{76634CB8-3C35-4004-BAAC-A7931EE44DB0}"/>
    <cellStyle name="Comma 2 4 6 3" xfId="7907" xr:uid="{551EB498-541C-49C0-A162-942963859554}"/>
    <cellStyle name="Comma 2 4 6 3 2" xfId="14270" xr:uid="{89AB2A95-69FE-41E2-8D90-0514F41042C8}"/>
    <cellStyle name="Comma 2 4 6 4" xfId="10824" xr:uid="{E78761BC-29C8-4783-8A0B-07AB03B17735}"/>
    <cellStyle name="Comma 2 4 6 5" xfId="39123" xr:uid="{2C89CBD4-D567-43B3-8DCC-F152A874DA23}"/>
    <cellStyle name="Comma 2 4 7" xfId="3734" xr:uid="{D04EC9C0-3D78-4097-9966-1093F4CAEE74}"/>
    <cellStyle name="Comma 2 4 7 2" xfId="5835" xr:uid="{2C1C7149-546D-4A99-9A34-ABB15DC73E68}"/>
    <cellStyle name="Comma 2 4 7 2 2" xfId="7908" xr:uid="{8775849A-F19C-4E77-A620-760DF9E0A5EB}"/>
    <cellStyle name="Comma 2 4 7 2 2 2" xfId="17001" xr:uid="{251C9BE0-838F-4574-BED6-4B2009243039}"/>
    <cellStyle name="Comma 2 4 7 2 3" xfId="12604" xr:uid="{1FD68F3D-9581-45B5-A834-4B002A1CC353}"/>
    <cellStyle name="Comma 2 4 7 2 4" xfId="39740" xr:uid="{1014BC36-A962-4F91-9D4F-0AAA0F2AD290}"/>
    <cellStyle name="Comma 2 4 7 3" xfId="11595" xr:uid="{BD99CB4B-9F9E-40DF-B7AC-AA802B68F09C}"/>
    <cellStyle name="Comma 2 4 7 4" xfId="39124" xr:uid="{36B51490-3480-423F-B029-8DA0B6C907EB}"/>
    <cellStyle name="Comma 2 4 8" xfId="3735" xr:uid="{C131255D-D60C-4452-99F6-D157B10FCACB}"/>
    <cellStyle name="Comma 2 4 8 2" xfId="5890" xr:uid="{38FC3390-0245-4296-BB36-431CF24F6D40}"/>
    <cellStyle name="Comma 2 4 8 2 2" xfId="7909" xr:uid="{82932FAF-E68D-48EE-BA95-7F75D4EE6749}"/>
    <cellStyle name="Comma 2 4 8 2 2 2" xfId="17002" xr:uid="{E8AF6979-BC9A-43AB-98DD-84362B9086A0}"/>
    <cellStyle name="Comma 2 4 8 2 3" xfId="12649" xr:uid="{183B9150-0556-4980-9248-028BD040EDBA}"/>
    <cellStyle name="Comma 2 4 8 2 4" xfId="39741" xr:uid="{D18C6CC8-F27E-4A43-AEC2-1AB1FF67D682}"/>
    <cellStyle name="Comma 2 4 8 3" xfId="11596" xr:uid="{0EF04F2C-0ADF-42C5-BE7F-122372213F88}"/>
    <cellStyle name="Comma 2 4 8 4" xfId="39125" xr:uid="{3F205987-13B9-4600-9E90-DD32EA5FAB49}"/>
    <cellStyle name="Comma 2 4 9" xfId="3736" xr:uid="{E0185724-7776-4F36-880D-30FD2BD7640E}"/>
    <cellStyle name="Comma 2 4 9 2" xfId="5979" xr:uid="{38D91B3B-0354-4036-A092-A18D41216574}"/>
    <cellStyle name="Comma 2 4 9 2 2" xfId="7910" xr:uid="{94E84B8F-889B-4E25-AE42-F4CE1315BB92}"/>
    <cellStyle name="Comma 2 4 9 2 2 2" xfId="17003" xr:uid="{BD1BBFEF-A983-4C3A-AAB5-CD9ABD2B3A44}"/>
    <cellStyle name="Comma 2 4 9 2 3" xfId="12723" xr:uid="{773776B4-909D-4B87-A40D-CE0BF13DB22E}"/>
    <cellStyle name="Comma 2 4 9 2 4" xfId="39742" xr:uid="{43F3ABCE-5E77-446F-AAED-445B1CA2EE10}"/>
    <cellStyle name="Comma 2 4 9 3" xfId="11597" xr:uid="{720B9F9F-90B6-43C0-A03B-F6F364990A01}"/>
    <cellStyle name="Comma 2 4 9 4" xfId="39126" xr:uid="{06B317E1-C606-4261-9AD7-C81014DE7455}"/>
    <cellStyle name="Comma 2 40" xfId="725" xr:uid="{37E5C31B-2817-4724-AF5C-A83653FD4A5C}"/>
    <cellStyle name="Comma 2 41" xfId="726" xr:uid="{C966A0AA-3527-4646-B7A2-73C23B24727C}"/>
    <cellStyle name="Comma 2 42" xfId="727" xr:uid="{5C7FEDAD-3997-4017-9E92-2D02F41B6403}"/>
    <cellStyle name="Comma 2 43" xfId="728" xr:uid="{357503A7-8CA0-4FAC-95D5-ECFFAE9243EB}"/>
    <cellStyle name="Comma 2 44" xfId="729" xr:uid="{011FFFD9-E07D-4355-AFD9-28A1E06A7875}"/>
    <cellStyle name="Comma 2 45" xfId="730" xr:uid="{7978FEAB-056F-4229-9F0A-D5D2F58457B2}"/>
    <cellStyle name="Comma 2 46" xfId="731" xr:uid="{117DA422-BDFC-44D4-8693-5B17EDF1672E}"/>
    <cellStyle name="Comma 2 47" xfId="732" xr:uid="{BB9C3505-4823-4EDD-98DD-0D13442050CE}"/>
    <cellStyle name="Comma 2 48" xfId="733" xr:uid="{7316EA2B-1073-4669-92ED-EF46B4BDAD26}"/>
    <cellStyle name="Comma 2 49" xfId="734" xr:uid="{3092D695-C602-480C-8840-57F729C5EF74}"/>
    <cellStyle name="Comma 2 5" xfId="163" xr:uid="{E1662943-0B46-4EF0-8B6E-75E73069BC5C}"/>
    <cellStyle name="Comma 2 5 2" xfId="735" xr:uid="{C19706C8-CEF4-4C49-81A9-A28B69DFFA20}"/>
    <cellStyle name="Comma 2 5 2 2" xfId="1970" xr:uid="{BE0353DC-1825-4FE2-82A7-BA6C38EF2250}"/>
    <cellStyle name="Comma 2 5 2 2 2" xfId="5953" xr:uid="{832CE340-0CAF-4B3E-B2A7-0D8E1754F5D5}"/>
    <cellStyle name="Comma 2 5 2 2 2 2" xfId="15671" xr:uid="{89AE0D53-2BEB-47AD-98BA-A460D8D8B049}"/>
    <cellStyle name="Comma 2 5 2 2 3" xfId="10950" xr:uid="{C969914C-3A48-436F-BCA3-C1A29186F56B}"/>
    <cellStyle name="Comma 2 5 2 2 4" xfId="39743" xr:uid="{D98931DE-B40D-4A08-9C09-EABAC92E36E6}"/>
    <cellStyle name="Comma 2 5 2 3" xfId="3737" xr:uid="{A1582E68-A9C3-4B9F-95A0-885CDCE311AD}"/>
    <cellStyle name="Comma 2 5 2 3 2" xfId="11598" xr:uid="{6CDFB087-CE3F-4F17-A476-08272650E38F}"/>
    <cellStyle name="Comma 2 5 2 4" xfId="7911" xr:uid="{41F626ED-10B6-4E6D-BBE7-72E5BB5B86DF}"/>
    <cellStyle name="Comma 2 5 2 4 2" xfId="14272" xr:uid="{3698051C-F379-4641-BD62-7AC750211D4A}"/>
    <cellStyle name="Comma 2 5 2 5" xfId="10488" xr:uid="{6EC8A1F0-389C-4BA1-AAE0-45D3E2F10DD4}"/>
    <cellStyle name="Comma 2 5 3" xfId="1708" xr:uid="{33370D4E-E99C-4C65-B3AC-207303C55683}"/>
    <cellStyle name="Comma 2 5 3 2" xfId="2165" xr:uid="{8EE8BC8A-4E34-4BDE-979F-22416EE03531}"/>
    <cellStyle name="Comma 2 5 3 2 2" xfId="5086" xr:uid="{1CD0F866-95E7-41B7-AB7E-CC0DB3EDFAA8}"/>
    <cellStyle name="Comma 2 5 3 2 2 2" xfId="15003" xr:uid="{462F95C7-17B9-438B-9207-7B345145B139}"/>
    <cellStyle name="Comma 2 5 3 2 3" xfId="11145" xr:uid="{FB8C1E5D-CD62-4F70-B8D9-DCCD61E87743}"/>
    <cellStyle name="Comma 2 5 3 2 4" xfId="39883" xr:uid="{F85CD3D8-8D57-4D9A-B3E3-1A2A472201C4}"/>
    <cellStyle name="Comma 2 5 3 3" xfId="4644" xr:uid="{6128E4B4-252D-4AF1-8219-9A67DAC87302}"/>
    <cellStyle name="Comma 2 5 3 3 2" xfId="11740" xr:uid="{2FC26D0C-6511-4D18-AE7F-6756DE7CCA25}"/>
    <cellStyle name="Comma 2 5 3 4" xfId="8052" xr:uid="{35050F72-10A0-4F8D-B97D-0FBEF769F6F2}"/>
    <cellStyle name="Comma 2 5 3 4 2" xfId="14349" xr:uid="{CD602368-C61C-4E87-B598-312C155E0EF4}"/>
    <cellStyle name="Comma 2 5 3 5" xfId="10692" xr:uid="{61B0B9AC-ECB7-4AB2-AA97-02BEC054ABBD}"/>
    <cellStyle name="Comma 2 5 3 6" xfId="39301" xr:uid="{D30016F0-0C02-4ACF-99F8-7E94AC359687}"/>
    <cellStyle name="Comma 2 5 4" xfId="1798" xr:uid="{06D3CBC6-B24E-4ED3-ADAD-6011BAC24F72}"/>
    <cellStyle name="Comma 2 5 4 2" xfId="2815" xr:uid="{3B28148D-BEEF-40D1-A68A-7FDB78DE5A61}"/>
    <cellStyle name="Comma 2 5 4 3" xfId="10778" xr:uid="{963BC968-A291-40EF-A099-A9B29D517D4C}"/>
    <cellStyle name="Comma 2 5 5" xfId="1864" xr:uid="{6BAC2633-E45C-4482-8FF3-CF0976E44C22}"/>
    <cellStyle name="Comma 2 5 5 2" xfId="6068" xr:uid="{2072988C-919F-4751-AA00-15D0549CBD68}"/>
    <cellStyle name="Comma 2 5 5 2 2" xfId="15755" xr:uid="{29CA6D1D-9736-4198-BB20-70CB5EAE1980}"/>
    <cellStyle name="Comma 2 5 5 3" xfId="10844" xr:uid="{D37344E1-F438-4976-BF38-3D88153A9590}"/>
    <cellStyle name="Comma 2 5 6" xfId="2409" xr:uid="{3C7BECBD-459C-43D9-951C-BCEBBA1EC0A4}"/>
    <cellStyle name="Comma 2 5 6 2" xfId="6348" xr:uid="{BD765C43-21CB-4CA5-A2D4-89F1D0FD4916}"/>
    <cellStyle name="Comma 2 5 6 2 2" xfId="15966" xr:uid="{51F9FAE5-A935-4C82-94AD-D3712C4DDC77}"/>
    <cellStyle name="Comma 2 5 6 3" xfId="11318" xr:uid="{B35524DE-1724-4FD3-9A53-566B543B72E8}"/>
    <cellStyle name="Comma 2 5 6 4" xfId="39481" xr:uid="{FD038DDF-526B-4E47-8309-61581BB5826C}"/>
    <cellStyle name="Comma 2 5 7" xfId="7643" xr:uid="{5B8B5EE4-75DB-4F98-9A9C-09F9C80EED74}"/>
    <cellStyle name="Comma 2 5 7 2" xfId="14074" xr:uid="{EF032099-7421-47E4-8145-D8572044D453}"/>
    <cellStyle name="Comma 2 5 8" xfId="10375" xr:uid="{6CAAB2FC-677E-490C-80B0-5190D7251547}"/>
    <cellStyle name="Comma 2 5 9" xfId="349" xr:uid="{3B26DE6A-ED1A-4968-9D35-50CF331B5AFA}"/>
    <cellStyle name="Comma 2 50" xfId="736" xr:uid="{487CB421-5000-49EA-97EE-6FA0825D555A}"/>
    <cellStyle name="Comma 2 51" xfId="737" xr:uid="{3850DBF1-3750-4B8E-AF5A-2C58DF9D96E5}"/>
    <cellStyle name="Comma 2 52" xfId="738" xr:uid="{2703A020-0938-4BAC-A737-739546F5E081}"/>
    <cellStyle name="Comma 2 53" xfId="739" xr:uid="{8B48FC3F-6E35-4C23-80C2-5114614850ED}"/>
    <cellStyle name="Comma 2 54" xfId="740" xr:uid="{7BDF233C-A9E0-4001-A343-2A28236DEF9D}"/>
    <cellStyle name="Comma 2 55" xfId="741" xr:uid="{9F1CCCEF-1085-4F33-B109-363F8A81660C}"/>
    <cellStyle name="Comma 2 56" xfId="742" xr:uid="{FD738C96-1923-480A-9078-BE560FBC1B40}"/>
    <cellStyle name="Comma 2 57" xfId="743" xr:uid="{1493B6CA-AE89-4B2F-A18B-665200617A12}"/>
    <cellStyle name="Comma 2 58" xfId="744" xr:uid="{9C066187-D191-4168-A61D-AA8F246FF052}"/>
    <cellStyle name="Comma 2 59" xfId="745" xr:uid="{898999BB-BA97-401B-A966-C409EADC1BC3}"/>
    <cellStyle name="Comma 2 59 2" xfId="1709" xr:uid="{DC396AC7-4C87-41C6-B84A-572212762186}"/>
    <cellStyle name="Comma 2 59 2 2" xfId="2166" xr:uid="{C802407D-2863-4848-BD18-0CD99EEAE50F}"/>
    <cellStyle name="Comma 2 59 2 2 2" xfId="11146" xr:uid="{5A809371-9553-48B9-98D0-542AC616C913}"/>
    <cellStyle name="Comma 2 59 2 3" xfId="5620" xr:uid="{E46C7DF7-1285-4225-B65C-0E12C9B20290}"/>
    <cellStyle name="Comma 2 59 2 3 2" xfId="15416" xr:uid="{B216B316-D184-4CA6-825E-34F68E8FEE48}"/>
    <cellStyle name="Comma 2 59 2 4" xfId="10693" xr:uid="{BD55236E-2B4C-47E4-945F-972E69A13499}"/>
    <cellStyle name="Comma 2 59 2 5" xfId="39482" xr:uid="{3E8915F5-7ADA-40BF-ADB4-96A12DD1B50D}"/>
    <cellStyle name="Comma 2 59 3" xfId="1971" xr:uid="{7FA5DA12-245F-46B4-8267-22B969D7AC5F}"/>
    <cellStyle name="Comma 2 59 3 2" xfId="10951" xr:uid="{DB3D16EB-06CB-42BB-B264-D6099BD18424}"/>
    <cellStyle name="Comma 2 59 4" xfId="2410" xr:uid="{0032648A-F741-46E3-9077-C957289E052D}"/>
    <cellStyle name="Comma 2 59 4 2" xfId="11319" xr:uid="{CD1795D7-B4E2-4F1D-8F23-0111F346FCDB}"/>
    <cellStyle name="Comma 2 59 5" xfId="7644" xr:uid="{2860E8D4-2B3F-4060-B075-D7541E7A2AFE}"/>
    <cellStyle name="Comma 2 59 5 2" xfId="14075" xr:uid="{6505E4B1-4B1F-4982-B8E9-02E498F5D25D}"/>
    <cellStyle name="Comma 2 59 6" xfId="10489" xr:uid="{CD450BC9-6C70-445F-AA94-CC10FC9A4782}"/>
    <cellStyle name="Comma 2 59 7" xfId="38748" xr:uid="{1EC0D885-BB6D-4309-A7B4-5CDDF995C79A}"/>
    <cellStyle name="Comma 2 6" xfId="746" xr:uid="{EDA96577-7EAA-4F31-8F28-8C5A90BE3812}"/>
    <cellStyle name="Comma 2 6 2" xfId="1710" xr:uid="{44922810-C763-4D13-A9C5-BCD772328CA9}"/>
    <cellStyle name="Comma 2 6 2 2" xfId="2167" xr:uid="{CA4657B6-2EF5-4BF3-BB23-9E0FDEDE8B68}"/>
    <cellStyle name="Comma 2 6 2 2 2" xfId="6035" xr:uid="{E2827CB8-A258-44C3-892D-C34523167B3C}"/>
    <cellStyle name="Comma 2 6 2 2 2 2" xfId="15733" xr:uid="{CDF51C0B-B93A-4ACF-9AE1-A728D0E781B5}"/>
    <cellStyle name="Comma 2 6 2 2 3" xfId="11147" xr:uid="{3A2B25AB-00A0-4086-9113-16B0E1A470EF}"/>
    <cellStyle name="Comma 2 6 2 2 4" xfId="39744" xr:uid="{10B746D7-D931-4F3D-8FE6-552ABEBCD96E}"/>
    <cellStyle name="Comma 2 6 2 3" xfId="3738" xr:uid="{94F38EF7-5D77-4B38-AC96-54A0994ABBD9}"/>
    <cellStyle name="Comma 2 6 2 3 2" xfId="11599" xr:uid="{3ED0D9D2-2FC9-4181-8A87-8A0E0A368077}"/>
    <cellStyle name="Comma 2 6 2 4" xfId="7912" xr:uid="{73950486-CBAA-4B9A-89D0-E82EBE20DE62}"/>
    <cellStyle name="Comma 2 6 2 4 2" xfId="14273" xr:uid="{AA41F337-8C85-4E03-ABC4-E8F7426BF5F6}"/>
    <cellStyle name="Comma 2 6 2 5" xfId="10694" xr:uid="{1ADCF447-8C55-48F5-8834-F6CAF20F55D8}"/>
    <cellStyle name="Comma 2 6 3" xfId="1972" xr:uid="{C50A05A6-9C47-4FB9-8E3E-1B9910B4B4CE}"/>
    <cellStyle name="Comma 2 6 3 2" xfId="4645" xr:uid="{DCB58D81-ECFE-45B4-82D8-70FCDCD52C5E}"/>
    <cellStyle name="Comma 2 6 3 2 2" xfId="5926" xr:uid="{36F6880D-EF49-418B-8E6B-EE7B8E0CDD15}"/>
    <cellStyle name="Comma 2 6 3 2 2 2" xfId="15648" xr:uid="{864E6030-5040-4AD9-BE4B-93A4364D7B4B}"/>
    <cellStyle name="Comma 2 6 3 2 3" xfId="11741" xr:uid="{85EF839B-DFF2-45EC-8803-417641D7947F}"/>
    <cellStyle name="Comma 2 6 3 2 4" xfId="39884" xr:uid="{59811FF0-4B74-48C8-A877-2D871729EA84}"/>
    <cellStyle name="Comma 2 6 3 3" xfId="8053" xr:uid="{1C5F400D-E201-4785-8BFB-FDD5513B7A7F}"/>
    <cellStyle name="Comma 2 6 3 3 2" xfId="14350" xr:uid="{7460CE6F-9610-432B-9B20-92FAEE1AB5F6}"/>
    <cellStyle name="Comma 2 6 3 4" xfId="10952" xr:uid="{AF62AF46-0F44-43D4-A642-937C09ACAD2F}"/>
    <cellStyle name="Comma 2 6 3 5" xfId="39302" xr:uid="{D3ADD373-D28F-4398-B165-1F14695343A6}"/>
    <cellStyle name="Comma 2 6 4" xfId="3253" xr:uid="{A726CD3B-D7C0-411C-AFD9-83B00143C666}"/>
    <cellStyle name="Comma 2 6 4 2" xfId="5750" xr:uid="{D35A8099-0D03-45A4-9EFC-A9DA514CCFDC}"/>
    <cellStyle name="Comma 2 6 4 2 2" xfId="7834" xr:uid="{92D80357-2C30-461B-AC7A-00B137674843}"/>
    <cellStyle name="Comma 2 6 4 2 2 2" xfId="16951" xr:uid="{FF478DA3-B8CB-4499-8B5C-5E5C5A25FE30}"/>
    <cellStyle name="Comma 2 6 4 2 3" xfId="12535" xr:uid="{30C41940-FE3B-4D2A-8BC9-05F8CD9E52DF}"/>
    <cellStyle name="Comma 2 6 4 2 4" xfId="39666" xr:uid="{3ED2D23E-D3A5-4145-B14D-68B144761CEE}"/>
    <cellStyle name="Comma 2 6 4 3" xfId="11520" xr:uid="{E6E933CD-29B0-421A-A054-3279DB72AFA3}"/>
    <cellStyle name="Comma 2 6 4 4" xfId="39043" xr:uid="{6341D9B3-E09F-49E7-8D9A-AAC968BE60B3}"/>
    <cellStyle name="Comma 2 6 5" xfId="2411" xr:uid="{D3DC3CAA-5F97-4D94-BBA5-C6AA503279E8}"/>
    <cellStyle name="Comma 2 6 5 2" xfId="6623" xr:uid="{B8C4414A-9D0A-499A-A6D4-2D9FE23E54C7}"/>
    <cellStyle name="Comma 2 6 5 2 2" xfId="16176" xr:uid="{16AB7E97-A422-412E-B2D7-E912C0716AD2}"/>
    <cellStyle name="Comma 2 6 5 3" xfId="11320" xr:uid="{2D5FAF63-ED11-4406-AD02-DA6A80AF6198}"/>
    <cellStyle name="Comma 2 6 6" xfId="7645" xr:uid="{68210791-5AC2-4604-A03E-2D9CCF502E9D}"/>
    <cellStyle name="Comma 2 6 6 2" xfId="14076" xr:uid="{308E243F-8721-4BE1-A14C-D44C07C6B1C9}"/>
    <cellStyle name="Comma 2 6 6 3" xfId="39483" xr:uid="{64BCD8A9-7252-4B9D-9240-8D1E0240E1DE}"/>
    <cellStyle name="Comma 2 6 7" xfId="10490" xr:uid="{28F3B07F-3BE7-4E33-B031-3BA2D427A9DA}"/>
    <cellStyle name="Comma 2 60" xfId="747" xr:uid="{1B272463-F91A-49B3-AA44-6138E4AD37BB}"/>
    <cellStyle name="Comma 2 60 2" xfId="1711" xr:uid="{C23E8012-1FD2-42CB-B9AC-6BD8A5EADD7C}"/>
    <cellStyle name="Comma 2 60 2 2" xfId="2168" xr:uid="{FA25F4BD-3190-41F9-ADEF-D0057D7D7F95}"/>
    <cellStyle name="Comma 2 60 2 2 2" xfId="11148" xr:uid="{C5A47EE1-E927-4006-872D-A6AAF29ED6AE}"/>
    <cellStyle name="Comma 2 60 2 3" xfId="5357" xr:uid="{3ADE5412-8B2E-47B1-BBB8-B3F3D4155881}"/>
    <cellStyle name="Comma 2 60 2 3 2" xfId="15214" xr:uid="{E85A2298-202C-4B7E-9C8C-DA90C370027B}"/>
    <cellStyle name="Comma 2 60 2 4" xfId="10695" xr:uid="{D9868A8D-37AB-49E6-A57A-998B56CC2668}"/>
    <cellStyle name="Comma 2 60 2 5" xfId="39484" xr:uid="{F9812BF0-C224-46CD-B456-AD5D5C38677E}"/>
    <cellStyle name="Comma 2 60 3" xfId="1973" xr:uid="{70558BC9-DFB8-4F88-BA16-C511FC2EED72}"/>
    <cellStyle name="Comma 2 60 3 2" xfId="10953" xr:uid="{F5ACEF65-DBF9-4257-A955-74194B27B859}"/>
    <cellStyle name="Comma 2 60 4" xfId="2412" xr:uid="{249F6151-51F1-4CCF-BD36-9808BAF8276A}"/>
    <cellStyle name="Comma 2 60 4 2" xfId="11321" xr:uid="{D4C64A84-001E-4CF7-90FC-58818F16C283}"/>
    <cellStyle name="Comma 2 60 5" xfId="7646" xr:uid="{C307A09E-1123-48B1-9D98-7CFBFF6A5E10}"/>
    <cellStyle name="Comma 2 60 5 2" xfId="14077" xr:uid="{F0CB5AAE-B5F3-48F2-A8C1-E2601A81CE8A}"/>
    <cellStyle name="Comma 2 60 6" xfId="10491" xr:uid="{CAFEEB53-6C85-4144-AD60-B4D0EB4A431A}"/>
    <cellStyle name="Comma 2 60 7" xfId="38749" xr:uid="{F700EB5D-EE5D-40BB-8532-2054B4F6F1CC}"/>
    <cellStyle name="Comma 2 61" xfId="748" xr:uid="{CC9A04E8-A8EE-4274-8595-700C10B2EC30}"/>
    <cellStyle name="Comma 2 61 2" xfId="1712" xr:uid="{625D2114-6B66-49B2-8D0D-169B5CAAED90}"/>
    <cellStyle name="Comma 2 61 2 2" xfId="2169" xr:uid="{90348E1C-ABC7-442E-879E-3C485052126D}"/>
    <cellStyle name="Comma 2 61 2 2 2" xfId="11149" xr:uid="{AB844CD8-D13F-4E2A-A84C-6C1607E98752}"/>
    <cellStyle name="Comma 2 61 2 3" xfId="5140" xr:uid="{26ED2DB7-1D6F-4355-9D18-23F1D7E60A1F}"/>
    <cellStyle name="Comma 2 61 2 3 2" xfId="15041" xr:uid="{262F6059-0F0E-4987-AF79-86FFB3222E37}"/>
    <cellStyle name="Comma 2 61 2 4" xfId="10696" xr:uid="{1047BCB4-EBC3-4132-B1A5-954E3CECE08B}"/>
    <cellStyle name="Comma 2 61 2 5" xfId="39485" xr:uid="{4C3B84BD-BDA8-4A66-85A3-C6C7FCCED314}"/>
    <cellStyle name="Comma 2 61 3" xfId="1974" xr:uid="{844037FD-9C99-497D-91B8-320430444DEC}"/>
    <cellStyle name="Comma 2 61 3 2" xfId="10954" xr:uid="{23DAFAE0-71F8-4AEE-9AB8-B9A7DA843929}"/>
    <cellStyle name="Comma 2 61 4" xfId="2413" xr:uid="{9ADBF15A-B927-4DEE-A477-70FAFB4BD756}"/>
    <cellStyle name="Comma 2 61 4 2" xfId="11322" xr:uid="{F563F2C7-71B0-4234-BEF7-85230F49FAE2}"/>
    <cellStyle name="Comma 2 61 5" xfId="7647" xr:uid="{33DE099A-E70D-4EE8-A8BA-BF1FD7C02225}"/>
    <cellStyle name="Comma 2 61 5 2" xfId="14078" xr:uid="{660B1C8A-48C6-4CA3-9843-6A1F2A098373}"/>
    <cellStyle name="Comma 2 61 6" xfId="10492" xr:uid="{EB41C172-3819-466B-ACC4-8D1849FD8E3A}"/>
    <cellStyle name="Comma 2 61 7" xfId="38750" xr:uid="{4A463FBC-563F-47B1-BF2A-E485C6B56A52}"/>
    <cellStyle name="Comma 2 62" xfId="749" xr:uid="{5310EA5B-5628-463C-BBFA-73B4AF0F37F3}"/>
    <cellStyle name="Comma 2 63" xfId="632" xr:uid="{D3F60603-02EF-4EA8-AFD9-E156F45783C8}"/>
    <cellStyle name="Comma 2 63 2" xfId="1909" xr:uid="{CB613973-F32E-4629-A5A8-6B62326F3DFB}"/>
    <cellStyle name="Comma 2 63 2 2" xfId="4988" xr:uid="{724FBA7A-B7A7-421E-8B20-9785D7A39925}"/>
    <cellStyle name="Comma 2 63 2 2 2" xfId="14931" xr:uid="{FE6B4B2F-B104-4C5F-AF1C-49175A7E9C2E}"/>
    <cellStyle name="Comma 2 63 2 3" xfId="10889" xr:uid="{CFB9D39B-FDCF-41F5-9B64-31FE6CD8A4C5}"/>
    <cellStyle name="Comma 2 63 3" xfId="2348" xr:uid="{89D459F3-CE5A-4A7D-858A-436FAC74732E}"/>
    <cellStyle name="Comma 2 63 3 2" xfId="11257" xr:uid="{CA695A95-FA2E-42F1-A250-668EB8122732}"/>
    <cellStyle name="Comma 2 63 4" xfId="10428" xr:uid="{362624CC-15BF-4C59-B590-CDAC091F1314}"/>
    <cellStyle name="Comma 2 63 5" xfId="38687" xr:uid="{8F57B873-150D-49A5-AB00-4066586D8275}"/>
    <cellStyle name="Comma 2 64" xfId="1647" xr:uid="{D1E83872-7E2E-4763-BF18-A7D2577FE944}"/>
    <cellStyle name="Comma 2 64 2" xfId="2104" xr:uid="{BBAC0E0E-4BCC-4E34-B0E3-C45BB4A69BC8}"/>
    <cellStyle name="Comma 2 64 2 2" xfId="11084" xr:uid="{39C2AABA-EFCA-4BC3-A396-71B3F125D52A}"/>
    <cellStyle name="Comma 2 64 3" xfId="8138" xr:uid="{4D19603C-92C8-4C04-A180-1DEB74AE3789}"/>
    <cellStyle name="Comma 2 64 3 2" xfId="17164" xr:uid="{3C64517A-637C-472F-94EF-EEC54188FCB7}"/>
    <cellStyle name="Comma 2 64 3 3" xfId="14408" xr:uid="{4926A4C1-7FCB-4D26-AE9F-ADCD52590A29}"/>
    <cellStyle name="Comma 2 64 4" xfId="10631" xr:uid="{F2062E5E-470D-4DC1-9AEB-AC1362943E43}"/>
    <cellStyle name="Comma 2 64 5" xfId="39423" xr:uid="{13BF16D8-35C8-482C-892F-EC4AF4403AAA}"/>
    <cellStyle name="Comma 2 65" xfId="1795" xr:uid="{0A585227-6D94-402F-9E88-496E4ABD4F17}"/>
    <cellStyle name="Comma 2 65 2" xfId="2249" xr:uid="{A7BE230E-5EE6-4317-8865-D1B859BFEBD9}"/>
    <cellStyle name="Comma 2 65 2 2" xfId="11229" xr:uid="{0992DD77-0979-46C4-8A82-C5E00CC94896}"/>
    <cellStyle name="Comma 2 65 3" xfId="10776" xr:uid="{FB4B1903-5810-4C79-95A0-E16AC8E0AE7C}"/>
    <cellStyle name="Comma 2 66" xfId="2270" xr:uid="{224D0667-F49D-4ACB-97B2-6921E02C4340}"/>
    <cellStyle name="Comma 2 66 2" xfId="11231" xr:uid="{A3D93105-76D1-4EDC-8B11-28EA3D5D7E1D}"/>
    <cellStyle name="Comma 2 67" xfId="2524" xr:uid="{AE8C9C02-0DF2-43F0-ACC0-460EF013FB0C}"/>
    <cellStyle name="Comma 2 67 2" xfId="11408" xr:uid="{7094AB84-720A-4994-AA73-F0482BD669FF}"/>
    <cellStyle name="Comma 2 68" xfId="2518" xr:uid="{2FFE55F6-F09C-4E9E-AF51-BCE108B8814C}"/>
    <cellStyle name="Comma 2 68 2" xfId="11402" xr:uid="{16AA5C1B-86B3-4CE1-B57D-453B33943392}"/>
    <cellStyle name="Comma 2 69" xfId="4917" xr:uid="{1BADDDEF-5A56-4C90-A1E5-6C53153C8BA2}"/>
    <cellStyle name="Comma 2 69 2" xfId="11849" xr:uid="{09FA5251-69AB-4C63-8A86-C89726B9484C}"/>
    <cellStyle name="Comma 2 7" xfId="750" xr:uid="{E44F16EC-5563-4E6F-8C97-8A7C89CE6901}"/>
    <cellStyle name="Comma 2 7 2" xfId="3740" xr:uid="{DCDAE525-345F-4381-962C-C756F3913122}"/>
    <cellStyle name="Comma 2 7 2 2" xfId="6503" xr:uid="{B7D323DE-514B-4DA6-9207-4B734FDE6967}"/>
    <cellStyle name="Comma 2 7 2 2 2" xfId="7914" xr:uid="{29F14F5F-6886-4D49-863F-FDFCED0C5F18}"/>
    <cellStyle name="Comma 2 7 2 2 2 2" xfId="17005" xr:uid="{03A52780-3B3A-4530-AD53-C70AA4373D50}"/>
    <cellStyle name="Comma 2 7 2 2 3" xfId="13144" xr:uid="{8001D00F-CF4C-4C90-BC2C-3AE649CB78C5}"/>
    <cellStyle name="Comma 2 7 2 2 4" xfId="39746" xr:uid="{29F21241-C300-4E0F-9AE5-56894A6952D4}"/>
    <cellStyle name="Comma 2 7 2 3" xfId="11601" xr:uid="{DD1C0337-1239-4869-B876-1DBB3F46607E}"/>
    <cellStyle name="Comma 2 7 3" xfId="3739" xr:uid="{18BD6DA7-36E7-422D-A3D1-EB0FAF170202}"/>
    <cellStyle name="Comma 2 7 3 2" xfId="6056" xr:uid="{2A1919AE-3546-4FB7-8140-897C648DCD73}"/>
    <cellStyle name="Comma 2 7 3 2 2" xfId="7913" xr:uid="{EB11A2AF-594F-407B-9171-6AEB73663A6D}"/>
    <cellStyle name="Comma 2 7 3 2 2 2" xfId="17004" xr:uid="{FB1A479E-2027-4291-81AE-16A8228F92DC}"/>
    <cellStyle name="Comma 2 7 3 2 3" xfId="12780" xr:uid="{FC34B064-EF28-4A9C-81AA-C8451B0ECEDE}"/>
    <cellStyle name="Comma 2 7 3 2 4" xfId="39745" xr:uid="{FB77D9F9-B939-4448-98E6-8F20BD621718}"/>
    <cellStyle name="Comma 2 7 3 3" xfId="11600" xr:uid="{E97C1EA1-0096-4FF1-9E02-87F8603329EE}"/>
    <cellStyle name="Comma 2 7 3 4" xfId="39127" xr:uid="{512E653C-B582-49EA-A063-3B942BF165D2}"/>
    <cellStyle name="Comma 2 7 4" xfId="8158" xr:uid="{2C01900C-C9EB-4FE3-85D3-E02C518A64AC}"/>
    <cellStyle name="Comma 2 7 5" xfId="8143" xr:uid="{15C5569B-CD2A-4F41-A861-074150982F77}"/>
    <cellStyle name="Comma 2 7 5 2" xfId="17167" xr:uid="{A273B194-92BB-4D1A-BC5F-F18B462ED65B}"/>
    <cellStyle name="Comma 2 7 5 3" xfId="14409" xr:uid="{78A210B5-1105-49D8-AECD-A15A2BCD1B07}"/>
    <cellStyle name="Comma 2 70" xfId="4902" xr:uid="{C59D95DF-21EE-4C27-8325-5447CFF886DF}"/>
    <cellStyle name="Comma 2 70 2" xfId="11836" xr:uid="{08C5030A-BB05-4A71-B40D-C3374D0F9EE3}"/>
    <cellStyle name="Comma 2 71" xfId="2462" xr:uid="{895B8893-E8EA-4C1C-913A-BD3C6776352B}"/>
    <cellStyle name="Comma 2 71 2" xfId="11357" xr:uid="{8F8EA672-B609-49DE-B1CC-BE7851682430}"/>
    <cellStyle name="Comma 2 72" xfId="4891" xr:uid="{569C7BFB-03D3-47BE-B489-69268E7AA043}"/>
    <cellStyle name="Comma 2 72 2" xfId="11831" xr:uid="{2777BDF7-A4E4-4648-8586-AA3D52E1E1C1}"/>
    <cellStyle name="Comma 2 73" xfId="2293" xr:uid="{8CF67184-1363-451E-9D31-CB59790A7926}"/>
    <cellStyle name="Comma 2 73 2" xfId="11239" xr:uid="{FED23F6D-4E84-46D0-BA8E-F3100DEEA7FD}"/>
    <cellStyle name="Comma 2 74" xfId="4894" xr:uid="{B4BCC1CE-0AED-4933-AE4B-E7C29CD41691}"/>
    <cellStyle name="Comma 2 74 2" xfId="11833" xr:uid="{5C420377-920D-4945-91E4-A245BC319715}"/>
    <cellStyle name="Comma 2 75" xfId="4912" xr:uid="{57D76AF1-B89E-4095-B72F-B5DD3C572392}"/>
    <cellStyle name="Comma 2 75 2" xfId="11844" xr:uid="{480FDB9F-BC3D-4BEF-ABC2-5A4D396CA185}"/>
    <cellStyle name="Comma 2 76" xfId="4922" xr:uid="{5627385F-7154-4C76-B0BA-C6A9342289C2}"/>
    <cellStyle name="Comma 2 76 2" xfId="11852" xr:uid="{1A895AB1-7B4C-4B0A-9FA1-FC123B5B4A9B}"/>
    <cellStyle name="Comma 2 77" xfId="4906" xr:uid="{66267629-1C33-4F84-97CE-E6000E5919FE}"/>
    <cellStyle name="Comma 2 77 2" xfId="11840" xr:uid="{AA9011C9-C3E8-4E05-BE15-FD90AE87A4FA}"/>
    <cellStyle name="Comma 2 78" xfId="4893" xr:uid="{A61397D8-5223-4E7C-A7E4-17776E935CD6}"/>
    <cellStyle name="Comma 2 78 2" xfId="11832" xr:uid="{AF11F71D-1E9D-49F4-8BF1-E7DCFA0B170E}"/>
    <cellStyle name="Comma 2 79" xfId="2335" xr:uid="{B4D68F3F-D5E5-4497-A049-EDB4B7AE3586}"/>
    <cellStyle name="Comma 2 79 2" xfId="11244" xr:uid="{2C9DF6BB-A27F-4E1B-8DFB-B2DC3CF4E9AA}"/>
    <cellStyle name="Comma 2 8" xfId="751" xr:uid="{A94D252E-10EE-4F36-AFF6-3A153A657F6E}"/>
    <cellStyle name="Comma 2 8 2" xfId="3742" xr:uid="{1CED4AA6-A5D5-4958-98E0-AD84A305CF47}"/>
    <cellStyle name="Comma 2 8 2 2" xfId="5684" xr:uid="{9184755E-0FC7-404F-A878-D68101CE6E77}"/>
    <cellStyle name="Comma 2 8 2 2 2" xfId="7916" xr:uid="{2D521B1F-08F4-4208-972B-2D7E883F26AE}"/>
    <cellStyle name="Comma 2 8 2 2 2 2" xfId="17007" xr:uid="{9AA843BC-5756-4493-A16D-5296A6334498}"/>
    <cellStyle name="Comma 2 8 2 2 3" xfId="12478" xr:uid="{D8FC9D00-B175-4952-B965-35458DEB72B3}"/>
    <cellStyle name="Comma 2 8 2 2 4" xfId="39748" xr:uid="{F839670F-0751-4DAC-9B9A-2FDCEC9B5D5F}"/>
    <cellStyle name="Comma 2 8 2 3" xfId="11603" xr:uid="{A3D64C6D-F68B-4744-B4F8-BAD85F7CFEC9}"/>
    <cellStyle name="Comma 2 8 3" xfId="3741" xr:uid="{47C6B547-844D-4DAC-8855-D9D400C13FBE}"/>
    <cellStyle name="Comma 2 8 3 2" xfId="5293" xr:uid="{CD99D56F-7945-4AEC-949A-37D50D753C5A}"/>
    <cellStyle name="Comma 2 8 3 2 2" xfId="7915" xr:uid="{BC958B4F-02BF-4B1F-BF66-552F1CA43F74}"/>
    <cellStyle name="Comma 2 8 3 2 2 2" xfId="17006" xr:uid="{A89CDD84-668D-4D9C-B597-CF781B8266F4}"/>
    <cellStyle name="Comma 2 8 3 2 3" xfId="12152" xr:uid="{D8B9F141-5E2D-455C-A67B-CF8C363E110E}"/>
    <cellStyle name="Comma 2 8 3 2 4" xfId="39747" xr:uid="{AA9221D9-D08E-4170-94EB-3CA159625A56}"/>
    <cellStyle name="Comma 2 8 3 3" xfId="11602" xr:uid="{41CABEFD-62F1-4AFF-9A7C-EC5B8C3A8CB8}"/>
    <cellStyle name="Comma 2 8 3 4" xfId="39128" xr:uid="{CC24F31E-EFB7-40A6-9B96-150CEAD7129B}"/>
    <cellStyle name="Comma 2 8 4" xfId="8159" xr:uid="{D79FBA14-5559-4B49-9DDE-D349558809A4}"/>
    <cellStyle name="Comma 2 8 5" xfId="8145" xr:uid="{079304CC-D981-4CE6-937C-FA74106CA5C7}"/>
    <cellStyle name="Comma 2 8 5 2" xfId="17169" xr:uid="{6647D52F-451A-40B9-BEEA-79F5AEDC045C}"/>
    <cellStyle name="Comma 2 8 5 3" xfId="14410" xr:uid="{DB35528B-8951-448E-BE46-EFBBE8B05DFF}"/>
    <cellStyle name="Comma 2 80" xfId="2461" xr:uid="{F7DFEBCF-CDF3-4489-B585-BC4BC049D646}"/>
    <cellStyle name="Comma 2 80 2" xfId="11356" xr:uid="{95673FBE-A4A5-4D7A-BB66-B357DFCEAA96}"/>
    <cellStyle name="Comma 2 81" xfId="4881" xr:uid="{107D0A93-F22A-49F0-B2D7-D06EE872F922}"/>
    <cellStyle name="Comma 2 81 2" xfId="11823" xr:uid="{C6331835-B874-40E9-8BF7-6BBA481D1D8A}"/>
    <cellStyle name="Comma 2 82" xfId="2334" xr:uid="{1AAC40E9-E2DB-4355-A084-7EDB9443BB75}"/>
    <cellStyle name="Comma 2 82 2" xfId="11243" xr:uid="{F566BE43-E79A-4A4E-9F88-10139BCC893F}"/>
    <cellStyle name="Comma 2 83" xfId="289" xr:uid="{064B3626-48F0-403D-8689-4D3EEF24777F}"/>
    <cellStyle name="Comma 2 83 2" xfId="7582" xr:uid="{77001415-8640-4470-AEF0-ED63A990387B}"/>
    <cellStyle name="Comma 2 83 2 2" xfId="16854" xr:uid="{583059B5-A784-4F05-9965-E959B61A6DF7}"/>
    <cellStyle name="Comma 2 83 3" xfId="10318" xr:uid="{34209179-3F99-4963-8C45-E2193B0A32A7}"/>
    <cellStyle name="Comma 2 84" xfId="1493" xr:uid="{33456783-A7CA-4D13-816E-B6769E120C43}"/>
    <cellStyle name="Comma 2 85" xfId="6010" xr:uid="{20FAD407-1C35-42A9-97AA-942D54E38147}"/>
    <cellStyle name="Comma 2 86" xfId="5092" xr:uid="{5B69B841-7919-447A-9BF2-2A7ABD141D7A}"/>
    <cellStyle name="Comma 2 87" xfId="5913" xr:uid="{D7A716E6-D44A-46BA-B8A9-90FC3FB9940C}"/>
    <cellStyle name="Comma 2 88" xfId="4961" xr:uid="{D9C0E472-23B5-443D-BFC4-7E93C5D21CBE}"/>
    <cellStyle name="Comma 2 89" xfId="6208" xr:uid="{33F4DD8F-423E-4643-8F25-D31EC3381824}"/>
    <cellStyle name="Comma 2 9" xfId="752" xr:uid="{109F1BFA-493F-45DB-9BBB-E0F4C6CDC38E}"/>
    <cellStyle name="Comma 2 9 2" xfId="3744" xr:uid="{BE221203-538A-406E-A6AC-A3ABA10E7AFF}"/>
    <cellStyle name="Comma 2 9 2 2" xfId="5416" xr:uid="{D3A8DDB5-7247-47BC-9C88-3BCCC58F9250}"/>
    <cellStyle name="Comma 2 9 2 2 2" xfId="7918" xr:uid="{C915B899-1870-41D1-A19C-8EA9D3235AE0}"/>
    <cellStyle name="Comma 2 9 2 2 2 2" xfId="17009" xr:uid="{BE080175-3998-4C12-8DC7-CED3EE760B8E}"/>
    <cellStyle name="Comma 2 9 2 2 3" xfId="12255" xr:uid="{D28DF866-C65F-4411-A377-1164B87B5837}"/>
    <cellStyle name="Comma 2 9 2 2 4" xfId="39750" xr:uid="{58352CE5-0647-4CCA-9E99-02629C3F8B04}"/>
    <cellStyle name="Comma 2 9 2 3" xfId="11605" xr:uid="{11B5E9DA-4E64-4D3B-B722-BF4FA306CF89}"/>
    <cellStyle name="Comma 2 9 3" xfId="3743" xr:uid="{0BA7190F-F386-4D62-9109-3A728097C769}"/>
    <cellStyle name="Comma 2 9 3 2" xfId="6554" xr:uid="{09D271FB-D8E3-4F43-811C-7B9F86DF8867}"/>
    <cellStyle name="Comma 2 9 3 2 2" xfId="7917" xr:uid="{E9CCC875-DC06-405F-A700-3966E976DA8D}"/>
    <cellStyle name="Comma 2 9 3 2 2 2" xfId="17008" xr:uid="{C99574E2-B4F9-4CFC-8F7B-12920327CEB1}"/>
    <cellStyle name="Comma 2 9 3 2 3" xfId="13178" xr:uid="{CA1DE019-7D28-4F4F-B584-D1143705882A}"/>
    <cellStyle name="Comma 2 9 3 2 4" xfId="39749" xr:uid="{60B726F4-9996-4787-BAD7-252FD1CB48EE}"/>
    <cellStyle name="Comma 2 9 3 3" xfId="11604" xr:uid="{C9956315-78B9-42BA-937C-7CB40D64B50C}"/>
    <cellStyle name="Comma 2 9 3 4" xfId="39129" xr:uid="{09E9FD9E-D8B7-40A3-8AF6-5C78B4DAD3F7}"/>
    <cellStyle name="Comma 2 90" xfId="5599" xr:uid="{A6A469E7-0582-4159-8B97-BCC837B1BF6B}"/>
    <cellStyle name="Comma 2 91" xfId="5815" xr:uid="{A4C1E0EC-6D9B-4847-A951-A2FBDE5B78FA}"/>
    <cellStyle name="Comma 2 92" xfId="6255" xr:uid="{8F7C1998-2C90-4D87-8CE5-367F9356A7AD}"/>
    <cellStyle name="Comma 2 93" xfId="6641" xr:uid="{40A859AF-A753-4422-B453-8A4335D5803E}"/>
    <cellStyle name="Comma 2 94" xfId="5383" xr:uid="{C3F5666C-15FF-4D26-8E00-9421F86EF192}"/>
    <cellStyle name="Comma 2 95" xfId="6099" xr:uid="{DCA9D670-5219-4CE4-AB0D-FD27AEAA05E2}"/>
    <cellStyle name="Comma 2 96" xfId="5980" xr:uid="{4C911339-AC58-40D1-AC69-004CAF8618EA}"/>
    <cellStyle name="Comma 2 97" xfId="6347" xr:uid="{18BFB03A-35BC-4972-9A30-7AEDFEF39CB5}"/>
    <cellStyle name="Comma 2 98" xfId="4973" xr:uid="{E189ACAE-C173-43ED-BD86-03F1D0CEC586}"/>
    <cellStyle name="Comma 2 99" xfId="5425" xr:uid="{3A04D02E-4033-497F-9B89-B63B9D2BBDAE}"/>
    <cellStyle name="Comma 2_1. ความรู้ทางธุรกิจ_ASTC" xfId="753" xr:uid="{91BA367B-B816-4C6F-9657-C6B5C0C8EB91}"/>
    <cellStyle name="Comma 20" xfId="754" xr:uid="{74841CB6-F60C-45F7-B7E6-A8F9720D07DD}"/>
    <cellStyle name="Comma 20 2" xfId="1713" xr:uid="{321973DE-CA39-40D2-A9F2-232A2F5E9706}"/>
    <cellStyle name="Comma 20 2 2" xfId="2170" xr:uid="{FBBCF3A9-BC29-49B3-8186-5A4F16D3D575}"/>
    <cellStyle name="Comma 20 2 2 2" xfId="5668" xr:uid="{28C7CC87-30F7-409C-80AA-9E1A0EA8F570}"/>
    <cellStyle name="Comma 20 2 2 2 2" xfId="15457" xr:uid="{A3B1FE1C-E6B2-42C1-AB05-F93CB3DA491B}"/>
    <cellStyle name="Comma 20 2 2 3" xfId="11150" xr:uid="{622869B5-914C-452D-8C10-B87CDD6347AB}"/>
    <cellStyle name="Comma 20 2 2 4" xfId="39751" xr:uid="{ABE6987E-5777-4D7A-A3F0-53155F8B8890}"/>
    <cellStyle name="Comma 20 2 3" xfId="3745" xr:uid="{7CEA53DF-BFB8-428B-9D1D-5FD75797452E}"/>
    <cellStyle name="Comma 20 2 3 2" xfId="11606" xr:uid="{C76D8BCF-A81A-42DF-AE1D-5F1D66EBF321}"/>
    <cellStyle name="Comma 20 2 4" xfId="7919" xr:uid="{0B50DD02-DE60-4C0E-88C2-EC9320032A3C}"/>
    <cellStyle name="Comma 20 2 4 2" xfId="14279" xr:uid="{655A7471-D849-4777-9300-18A9E4C50161}"/>
    <cellStyle name="Comma 20 2 5" xfId="10697" xr:uid="{8BE2EF3F-4EB5-4B41-BA5B-08CEBE0A27DD}"/>
    <cellStyle name="Comma 20 2 6" xfId="39130" xr:uid="{83BBB8DF-C7AB-4A94-BC76-3E62E2EBE7C3}"/>
    <cellStyle name="Comma 20 3" xfId="1975" xr:uid="{419BC64B-AEA1-4471-A425-F2DC6C8081F7}"/>
    <cellStyle name="Comma 20 3 2" xfId="3746" xr:uid="{D08D7375-C6DF-4FBD-8417-F903A5FDD582}"/>
    <cellStyle name="Comma 20 3 2 2" xfId="6549" xr:uid="{1E0AA4D3-5CD7-4E83-99A1-4E6E183E6E65}"/>
    <cellStyle name="Comma 20 3 2 2 2" xfId="16121" xr:uid="{C85A9BB8-A062-4A5A-A0B7-7724828AD14A}"/>
    <cellStyle name="Comma 20 3 2 3" xfId="11607" xr:uid="{C6A4A2E0-9FAF-49E7-B60D-4AA4556FDBC7}"/>
    <cellStyle name="Comma 20 3 2 4" xfId="39752" xr:uid="{7AEFF013-9C5C-4039-8906-22F9BA8017F1}"/>
    <cellStyle name="Comma 20 3 3" xfId="7920" xr:uid="{717F64E5-A877-42B8-A810-4BD6BC54C7E5}"/>
    <cellStyle name="Comma 20 3 3 2" xfId="14280" xr:uid="{3F1133AC-481F-4804-BE8C-6D7DB328CAA4}"/>
    <cellStyle name="Comma 20 3 4" xfId="10955" xr:uid="{BD72AFEF-3C2A-4110-AE03-A168BF4656C1}"/>
    <cellStyle name="Comma 20 3 5" xfId="39131" xr:uid="{EEE8D406-2090-4B3C-AE64-2DE8F49E32C6}"/>
    <cellStyle name="Comma 20 4" xfId="2816" xr:uid="{9550AF9E-1F1B-4A7D-8A53-D3C7C961CB0A}"/>
    <cellStyle name="Comma 20 4 2" xfId="5812" xr:uid="{F5BEE7BA-C1B2-41B6-BA90-108935ECB055}"/>
    <cellStyle name="Comma 20 4 2 2" xfId="7789" xr:uid="{8D7F6C21-C1C6-46E9-937E-F748D614A27F}"/>
    <cellStyle name="Comma 20 4 2 2 2" xfId="16928" xr:uid="{8A15A85F-7EB7-44EA-AFD1-8E5DEB08A605}"/>
    <cellStyle name="Comma 20 4 2 3" xfId="12585" xr:uid="{9AE1688C-43ED-4F81-A746-01AF76AC2AD0}"/>
    <cellStyle name="Comma 20 4 2 4" xfId="39621" xr:uid="{1E8DF32F-538C-482D-A0CF-AF396CE98B12}"/>
    <cellStyle name="Comma 20 4 3" xfId="11475" xr:uid="{1ACF8092-F521-4494-902D-59D3EF395EB8}"/>
    <cellStyle name="Comma 20 4 4" xfId="38943" xr:uid="{EF9C967F-6E07-4EDA-A8D4-F86B3C4D2172}"/>
    <cellStyle name="Comma 20 5" xfId="2414" xr:uid="{4352A52C-6B23-41A4-AEAC-311646711B74}"/>
    <cellStyle name="Comma 20 5 2" xfId="6615" xr:uid="{EAFCD399-5DBA-4653-94F7-7EE691B70745}"/>
    <cellStyle name="Comma 20 5 2 2" xfId="16170" xr:uid="{834EC992-A28D-4577-97D6-26432E09585D}"/>
    <cellStyle name="Comma 20 5 3" xfId="11323" xr:uid="{5F2B30EE-9AFD-4077-AC12-A84BBE4FE819}"/>
    <cellStyle name="Comma 20 5 4" xfId="39486" xr:uid="{B8CE8B42-B7DD-44EF-BC66-8C4CDC1F1B9F}"/>
    <cellStyle name="Comma 20 6" xfId="7648" xr:uid="{8A75A5D1-228C-497D-88F1-F66847044B59}"/>
    <cellStyle name="Comma 20 6 2" xfId="14079" xr:uid="{37A7601D-C5CC-4255-8014-7D8CADBF5D5B}"/>
    <cellStyle name="Comma 20 7" xfId="10493" xr:uid="{165D97E6-F6E2-47C3-8514-CBDAAA92E5C2}"/>
    <cellStyle name="Comma 20 8" xfId="38751" xr:uid="{95B34720-C6B0-4FAA-8229-37F5E4AFBCD7}"/>
    <cellStyle name="Comma 21" xfId="755" xr:uid="{91FA78B3-E99C-4AF2-8780-41D584CCB343}"/>
    <cellStyle name="Comma 21 2" xfId="1714" xr:uid="{B3E24B18-17F7-41FC-A05E-D3A92857368D}"/>
    <cellStyle name="Comma 21 2 2" xfId="2171" xr:uid="{BED1A760-D79A-45E9-8628-60B255D838CA}"/>
    <cellStyle name="Comma 21 2 2 2" xfId="11151" xr:uid="{CDBED4AC-4D97-4BE3-925C-F3FE614C6FDC}"/>
    <cellStyle name="Comma 21 2 3" xfId="2818" xr:uid="{CCCC91B6-A35F-41D4-939E-9E3C358B0347}"/>
    <cellStyle name="Comma 21 2 4" xfId="10698" xr:uid="{8493BE09-8DA1-4FA1-A61C-CD7CABF47CE1}"/>
    <cellStyle name="Comma 21 3" xfId="1976" xr:uid="{E47550FE-7F90-4FE8-9F6C-092540A09675}"/>
    <cellStyle name="Comma 21 3 2" xfId="4646" xr:uid="{2CD4C8C6-3A3E-41FA-9343-65F62F696734}"/>
    <cellStyle name="Comma 21 3 2 2" xfId="6475" xr:uid="{2A9DCC75-E7A9-485F-808D-843A4A8C5874}"/>
    <cellStyle name="Comma 21 3 2 2 2" xfId="16069" xr:uid="{C6C9D3F6-98B3-4BB2-824E-561132272A2A}"/>
    <cellStyle name="Comma 21 3 2 2 3" xfId="13120" xr:uid="{767BAAB4-AAAD-4DAB-B6C8-97D4951FF12C}"/>
    <cellStyle name="Comma 21 3 2 3" xfId="7119" xr:uid="{3AD62494-7809-4C26-B821-FE583BEAA2B5}"/>
    <cellStyle name="Comma 21 3 2 3 2" xfId="16630" xr:uid="{31820EBF-9FE6-4866-8759-929F098DB5F0}"/>
    <cellStyle name="Comma 21 3 2 3 3" xfId="13712" xr:uid="{DD87CE0B-9371-4AB6-9E7B-F96C6DA551DF}"/>
    <cellStyle name="Comma 21 3 2 4" xfId="7533" xr:uid="{9C2DBBAA-2EDD-4813-A7D1-1A52AC4AB4F5}"/>
    <cellStyle name="Comma 21 3 2 4 2" xfId="16827" xr:uid="{7FC64A53-63D9-469A-A8EC-59F14AB4C803}"/>
    <cellStyle name="Comma 21 3 2 4 3" xfId="13983" xr:uid="{5A2E6C6F-A745-44E3-A279-15D23C550A9C}"/>
    <cellStyle name="Comma 21 3 2 5" xfId="11742" xr:uid="{96C9630A-8309-4F79-89E2-930141569D78}"/>
    <cellStyle name="Comma 21 3 2 6" xfId="14768" xr:uid="{A02F6931-45E7-4693-B69F-1094633CEC8A}"/>
    <cellStyle name="Comma 21 3 2 7" xfId="9965" xr:uid="{C4B0AD96-2AA3-4DC3-84C2-F7F6B4E9C26B}"/>
    <cellStyle name="Comma 21 3 2 8" xfId="39885" xr:uid="{EDB51C9D-8FB6-4D82-8F0A-C7C03C9DBA07}"/>
    <cellStyle name="Comma 21 3 3" xfId="8054" xr:uid="{C8FDEA82-4CE9-4982-B5F5-83646FA3E496}"/>
    <cellStyle name="Comma 21 3 3 2" xfId="14351" xr:uid="{7BE27960-7A31-40D5-A7E3-24BE8E2B0AA9}"/>
    <cellStyle name="Comma 21 3 3 3" xfId="14830" xr:uid="{AC48D438-8AE7-4400-AEF6-960045177410}"/>
    <cellStyle name="Comma 21 3 3 4" xfId="10244" xr:uid="{9DAC813D-0653-481F-B7AD-A9AF425A6924}"/>
    <cellStyle name="Comma 21 3 4" xfId="8252" xr:uid="{557C8B71-7464-4603-8C57-E645FFD535FF}"/>
    <cellStyle name="Comma 21 3 4 2" xfId="17270" xr:uid="{7AF4EB17-C0CA-4B7C-91F4-773F23A737C8}"/>
    <cellStyle name="Comma 21 3 4 3" xfId="14503" xr:uid="{56232A9E-5848-4824-9099-47D236026691}"/>
    <cellStyle name="Comma 21 3 5" xfId="10956" xr:uid="{4CAAE3FB-8A34-4FAE-9BF9-5F07B94F3CD9}"/>
    <cellStyle name="Comma 21 3 6" xfId="39303" xr:uid="{8973960C-E4C3-405F-9328-5CFD5B4AD43A}"/>
    <cellStyle name="Comma 21 4" xfId="2817" xr:uid="{0B3FE956-1447-400E-B01D-AF7E367532E3}"/>
    <cellStyle name="Comma 21 4 2" xfId="5480" xr:uid="{40DB8C2B-1271-4746-880A-BEFE81B5A396}"/>
    <cellStyle name="Comma 21 4 2 2" xfId="7790" xr:uid="{C0785C3E-CB38-4340-8D7F-29C3FAEB65F2}"/>
    <cellStyle name="Comma 21 4 2 2 2" xfId="16929" xr:uid="{6C3D02B9-14E8-4923-86BB-39A3224086DF}"/>
    <cellStyle name="Comma 21 4 2 3" xfId="12305" xr:uid="{1FE5F45F-33E1-4E92-8A3E-47FBFD962F09}"/>
    <cellStyle name="Comma 21 4 2 4" xfId="39622" xr:uid="{C228B2F9-B9F6-47F9-9AC6-251F0FF97C40}"/>
    <cellStyle name="Comma 21 4 3" xfId="11476" xr:uid="{27B3372B-EB59-4454-926B-21E1250C06F4}"/>
    <cellStyle name="Comma 21 4 4" xfId="38944" xr:uid="{6B62F99C-86B7-4446-A00D-8CBD98A55C40}"/>
    <cellStyle name="Comma 21 5" xfId="2415" xr:uid="{427AD7DB-D6CF-4E05-8857-2549649F236B}"/>
    <cellStyle name="Comma 21 5 2" xfId="5399" xr:uid="{BA043F72-077B-402A-AC31-F73D5288F607}"/>
    <cellStyle name="Comma 21 5 2 2" xfId="15243" xr:uid="{DAB996BE-25D4-424F-9CC9-5CE8EDEE9150}"/>
    <cellStyle name="Comma 21 5 3" xfId="11324" xr:uid="{5D448A6E-9660-4494-B209-571E5CFA0C39}"/>
    <cellStyle name="Comma 21 5 4" xfId="39487" xr:uid="{D24039D1-B9E6-427D-BB25-303B942787B3}"/>
    <cellStyle name="Comma 21 6" xfId="7649" xr:uid="{EAFB60E0-479A-45A5-A855-5F1CBD2685BE}"/>
    <cellStyle name="Comma 21 6 2" xfId="14080" xr:uid="{00B040ED-0B85-4436-81FB-54E6AA56B411}"/>
    <cellStyle name="Comma 21 7" xfId="10494" xr:uid="{53EED5B1-63CC-4C2E-9984-053C643E80E1}"/>
    <cellStyle name="Comma 21 8" xfId="38752" xr:uid="{0D906110-5304-4D3E-B202-B4770F07D52B}"/>
    <cellStyle name="Comma 21_TCC_WP_04'52" xfId="2819" xr:uid="{11410A76-0E8D-4915-B57F-CE1D13A84090}"/>
    <cellStyle name="Comma 22" xfId="756" xr:uid="{65AB605A-A93A-4E4D-9CDC-9F22E8703FF2}"/>
    <cellStyle name="Comma 22 2" xfId="757" xr:uid="{0B193772-67C7-471B-8188-30B623E828C5}"/>
    <cellStyle name="Comma 22 2 2" xfId="1716" xr:uid="{5088D766-E972-4985-995F-795036603EE3}"/>
    <cellStyle name="Comma 22 2 2 2" xfId="2173" xr:uid="{BC078915-8DBB-40B6-A580-0141FACA3756}"/>
    <cellStyle name="Comma 22 2 2 2 2" xfId="6375" xr:uid="{CE371E33-C270-4225-809E-BCA2B0932BDF}"/>
    <cellStyle name="Comma 22 2 2 2 2 2" xfId="15988" xr:uid="{22EA04CF-4892-4B77-999F-66F009EA5822}"/>
    <cellStyle name="Comma 22 2 2 2 3" xfId="11153" xr:uid="{3137D861-B9AB-4425-9E38-C7D63C2FF162}"/>
    <cellStyle name="Comma 22 2 2 2 4" xfId="39753" xr:uid="{D71FD733-9EF8-4AF8-B549-2CEEA58130C9}"/>
    <cellStyle name="Comma 22 2 2 3" xfId="3747" xr:uid="{17B7D83F-7533-40AA-BEF0-43A6D4A94A82}"/>
    <cellStyle name="Comma 22 2 2 3 2" xfId="11608" xr:uid="{7F10090F-F3BA-45A3-BCB9-60F5C2B104DE}"/>
    <cellStyle name="Comma 22 2 2 4" xfId="7921" xr:uid="{0B7EF45B-6349-4C4E-BC42-119A7D0725C5}"/>
    <cellStyle name="Comma 22 2 2 4 2" xfId="14281" xr:uid="{22FB843D-0055-4ED1-8B8A-C1EAEA5B5E14}"/>
    <cellStyle name="Comma 22 2 2 5" xfId="10700" xr:uid="{791F8C1E-39CC-4BB8-9201-F4833C6D6B8D}"/>
    <cellStyle name="Comma 22 2 2 6" xfId="39132" xr:uid="{59E3DC41-18F3-4072-B6AD-39C5A43496E7}"/>
    <cellStyle name="Comma 22 2 3" xfId="1978" xr:uid="{54C7149F-2786-46D1-AA19-571110E40CBD}"/>
    <cellStyle name="Comma 22 2 3 2" xfId="6223" xr:uid="{03D97801-41F0-4959-9AB3-B751FDF8975A}"/>
    <cellStyle name="Comma 22 2 3 2 2" xfId="15875" xr:uid="{4C2810CF-3203-4535-814A-32CBCB62B69C}"/>
    <cellStyle name="Comma 22 2 3 3" xfId="10958" xr:uid="{7651699B-DB25-4D4B-85ED-4F867483D92D}"/>
    <cellStyle name="Comma 22 2 3 4" xfId="39489" xr:uid="{93442359-1442-4789-A6F0-AF3B867CAB59}"/>
    <cellStyle name="Comma 22 2 4" xfId="2417" xr:uid="{556EE48B-4D41-4D89-92A7-6BD8D9E9AB6C}"/>
    <cellStyle name="Comma 22 2 4 2" xfId="11326" xr:uid="{63970429-8A08-4644-882D-685067B55AC5}"/>
    <cellStyle name="Comma 22 2 5" xfId="7651" xr:uid="{2536B505-7EF2-4012-86D3-85FC88F4E421}"/>
    <cellStyle name="Comma 22 2 5 2" xfId="14082" xr:uid="{1F133470-44E5-46AE-969C-919896AE4A42}"/>
    <cellStyle name="Comma 22 2 6" xfId="10496" xr:uid="{532ED3AA-708E-4F6C-B24A-BA4755D0000D}"/>
    <cellStyle name="Comma 22 2 7" xfId="38754" xr:uid="{3E43F869-327F-406C-81D9-12BE2D15E30A}"/>
    <cellStyle name="Comma 22 3" xfId="1715" xr:uid="{1DB71FBC-12FA-4D9C-8982-18D2D145D144}"/>
    <cellStyle name="Comma 22 3 2" xfId="2172" xr:uid="{2D01C766-A22B-4C47-890B-558399227938}"/>
    <cellStyle name="Comma 22 3 2 2" xfId="11152" xr:uid="{74377519-9EC6-4872-A93B-6D4C82F1E514}"/>
    <cellStyle name="Comma 22 3 3" xfId="6291" xr:uid="{20427BDC-70C5-4523-A153-06D8B1A42581}"/>
    <cellStyle name="Comma 22 3 3 2" xfId="15926" xr:uid="{FFA45167-59CB-4556-B636-E802AE2C3DCD}"/>
    <cellStyle name="Comma 22 3 4" xfId="10699" xr:uid="{326F2B89-E4F7-404B-B6E5-FB83EF00741F}"/>
    <cellStyle name="Comma 22 3 5" xfId="39488" xr:uid="{5C7D64BA-B741-4CFE-BADC-3A2C3E565351}"/>
    <cellStyle name="Comma 22 4" xfId="1977" xr:uid="{B651F390-B939-40A4-9510-2321C0DD1348}"/>
    <cellStyle name="Comma 22 4 2" xfId="10957" xr:uid="{CD6740A9-C44F-4FB9-9753-6EAC0115A725}"/>
    <cellStyle name="Comma 22 5" xfId="2416" xr:uid="{96E67D13-6FB0-4485-B9BF-A72A42BEC9E5}"/>
    <cellStyle name="Comma 22 5 2" xfId="11325" xr:uid="{DC4C8F07-7FAC-437C-869F-C238BD07A375}"/>
    <cellStyle name="Comma 22 6" xfId="7650" xr:uid="{828851E9-7034-453B-858D-B45850370249}"/>
    <cellStyle name="Comma 22 6 2" xfId="14081" xr:uid="{779BDE1C-4F2A-46EA-8462-17A180A52EFA}"/>
    <cellStyle name="Comma 22 7" xfId="10495" xr:uid="{54AE0B1A-CA0A-43DB-AE36-135E6DC3C89A}"/>
    <cellStyle name="Comma 22 8" xfId="38753" xr:uid="{9FE41523-F46A-43E7-A6F3-B271E01631AD}"/>
    <cellStyle name="Comma 23" xfId="758" xr:uid="{6B685AA1-99A8-4414-A580-3AFAA320FA00}"/>
    <cellStyle name="Comma 23 2" xfId="1717" xr:uid="{2AA197EA-E5C4-4D4E-8988-561164F821E5}"/>
    <cellStyle name="Comma 23 2 2" xfId="2174" xr:uid="{7A24C4C9-8FFE-4CE5-918A-E04BC71C0B85}"/>
    <cellStyle name="Comma 23 2 2 2" xfId="5461" xr:uid="{405C4B66-9166-41B7-B34C-72FD0E77D06E}"/>
    <cellStyle name="Comma 23 2 2 2 2" xfId="15290" xr:uid="{DD285DDA-3490-49BD-860F-26F7EBA8895D}"/>
    <cellStyle name="Comma 23 2 2 3" xfId="11154" xr:uid="{6AF3FA4D-78A6-4286-B611-67B72514AF13}"/>
    <cellStyle name="Comma 23 2 2 4" xfId="39624" xr:uid="{9316B26E-83F8-4B09-B1ED-89FC9FDB170A}"/>
    <cellStyle name="Comma 23 2 3" xfId="2821" xr:uid="{B8436AA1-FC9F-4D2B-A8F8-11EE7FF46054}"/>
    <cellStyle name="Comma 23 2 3 2" xfId="11478" xr:uid="{0F867DC7-D8D2-409A-80B6-0C25D2919AA8}"/>
    <cellStyle name="Comma 23 2 4" xfId="7792" xr:uid="{48E3AC88-BABB-4085-8150-AB179367ADF8}"/>
    <cellStyle name="Comma 23 2 4 2" xfId="14197" xr:uid="{E265F17B-3969-40E9-8B99-2AFCF6A429B7}"/>
    <cellStyle name="Comma 23 2 5" xfId="10701" xr:uid="{3CADAEB3-2403-4D09-BAC2-8B5C9F5491CE}"/>
    <cellStyle name="Comma 23 2 6" xfId="38946" xr:uid="{037EC7A1-1FE9-41BF-A9B3-FBD002DE4912}"/>
    <cellStyle name="Comma 23 3" xfId="1979" xr:uid="{66EA2615-706B-4A01-A433-3194FA4703A1}"/>
    <cellStyle name="Comma 23 3 2" xfId="2820" xr:uid="{D3AE1AF6-EF9F-4956-990C-318E418B9033}"/>
    <cellStyle name="Comma 23 3 2 2" xfId="6445" xr:uid="{131832E1-9D3C-499B-918D-D80ADE2687CA}"/>
    <cellStyle name="Comma 23 3 2 2 2" xfId="16044" xr:uid="{FE328FAF-0031-421B-B1C2-912B530A4453}"/>
    <cellStyle name="Comma 23 3 2 3" xfId="11477" xr:uid="{367E9113-17BA-412C-8BD7-98F3E882F945}"/>
    <cellStyle name="Comma 23 3 2 4" xfId="39623" xr:uid="{AF791970-D972-4B78-9225-EE62A3DDAD0A}"/>
    <cellStyle name="Comma 23 3 3" xfId="7791" xr:uid="{F3859589-0EB1-420A-BFE7-BC93BFBD7254}"/>
    <cellStyle name="Comma 23 3 3 2" xfId="14196" xr:uid="{EBC9CBC5-9F50-4740-A6FD-EF0A1C2BBB53}"/>
    <cellStyle name="Comma 23 3 4" xfId="10959" xr:uid="{44FC3129-C257-478B-88C2-F7A252AA2890}"/>
    <cellStyle name="Comma 23 3 5" xfId="38945" xr:uid="{A50F8018-4D50-4A7C-AB6F-F431C1BD81A5}"/>
    <cellStyle name="Comma 23 4" xfId="2418" xr:uid="{405D5339-8C5A-4A16-8238-09361827E8A7}"/>
    <cellStyle name="Comma 23 4 2" xfId="5111" xr:uid="{095F4243-175F-41DC-AF1E-998A29604767}"/>
    <cellStyle name="Comma 23 4 2 2" xfId="15021" xr:uid="{A61B3026-18E5-40FB-9CDA-26F64F9F784E}"/>
    <cellStyle name="Comma 23 4 3" xfId="11327" xr:uid="{A360FD0B-61E6-4CE3-A727-CA61F7B935C0}"/>
    <cellStyle name="Comma 23 4 4" xfId="39490" xr:uid="{A9418AE5-4803-478A-A9FC-D09E26D80DD0}"/>
    <cellStyle name="Comma 23 5" xfId="7652" xr:uid="{068B9076-3AB9-4A34-815C-C7FDBFD14C5F}"/>
    <cellStyle name="Comma 23 5 2" xfId="14083" xr:uid="{97BB9A1D-AD18-4317-B085-2EEA2A583263}"/>
    <cellStyle name="Comma 23 6" xfId="10497" xr:uid="{2C1CBFBC-9274-4EB0-87B1-18D8A46A3095}"/>
    <cellStyle name="Comma 23 7" xfId="38755" xr:uid="{A8A9D356-FE4F-4F73-900A-355546935E07}"/>
    <cellStyle name="Comma 24" xfId="759" xr:uid="{98D4B52D-7A41-47CA-8BB1-25087D5E11AF}"/>
    <cellStyle name="Comma 24 2" xfId="1718" xr:uid="{0D1ECC5A-A948-442E-A29F-AAC9C54D5777}"/>
    <cellStyle name="Comma 24 2 2" xfId="2175" xr:uid="{76C0303A-192F-442D-A146-6D72282535D5}"/>
    <cellStyle name="Comma 24 2 2 2" xfId="5967" xr:uid="{EECE4DA0-CF2B-4BD2-AE56-BDA5D1332385}"/>
    <cellStyle name="Comma 24 2 2 2 2" xfId="15681" xr:uid="{A29931DC-2D70-4658-9D12-005693191510}"/>
    <cellStyle name="Comma 24 2 2 3" xfId="11155" xr:uid="{6AE23060-BB0A-4641-B936-D072ED63E619}"/>
    <cellStyle name="Comma 24 2 2 4" xfId="39626" xr:uid="{2E8C2A64-A073-47EB-AE5A-0AD6C418AF94}"/>
    <cellStyle name="Comma 24 2 3" xfId="2823" xr:uid="{048611E1-A724-43EF-AA04-144DCDF0B888}"/>
    <cellStyle name="Comma 24 2 3 2" xfId="11480" xr:uid="{65C87654-3CB2-4FC3-B7B4-4C74D35BFAC1}"/>
    <cellStyle name="Comma 24 2 4" xfId="7794" xr:uid="{E128864F-B060-4CBB-BB56-A934AAC6BCCD}"/>
    <cellStyle name="Comma 24 2 4 2" xfId="14199" xr:uid="{A82C5951-F524-4221-8DD4-49A19660ADD4}"/>
    <cellStyle name="Comma 24 2 5" xfId="10702" xr:uid="{19F5E970-12CD-4C2E-A409-7756D44C42BE}"/>
    <cellStyle name="Comma 24 2 6" xfId="38948" xr:uid="{E12A6E67-B0F0-461F-B8A4-19FECF013CC1}"/>
    <cellStyle name="Comma 24 3" xfId="1980" xr:uid="{20E6DEDC-7BD9-4940-8BC6-B37E769E2668}"/>
    <cellStyle name="Comma 24 3 2" xfId="3748" xr:uid="{27F728FE-2B2C-4443-821D-3A638B0A4AF7}"/>
    <cellStyle name="Comma 24 3 2 2" xfId="5164" xr:uid="{5081F91A-C6FB-4C70-8A83-28930D08FB3E}"/>
    <cellStyle name="Comma 24 3 2 2 2" xfId="15060" xr:uid="{14E6234C-5E32-4A73-B475-4CC3E9E53A85}"/>
    <cellStyle name="Comma 24 3 2 3" xfId="11609" xr:uid="{A43C734E-2260-4BFF-9BB9-B603AA589CEF}"/>
    <cellStyle name="Comma 24 3 2 4" xfId="39754" xr:uid="{5C97698A-5B3F-412C-A817-28AFFA7045E8}"/>
    <cellStyle name="Comma 24 3 3" xfId="7922" xr:uid="{906374AF-6F41-47B8-9FA9-6F0A69B7BAE8}"/>
    <cellStyle name="Comma 24 3 3 2" xfId="14282" xr:uid="{9E49200A-5189-4E2E-94CE-9876AB522877}"/>
    <cellStyle name="Comma 24 3 4" xfId="10960" xr:uid="{BA9B9C3D-D060-492E-B026-10C9075726AB}"/>
    <cellStyle name="Comma 24 3 5" xfId="39133" xr:uid="{AEFFAD72-D409-49F9-82A3-571F99BA3129}"/>
    <cellStyle name="Comma 24 4" xfId="2822" xr:uid="{80AF3A7A-6D73-4A8B-B7A3-87BA4D53092A}"/>
    <cellStyle name="Comma 24 4 2" xfId="5156" xr:uid="{008FF432-3F89-4E4D-A9B5-18EE7D1EEA59}"/>
    <cellStyle name="Comma 24 4 2 2" xfId="7793" xr:uid="{2CC0F0A8-F0DF-4B4E-9585-C67FDEAA7025}"/>
    <cellStyle name="Comma 24 4 2 2 2" xfId="16930" xr:uid="{E196AA5B-A21A-4677-8F86-4B4939EF4FD1}"/>
    <cellStyle name="Comma 24 4 2 3" xfId="12050" xr:uid="{96B27879-E29B-46C6-81E0-8B633AB898CB}"/>
    <cellStyle name="Comma 24 4 2 4" xfId="39625" xr:uid="{B5F50DDE-4AC2-4178-9119-23BE54E77CD1}"/>
    <cellStyle name="Comma 24 4 3" xfId="11479" xr:uid="{69022E5F-33BE-478D-987C-E3C8006A6C34}"/>
    <cellStyle name="Comma 24 4 4" xfId="38947" xr:uid="{7BD7DFBD-C440-4724-818F-2C7459B02964}"/>
    <cellStyle name="Comma 24 5" xfId="2419" xr:uid="{A321C4A3-DE3E-42D5-9B6B-998B64C7B7A6}"/>
    <cellStyle name="Comma 24 5 2" xfId="6076" xr:uid="{F630892D-2714-4839-B0C9-C90CD11A53AE}"/>
    <cellStyle name="Comma 24 5 2 2" xfId="15761" xr:uid="{B9F10AE5-63AE-4A31-A0E3-E591EEEA023A}"/>
    <cellStyle name="Comma 24 5 3" xfId="11328" xr:uid="{65F9CBB2-73BD-499C-9421-6DD51D0E169B}"/>
    <cellStyle name="Comma 24 5 4" xfId="39491" xr:uid="{40E786EE-9656-453C-9167-6F492986DB71}"/>
    <cellStyle name="Comma 24 6" xfId="7653" xr:uid="{58EAE8C7-CFB4-4903-BBB7-900EB2D3BFA5}"/>
    <cellStyle name="Comma 24 6 2" xfId="14084" xr:uid="{55332B22-A24B-4564-BB33-2716762A711F}"/>
    <cellStyle name="Comma 24 7" xfId="10498" xr:uid="{FEAB4981-4880-4FD3-8139-869D4F40D738}"/>
    <cellStyle name="Comma 24 8" xfId="38756" xr:uid="{A5AAA560-996F-4171-8D2C-69F41AD26D82}"/>
    <cellStyle name="Comma 25" xfId="760" xr:uid="{56390521-8579-4826-B826-C9920CAED5B2}"/>
    <cellStyle name="Comma 25 2" xfId="1719" xr:uid="{9CEB5EDF-CD18-48FC-A80A-4044884DB23A}"/>
    <cellStyle name="Comma 25 2 2" xfId="2176" xr:uid="{16444AD9-FAE8-46DE-AD9C-28EA5C300AEC}"/>
    <cellStyle name="Comma 25 2 2 2" xfId="11156" xr:uid="{809E13DC-0B3A-48CF-9E7E-1F0C71B48DD2}"/>
    <cellStyle name="Comma 25 2 3" xfId="3749" xr:uid="{BC7B6CE6-4351-4CE4-9E4D-1F93F8C2D26D}"/>
    <cellStyle name="Comma 25 2 4" xfId="10703" xr:uid="{512E6DE7-1DF4-4A59-8593-B9337DA1F560}"/>
    <cellStyle name="Comma 25 3" xfId="1981" xr:uid="{66E25C0B-C1A7-4BB3-9A95-EDD77100680A}"/>
    <cellStyle name="Comma 25 3 2" xfId="3750" xr:uid="{D4AE1E14-718D-4BF7-81F6-BFDE7233208E}"/>
    <cellStyle name="Comma 25 3 3" xfId="10961" xr:uid="{E31EEC18-E061-45E6-A3C6-D2BD3F00131D}"/>
    <cellStyle name="Comma 25 4" xfId="2824" xr:uid="{7B06E5C3-00AC-4AB2-BDE3-50BAD65C7BB2}"/>
    <cellStyle name="Comma 25 4 2" xfId="6001" xr:uid="{ADE379EA-780E-4872-9A62-38625618F287}"/>
    <cellStyle name="Comma 25 4 2 2" xfId="7795" xr:uid="{8E32275D-F8BE-4067-A72C-6C3D995459B4}"/>
    <cellStyle name="Comma 25 4 2 2 2" xfId="16931" xr:uid="{BD8E613E-8974-405A-B17F-6686CB550842}"/>
    <cellStyle name="Comma 25 4 2 3" xfId="12741" xr:uid="{A570CCB0-27C8-4906-83E7-0093E7AC7C1A}"/>
    <cellStyle name="Comma 25 4 2 4" xfId="39627" xr:uid="{62DA8B9B-9EB4-4AA7-A1DB-536A631BDE02}"/>
    <cellStyle name="Comma 25 4 3" xfId="11481" xr:uid="{8B39DB09-4383-4940-8D45-F4A3A339AB09}"/>
    <cellStyle name="Comma 25 4 4" xfId="38949" xr:uid="{3BE3FAE3-E6E7-4A86-9CAC-BE3529FF7247}"/>
    <cellStyle name="Comma 25 5" xfId="2420" xr:uid="{8D7F8476-7F20-4869-B2C4-89CD9E0192DC}"/>
    <cellStyle name="Comma 25 5 2" xfId="6148" xr:uid="{85EFDAA1-246D-4235-B1BF-DE9784BA0EF7}"/>
    <cellStyle name="Comma 25 5 2 2" xfId="15821" xr:uid="{04904355-7C79-4924-8270-634D2C75D6C8}"/>
    <cellStyle name="Comma 25 5 3" xfId="11329" xr:uid="{915F53CA-990F-4DE4-8DE6-0B12E9DFCBFE}"/>
    <cellStyle name="Comma 25 5 4" xfId="39492" xr:uid="{935D8C98-A034-436E-AAAD-336DFFE48783}"/>
    <cellStyle name="Comma 25 6" xfId="7654" xr:uid="{287EEEDD-CC77-4F02-BC59-2E49933B744E}"/>
    <cellStyle name="Comma 25 6 2" xfId="14085" xr:uid="{7E636EBC-A172-4A1E-B186-9FD344A3FAB4}"/>
    <cellStyle name="Comma 25 7" xfId="10499" xr:uid="{FCF92166-8CC0-4E61-A50D-5462AFD33686}"/>
    <cellStyle name="Comma 25 8" xfId="38757" xr:uid="{8A68ACEC-DB63-46C0-A334-0E90A02DCC2E}"/>
    <cellStyle name="Comma 26" xfId="761" xr:uid="{EEB69831-03A9-4B7E-B873-AC32E15D0C30}"/>
    <cellStyle name="Comma 26 2" xfId="1720" xr:uid="{C4F55CC0-5530-49A6-B5F6-80DD7F7A543E}"/>
    <cellStyle name="Comma 26 2 2" xfId="2177" xr:uid="{15D8470E-1FC1-4417-AFFE-B0397C450168}"/>
    <cellStyle name="Comma 26 2 2 2" xfId="11157" xr:uid="{D20F34C0-EC0B-4988-8727-9D48A0281F48}"/>
    <cellStyle name="Comma 26 2 3" xfId="3751" xr:uid="{C19DF630-AB7E-43E7-818C-527E3EE9EC02}"/>
    <cellStyle name="Comma 26 2 4" xfId="10704" xr:uid="{4383F0B2-FF79-4470-AF66-EE6C0B91B6AA}"/>
    <cellStyle name="Comma 26 3" xfId="1982" xr:uid="{9C9902E9-7D41-4E6C-AE0D-1268E5CA7605}"/>
    <cellStyle name="Comma 26 3 2" xfId="2825" xr:uid="{FB9AB704-93B0-4CD9-B8FE-F5062DB0723F}"/>
    <cellStyle name="Comma 26 3 2 2" xfId="6543" xr:uid="{E72583A7-D7CA-4325-9A0E-CD3C120425F5}"/>
    <cellStyle name="Comma 26 3 2 2 2" xfId="16116" xr:uid="{F2B7D7FF-F599-4466-B2F0-28523815EBA3}"/>
    <cellStyle name="Comma 26 3 2 3" xfId="11482" xr:uid="{5138501C-32F3-489C-9BD6-5006718FD9C4}"/>
    <cellStyle name="Comma 26 3 2 4" xfId="39628" xr:uid="{AE108EA7-9466-4EF0-9B9D-F33B90BC04AE}"/>
    <cellStyle name="Comma 26 3 3" xfId="7796" xr:uid="{009AA13B-0E40-4EE3-96BC-EF307082A683}"/>
    <cellStyle name="Comma 26 3 3 2" xfId="14200" xr:uid="{B8137867-8856-496F-88AE-AFF8049092FC}"/>
    <cellStyle name="Comma 26 3 4" xfId="10962" xr:uid="{2F6ED714-E7F9-4C78-98C6-EB0F7BEE5F51}"/>
    <cellStyle name="Comma 26 3 5" xfId="38950" xr:uid="{3943E00E-0F99-4A05-B944-7E39F6AEA9DB}"/>
    <cellStyle name="Comma 26 4" xfId="2421" xr:uid="{6B403E79-AFFF-4190-A104-9FFFED7FCD75}"/>
    <cellStyle name="Comma 26 4 2" xfId="6481" xr:uid="{86AF9F68-850A-46A0-9CC0-68FFC8724982}"/>
    <cellStyle name="Comma 26 4 2 2" xfId="16074" xr:uid="{8C75DFC2-FC01-4B59-B9EF-FC682478CE46}"/>
    <cellStyle name="Comma 26 4 3" xfId="11330" xr:uid="{A83BEF88-DECB-49ED-B83F-DF16D263F51F}"/>
    <cellStyle name="Comma 26 4 4" xfId="39493" xr:uid="{080BB269-E45A-4027-AFF7-7FB060BE9AE4}"/>
    <cellStyle name="Comma 26 5" xfId="7655" xr:uid="{7009FEB0-7FA6-4BCC-B9A3-539A940F36CD}"/>
    <cellStyle name="Comma 26 5 2" xfId="14086" xr:uid="{50BAB732-473B-43A4-BCC8-784EA6616D9F}"/>
    <cellStyle name="Comma 26 6" xfId="10500" xr:uid="{E6E122BC-848A-4424-B45D-14C3B20B8E1A}"/>
    <cellStyle name="Comma 26 7" xfId="38758" xr:uid="{225AF3E7-7F8F-4427-B21D-8E9B939FD2B6}"/>
    <cellStyle name="Comma 27" xfId="762" xr:uid="{28236D0F-EEB2-4DD1-AA1D-021F4519ED2A}"/>
    <cellStyle name="Comma 27 2" xfId="1721" xr:uid="{15D7C5BF-87AE-4C59-A603-D32F13B8AC8F}"/>
    <cellStyle name="Comma 27 2 2" xfId="2178" xr:uid="{30D57D0E-AFA2-4BAB-954F-AE65953FDE82}"/>
    <cellStyle name="Comma 27 2 2 2" xfId="5283" xr:uid="{C7732353-E04D-4B29-9E36-2F66039C59A4}"/>
    <cellStyle name="Comma 27 2 2 2 2" xfId="15154" xr:uid="{4C472C25-8535-4372-B990-FA7286E45E03}"/>
    <cellStyle name="Comma 27 2 2 3" xfId="11158" xr:uid="{360154AC-4BAA-4358-9661-2C0B88F90B13}"/>
    <cellStyle name="Comma 27 2 2 4" xfId="39630" xr:uid="{378BE37F-86CC-47D4-A91A-F558658A388D}"/>
    <cellStyle name="Comma 27 2 3" xfId="2827" xr:uid="{731AD055-1D3C-4954-B4D1-99E364CBEAB5}"/>
    <cellStyle name="Comma 27 2 3 2" xfId="11484" xr:uid="{BBC89261-3E4C-481A-B831-604A2A734DB3}"/>
    <cellStyle name="Comma 27 2 4" xfId="7798" xr:uid="{FEA3D4ED-F9CF-4B71-8317-C7CD4F11189C}"/>
    <cellStyle name="Comma 27 2 4 2" xfId="14202" xr:uid="{B0BB7993-D1CB-4359-90BA-FC7BD35FF63B}"/>
    <cellStyle name="Comma 27 2 5" xfId="10705" xr:uid="{1139282E-CE99-4D0C-97FA-E0F10A8B1208}"/>
    <cellStyle name="Comma 27 2 6" xfId="38951" xr:uid="{373A41FC-A486-4AB6-B43D-7E431AB371F7}"/>
    <cellStyle name="Comma 27 3" xfId="1983" xr:uid="{D19124E5-FBBE-4B17-844B-26F3F2E431E9}"/>
    <cellStyle name="Comma 27 3 2" xfId="3752" xr:uid="{B788EAD7-ACD7-4A00-8465-25E100886670}"/>
    <cellStyle name="Comma 27 3 2 2" xfId="5713" xr:uid="{361CFF15-34F5-408A-B779-4E2BA7D45AA4}"/>
    <cellStyle name="Comma 27 3 2 2 2" xfId="15487" xr:uid="{C55B89D4-9532-4D34-8062-408741CBAEF6}"/>
    <cellStyle name="Comma 27 3 2 3" xfId="11610" xr:uid="{FD2A6011-1C28-418C-9129-1B63CF6F6F2C}"/>
    <cellStyle name="Comma 27 3 2 4" xfId="39755" xr:uid="{CE12C39C-18CF-4768-A330-CE64791CAFCF}"/>
    <cellStyle name="Comma 27 3 3" xfId="7923" xr:uid="{05A93F11-2D1D-477A-84EB-A0EDA04F0358}"/>
    <cellStyle name="Comma 27 3 3 2" xfId="14283" xr:uid="{D05E950F-CDC7-4C57-B133-815FC26ECC0F}"/>
    <cellStyle name="Comma 27 3 4" xfId="10963" xr:uid="{FB77D3DA-87B6-4F33-B2E8-59038316AEDF}"/>
    <cellStyle name="Comma 27 3 5" xfId="39135" xr:uid="{B6761237-6826-420B-9872-D02A81FC5778}"/>
    <cellStyle name="Comma 27 4" xfId="3753" xr:uid="{58F2D0EA-E236-4766-883C-48F9F516EC5D}"/>
    <cellStyle name="Comma 27 5" xfId="2826" xr:uid="{C2D0ED2F-119E-47AC-A8D6-AE6634D27B1C}"/>
    <cellStyle name="Comma 27 5 2" xfId="5938" xr:uid="{821BAB6A-A532-4C41-BDDB-2538D5D6784F}"/>
    <cellStyle name="Comma 27 5 2 2" xfId="7797" xr:uid="{70738EB7-D59A-46D4-ACF1-48E779F61570}"/>
    <cellStyle name="Comma 27 5 2 2 2" xfId="16932" xr:uid="{39BFD380-8950-438F-9358-BEB169995A5B}"/>
    <cellStyle name="Comma 27 5 2 3" xfId="12692" xr:uid="{4D249F18-1059-49D6-9892-0C0D89186E30}"/>
    <cellStyle name="Comma 27 5 2 4" xfId="39629" xr:uid="{ACB81870-0E71-4842-8166-2F0A4BBE013B}"/>
    <cellStyle name="Comma 27 5 3" xfId="11483" xr:uid="{2916927F-FFC3-4D68-8C19-17FC0E9E23A4}"/>
    <cellStyle name="Comma 27 6" xfId="2422" xr:uid="{74FE1560-16C4-4E81-9A6E-77A6FB979315}"/>
    <cellStyle name="Comma 27 6 2" xfId="4947" xr:uid="{777B075C-DA77-4E0D-9D05-BBC0DFCDA712}"/>
    <cellStyle name="Comma 27 6 2 2" xfId="14903" xr:uid="{7BA2B497-2C85-4C7F-8155-CF302BB6283C}"/>
    <cellStyle name="Comma 27 6 3" xfId="11331" xr:uid="{9D5FA940-84F9-451F-977D-3AC8C09ACCD1}"/>
    <cellStyle name="Comma 27 6 4" xfId="39494" xr:uid="{3218027D-82A6-4625-A222-AF5FDFC67AAE}"/>
    <cellStyle name="Comma 27 7" xfId="7656" xr:uid="{A15FECB0-21DC-47A4-99C6-97A46BBAB095}"/>
    <cellStyle name="Comma 27 7 2" xfId="14087" xr:uid="{58669FA8-D1FB-44EC-A904-962AC4809A57}"/>
    <cellStyle name="Comma 27 8" xfId="10501" xr:uid="{8400A3ED-CDF2-4EFA-82D5-6AB2CFF44869}"/>
    <cellStyle name="Comma 27 9" xfId="38759" xr:uid="{4CE8EEEC-4CB1-461C-83E0-C44C501C5A08}"/>
    <cellStyle name="Comma 27_WP ASP Q3'53" xfId="3754" xr:uid="{1CD593B0-FEB5-4DBE-A3CB-9B59EDBC9BE9}"/>
    <cellStyle name="Comma 28" xfId="763" xr:uid="{9DAC0C23-60AE-470A-9E76-D308D8B47AF4}"/>
    <cellStyle name="Comma 28 2" xfId="1722" xr:uid="{E41A570E-AE95-4F9C-A3B0-4C76C9F520FF}"/>
    <cellStyle name="Comma 28 2 2" xfId="2179" xr:uid="{EFE9AE8A-2D26-4D3F-8B76-56B6FDFC6C63}"/>
    <cellStyle name="Comma 28 2 2 2" xfId="6261" xr:uid="{5CD64F67-9DA0-405B-862A-94015F220169}"/>
    <cellStyle name="Comma 28 2 2 2 2" xfId="15904" xr:uid="{394421E7-3507-4048-937D-EA6862F1A96E}"/>
    <cellStyle name="Comma 28 2 2 3" xfId="11159" xr:uid="{5C32981A-E364-4F40-9071-5185976AE067}"/>
    <cellStyle name="Comma 28 2 2 4" xfId="39756" xr:uid="{9DB6216A-9FBD-447C-B47F-99EC4ECF97F9}"/>
    <cellStyle name="Comma 28 2 3" xfId="3755" xr:uid="{8FDAC387-4FB0-426E-8C0B-74E9192D53C5}"/>
    <cellStyle name="Comma 28 2 3 2" xfId="11611" xr:uid="{5AE1279B-5B67-4DA6-84C4-63F560561122}"/>
    <cellStyle name="Comma 28 2 4" xfId="7924" xr:uid="{71470C97-495E-4C3B-AE25-72CBF0147242}"/>
    <cellStyle name="Comma 28 2 4 2" xfId="14284" xr:uid="{94AD1728-752D-4481-B35B-A08AC4446E68}"/>
    <cellStyle name="Comma 28 2 5" xfId="10706" xr:uid="{F2226B47-600B-4B4D-A553-FF1F64C4E485}"/>
    <cellStyle name="Comma 28 3" xfId="1984" xr:uid="{88944D0F-24AD-497F-9DA6-DAE7FAD68D3C}"/>
    <cellStyle name="Comma 28 3 2" xfId="3756" xr:uid="{21F77504-C410-460A-B4E5-F90941B4474E}"/>
    <cellStyle name="Comma 28 3 2 2" xfId="6186" xr:uid="{F7D14CA3-4829-45DD-91A2-24467016F48F}"/>
    <cellStyle name="Comma 28 3 2 2 2" xfId="15851" xr:uid="{A2448467-06FD-4C7C-AD8A-11817B734755}"/>
    <cellStyle name="Comma 28 3 2 3" xfId="11612" xr:uid="{3DA00D2C-2337-4AFB-ABBB-509093DE7D2C}"/>
    <cellStyle name="Comma 28 3 2 4" xfId="39757" xr:uid="{DCEAA6F3-043D-4432-BC06-B03766AB8B83}"/>
    <cellStyle name="Comma 28 3 3" xfId="7925" xr:uid="{34D534CB-5C40-49AF-B13F-3A96A98F9C9B}"/>
    <cellStyle name="Comma 28 3 3 2" xfId="14285" xr:uid="{AA958A77-5520-49AB-BBA3-A82AE11EFB8C}"/>
    <cellStyle name="Comma 28 3 4" xfId="10964" xr:uid="{6C9D2B2A-9922-4CFE-817E-9C819E9CA85B}"/>
    <cellStyle name="Comma 28 4" xfId="2828" xr:uid="{DE456670-0643-4699-95E2-9F2345F9A180}"/>
    <cellStyle name="Comma 28 4 2" xfId="5407" xr:uid="{F9E75149-C039-428A-9DBE-B4D2B9BA0EEB}"/>
    <cellStyle name="Comma 28 4 2 2" xfId="7799" xr:uid="{1DFEF9F4-B27E-4AD0-BDC0-128193D482B1}"/>
    <cellStyle name="Comma 28 4 2 2 2" xfId="16933" xr:uid="{58E0460B-B4D5-42D3-A838-DF998DAD7DC4}"/>
    <cellStyle name="Comma 28 4 2 3" xfId="12247" xr:uid="{5A0F13A3-0239-4548-8B8D-99C0864E763D}"/>
    <cellStyle name="Comma 28 4 2 4" xfId="39631" xr:uid="{8D90DC29-2BFB-4512-B323-DEAFDB6310AE}"/>
    <cellStyle name="Comma 28 4 3" xfId="11485" xr:uid="{97797DB2-F31F-4659-8CE0-AC479DD40672}"/>
    <cellStyle name="Comma 28 5" xfId="2423" xr:uid="{F319CC1D-0927-4FAA-8028-711FDAD8AB32}"/>
    <cellStyle name="Comma 28 5 2" xfId="5774" xr:uid="{8540CBB6-D022-4C6B-8484-F5DC1D486947}"/>
    <cellStyle name="Comma 28 5 2 2" xfId="15529" xr:uid="{057FE1EA-8ACA-4EBD-87E3-B0DAD451EC14}"/>
    <cellStyle name="Comma 28 5 3" xfId="11332" xr:uid="{ACD1C157-832E-492D-A673-736929378425}"/>
    <cellStyle name="Comma 28 5 4" xfId="39495" xr:uid="{6A1A9F7C-2227-4F69-A0A7-155C8BA3D853}"/>
    <cellStyle name="Comma 28 6" xfId="7657" xr:uid="{602E88EE-0659-479D-8AD1-5E3FB3977C38}"/>
    <cellStyle name="Comma 28 6 2" xfId="14088" xr:uid="{0B6B55DD-179E-4C1D-BDB0-6632B62C1E28}"/>
    <cellStyle name="Comma 28 7" xfId="10502" xr:uid="{15A18E5D-7061-4511-B30F-7AB806A7A43A}"/>
    <cellStyle name="Comma 28 8" xfId="38760" xr:uid="{B95935D1-AE25-4DE0-AD14-60C48B8D0DEA}"/>
    <cellStyle name="Comma 28_WP ASP Q3'53" xfId="3757" xr:uid="{38968163-2E74-4AEE-B382-DEE079C62A36}"/>
    <cellStyle name="Comma 29" xfId="764" xr:uid="{193BA149-8A64-4617-9650-7446A7C0DFEC}"/>
    <cellStyle name="Comma 29 2" xfId="1723" xr:uid="{6FE6E810-EBEF-407D-A84C-7EF6C959FB24}"/>
    <cellStyle name="Comma 29 2 2" xfId="2180" xr:uid="{346CFA42-B695-4686-8023-A213E9D29B87}"/>
    <cellStyle name="Comma 29 2 2 2" xfId="5904" xr:uid="{04F2F883-32BA-4A20-9DB8-CB03E908A00B}"/>
    <cellStyle name="Comma 29 2 2 2 2" xfId="15633" xr:uid="{C7E782FC-D785-437F-991A-06B12DF8A27E}"/>
    <cellStyle name="Comma 29 2 2 3" xfId="11160" xr:uid="{5923DCAE-90FA-4145-B738-A0F21612464D}"/>
    <cellStyle name="Comma 29 2 2 4" xfId="39758" xr:uid="{61CE9C1F-6A7E-4124-86DC-2404ECFB86DD}"/>
    <cellStyle name="Comma 29 2 3" xfId="3758" xr:uid="{CF79715D-F324-4A46-AFB1-1D8041291227}"/>
    <cellStyle name="Comma 29 2 3 2" xfId="11613" xr:uid="{F41E1FFB-B607-4BB6-9C0F-F692DE0002A5}"/>
    <cellStyle name="Comma 29 2 4" xfId="7926" xr:uid="{D9255977-1E84-4AC8-BFCB-5CF91BB76684}"/>
    <cellStyle name="Comma 29 2 4 2" xfId="14286" xr:uid="{F80DF869-D97E-4952-B340-9F182504278B}"/>
    <cellStyle name="Comma 29 2 5" xfId="10707" xr:uid="{A08C1F9C-1B1C-4888-A576-0D1D47FA20B2}"/>
    <cellStyle name="Comma 29 3" xfId="1985" xr:uid="{4928AB6C-8DCB-424C-8B56-086F54C4601F}"/>
    <cellStyle name="Comma 29 3 2" xfId="2829" xr:uid="{06ECB15E-5EC4-47A9-99DE-BBF92FE4D666}"/>
    <cellStyle name="Comma 29 3 2 2" xfId="6067" xr:uid="{1D2669D3-4DAD-400D-9B2F-2188458CA143}"/>
    <cellStyle name="Comma 29 3 2 2 2" xfId="15754" xr:uid="{129103B7-4F0F-41DE-A67B-0815F1FAA282}"/>
    <cellStyle name="Comma 29 3 2 3" xfId="11486" xr:uid="{4A77FF6C-94D4-4061-9993-03E6460D35E7}"/>
    <cellStyle name="Comma 29 3 2 4" xfId="39632" xr:uid="{649ECF8A-A835-4D78-A31E-7B938219264A}"/>
    <cellStyle name="Comma 29 3 3" xfId="7800" xr:uid="{B1965212-141E-4549-9C37-C947D5C8D41B}"/>
    <cellStyle name="Comma 29 3 3 2" xfId="14203" xr:uid="{837D5CAB-9A25-431B-BF9A-609CCD961263}"/>
    <cellStyle name="Comma 29 3 4" xfId="10965" xr:uid="{E52750C6-BC0D-4224-98E2-BFC9F222472F}"/>
    <cellStyle name="Comma 29 3 5" xfId="38952" xr:uid="{453754CC-F7B5-4DFE-B072-90EC9AE9B2B9}"/>
    <cellStyle name="Comma 29 4" xfId="2424" xr:uid="{432A9F0F-977F-4D30-AC37-D49C4B406D6E}"/>
    <cellStyle name="Comma 29 4 2" xfId="6240" xr:uid="{8D1F53CA-C1AE-413E-9D57-B4F32D6A0EF5}"/>
    <cellStyle name="Comma 29 4 2 2" xfId="15889" xr:uid="{ED4DDCB2-14F6-46EB-8404-14CC5CB90819}"/>
    <cellStyle name="Comma 29 4 3" xfId="11333" xr:uid="{A6AF4244-6235-4892-BF3C-19E45BB76222}"/>
    <cellStyle name="Comma 29 5" xfId="7658" xr:uid="{4DB2F6DF-6956-4B43-8710-A49E78D14082}"/>
    <cellStyle name="Comma 29 5 2" xfId="14089" xr:uid="{1E713943-58BB-4EBE-B977-E1381A813828}"/>
    <cellStyle name="Comma 29 6" xfId="10503" xr:uid="{07925ED1-200C-4B34-B941-C493578D35D9}"/>
    <cellStyle name="Comma 3" xfId="52" xr:uid="{00000000-0005-0000-0000-000033000000}"/>
    <cellStyle name="Comma 3 10" xfId="1812" xr:uid="{B3EBA099-7D42-428C-9A64-338587B1B9A1}"/>
    <cellStyle name="Comma 3 10 2" xfId="3759" xr:uid="{67FD473B-5287-4FEC-8182-E3842CA33B03}"/>
    <cellStyle name="Comma 3 10 2 2" xfId="5626" xr:uid="{B0B487B4-99A3-4B5C-BB6F-0D72FE64AFFF}"/>
    <cellStyle name="Comma 3 10 2 2 2" xfId="15421" xr:uid="{A48E6C20-25AA-4310-89D6-AE3A9663C138}"/>
    <cellStyle name="Comma 3 10 2 3" xfId="11614" xr:uid="{0EFEA6AB-48DD-4897-909C-848F92B85BAB}"/>
    <cellStyle name="Comma 3 10 2 4" xfId="39759" xr:uid="{1FC7C48D-304A-44A3-AE70-8FBB0B1FECE7}"/>
    <cellStyle name="Comma 3 10 3" xfId="7927" xr:uid="{9BDF6B03-2DE6-458B-93B6-096E28CD8E73}"/>
    <cellStyle name="Comma 3 10 3 2" xfId="14287" xr:uid="{C0AC6C99-3965-45B7-948D-1F29FC7D6DBC}"/>
    <cellStyle name="Comma 3 10 4" xfId="10792" xr:uid="{F43C0CDE-38FC-4064-83EB-718F66BA8CA8}"/>
    <cellStyle name="Comma 3 11" xfId="4538" xr:uid="{CB3C8A35-E31C-423F-A93B-AFFAB1A4601F}"/>
    <cellStyle name="Comma 3 11 2" xfId="5758" xr:uid="{5CB0D904-D01F-4C0E-8745-229BCD8F8A67}"/>
    <cellStyle name="Comma 3 11 2 2" xfId="8036" xr:uid="{71FAF8CF-220E-497F-82A3-F695BC652154}"/>
    <cellStyle name="Comma 3 11 2 2 2" xfId="17093" xr:uid="{8462345A-29DF-49C8-BC78-FA0BDD586168}"/>
    <cellStyle name="Comma 3 11 2 3" xfId="12542" xr:uid="{A073622E-9587-48D1-9798-EDF4BE485A76}"/>
    <cellStyle name="Comma 3 11 2 4" xfId="39867" xr:uid="{756FEC9E-771D-45B2-95A2-E74F71A2348D}"/>
    <cellStyle name="Comma 3 11 3" xfId="11724" xr:uid="{BAAB9AD0-12F2-4BA0-A1D8-8128896B414D}"/>
    <cellStyle name="Comma 3 11 4" xfId="39285" xr:uid="{EA7BF88A-8D6E-4159-A036-7F637B6FBDF0}"/>
    <cellStyle name="Comma 3 12" xfId="2425" xr:uid="{2E9443CF-9638-494A-87CF-E7CCFF8FFCF9}"/>
    <cellStyle name="Comma 3 12 2" xfId="5834" xr:uid="{15750BCA-0A6F-46BF-9834-1D5BE208BFC1}"/>
    <cellStyle name="Comma 3 12 2 2" xfId="15579" xr:uid="{114BE6D9-A122-4D22-93CA-1494CBBD9586}"/>
    <cellStyle name="Comma 3 12 3" xfId="11334" xr:uid="{4C265456-EBCC-4521-958A-67D1DD873005}"/>
    <cellStyle name="Comma 3 12 4" xfId="38762" xr:uid="{D11CDE43-C747-4103-A905-A4291E391BCF}"/>
    <cellStyle name="Comma 3 13" xfId="290" xr:uid="{74E35E8A-5B75-4D93-BD43-4988B4BFF816}"/>
    <cellStyle name="Comma 3 13 2" xfId="7659" xr:uid="{F2EE3EAB-F0F2-49B5-AFA7-9180CCA9755A}"/>
    <cellStyle name="Comma 3 13 2 2" xfId="16862" xr:uid="{48F2E900-7787-4426-A76C-705D1788FC05}"/>
    <cellStyle name="Comma 3 13 3" xfId="10319" xr:uid="{E7022C04-AFC2-4521-9AB6-83549DB0219F}"/>
    <cellStyle name="Comma 3 13 4" xfId="39496" xr:uid="{A63FC5D9-183D-48C1-92DF-BD9527776A32}"/>
    <cellStyle name="Comma 3 14" xfId="8284" xr:uid="{2AF34DDA-3C66-4E16-A6B0-C62B9266151A}"/>
    <cellStyle name="Comma 3 14 2" xfId="17301" xr:uid="{958CDDDB-BD78-42EB-BD17-E239B60104DC}"/>
    <cellStyle name="Comma 3 15" xfId="8326" xr:uid="{8352C04F-381A-42EF-A877-5838A4784BF9}"/>
    <cellStyle name="Comma 3 15 2" xfId="17329" xr:uid="{997C5442-7AD5-4321-B9C5-E59049D63BB9}"/>
    <cellStyle name="Comma 3 16" xfId="113" xr:uid="{EFB8D87E-EE3D-4898-B5FB-0D102A339D2E}"/>
    <cellStyle name="Comma 3 2" xfId="53" xr:uid="{00000000-0005-0000-0000-000034000000}"/>
    <cellStyle name="Comma 3 2 17" xfId="282" xr:uid="{E68CA5DF-8050-4E5E-80F3-C171A38352D7}"/>
    <cellStyle name="Comma 3 2 2" xfId="207" xr:uid="{41E8F46D-8696-4D1E-98C8-5B1669C99DA5}"/>
    <cellStyle name="Comma 3 2 2 2" xfId="209" xr:uid="{A1984734-D4DA-4433-A623-82315A6D55FD}"/>
    <cellStyle name="Comma 3 2 2 2 2" xfId="3760" xr:uid="{A015E234-71FD-4050-9A37-4FC164CF194C}"/>
    <cellStyle name="Comma 3 2 2 2 3" xfId="6371" xr:uid="{C6FA5ED1-0427-4C31-9320-BA18C76881BC}"/>
    <cellStyle name="Comma 3 2 2 2 4" xfId="767" xr:uid="{D58B3230-1A60-4D86-A2B1-77BE035B03AE}"/>
    <cellStyle name="Comma 3 2 2 3" xfId="4962" xr:uid="{BBFE15F1-03B8-4E5B-A477-12CF3A51921D}"/>
    <cellStyle name="Comma 3 2 2 3 2" xfId="14911" xr:uid="{9B636A0B-3524-46B0-887E-FB90EC2730AB}"/>
    <cellStyle name="Comma 3 2 2 3 3" xfId="38763" xr:uid="{75618765-28C4-48F2-AAAB-60A384B75E2E}"/>
    <cellStyle name="Comma 3 2 2 4" xfId="5101" xr:uid="{AD412ED6-FBDB-4AE6-9DA2-EB03689050C3}"/>
    <cellStyle name="Comma 3 2 3" xfId="322" xr:uid="{8D74A03B-D6B1-4074-845D-37C078FBA28D}"/>
    <cellStyle name="Comma 3 2 3 2" xfId="1837" xr:uid="{F977F581-8893-4997-9C0E-20402ED4266B}"/>
    <cellStyle name="Comma 3 2 3 2 2" xfId="5172" xr:uid="{41A157DB-E73C-4B5F-A630-C276A9538648}"/>
    <cellStyle name="Comma 3 2 3 2 3" xfId="10817" xr:uid="{19F4F47F-8834-4C5F-A9CD-017F5DAD30F0}"/>
    <cellStyle name="Comma 3 2 3 3" xfId="3761" xr:uid="{17FDFAD7-4007-4599-B4B7-69CF8295136F}"/>
    <cellStyle name="Comma 3 2 3 4" xfId="10348" xr:uid="{E62406B1-B470-4D71-A333-CB776A3CD9E9}"/>
    <cellStyle name="Comma 3 2 4" xfId="354" xr:uid="{1F1C91E1-147E-40CD-AD51-7FAC980A749D}"/>
    <cellStyle name="Comma 3 2 4 2" xfId="1869" xr:uid="{4199FE3D-7F70-4152-81E7-C3876CFCB299}"/>
    <cellStyle name="Comma 3 2 4 2 2" xfId="6124" xr:uid="{B512A10F-CB53-42A9-AC4E-BE795595BD3A}"/>
    <cellStyle name="Comma 3 2 4 2 2 2" xfId="15799" xr:uid="{77F4A49E-7F66-40B2-A5D7-7C67C7E73B4E}"/>
    <cellStyle name="Comma 3 2 4 2 3" xfId="10849" xr:uid="{A20C663E-53DA-43EB-9D08-0A6E1D8D7800}"/>
    <cellStyle name="Comma 3 2 4 2 4" xfId="39886" xr:uid="{9FBFAA40-E3CF-42A7-B531-2F059A860ABD}"/>
    <cellStyle name="Comma 3 2 4 3" xfId="4647" xr:uid="{1C111B67-7EA6-407F-9E74-3BD237E366BC}"/>
    <cellStyle name="Comma 3 2 4 3 2" xfId="11743" xr:uid="{B0A18543-105D-41CC-886B-51292FA274C3}"/>
    <cellStyle name="Comma 3 2 4 4" xfId="8055" xr:uid="{4A1F61BF-9040-4785-91EF-99C40EF101D9}"/>
    <cellStyle name="Comma 3 2 4 4 2" xfId="14352" xr:uid="{EB14D9BD-19C9-4D7A-9E3D-F0FA2C73AD07}"/>
    <cellStyle name="Comma 3 2 4 5" xfId="10380" xr:uid="{641FE2C9-A753-47A7-A115-1C98033981A2}"/>
    <cellStyle name="Comma 3 2 4 6" xfId="39304" xr:uid="{D81DFF18-8669-42FA-84EC-CA22D2ECFD13}"/>
    <cellStyle name="Comma 3 2 5" xfId="766" xr:uid="{38A9E53D-CD94-42E9-B297-D4E98B0F1AA0}"/>
    <cellStyle name="Comma 3 2 5 2" xfId="2830" xr:uid="{58DB5DC0-E1BB-4442-8D6C-AC84C580BD88}"/>
    <cellStyle name="Comma 3 2 5 2 2" xfId="6438" xr:uid="{17648C54-9391-4E67-B244-EEDCE0E307CD}"/>
    <cellStyle name="Comma 3 2 5 2 2 2" xfId="16039" xr:uid="{07D86D96-C02C-4554-B73B-5F872C7FB741}"/>
    <cellStyle name="Comma 3 2 5 2 3" xfId="11487" xr:uid="{FDEFC8AE-B3E8-4033-B64B-0CB3BA4BFBB5}"/>
    <cellStyle name="Comma 3 2 5 2 4" xfId="39633" xr:uid="{0CCDA908-7413-4064-8594-A5BF43E07A8A}"/>
    <cellStyle name="Comma 3 2 5 3" xfId="7801" xr:uid="{AAF5B6CA-D5BB-4865-87B8-E37B44B319E5}"/>
    <cellStyle name="Comma 3 2 5 3 2" xfId="14204" xr:uid="{36E09C1B-A437-492B-82B1-632135BC0485}"/>
    <cellStyle name="Comma 3 2 5 4" xfId="38953" xr:uid="{0424578B-1FD3-479B-ACE2-3DB5B8FCE53A}"/>
    <cellStyle name="Comma 3 2 6" xfId="1597" xr:uid="{BA5F9F9E-AF8A-4C15-B22D-8D0503B3B434}"/>
    <cellStyle name="Comma 3 2 6 2" xfId="2064" xr:uid="{1D8CD69D-654D-42B2-81C5-9AA1AA963C2E}"/>
    <cellStyle name="Comma 3 2 6 2 2" xfId="11044" xr:uid="{3E4DD36A-9C98-4536-8B65-4348DCACC6EC}"/>
    <cellStyle name="Comma 3 2 6 3" xfId="2426" xr:uid="{2A6C39E4-FC7E-4A6B-93A4-99A3B5232F6A}"/>
    <cellStyle name="Comma 3 2 6 4" xfId="10591" xr:uid="{1CF593E5-AFF9-452D-9D18-1B47F771BBDF}"/>
    <cellStyle name="Comma 3 2 7" xfId="1819" xr:uid="{B9EC615C-D4B4-4289-8CCE-65CE9C01B49A}"/>
    <cellStyle name="Comma 3 2 7 2" xfId="10799" xr:uid="{AF941BDC-4DC8-437F-9F15-DEB09BB6D415}"/>
    <cellStyle name="Comma 3 2 8" xfId="306" xr:uid="{54CA40C7-8B33-4994-88D4-381CD3CB844C}"/>
    <cellStyle name="Comma 3 2 8 2" xfId="14879" xr:uid="{572A2300-DC05-4AFC-A818-5225E247A608}"/>
    <cellStyle name="Comma 3 2_FAM GTEF_Lead 31.7.10" xfId="3762" xr:uid="{4241FE39-437C-4728-ABAA-1C978DDB1301}"/>
    <cellStyle name="Comma 3 3" xfId="54" xr:uid="{00000000-0005-0000-0000-000035000000}"/>
    <cellStyle name="Comma 3 3 10" xfId="285" xr:uid="{D489BCFF-99EB-4A66-869D-1999C8B5A97E}"/>
    <cellStyle name="Comma 3 3 11" xfId="197" xr:uid="{525C6BF2-4242-4CB2-B28B-272EFB891B72}"/>
    <cellStyle name="Comma 3 3 2" xfId="55" xr:uid="{00000000-0005-0000-0000-000036000000}"/>
    <cellStyle name="Comma 3 3 2 2" xfId="1872" xr:uid="{0989C24A-D552-488C-9CC8-794280A3BF2D}"/>
    <cellStyle name="Comma 3 3 2 2 2" xfId="10852" xr:uid="{ED35569F-590D-4A06-87CE-CB257641F363}"/>
    <cellStyle name="Comma 3 3 2 3" xfId="3763" xr:uid="{06AC10B4-6E42-4544-B2C6-9115230A4C66}"/>
    <cellStyle name="Comma 3 3 2 4" xfId="10383" xr:uid="{98F56FA3-276A-4267-B244-93EB6B3C064E}"/>
    <cellStyle name="Comma 3 3 2 5" xfId="357" xr:uid="{DE5A8EA6-0416-488D-983D-62AB39B9D206}"/>
    <cellStyle name="Comma 3 3 3" xfId="768" xr:uid="{EAEF5A6B-7D15-4393-96A2-AB7390C34E4A}"/>
    <cellStyle name="Comma 3 3 3 2" xfId="3764" xr:uid="{2D35B9C6-F268-4560-8CF7-21833983381C}"/>
    <cellStyle name="Comma 3 3 4" xfId="1600" xr:uid="{698CD7A8-E554-49C6-AB16-2F1B5FFE3381}"/>
    <cellStyle name="Comma 3 3 4 2" xfId="2067" xr:uid="{1B32FC6F-C337-415A-9878-B0FA37211C5E}"/>
    <cellStyle name="Comma 3 3 4 2 2" xfId="5012" xr:uid="{9FA08DD4-E576-49AD-9BA0-93D064D7A3D8}"/>
    <cellStyle name="Comma 3 3 4 2 2 2" xfId="14947" xr:uid="{CA8A0AED-1FD8-4014-A70A-8FF0B9749C5B}"/>
    <cellStyle name="Comma 3 3 4 2 3" xfId="11047" xr:uid="{E8EA4B16-8C27-4C61-9021-9724246FDAE3}"/>
    <cellStyle name="Comma 3 3 4 2 4" xfId="39887" xr:uid="{F4DFA243-6C06-4447-AC2F-77773703E278}"/>
    <cellStyle name="Comma 3 3 4 3" xfId="4648" xr:uid="{3DA671B8-C952-4983-8EB1-D4735C046CD0}"/>
    <cellStyle name="Comma 3 3 4 3 2" xfId="11744" xr:uid="{AC8A6C13-B965-4338-8260-DACCB6FB94CB}"/>
    <cellStyle name="Comma 3 3 4 4" xfId="8056" xr:uid="{06CE0AA0-7AAC-432D-8F9A-1D439AF5F733}"/>
    <cellStyle name="Comma 3 3 4 4 2" xfId="14353" xr:uid="{981C9FA2-C27A-490A-8925-83CBAC6A1E3E}"/>
    <cellStyle name="Comma 3 3 4 5" xfId="10594" xr:uid="{6F8E7BBE-C938-4B5F-AE10-E133469785BC}"/>
    <cellStyle name="Comma 3 3 5" xfId="1840" xr:uid="{9BF25CB2-15E2-45BF-A7FA-01B59486E89A}"/>
    <cellStyle name="Comma 3 3 5 2" xfId="2831" xr:uid="{F72B9AD3-9C72-4455-975F-7F0B09DFDE5D}"/>
    <cellStyle name="Comma 3 3 5 2 2" xfId="6605" xr:uid="{6E5BD770-D77A-45BA-BA56-001E7911EE92}"/>
    <cellStyle name="Comma 3 3 5 2 2 2" xfId="16166" xr:uid="{2B8F3F57-23E7-4C91-8D7A-5026BA8F6A06}"/>
    <cellStyle name="Comma 3 3 5 2 3" xfId="11488" xr:uid="{085E6083-96E7-4C78-8C86-FD55EF937341}"/>
    <cellStyle name="Comma 3 3 5 2 4" xfId="39634" xr:uid="{41674DD3-ACFE-4AF9-B0A0-BFF423BFA183}"/>
    <cellStyle name="Comma 3 3 5 3" xfId="7802" xr:uid="{80487C3D-1034-4845-9C69-693F7E28056D}"/>
    <cellStyle name="Comma 3 3 5 3 2" xfId="14205" xr:uid="{148199CD-376E-48F1-B08A-BD98964A10EE}"/>
    <cellStyle name="Comma 3 3 5 4" xfId="10820" xr:uid="{2A084532-04F8-41FD-82F3-5CF1AB63102D}"/>
    <cellStyle name="Comma 3 3 6" xfId="2427" xr:uid="{EB519F3B-ADFF-425F-9769-40646B2C18F3}"/>
    <cellStyle name="Comma 3 3 7" xfId="2291" xr:uid="{59097EDF-DCA2-4FD4-81C7-B93DF4850CC0}"/>
    <cellStyle name="Comma 3 3 7 2" xfId="11237" xr:uid="{9950DB58-0D07-4553-86CE-A7E50B06BC8A}"/>
    <cellStyle name="Comma 3 3 8" xfId="325" xr:uid="{A42BEC3E-7FB8-404F-876F-D1B303FBB949}"/>
    <cellStyle name="Comma 3 3 8 2" xfId="6111" xr:uid="{CACDD379-3BA8-4284-B1AB-E727294500E4}"/>
    <cellStyle name="Comma 3 3 8 2 2" xfId="15788" xr:uid="{E256B1B4-4AC3-413E-9929-A0DA11499DF7}"/>
    <cellStyle name="Comma 3 3 8 3" xfId="14880" xr:uid="{C595092F-C1A8-4713-A81C-9DA68585A6C4}"/>
    <cellStyle name="Comma 3 3 9" xfId="10314" xr:uid="{485E67F0-C79A-4538-BD74-370F2B71FC74}"/>
    <cellStyle name="Comma 3 3 9 2" xfId="14875" xr:uid="{534C6795-AFC8-4DC3-AB88-50D5FE02D56B}"/>
    <cellStyle name="Comma 3 4" xfId="281" xr:uid="{5CE10F9F-7C9C-4360-A186-16C98A4DBED4}"/>
    <cellStyle name="Comma 3 4 2" xfId="769" xr:uid="{E2AA35E3-CB99-435F-812F-12593917F166}"/>
    <cellStyle name="Comma 3 4 2 2" xfId="1987" xr:uid="{5BCB4317-6C93-4CA9-9304-18EEC8C4F23D}"/>
    <cellStyle name="Comma 3 4 2 2 2" xfId="8144" xr:uid="{C0CC9AED-B56A-4126-B0B5-C556D54E8F27}"/>
    <cellStyle name="Comma 3 4 2 2 2 2" xfId="17168" xr:uid="{97054D65-EA1B-4F79-A0F7-1AE541A0EBE5}"/>
    <cellStyle name="Comma 3 4 2 2 3" xfId="10967" xr:uid="{E96A4978-34C0-4EAD-B834-2BEAA2E9A5BD}"/>
    <cellStyle name="Comma 3 4 2 3" xfId="3765" xr:uid="{AFFDB485-1124-4098-8FB6-B7A20213D2CF}"/>
    <cellStyle name="Comma 3 4 2 4" xfId="10505" xr:uid="{05D17F31-AFCF-45A9-ADE4-15CB1EF588CD}"/>
    <cellStyle name="Comma 3 4 3" xfId="1725" xr:uid="{D9E49286-D64A-4AAE-9C31-1C8899DC1F9D}"/>
    <cellStyle name="Comma 3 4 3 2" xfId="2182" xr:uid="{610BB2CC-646C-4F5F-A190-A2C4B8048515}"/>
    <cellStyle name="Comma 3 4 3 2 2" xfId="6447" xr:uid="{03D44A54-2230-4147-B56C-4D3E18F9755F}"/>
    <cellStyle name="Comma 3 4 3 2 2 2" xfId="16045" xr:uid="{A3DEA226-D5CC-4772-BD6F-C221862BF64D}"/>
    <cellStyle name="Comma 3 4 3 2 3" xfId="11162" xr:uid="{15D42FE5-A609-4DAC-B52F-ECF05ACF65A1}"/>
    <cellStyle name="Comma 3 4 3 2 4" xfId="39888" xr:uid="{E4549D92-5A9E-4703-ACAD-A08A3BA0857C}"/>
    <cellStyle name="Comma 3 4 3 3" xfId="4649" xr:uid="{AAEA041A-76FB-493C-8E7F-9C8B5893F274}"/>
    <cellStyle name="Comma 3 4 3 3 2" xfId="11745" xr:uid="{789E833A-8506-4FF7-8F4A-3F7C6A8BB914}"/>
    <cellStyle name="Comma 3 4 3 4" xfId="8057" xr:uid="{D5985CCA-DCBB-4BEC-9D8B-D3A1B535222A}"/>
    <cellStyle name="Comma 3 4 3 4 2" xfId="14354" xr:uid="{6630C0C6-E0B1-4135-BEA3-1F87BBA3882A}"/>
    <cellStyle name="Comma 3 4 3 5" xfId="10709" xr:uid="{A504C813-20D6-4E21-9877-9566C7C1F8E2}"/>
    <cellStyle name="Comma 3 4 3 6" xfId="39305" xr:uid="{F9B128C4-5C8E-4A29-83DD-16BAA456622C}"/>
    <cellStyle name="Comma 3 4 4" xfId="1834" xr:uid="{9CF58705-C349-4FB5-88B8-2E71C22580A5}"/>
    <cellStyle name="Comma 3 4 4 2" xfId="2832" xr:uid="{633C2483-5CAA-4864-863F-083D0777095F}"/>
    <cellStyle name="Comma 3 4 4 3" xfId="8142" xr:uid="{FF039827-FF62-4258-875D-91D025980AE2}"/>
    <cellStyle name="Comma 3 4 4 3 2" xfId="17166" xr:uid="{898AB030-6F36-4B7C-A7AE-B75D4FE53798}"/>
    <cellStyle name="Comma 3 4 4 4" xfId="10814" xr:uid="{3473A2DA-C0F2-49CB-8C54-FF711CC3BAFE}"/>
    <cellStyle name="Comma 3 4 5" xfId="2428" xr:uid="{CC61BB20-2ACA-4395-AC48-C008569729FA}"/>
    <cellStyle name="Comma 3 4 5 2" xfId="6119" xr:uid="{434ECAA5-B029-4838-BB98-D89BAB560369}"/>
    <cellStyle name="Comma 3 4 5 2 2" xfId="15794" xr:uid="{26839230-715D-407C-A837-6AE487D989A3}"/>
    <cellStyle name="Comma 3 4 5 3" xfId="11335" xr:uid="{EED62D6B-ADBF-43A9-B34C-73A85A43C6E2}"/>
    <cellStyle name="Comma 3 4 5 4" xfId="38764" xr:uid="{64719B60-E200-4FED-99A4-2A94FF2C3064}"/>
    <cellStyle name="Comma 3 4 6" xfId="2287" xr:uid="{625C6C27-CF9F-47CA-A48F-AB152F87C523}"/>
    <cellStyle name="Comma 3 4 6 2" xfId="11233" xr:uid="{35CFAD83-CD5B-439B-8DDC-F1B725ED5B1D}"/>
    <cellStyle name="Comma 3 4 6 3" xfId="39497" xr:uid="{6225E27B-F03B-4B8E-AAF5-CCB8BF4EB211}"/>
    <cellStyle name="Comma 3 4 7" xfId="319" xr:uid="{FCBFD5A8-FC5C-4EE8-90D2-7150DCE422A1}"/>
    <cellStyle name="Comma 3 4 7 2" xfId="5772" xr:uid="{F61B605A-E548-4DD7-B4C3-8679F47C9A1A}"/>
    <cellStyle name="Comma 3 4 7 2 2" xfId="15527" xr:uid="{E2668FBD-6982-4CCD-A984-764CA56C056A}"/>
    <cellStyle name="Comma 3 4 7 3" xfId="7660" xr:uid="{9C8E36CE-855C-415E-BA4C-BB03C460F0CC}"/>
    <cellStyle name="Comma 3 4 7 3 2" xfId="16863" xr:uid="{BE957542-753C-4CEF-83E7-13CB6A03450C}"/>
    <cellStyle name="Comma 3 4 7 4" xfId="10345" xr:uid="{6F5DCCD1-903B-4B50-8031-E9D4D1570F29}"/>
    <cellStyle name="Comma 3 4 8" xfId="10310" xr:uid="{4587ACCE-86FB-4996-8A88-148ED1C6BCCF}"/>
    <cellStyle name="Comma 3 5" xfId="350" xr:uid="{BCEFFE6A-DA67-4326-92C6-991E7598F00A}"/>
    <cellStyle name="Comma 3 5 2" xfId="770" xr:uid="{68E85551-A340-4F3B-8474-7D07546CEA72}"/>
    <cellStyle name="Comma 3 5 2 2" xfId="3767" xr:uid="{9529D293-85B6-43C9-8A99-33D121660DBD}"/>
    <cellStyle name="Comma 3 5 3" xfId="1865" xr:uid="{FC1325D6-B10D-4D7B-BD68-3E311CECA539}"/>
    <cellStyle name="Comma 3 5 3 2" xfId="4650" xr:uid="{8A963C08-F817-4E6A-88B8-81C5D241B588}"/>
    <cellStyle name="Comma 3 5 3 2 2" xfId="5316" xr:uid="{9013A83C-198A-4002-BA8F-E0522503EBB4}"/>
    <cellStyle name="Comma 3 5 3 2 2 2" xfId="15181" xr:uid="{0E70AB75-F14D-43EA-858E-40E83DA68C59}"/>
    <cellStyle name="Comma 3 5 3 2 3" xfId="11746" xr:uid="{FC986F0F-57B2-491F-BBBE-6A8D7B55FF0E}"/>
    <cellStyle name="Comma 3 5 3 2 4" xfId="39889" xr:uid="{EC08A8BD-1151-4AA1-8F3A-DF75C3428C0F}"/>
    <cellStyle name="Comma 3 5 3 3" xfId="8058" xr:uid="{0BB37328-A515-4752-BEF3-CB419925F5D0}"/>
    <cellStyle name="Comma 3 5 3 3 2" xfId="14355" xr:uid="{E8DD5B0B-A154-4E61-9E6D-981668A1B5D7}"/>
    <cellStyle name="Comma 3 5 3 4" xfId="10845" xr:uid="{510D4C99-3901-41A8-A570-043BD123EB64}"/>
    <cellStyle name="Comma 3 5 3 5" xfId="39306" xr:uid="{F2595483-EE30-4C0C-95AA-6A7F6A9FEA9E}"/>
    <cellStyle name="Comma 3 5 4" xfId="3766" xr:uid="{742CB78D-7C72-4A9F-B204-8665BB10659F}"/>
    <cellStyle name="Comma 3 5 4 2" xfId="6195" xr:uid="{D321F73E-13EA-45D8-9D58-8392DBD077B9}"/>
    <cellStyle name="Comma 3 5 4 2 2" xfId="7928" xr:uid="{98470720-2B06-4D88-AAA0-4BF3782B4FF4}"/>
    <cellStyle name="Comma 3 5 4 2 2 2" xfId="17010" xr:uid="{60BCF12E-F2C5-41FE-B13D-8A4B000E813C}"/>
    <cellStyle name="Comma 3 5 4 2 2 3" xfId="14288" xr:uid="{E173EE71-9A7E-4E61-8495-10FD4742E4E1}"/>
    <cellStyle name="Comma 3 5 4 2 3" xfId="12893" xr:uid="{447605A4-4F17-431E-B7E8-7D07CDEA4AC7}"/>
    <cellStyle name="Comma 3 5 4 2 4" xfId="14825" xr:uid="{8449D78C-E4C7-4824-9388-20965353B34F}"/>
    <cellStyle name="Comma 3 5 4 2 5" xfId="10213" xr:uid="{D92AAFF8-D632-4106-8ABA-D1C22F12BC05}"/>
    <cellStyle name="Comma 3 5 4 2 6" xfId="39760" xr:uid="{543EE968-B670-4DEF-91C8-862F9F320729}"/>
    <cellStyle name="Comma 3 5 4 3" xfId="7112" xr:uid="{380046CD-EFF1-4562-AC9C-E3FF1F87BBC0}"/>
    <cellStyle name="Comma 3 5 4 3 2" xfId="16623" xr:uid="{416E3A02-AE76-49FD-9D86-F236FDF8D263}"/>
    <cellStyle name="Comma 3 5 4 3 3" xfId="13705" xr:uid="{8F3648F4-69F7-4FFC-91F2-91C621938D6C}"/>
    <cellStyle name="Comma 3 5 4 4" xfId="7465" xr:uid="{AB8DDBE1-8011-4894-86E7-1D7B03173F7D}"/>
    <cellStyle name="Comma 3 5 4 4 2" xfId="16822" xr:uid="{8635205E-8B3D-4E36-969A-4BC34BFEB6F5}"/>
    <cellStyle name="Comma 3 5 4 4 3" xfId="13956" xr:uid="{2261C25F-4E69-487B-8C70-16DBB6F1C9F0}"/>
    <cellStyle name="Comma 3 5 4 5" xfId="8221" xr:uid="{AE502797-F72B-4A31-AE18-3AF2BAAD045B}"/>
    <cellStyle name="Comma 3 5 4 5 2" xfId="17239" xr:uid="{4D633C81-0C16-469F-B55C-D5041582DD63}"/>
    <cellStyle name="Comma 3 5 4 5 3" xfId="14476" xr:uid="{11198F87-F4CA-4229-B232-03A56032A775}"/>
    <cellStyle name="Comma 3 5 4 6" xfId="11615" xr:uid="{9606647A-DC02-4458-BFC3-84A3C2D4ACB8}"/>
    <cellStyle name="Comma 3 5 4 7" xfId="14763" xr:uid="{232D0C74-B9E6-46D4-B95E-1622DCC3D0C0}"/>
    <cellStyle name="Comma 3 5 4 8" xfId="9663" xr:uid="{73761E27-7E64-45EB-8342-530201BDB105}"/>
    <cellStyle name="Comma 3 5 4 9" xfId="39136" xr:uid="{8BF9BC75-BD16-4D4C-B688-165F31B5DDCF}"/>
    <cellStyle name="Comma 3 5 5" xfId="5942" xr:uid="{5A715B36-8AD1-4DC2-A60A-1FBB4FF2E677}"/>
    <cellStyle name="Comma 3 5 6" xfId="6328" xr:uid="{F344AE74-B753-48AC-B247-E77BD2E4CCCF}"/>
    <cellStyle name="Comma 3 5 6 2" xfId="15953" xr:uid="{8FF3E1FB-EB06-494A-8D25-C67AC9C68319}"/>
    <cellStyle name="Comma 3 5 7" xfId="10376" xr:uid="{9F2B78EB-6FD0-44E5-957A-2C68DB0EB102}"/>
    <cellStyle name="Comma 3 6" xfId="351" xr:uid="{A8667AC2-6D10-4EF1-8E0F-631AF7A0A478}"/>
    <cellStyle name="Comma 3 6 2" xfId="1520" xr:uid="{570C1E9B-6D59-4F9E-896D-3D25347DF829}"/>
    <cellStyle name="Comma 3 6 2 2" xfId="2056" xr:uid="{A1F57F5F-BBEB-42EA-B61D-8E63D6F88026}"/>
    <cellStyle name="Comma 3 6 2 2 2" xfId="11036" xr:uid="{DB24B6A7-5BC2-4CC8-A24C-9BBB1901C998}"/>
    <cellStyle name="Comma 3 6 2 3" xfId="3769" xr:uid="{2EFBDE61-DD3F-439C-B529-B010FDACCB4D}"/>
    <cellStyle name="Comma 3 6 2 4" xfId="10583" xr:uid="{CA8C5145-AE80-4476-B0FC-0F26906968CE}"/>
    <cellStyle name="Comma 3 6 3" xfId="1866" xr:uid="{B3B0BC49-68FD-44AB-90A6-F4280C47F864}"/>
    <cellStyle name="Comma 3 6 3 2" xfId="3768" xr:uid="{777A438C-F46E-46CB-B00F-DA6A785668F1}"/>
    <cellStyle name="Comma 3 6 3 2 2" xfId="5188" xr:uid="{5B275AF8-80D3-4426-9D77-13B1AE6341B0}"/>
    <cellStyle name="Comma 3 6 3 2 2 2" xfId="15078" xr:uid="{2B9D7AC0-A6D1-40B5-98E5-5CCBC44FDC8A}"/>
    <cellStyle name="Comma 3 6 3 2 3" xfId="11616" xr:uid="{AE38EAEB-9CA1-407F-9930-A03E04F19229}"/>
    <cellStyle name="Comma 3 6 3 2 4" xfId="39761" xr:uid="{44654FBA-8180-42DB-AA23-994955FCD539}"/>
    <cellStyle name="Comma 3 6 3 3" xfId="7929" xr:uid="{BE0D2D0B-8C6B-455D-BF83-2F27EF392697}"/>
    <cellStyle name="Comma 3 6 3 3 2" xfId="14289" xr:uid="{CCD6EEC6-89D3-4599-9BF3-FF25F89A219A}"/>
    <cellStyle name="Comma 3 6 3 4" xfId="10846" xr:uid="{392BB356-CD5B-4E10-9B69-5A3AA447756E}"/>
    <cellStyle name="Comma 3 6 3 5" xfId="39137" xr:uid="{8D77F5EE-7C45-44A4-A9C9-E5B17DA0A242}"/>
    <cellStyle name="Comma 3 6 4" xfId="2545" xr:uid="{5CF2713D-E3FE-4798-85D5-DF94C9954A2E}"/>
    <cellStyle name="Comma 3 6 4 2" xfId="11418" xr:uid="{7DE527C7-4529-4BCE-B1E3-C0A8BBDA728B}"/>
    <cellStyle name="Comma 3 6 5" xfId="6200" xr:uid="{40C4C670-13DD-4C7C-B2B2-7FFFFBD026C2}"/>
    <cellStyle name="Comma 3 6 5 2" xfId="7732" xr:uid="{EC8444E9-7149-478D-9A1F-15BC61665EB7}"/>
    <cellStyle name="Comma 3 6 5 2 2" xfId="16882" xr:uid="{6ACAD235-9CBE-4EC6-982E-7CED00A7F644}"/>
    <cellStyle name="Comma 3 6 5 3" xfId="12898" xr:uid="{47EFDDAE-E983-408B-9798-F24EF99A5308}"/>
    <cellStyle name="Comma 3 6 6" xfId="10377" xr:uid="{D7E09763-B450-4AFA-845A-27F1A209DDFB}"/>
    <cellStyle name="Comma 3 7" xfId="765" xr:uid="{2C495798-8AB5-41F7-8298-B6115171276F}"/>
    <cellStyle name="Comma 3 7 2" xfId="1986" xr:uid="{8E936FD7-4FCE-491E-B198-A654233105F5}"/>
    <cellStyle name="Comma 3 7 2 2" xfId="3771" xr:uid="{8CE2A417-447D-489D-9C80-293442C24F82}"/>
    <cellStyle name="Comma 3 7 2 2 2" xfId="6562" xr:uid="{3CA85727-58C8-4FB2-910B-5E639BEEBE28}"/>
    <cellStyle name="Comma 3 7 2 2 2 2" xfId="16129" xr:uid="{31872AE8-CD6C-490B-87B0-B3625E682711}"/>
    <cellStyle name="Comma 3 7 2 2 3" xfId="11618" xr:uid="{11073022-0F9E-4C9B-A8D9-0FF6D186EBED}"/>
    <cellStyle name="Comma 3 7 2 2 4" xfId="39763" xr:uid="{7C691605-A115-42B9-8050-49727FEE48B0}"/>
    <cellStyle name="Comma 3 7 2 3" xfId="7931" xr:uid="{493E1F98-8E54-493B-A954-060CCD029C39}"/>
    <cellStyle name="Comma 3 7 2 3 2" xfId="14290" xr:uid="{D2F5C247-86CC-40A8-AEAF-93ED1E0B5D8B}"/>
    <cellStyle name="Comma 3 7 2 4" xfId="10966" xr:uid="{8DA36949-2040-4D0E-983D-D8F0BBF52863}"/>
    <cellStyle name="Comma 3 7 3" xfId="3770" xr:uid="{53BFB839-538E-4F5C-B462-CC54B071E719}"/>
    <cellStyle name="Comma 3 7 3 2" xfId="11617" xr:uid="{137E3142-B271-4E44-8282-48F77FBAAFDD}"/>
    <cellStyle name="Comma 3 7 3 3" xfId="39762" xr:uid="{143A526E-97D9-40E8-AD97-8557503BCE44}"/>
    <cellStyle name="Comma 3 7 4" xfId="5715" xr:uid="{70EE5494-7506-40EF-B8D2-5765FFC4BAA4}"/>
    <cellStyle name="Comma 3 7 4 2" xfId="7930" xr:uid="{87FAA5DA-0170-4583-8168-69B653719E8F}"/>
    <cellStyle name="Comma 3 7 4 2 2" xfId="17011" xr:uid="{A27C1A35-4961-4106-AE94-C72BF29D53C0}"/>
    <cellStyle name="Comma 3 7 4 3" xfId="12504" xr:uid="{ABE232C5-2E4A-48BF-A774-32103081E24D}"/>
    <cellStyle name="Comma 3 7 5" xfId="6031" xr:uid="{EBC5328B-29BC-472E-B46C-3D1AEE1245FE}"/>
    <cellStyle name="Comma 3 7 5 2" xfId="15729" xr:uid="{A6F9B6A7-ED33-4304-A7C6-6C55DA907AA1}"/>
    <cellStyle name="Comma 3 7 6" xfId="10504" xr:uid="{12376F50-CB72-40EB-9A61-45B3CB2C9061}"/>
    <cellStyle name="Comma 3 7 7" xfId="39138" xr:uid="{636941B6-4989-4767-8EB5-6CAF4ED6A0FB}"/>
    <cellStyle name="Comma 3 8" xfId="1724" xr:uid="{98EA0E50-180F-4421-AC61-AD12C87DE64B}"/>
    <cellStyle name="Comma 3 8 2" xfId="2181" xr:uid="{2DAEB696-56A4-4C7E-BFD9-08B424ECF1B6}"/>
    <cellStyle name="Comma 3 8 2 2" xfId="11161" xr:uid="{AB4F6492-300C-4399-B50B-D2A72A2DE550}"/>
    <cellStyle name="Comma 3 8 2 3" xfId="39764" xr:uid="{FB7F7C80-47F1-4F16-9EF7-63939131728C}"/>
    <cellStyle name="Comma 3 8 3" xfId="3772" xr:uid="{E8E86582-5B53-4DB3-9318-9E284EE307EC}"/>
    <cellStyle name="Comma 3 8 3 2" xfId="6269" xr:uid="{63141745-C712-4BB9-B6C7-2D74CD7FDB0E}"/>
    <cellStyle name="Comma 3 8 3 2 2" xfId="15910" xr:uid="{6CA75C51-35B8-4892-8899-F143B4667C45}"/>
    <cellStyle name="Comma 3 8 3 3" xfId="11619" xr:uid="{E8F4E61F-F5D9-4E96-AE13-11B47F64E570}"/>
    <cellStyle name="Comma 3 8 4" xfId="5576" xr:uid="{FC36159B-2BA0-4735-A160-B57960E2E0CD}"/>
    <cellStyle name="Comma 3 8 4 2" xfId="7932" xr:uid="{D4677790-FD6C-4BED-81B6-607BE6512F4C}"/>
    <cellStyle name="Comma 3 8 4 2 2" xfId="17012" xr:uid="{D696932B-6050-4075-83DB-5A6599465190}"/>
    <cellStyle name="Comma 3 8 4 3" xfId="12391" xr:uid="{94ACD907-A1E0-4D04-B896-3176F56A7671}"/>
    <cellStyle name="Comma 3 8 5" xfId="10708" xr:uid="{881BA8D2-741B-4ADE-BB61-95D08BDF2459}"/>
    <cellStyle name="Comma 3 8 6" xfId="39139" xr:uid="{C40FE70E-0436-4091-8945-295A54949AA0}"/>
    <cellStyle name="Comma 3 9" xfId="293" xr:uid="{57ECC833-4EAF-416A-BDD5-1DEDCE645E08}"/>
    <cellStyle name="Comma 3 9 2" xfId="3773" xr:uid="{50A64164-E7E5-4582-95A4-C30D738A8603}"/>
    <cellStyle name="Comma 3 9 2 2" xfId="11620" xr:uid="{06F250A1-5A39-4D02-AB1C-478ABD310869}"/>
    <cellStyle name="Comma 3 9 2 3" xfId="39765" xr:uid="{B218052B-00F8-484E-9025-4C9CBBA100F8}"/>
    <cellStyle name="Comma 3 9 3" xfId="4940" xr:uid="{C2E9F951-89FC-4D9A-82B8-1EC86DC584FB}"/>
    <cellStyle name="Comma 3 9 3 2" xfId="7933" xr:uid="{EAE0D5AD-6449-45AC-9551-06833014F13D}"/>
    <cellStyle name="Comma 3 9 3 2 2" xfId="17013" xr:uid="{D828E8E7-C42A-4CDE-BB47-42B18A1A90C8}"/>
    <cellStyle name="Comma 3 9 3 3" xfId="11868" xr:uid="{7F366698-BA5B-4D6D-BA42-AA094C71B166}"/>
    <cellStyle name="Comma 3 9 4" xfId="10320" xr:uid="{A6E651F4-131F-4988-834B-345576FB9294}"/>
    <cellStyle name="Comma 3_1. ความรู้ทางธุรกิจ_ASTC" xfId="771" xr:uid="{C923A3F0-E70E-4482-AC85-41D0D9704C81}"/>
    <cellStyle name="Comma 30" xfId="772" xr:uid="{9F780182-33D8-4A47-BB82-2083938C3863}"/>
    <cellStyle name="Comma 30 2" xfId="1726" xr:uid="{5917AFCA-42ED-40B1-9A7D-EC594B555C9E}"/>
    <cellStyle name="Comma 30 2 2" xfId="2183" xr:uid="{2E702AD2-E554-4EF3-AAB7-F8A29854CCE1}"/>
    <cellStyle name="Comma 30 2 2 2" xfId="5365" xr:uid="{382F9E71-2065-4769-BBF0-AECDE91DC408}"/>
    <cellStyle name="Comma 30 2 2 2 2" xfId="15218" xr:uid="{2B260D24-A7CF-4F6D-9311-A679CFFA211E}"/>
    <cellStyle name="Comma 30 2 2 3" xfId="11163" xr:uid="{843A05B0-2181-4B7C-830C-0C22B150BC2F}"/>
    <cellStyle name="Comma 30 2 2 4" xfId="39766" xr:uid="{20544E88-6B6E-4EF4-BDA2-C5AEA1BF8EBA}"/>
    <cellStyle name="Comma 30 2 3" xfId="3774" xr:uid="{50B43EB4-F656-4271-B4B3-B446A896F7D4}"/>
    <cellStyle name="Comma 30 2 3 2" xfId="11621" xr:uid="{85ADFE74-E28A-4191-8F73-0C229FB4C637}"/>
    <cellStyle name="Comma 30 2 4" xfId="7934" xr:uid="{5C44E53C-2E74-4C7F-8D68-8113B06915EC}"/>
    <cellStyle name="Comma 30 2 4 2" xfId="14292" xr:uid="{DF18FE05-0098-4E79-B024-4FA43C66F3D7}"/>
    <cellStyle name="Comma 30 2 5" xfId="10710" xr:uid="{D75A3737-78C7-4DD0-B6C1-8B8E53CA4C78}"/>
    <cellStyle name="Comma 30 2 6" xfId="39140" xr:uid="{BCB35FFA-72F5-411E-A60A-47424F6A02E1}"/>
    <cellStyle name="Comma 30 3" xfId="1988" xr:uid="{F9DAF9DC-3B5A-4C37-82BA-828B1E930734}"/>
    <cellStyle name="Comma 30 3 2" xfId="3775" xr:uid="{6C60C447-A772-41C0-BE25-DBBF919B2D88}"/>
    <cellStyle name="Comma 30 3 2 2" xfId="6201" xr:uid="{AFEA244A-A3E2-4E7B-9278-90CE73C392E5}"/>
    <cellStyle name="Comma 30 3 2 2 2" xfId="15860" xr:uid="{5E58EAD5-0067-472C-8600-31E24890FCF5}"/>
    <cellStyle name="Comma 30 3 2 3" xfId="11622" xr:uid="{89E1A8B7-02A3-4DD3-950E-70389F6127DC}"/>
    <cellStyle name="Comma 30 3 2 4" xfId="39767" xr:uid="{482DEFE7-1F62-4CCB-8F17-BB34B84EB57F}"/>
    <cellStyle name="Comma 30 3 3" xfId="7935" xr:uid="{5C695B66-8362-4BD7-B2A3-D6F886C050DE}"/>
    <cellStyle name="Comma 30 3 3 2" xfId="14293" xr:uid="{C85ACC99-DB4B-49A3-B547-FA52C3F31957}"/>
    <cellStyle name="Comma 30 3 4" xfId="10968" xr:uid="{72B55698-D970-4729-A38C-82E175CC57FE}"/>
    <cellStyle name="Comma 30 4" xfId="2833" xr:uid="{A36AC45C-7C19-424C-BAAA-D2C2344A7855}"/>
    <cellStyle name="Comma 30 4 2" xfId="5719" xr:uid="{C127198E-2A74-4AA7-831C-BD75716FCA46}"/>
    <cellStyle name="Comma 30 4 2 2" xfId="7803" xr:uid="{E9B2CCDF-BE7A-462E-9B87-2D6769D75AE0}"/>
    <cellStyle name="Comma 30 4 2 2 2" xfId="16934" xr:uid="{C9A2EA97-5B7D-4616-AA46-B5F7B8414DA8}"/>
    <cellStyle name="Comma 30 4 2 3" xfId="12508" xr:uid="{2CAB20D1-D67B-4CC1-82C5-FDEB435E2A09}"/>
    <cellStyle name="Comma 30 4 2 4" xfId="39635" xr:uid="{02E07EEF-A179-4A12-87A1-1B25F630196E}"/>
    <cellStyle name="Comma 30 4 3" xfId="11489" xr:uid="{E5F21978-B531-4D7C-B73C-20F4BD765115}"/>
    <cellStyle name="Comma 30 4 4" xfId="38954" xr:uid="{FCC65374-3E76-43D7-ACFB-D435377CBF44}"/>
    <cellStyle name="Comma 30 5" xfId="2429" xr:uid="{84EF5841-AE3B-4388-91FD-F840C02075A2}"/>
    <cellStyle name="Comma 30 5 2" xfId="6034" xr:uid="{25D958E0-16C0-4013-ABF9-7886C45EB9C5}"/>
    <cellStyle name="Comma 30 5 2 2" xfId="15732" xr:uid="{B679C4F4-0BD0-4C95-8A87-07076D6F3013}"/>
    <cellStyle name="Comma 30 5 3" xfId="11336" xr:uid="{119F02D8-85B7-4C6B-B773-BFC6DCC79888}"/>
    <cellStyle name="Comma 30 5 4" xfId="39498" xr:uid="{7DE49AA0-BE7A-41A7-8BCC-1D07C22E1B09}"/>
    <cellStyle name="Comma 30 6" xfId="7661" xr:uid="{A5C69641-CCB3-48D7-A189-82C1BEBCDC48}"/>
    <cellStyle name="Comma 30 6 2" xfId="14092" xr:uid="{330E56B0-8CA5-446E-817D-6BB426B6A0CF}"/>
    <cellStyle name="Comma 30 7" xfId="10506" xr:uid="{55732AE9-E3B3-4AC4-9451-96B14355812A}"/>
    <cellStyle name="Comma 30 8" xfId="38765" xr:uid="{FF1402AA-5EA8-4ED7-AF19-D51F72AEFECD}"/>
    <cellStyle name="Comma 30_WP ASP Q3'53" xfId="3776" xr:uid="{FA0AE139-F2B2-41E5-BB36-7A7DB3F00CA8}"/>
    <cellStyle name="Comma 31" xfId="773" xr:uid="{72D8ECF9-591E-4440-86D7-30ADF3A20242}"/>
    <cellStyle name="Comma 31 2" xfId="1727" xr:uid="{255B5346-10F6-4976-9E73-CD88EE54C65F}"/>
    <cellStyle name="Comma 31 2 2" xfId="2184" xr:uid="{7917E8CC-AF17-4424-9A99-6346F50E0E4D}"/>
    <cellStyle name="Comma 31 2 2 2" xfId="11164" xr:uid="{283FC41F-D29B-459F-81D1-4F9E7354CC4B}"/>
    <cellStyle name="Comma 31 2 3" xfId="3777" xr:uid="{D8D8DD5E-747A-4DA7-99FD-37864DA36111}"/>
    <cellStyle name="Comma 31 2 4" xfId="10711" xr:uid="{26FF0B24-075F-4B2B-8C8C-8C314B3A1CA0}"/>
    <cellStyle name="Comma 31 3" xfId="1989" xr:uid="{890C36DD-C36B-4D82-8B92-5D74A494B28E}"/>
    <cellStyle name="Comma 31 3 2" xfId="2834" xr:uid="{3A960C1B-E07C-4105-973E-22AA0F2E3331}"/>
    <cellStyle name="Comma 31 3 2 2" xfId="5177" xr:uid="{5EE9A9F5-192C-40F4-82F8-F6B4E6A710FB}"/>
    <cellStyle name="Comma 31 3 2 2 2" xfId="15069" xr:uid="{EDFE5A7B-6644-4E6E-AB6D-E9013C87E0E1}"/>
    <cellStyle name="Comma 31 3 2 3" xfId="11490" xr:uid="{FD365351-0FA8-461C-9276-532BD8461C80}"/>
    <cellStyle name="Comma 31 3 2 4" xfId="39636" xr:uid="{B9EA0550-BC0C-401B-B2FC-DE57048FF2EE}"/>
    <cellStyle name="Comma 31 3 3" xfId="7804" xr:uid="{5B014033-F679-46A1-86D2-73CE7FB849E1}"/>
    <cellStyle name="Comma 31 3 3 2" xfId="14206" xr:uid="{DD173E0A-C43A-40DE-9646-7C066F108BCB}"/>
    <cellStyle name="Comma 31 3 4" xfId="10969" xr:uid="{60CF98BF-1C6F-4C09-94FC-003CE1BFE20D}"/>
    <cellStyle name="Comma 31 3 5" xfId="38955" xr:uid="{79BE6186-32C3-4B23-BE20-5CE680519A7C}"/>
    <cellStyle name="Comma 31 4" xfId="2430" xr:uid="{095CFA39-C43A-489C-9ECE-45356907ED73}"/>
    <cellStyle name="Comma 31 4 2" xfId="5393" xr:uid="{0F27198E-0CD8-4290-9A99-77FB8FADD1F7}"/>
    <cellStyle name="Comma 31 4 2 2" xfId="15238" xr:uid="{3C45BCEA-A426-4555-923B-D53D88785B02}"/>
    <cellStyle name="Comma 31 4 3" xfId="11337" xr:uid="{A3350F31-AA35-43CA-B389-36A7FFB6AEC8}"/>
    <cellStyle name="Comma 31 4 4" xfId="39499" xr:uid="{9C6E1D55-C0BF-414C-B420-265A0BA8E644}"/>
    <cellStyle name="Comma 31 5" xfId="7662" xr:uid="{65925E8E-1FDA-42E6-A986-1067AC371029}"/>
    <cellStyle name="Comma 31 5 2" xfId="14093" xr:uid="{AC544462-E0C4-4451-9802-D9F18A1442AF}"/>
    <cellStyle name="Comma 31 6" xfId="10507" xr:uid="{5B145199-43B2-4B48-89BF-A9FB566A68DC}"/>
    <cellStyle name="Comma 31 7" xfId="38766" xr:uid="{1B79D14B-266F-425F-BFCA-9DE6B758DA25}"/>
    <cellStyle name="Comma 32" xfId="774" xr:uid="{721FBF9B-1A5B-4710-A624-F0F8B93ADEEB}"/>
    <cellStyle name="Comma 32 12" xfId="227" xr:uid="{41E5B762-5CCC-4281-AB82-AA751CA990BF}"/>
    <cellStyle name="Comma 32 12 2" xfId="15222" xr:uid="{BE275559-0E29-4533-9B57-51BF4312073D}"/>
    <cellStyle name="Comma 32 12 3" xfId="12213" xr:uid="{677D7C1E-DFE2-47C7-A31D-2F9F0729C169}"/>
    <cellStyle name="Comma 32 12 4" xfId="5369" xr:uid="{7EF211FF-C671-4495-BFCA-674E5AD70ED2}"/>
    <cellStyle name="Comma 32 2" xfId="1728" xr:uid="{47E9862B-CCD1-43A7-B2C7-604DE54F5855}"/>
    <cellStyle name="Comma 32 2 2" xfId="2185" xr:uid="{AC63E7CD-1E42-42F4-83D1-4BFAC4A511D7}"/>
    <cellStyle name="Comma 32 2 2 2" xfId="6116" xr:uid="{0959DCB8-5DD4-46E9-8477-6B17E6B6526C}"/>
    <cellStyle name="Comma 32 2 2 2 2" xfId="15791" xr:uid="{797A907A-7360-49EC-B540-C2ABF43FDFD9}"/>
    <cellStyle name="Comma 32 2 2 3" xfId="11165" xr:uid="{B009B99E-F43B-4BEF-8B25-EC4022594296}"/>
    <cellStyle name="Comma 32 2 2 4" xfId="39768" xr:uid="{CDEE28EA-447E-4D5B-A364-6AE0BDC9C74F}"/>
    <cellStyle name="Comma 32 2 3" xfId="3778" xr:uid="{09FA2801-AE70-4F75-9A4A-02AC3CAD916A}"/>
    <cellStyle name="Comma 32 2 3 2" xfId="11623" xr:uid="{45705CE0-2AE5-4434-A0F2-77F6F64F0DB3}"/>
    <cellStyle name="Comma 32 2 4" xfId="7936" xr:uid="{06550A4C-2ECD-417D-83F3-99D4CB39D785}"/>
    <cellStyle name="Comma 32 2 4 2" xfId="14294" xr:uid="{C1FABA1B-8DC4-496C-A677-D96198313EBA}"/>
    <cellStyle name="Comma 32 2 5" xfId="10712" xr:uid="{01F00934-0D86-43ED-B74F-4A19CD837559}"/>
    <cellStyle name="Comma 32 3" xfId="1990" xr:uid="{4DE88C4A-DB3D-488F-9E05-062FE8D907ED}"/>
    <cellStyle name="Comma 32 3 2" xfId="2835" xr:uid="{B289A8ED-2536-4CA8-B58B-0C08C8886F6F}"/>
    <cellStyle name="Comma 32 3 2 2" xfId="6608" xr:uid="{EAC94A00-8AA1-4509-A180-98786E3B9AE7}"/>
    <cellStyle name="Comma 32 3 2 2 2" xfId="16168" xr:uid="{B90338B6-EBE7-41D0-8CB0-8D6B1E7845DC}"/>
    <cellStyle name="Comma 32 3 2 3" xfId="11491" xr:uid="{6F17EDCB-AD2A-42B2-8D40-6F6A29000F5A}"/>
    <cellStyle name="Comma 32 3 2 4" xfId="39637" xr:uid="{3AECEE3C-9BA3-4D63-A7CD-4E180921E8E0}"/>
    <cellStyle name="Comma 32 3 3" xfId="7805" xr:uid="{9D504947-23CC-4626-95E1-50659420E129}"/>
    <cellStyle name="Comma 32 3 3 2" xfId="14207" xr:uid="{5387E3B9-29A7-4F0D-B343-28A546F68543}"/>
    <cellStyle name="Comma 32 3 4" xfId="10970" xr:uid="{8602B9FF-6381-483D-99E8-31AB8E5D5092}"/>
    <cellStyle name="Comma 32 3 5" xfId="38956" xr:uid="{FB241506-5FAB-4A3A-9FEF-0E41547F2675}"/>
    <cellStyle name="Comma 32 4" xfId="2431" xr:uid="{888A8243-ED43-4B7E-8BAB-36D49A1FD878}"/>
    <cellStyle name="Comma 32 4 2" xfId="5621" xr:uid="{D82DA1D9-3522-4A4B-94A2-39719797219B}"/>
    <cellStyle name="Comma 32 4 2 2" xfId="15417" xr:uid="{07F7EB8A-969B-4FB3-9E4C-B9EBB1A412C5}"/>
    <cellStyle name="Comma 32 4 3" xfId="11338" xr:uid="{B06F4A46-FFC7-47A8-9E3A-560789385A8C}"/>
    <cellStyle name="Comma 32 4 4" xfId="39500" xr:uid="{DDE1BF1B-B6A5-4E68-B606-D57DE9E7D74B}"/>
    <cellStyle name="Comma 32 5" xfId="7663" xr:uid="{9027C04D-12D6-4CA7-B4B3-BE5BB1AC35A6}"/>
    <cellStyle name="Comma 32 5 2" xfId="14094" xr:uid="{1DDD3C9A-6329-4873-993E-A07ECFF00BA0}"/>
    <cellStyle name="Comma 32 6" xfId="10508" xr:uid="{2E277B3B-EDF7-49A5-80CC-0A32D1896FFB}"/>
    <cellStyle name="Comma 32 7" xfId="38767" xr:uid="{C12B691E-4037-4525-B626-2BC0532033CD}"/>
    <cellStyle name="Comma 33" xfId="775" xr:uid="{DCC85173-1B61-4E04-A05C-6AB3FEEC04F5}"/>
    <cellStyle name="Comma 33 2" xfId="1729" xr:uid="{96BE1B87-5085-47CF-B044-4BFC653861C0}"/>
    <cellStyle name="Comma 33 2 2" xfId="2186" xr:uid="{5A840D63-640C-45F7-8752-7BF540963C26}"/>
    <cellStyle name="Comma 33 2 2 2" xfId="6652" xr:uid="{20EFD63B-FE93-45DC-B8DA-2404D4E0099D}"/>
    <cellStyle name="Comma 33 2 2 2 2" xfId="16198" xr:uid="{ACF376D9-8FC6-41D1-B948-439FF8220223}"/>
    <cellStyle name="Comma 33 2 2 2 3" xfId="13259" xr:uid="{266C29F8-220F-4A7B-963A-2E19BDB0D924}"/>
    <cellStyle name="Comma 33 2 2 3" xfId="11166" xr:uid="{68029AF3-6262-497A-A471-94ECC44051D9}"/>
    <cellStyle name="Comma 33 2 2 4" xfId="39769" xr:uid="{2F02158D-378B-4DF1-8A2A-5DE0DEA23ABF}"/>
    <cellStyle name="Comma 33 2 3" xfId="3779" xr:uid="{791245D6-2641-49C1-B2D5-10A9A8D92B30}"/>
    <cellStyle name="Comma 33 2 3 2" xfId="7113" xr:uid="{579DC859-117C-47B9-894F-DDD267BC82E8}"/>
    <cellStyle name="Comma 33 2 3 2 2" xfId="16624" xr:uid="{9A3C11F9-7F72-4242-933B-17149D95E0A7}"/>
    <cellStyle name="Comma 33 2 3 2 3" xfId="13706" xr:uid="{FFF8AD92-EA0C-4796-AAA8-A1EE4B5BDD00}"/>
    <cellStyle name="Comma 33 2 3 3" xfId="7466" xr:uid="{BFFB37D2-C3CC-4A9B-9ABF-111F655B14FF}"/>
    <cellStyle name="Comma 33 2 3 3 2" xfId="16823" xr:uid="{EA991FD9-1372-4679-BFA7-AB12D9422AE0}"/>
    <cellStyle name="Comma 33 2 3 3 3" xfId="13957" xr:uid="{DAC42213-FFD4-4C44-B6C3-12E32BDD7B2D}"/>
    <cellStyle name="Comma 33 2 3 4" xfId="11624" xr:uid="{BED80CC3-5FC6-4214-BAE4-BDA591A59450}"/>
    <cellStyle name="Comma 33 2 3 5" xfId="14764" xr:uid="{5BAFA651-5C74-4490-ADAE-B91F5CB7899E}"/>
    <cellStyle name="Comma 33 2 3 6" xfId="9668" xr:uid="{B5960726-C09B-4603-A09C-563447F8EF44}"/>
    <cellStyle name="Comma 33 2 4" xfId="7937" xr:uid="{A01390A9-DD49-4C42-A648-0BCB9A348802}"/>
    <cellStyle name="Comma 33 2 4 2" xfId="14295" xr:uid="{FBF8F358-2B18-40A5-9B83-5FBCA34489EF}"/>
    <cellStyle name="Comma 33 2 4 3" xfId="14826" xr:uid="{865BC76C-4FDF-4DB5-9DE1-65E673472BE1}"/>
    <cellStyle name="Comma 33 2 4 4" xfId="10216" xr:uid="{548218B5-A47B-4C67-BBD6-F5CB8F033419}"/>
    <cellStyle name="Comma 33 2 5" xfId="8222" xr:uid="{A27B96C6-A966-4198-B779-B29107B7ECF6}"/>
    <cellStyle name="Comma 33 2 5 2" xfId="17240" xr:uid="{AABDC4F0-D2DA-422A-90C5-26BFED711AF2}"/>
    <cellStyle name="Comma 33 2 5 3" xfId="14477" xr:uid="{DAE822BB-10D7-4540-89E8-3317307426E7}"/>
    <cellStyle name="Comma 33 2 6" xfId="10713" xr:uid="{ACB891F4-A4F3-4114-8414-D37AC431545D}"/>
    <cellStyle name="Comma 33 2 7" xfId="39141" xr:uid="{D006EC63-C2A0-4EAB-B780-6514D7C3F7CB}"/>
    <cellStyle name="Comma 33 3" xfId="1991" xr:uid="{5CE9F516-9FA1-49B2-B8AA-131E54F38900}"/>
    <cellStyle name="Comma 33 3 2" xfId="6521" xr:uid="{77C63A1F-23FF-4ECF-8F67-0B70EFAD0808}"/>
    <cellStyle name="Comma 33 3 2 2" xfId="16103" xr:uid="{43D746F6-F6BA-410D-8763-7956FD008115}"/>
    <cellStyle name="Comma 33 3 3" xfId="10971" xr:uid="{019E9990-1C79-4C02-8727-964EE699CE3A}"/>
    <cellStyle name="Comma 33 3 4" xfId="39501" xr:uid="{8D3ACAAE-6B01-4D41-87F8-9DB0FC6C71E5}"/>
    <cellStyle name="Comma 33 4" xfId="2432" xr:uid="{E71A3B94-CB91-4D64-8CE5-85D985C1B557}"/>
    <cellStyle name="Comma 33 4 2" xfId="11339" xr:uid="{49B85EAE-AED4-4EF1-B5B0-94D576BDBD52}"/>
    <cellStyle name="Comma 33 5" xfId="7664" xr:uid="{96428482-956D-45D6-BA86-905187CD2319}"/>
    <cellStyle name="Comma 33 5 2" xfId="14095" xr:uid="{43AC1640-805E-40AC-BFA6-EC4F6855D803}"/>
    <cellStyle name="Comma 33 6" xfId="10509" xr:uid="{519A043C-2940-4CA6-8894-B0A578D3F20E}"/>
    <cellStyle name="Comma 34" xfId="776" xr:uid="{6DF6C92F-13A8-49D8-B89E-8BF0239A43BB}"/>
    <cellStyle name="Comma 34 2" xfId="1730" xr:uid="{69104A6E-8773-47B7-8EB9-9C9AF89714CA}"/>
    <cellStyle name="Comma 34 2 2" xfId="2187" xr:uid="{0B07CA88-4AD5-467A-954B-4486D5E516AC}"/>
    <cellStyle name="Comma 34 2 2 2" xfId="5874" xr:uid="{3635E2E4-51AA-47D9-9F40-E2EC3D731D05}"/>
    <cellStyle name="Comma 34 2 2 2 2" xfId="15606" xr:uid="{BB7587BF-45D3-41CA-8313-1B10E1EDDB1E}"/>
    <cellStyle name="Comma 34 2 2 3" xfId="11167" xr:uid="{DC75ADC7-6119-40DE-97A1-1869FB862631}"/>
    <cellStyle name="Comma 34 2 2 4" xfId="39770" xr:uid="{E63C2BF9-6A26-4B1C-B7A5-7FB7AF4E702F}"/>
    <cellStyle name="Comma 34 2 3" xfId="3780" xr:uid="{CFA87873-F9BE-43C3-9F39-F45141346291}"/>
    <cellStyle name="Comma 34 2 3 2" xfId="11625" xr:uid="{3C01E7C7-3018-4181-A195-25DF11472884}"/>
    <cellStyle name="Comma 34 2 4" xfId="7938" xr:uid="{BAF1903A-B21D-41D7-A5AD-699BB7918586}"/>
    <cellStyle name="Comma 34 2 4 2" xfId="14296" xr:uid="{EBF87B51-0222-440D-AB70-9BD0BB29A529}"/>
    <cellStyle name="Comma 34 2 5" xfId="10714" xr:uid="{9E0C38AB-D5D4-4E05-B876-2AEE3A1AF2F9}"/>
    <cellStyle name="Comma 34 2 6" xfId="39142" xr:uid="{A089642B-B74B-489D-A1F6-0FFE5BF8B194}"/>
    <cellStyle name="Comma 34 3" xfId="1992" xr:uid="{052C3E6F-0B3D-47D8-BB2C-26053BC5F3A4}"/>
    <cellStyle name="Comma 34 3 2" xfId="3781" xr:uid="{A5055BD6-EB63-4BC7-9708-93D858862750}"/>
    <cellStyle name="Comma 34 3 2 2" xfId="6485" xr:uid="{5311C2AF-304A-46B9-A25B-173E14093CDC}"/>
    <cellStyle name="Comma 34 3 2 2 2" xfId="16077" xr:uid="{58F40C29-F652-4937-9710-C9CE3B5333C7}"/>
    <cellStyle name="Comma 34 3 2 3" xfId="11626" xr:uid="{23985C68-9EF9-46EC-8FDD-39EE759E8FA9}"/>
    <cellStyle name="Comma 34 3 2 4" xfId="39771" xr:uid="{AFFE7F0D-514B-4E92-A1C0-8CD57506FA19}"/>
    <cellStyle name="Comma 34 3 3" xfId="7939" xr:uid="{6A2B2B7D-2D84-444D-8FDA-9707886349AF}"/>
    <cellStyle name="Comma 34 3 3 2" xfId="14297" xr:uid="{4596794B-3EAB-459E-9DD8-1675E592B0F7}"/>
    <cellStyle name="Comma 34 3 4" xfId="10972" xr:uid="{DE9D073C-4FAC-44F8-ABCB-2987C7B88DE9}"/>
    <cellStyle name="Comma 34 4" xfId="2836" xr:uid="{7AF0B012-5D33-4D98-A812-72D54313F21A}"/>
    <cellStyle name="Comma 34 4 2" xfId="6254" xr:uid="{92276E99-2E78-4641-AFB3-EC87731E51EA}"/>
    <cellStyle name="Comma 34 4 2 2" xfId="7806" xr:uid="{8B89EFB2-AF6A-4384-866A-01BBBCE8646C}"/>
    <cellStyle name="Comma 34 4 2 2 2" xfId="16935" xr:uid="{7351489D-B5E2-481B-82CD-479167AA9626}"/>
    <cellStyle name="Comma 34 4 2 3" xfId="12941" xr:uid="{B928806C-63B6-43D6-871E-5EF9272FA54A}"/>
    <cellStyle name="Comma 34 4 2 4" xfId="39638" xr:uid="{55CBF827-5387-4FA0-B20C-A2C29FCD82A1}"/>
    <cellStyle name="Comma 34 4 3" xfId="11492" xr:uid="{4CDDF1A3-BBA2-4BF7-8CF0-3FD26BB391E1}"/>
    <cellStyle name="Comma 34 4 4" xfId="38957" xr:uid="{43E51E06-3DDE-41F8-BE62-5B31A0BE2523}"/>
    <cellStyle name="Comma 34 5" xfId="2433" xr:uid="{639E3F91-2F45-4D8D-BEB7-DC8EF14CFAB3}"/>
    <cellStyle name="Comma 34 5 2" xfId="6118" xr:uid="{B219E0B1-0036-4CB1-89E3-FE66DF449F94}"/>
    <cellStyle name="Comma 34 5 2 2" xfId="15793" xr:uid="{C5579534-35B2-4995-B075-E96F125399EB}"/>
    <cellStyle name="Comma 34 5 3" xfId="11340" xr:uid="{AD82266C-AD3D-4529-865D-4F43AD403645}"/>
    <cellStyle name="Comma 34 5 4" xfId="39502" xr:uid="{1E405307-6FAC-419F-8A93-22120E887EF5}"/>
    <cellStyle name="Comma 34 6" xfId="7665" xr:uid="{6C5E3A0A-55CB-4A6E-8C73-DF67D81E133F}"/>
    <cellStyle name="Comma 34 6 2" xfId="14096" xr:uid="{1CC84288-399A-4A3A-ABEB-179AC7A76A33}"/>
    <cellStyle name="Comma 34 7" xfId="10510" xr:uid="{F8AA3873-2590-4F55-88DD-C7BD9E720D27}"/>
    <cellStyle name="Comma 34 8" xfId="38768" xr:uid="{3C1C91BE-CB96-48AA-8DE4-4F641FAE992C}"/>
    <cellStyle name="Comma 35" xfId="1510" xr:uid="{1A1D67C5-1C1A-48EF-9577-74185A0E7920}"/>
    <cellStyle name="Comma 35 2" xfId="1790" xr:uid="{E44D9652-1223-4CF3-95D3-56B8850531FE}"/>
    <cellStyle name="Comma 35 2 2" xfId="2244" xr:uid="{AC26F163-0608-499B-975B-1618D7604B93}"/>
    <cellStyle name="Comma 35 2 2 2" xfId="5465" xr:uid="{9123F72A-5452-4CCF-A80C-E3DB4E609794}"/>
    <cellStyle name="Comma 35 2 2 2 2" xfId="15293" xr:uid="{BDD6DAEC-03FC-430B-AA38-80D3E5BE0173}"/>
    <cellStyle name="Comma 35 2 2 3" xfId="11224" xr:uid="{983812C1-E398-4E65-BE9C-460C4843C8AB}"/>
    <cellStyle name="Comma 35 2 2 4" xfId="39640" xr:uid="{F4BA7BE8-86FA-40E6-9543-E2FA735A2DE4}"/>
    <cellStyle name="Comma 35 2 3" xfId="2838" xr:uid="{C8222BC0-42E8-45F6-9EA8-E0E111838ACF}"/>
    <cellStyle name="Comma 35 2 3 2" xfId="11494" xr:uid="{5B54FAAF-5068-42CF-87E7-9B991A7270BA}"/>
    <cellStyle name="Comma 35 2 4" xfId="7808" xr:uid="{7C4248BD-0899-4412-87C0-721BBED7E06E}"/>
    <cellStyle name="Comma 35 2 4 2" xfId="14209" xr:uid="{9C5C66E0-0B48-4A15-8E50-9D517127AB68}"/>
    <cellStyle name="Comma 35 2 5" xfId="10771" xr:uid="{E3EFD465-9B6B-4B61-9DB4-278AB6C3C2C8}"/>
    <cellStyle name="Comma 35 2 6" xfId="38959" xr:uid="{5D92090E-DA93-40CB-8A13-1E86CD7120A5}"/>
    <cellStyle name="Comma 35 3" xfId="2049" xr:uid="{ECDFE066-6BA7-4052-91CF-AE5AF3D92FEC}"/>
    <cellStyle name="Comma 35 3 2" xfId="2837" xr:uid="{86F56E5B-905D-40E2-85B0-E343EC301AB8}"/>
    <cellStyle name="Comma 35 3 2 2" xfId="5301" xr:uid="{53549E2F-D517-4A27-9E7B-3BE4482DFFA1}"/>
    <cellStyle name="Comma 35 3 2 2 2" xfId="15168" xr:uid="{8B4CE1FF-CA53-4FBF-A88A-893C5AE8C64C}"/>
    <cellStyle name="Comma 35 3 2 3" xfId="11493" xr:uid="{A975780C-FC66-4DC7-B58D-01740208260A}"/>
    <cellStyle name="Comma 35 3 2 4" xfId="39639" xr:uid="{094F74E8-F589-47DF-BE86-3AC8E9AF5AF2}"/>
    <cellStyle name="Comma 35 3 3" xfId="7807" xr:uid="{657DAAA0-6C91-4DCE-817C-305903136AC1}"/>
    <cellStyle name="Comma 35 3 3 2" xfId="14208" xr:uid="{E3DFA55C-6E8B-4669-988C-0ACAA548519A}"/>
    <cellStyle name="Comma 35 3 4" xfId="11029" xr:uid="{43B9669E-1575-4386-BD8E-6ECFDC9B93AE}"/>
    <cellStyle name="Comma 35 3 5" xfId="38958" xr:uid="{E2762575-7831-493E-A113-8CE29D2E8EDC}"/>
    <cellStyle name="Comma 35 4" xfId="2538" xr:uid="{7025820C-D3C5-424B-BC4C-118901CAE089}"/>
    <cellStyle name="Comma 35 4 2" xfId="5822" xr:uid="{73E3EA08-0EC0-4889-B7BD-E889DD433B97}"/>
    <cellStyle name="Comma 35 4 2 2" xfId="15569" xr:uid="{9C45C2E6-1871-4479-89E7-25AFF5CE2659}"/>
    <cellStyle name="Comma 35 4 3" xfId="11411" xr:uid="{930F1C1D-504D-4157-86CE-5D3D973338F2}"/>
    <cellStyle name="Comma 35 4 4" xfId="39558" xr:uid="{F85D621E-CEA0-4D03-8AAC-931C9A098DF8}"/>
    <cellStyle name="Comma 35 5" xfId="7725" xr:uid="{49685AE8-8810-4FA5-9DA1-AA5A73B2D88C}"/>
    <cellStyle name="Comma 35 5 2" xfId="14145" xr:uid="{14C05EA7-72F6-48F6-955B-F71BAB2068EA}"/>
    <cellStyle name="Comma 35 6" xfId="10576" xr:uid="{0D49D1F0-9034-466D-ACD4-34104108D734}"/>
    <cellStyle name="Comma 35 7" xfId="38867" xr:uid="{18366B12-A47C-41DD-9A43-F0D4E69259FE}"/>
    <cellStyle name="Comma 36" xfId="1512" xr:uid="{B450E2A6-2670-40CE-A3FA-421310C2EBAC}"/>
    <cellStyle name="Comma 36 10" xfId="8795" xr:uid="{966BFBB1-BB46-4B25-9881-08115A0D6CD2}"/>
    <cellStyle name="Comma 36 11" xfId="38869" xr:uid="{BD23257C-C117-4605-8BD0-1A73F2E0CE0F}"/>
    <cellStyle name="Comma 36 2" xfId="1792" xr:uid="{F6DF3B3C-797F-422A-998D-2743EA2526CE}"/>
    <cellStyle name="Comma 36 2 2" xfId="2246" xr:uid="{1888164B-B407-42DB-AEAA-BD2CAD98D124}"/>
    <cellStyle name="Comma 36 2 2 2" xfId="4941" xr:uid="{19E3223B-41E4-4890-BAF8-C95F1B8EE214}"/>
    <cellStyle name="Comma 36 2 2 2 2" xfId="14899" xr:uid="{E986608C-8AF2-4BE9-99CF-B06CBDFA3AD6}"/>
    <cellStyle name="Comma 36 2 2 3" xfId="7064" xr:uid="{A9A5AF9B-3174-4F74-9305-380170EFF257}"/>
    <cellStyle name="Comma 36 2 2 3 2" xfId="16576" xr:uid="{13C1BCFC-106D-4BCC-91E2-A794851A3D7F}"/>
    <cellStyle name="Comma 36 2 2 3 3" xfId="13658" xr:uid="{9BBA4752-F23D-4CE3-BBCD-D4DBBCC96805}"/>
    <cellStyle name="Comma 36 2 2 4" xfId="7367" xr:uid="{CE893B1D-121D-48BA-A949-A3796C8C098D}"/>
    <cellStyle name="Comma 36 2 2 4 2" xfId="16783" xr:uid="{C9C99AAF-7A2C-4881-90EB-58BFB0998EDC}"/>
    <cellStyle name="Comma 36 2 2 4 3" xfId="13897" xr:uid="{74C9E591-B51A-4020-A891-34FE35A1D7D5}"/>
    <cellStyle name="Comma 36 2 2 5" xfId="11226" xr:uid="{84EE89A6-870A-4FD9-B76C-6A936F408C09}"/>
    <cellStyle name="Comma 36 2 2 6" xfId="14724" xr:uid="{D1F184F8-A529-42FE-9AB0-5058ABE21110}"/>
    <cellStyle name="Comma 36 2 2 7" xfId="9122" xr:uid="{A330003C-4AB5-4C05-8BAC-82E04FF716B3}"/>
    <cellStyle name="Comma 36 2 2 8" xfId="39641" xr:uid="{5B4946FE-40F6-4C0D-9350-55273CAD19F9}"/>
    <cellStyle name="Comma 36 2 3" xfId="2839" xr:uid="{0BFAE876-1AD9-4036-A979-4E5715EA4D38}"/>
    <cellStyle name="Comma 36 2 3 2" xfId="11495" xr:uid="{A34803A2-D670-44EF-B8F6-E72D1DFDF276}"/>
    <cellStyle name="Comma 36 2 4" xfId="6987" xr:uid="{3F4C8444-64FA-4BF3-BB90-EE5F0750EA7C}"/>
    <cellStyle name="Comma 36 2 4 2" xfId="7809" xr:uid="{2D30FC7A-7CAD-4249-9CD3-DDBA116E5F99}"/>
    <cellStyle name="Comma 36 2 4 2 2" xfId="16936" xr:uid="{1820AD7E-1CF5-4313-8CF6-33A80CD90583}"/>
    <cellStyle name="Comma 36 2 4 3" xfId="13581" xr:uid="{60B690A5-F456-4DE2-8241-78E3DD8BCC65}"/>
    <cellStyle name="Comma 36 2 5" xfId="7297" xr:uid="{ABFBD9B6-48DF-424E-BE89-A39818507B4A}"/>
    <cellStyle name="Comma 36 2 5 2" xfId="16713" xr:uid="{9DF2AD4C-8B6F-4302-A133-786BD61DC8E5}"/>
    <cellStyle name="Comma 36 2 5 3" xfId="13827" xr:uid="{88AE4C2D-289F-4457-B82F-E3A534D6BA3E}"/>
    <cellStyle name="Comma 36 2 6" xfId="10773" xr:uid="{560B9C10-527B-4A4A-B4BB-95A772EB280D}"/>
    <cellStyle name="Comma 36 2 7" xfId="14654" xr:uid="{78DCFB3C-4E1F-46EB-94F8-FDDE0F644BD0}"/>
    <cellStyle name="Comma 36 2 8" xfId="8917" xr:uid="{E0F26BDD-7F17-492B-BCF0-87D6E6A750F6}"/>
    <cellStyle name="Comma 36 2 9" xfId="38960" xr:uid="{C56EA2CF-5D62-4AED-8FA8-F3116750F1B5}"/>
    <cellStyle name="Comma 36 3" xfId="2051" xr:uid="{CCF98E86-6F72-4E7B-96A5-DCD73AF594B4}"/>
    <cellStyle name="Comma 36 3 2" xfId="5138" xr:uid="{444CC3AE-C857-45B2-AB63-D7CC0777F5AD}"/>
    <cellStyle name="Comma 36 3 2 2" xfId="15039" xr:uid="{0B66478E-8EE1-4418-8446-0D72E8D13CF7}"/>
    <cellStyle name="Comma 36 3 2 3" xfId="12034" xr:uid="{384C18C6-E476-4856-BB88-C04C9876AD6D}"/>
    <cellStyle name="Comma 36 3 3" xfId="7039" xr:uid="{3E84D29C-F792-46A0-A950-A85FFCB9C92E}"/>
    <cellStyle name="Comma 36 3 3 2" xfId="16551" xr:uid="{05075C44-9701-4E14-97CE-9384D955C272}"/>
    <cellStyle name="Comma 36 3 3 3" xfId="13633" xr:uid="{C054EE5A-34F4-4BD4-8F8B-BCC4261CA9DA}"/>
    <cellStyle name="Comma 36 3 4" xfId="7346" xr:uid="{E7D97321-B356-4B35-A5D8-DB7A52515857}"/>
    <cellStyle name="Comma 36 3 4 2" xfId="16762" xr:uid="{AF9AEB3D-4ACD-47C6-8EBE-C0E5F7C3424A}"/>
    <cellStyle name="Comma 36 3 4 3" xfId="13876" xr:uid="{A18DA8E9-0CDA-4B0F-8266-FFB046A8AF3B}"/>
    <cellStyle name="Comma 36 3 5" xfId="11031" xr:uid="{F858825A-62A2-42E9-941E-C63B7D51FA9A}"/>
    <cellStyle name="Comma 36 3 6" xfId="14703" xr:uid="{5D6D1D00-B843-47A5-97D3-082174147D49}"/>
    <cellStyle name="Comma 36 3 7" xfId="9040" xr:uid="{F43BA07A-6EA3-4E47-9818-C72EE6B2A9F6}"/>
    <cellStyle name="Comma 36 3 8" xfId="39560" xr:uid="{B14AB058-A17E-4795-A932-E1A13B024074}"/>
    <cellStyle name="Comma 36 4" xfId="2540" xr:uid="{E0DA5D55-7A85-4DCC-A96D-0DB6B59EC971}"/>
    <cellStyle name="Comma 36 4 2" xfId="7070" xr:uid="{C790FAE9-9877-43E7-93AF-796ACD2E7770}"/>
    <cellStyle name="Comma 36 4 2 2" xfId="16582" xr:uid="{661D9CBD-DBC7-411E-917E-FC566C9AB886}"/>
    <cellStyle name="Comma 36 4 2 3" xfId="13664" xr:uid="{FA0DAE4A-9AD7-4473-9E28-267E2DE65A88}"/>
    <cellStyle name="Comma 36 4 3" xfId="7384" xr:uid="{5EFB925C-0644-4D2A-B527-989C4147F70F}"/>
    <cellStyle name="Comma 36 4 3 2" xfId="16788" xr:uid="{85478543-EFCF-402F-AE4E-7B28E364B801}"/>
    <cellStyle name="Comma 36 4 3 3" xfId="13905" xr:uid="{BD0707A6-6B9A-4CCB-AD76-367FCB44F380}"/>
    <cellStyle name="Comma 36 4 4" xfId="11413" xr:uid="{D5888F45-86C5-447B-87DA-AFB779DB072C}"/>
    <cellStyle name="Comma 36 4 5" xfId="14729" xr:uid="{4A6369DE-1D82-46A6-AE4D-F0E4DF4797DB}"/>
    <cellStyle name="Comma 36 4 6" xfId="9226" xr:uid="{863E7BDB-C400-4E38-ABE3-2D979D27931C}"/>
    <cellStyle name="Comma 36 5" xfId="6932" xr:uid="{30E145F3-73ED-4F99-842C-B9DA53774C6E}"/>
    <cellStyle name="Comma 36 5 2" xfId="7727" xr:uid="{D9AB6F34-7FD9-472A-8F13-E38ACD22D2C0}"/>
    <cellStyle name="Comma 36 5 2 2" xfId="16878" xr:uid="{EEA1588A-AFE4-44FE-A888-92DC34BDD331}"/>
    <cellStyle name="Comma 36 5 2 3" xfId="14147" xr:uid="{81719E4D-A7D3-4D3B-A0A0-946D7D1F21C9}"/>
    <cellStyle name="Comma 36 5 3" xfId="13526" xr:uid="{9E3870AB-B85D-42F0-A2D7-43333F308AF2}"/>
    <cellStyle name="Comma 36 5 4" xfId="14791" xr:uid="{EDC350C2-2418-4223-9FDC-F3BA713CFAA7}"/>
    <cellStyle name="Comma 36 5 5" xfId="10118" xr:uid="{89B5618D-DE66-4189-A938-DE7341E0CFDE}"/>
    <cellStyle name="Comma 36 6" xfId="7229" xr:uid="{DF6AE0BB-1233-4413-864B-6CC560527526}"/>
    <cellStyle name="Comma 36 6 2" xfId="16692" xr:uid="{A19E4BD1-7FEF-4DDB-84C1-6C3C006251EC}"/>
    <cellStyle name="Comma 36 6 3" xfId="13792" xr:uid="{2640FA1A-40A8-4008-B8C7-1DA28EE87A4B}"/>
    <cellStyle name="Comma 36 7" xfId="8168" xr:uid="{8CEC36D2-D012-4925-AE3C-9B631F79305F}"/>
    <cellStyle name="Comma 36 7 2" xfId="17187" xr:uid="{9EFE0761-412C-4A29-A617-47E1AC682224}"/>
    <cellStyle name="Comma 36 7 3" xfId="14428" xr:uid="{A910E8F0-81B3-4E76-9AAC-157E19B5C9D1}"/>
    <cellStyle name="Comma 36 8" xfId="10578" xr:uid="{D08FFD60-B047-47F0-9B21-FE8AA1CAF579}"/>
    <cellStyle name="Comma 36 9" xfId="14632" xr:uid="{0A513817-FAA3-4C46-8D90-18910346C871}"/>
    <cellStyle name="Comma 37" xfId="1521" xr:uid="{35687F4B-3F49-4C0E-89DA-E33361F4B2B7}"/>
    <cellStyle name="Comma 37 10" xfId="38874" xr:uid="{37502327-9C5C-4C85-802D-D812E233D0DF}"/>
    <cellStyle name="Comma 37 2" xfId="2057" xr:uid="{909FE672-D227-417F-93FF-4C755E38F421}"/>
    <cellStyle name="Comma 37 2 2" xfId="2840" xr:uid="{593FC310-8993-49D5-A984-B68B109A6D4B}"/>
    <cellStyle name="Comma 37 2 3" xfId="7043" xr:uid="{ED68372D-C1E5-46BD-AC4E-379C8DD89101}"/>
    <cellStyle name="Comma 37 2 3 2" xfId="16555" xr:uid="{7414E3D0-F947-4151-B53E-6F41F43738BA}"/>
    <cellStyle name="Comma 37 2 3 3" xfId="13637" xr:uid="{D63EC811-E485-4430-B2C7-468CA93E9667}"/>
    <cellStyle name="Comma 37 2 4" xfId="7350" xr:uid="{FB4BAD76-1E23-4D5D-B88D-371DFC0DE9A2}"/>
    <cellStyle name="Comma 37 2 4 2" xfId="16766" xr:uid="{40986447-C1BD-4022-8406-D1D634A9EADD}"/>
    <cellStyle name="Comma 37 2 4 3" xfId="13880" xr:uid="{AA29E99E-B4C1-4CD0-8CAD-9AA8B4837595}"/>
    <cellStyle name="Comma 37 2 5" xfId="11037" xr:uid="{679B1CCD-78AA-4537-80DE-A5EADE21C2A9}"/>
    <cellStyle name="Comma 37 2 6" xfId="14707" xr:uid="{88CE2727-D3E1-470B-8D49-E2D7F88245A1}"/>
    <cellStyle name="Comma 37 2 7" xfId="9046" xr:uid="{EC8A0891-DAFA-4EE5-B13D-CAC7D3C6082F}"/>
    <cellStyle name="Comma 37 3" xfId="2546" xr:uid="{58441594-44F3-433E-9DAE-C7CFA78727E2}"/>
    <cellStyle name="Comma 37 3 2" xfId="5521" xr:uid="{B8EB2FEA-94B6-4274-B420-268EB0892139}"/>
    <cellStyle name="Comma 37 3 2 2" xfId="15341" xr:uid="{7C1F136D-35CD-4819-82E1-9067B478AC0B}"/>
    <cellStyle name="Comma 37 3 2 3" xfId="12342" xr:uid="{375D6F19-38C7-4EE0-8D10-E3DE7CD5810F}"/>
    <cellStyle name="Comma 37 3 3" xfId="7074" xr:uid="{0DD6173C-D3DE-4E1F-95A5-F8BD558789EC}"/>
    <cellStyle name="Comma 37 3 3 2" xfId="16586" xr:uid="{A4345448-9163-4347-A955-20304A8B4184}"/>
    <cellStyle name="Comma 37 3 3 3" xfId="13668" xr:uid="{2CCF4D6C-47E9-42B4-867E-9F70F6AEBF5B}"/>
    <cellStyle name="Comma 37 3 4" xfId="7388" xr:uid="{EB9FA2EE-92A9-4BCF-9F58-FD548FC097E9}"/>
    <cellStyle name="Comma 37 3 4 2" xfId="16792" xr:uid="{E2263549-29AC-4596-A4C4-D036521493BD}"/>
    <cellStyle name="Comma 37 3 4 3" xfId="13909" xr:uid="{D7C4B7BA-0746-4D4C-AED7-87E7B7BDCFBB}"/>
    <cellStyle name="Comma 37 3 5" xfId="11419" xr:uid="{9B929A03-1868-4CC4-BEE1-2E2A3FCEB37C}"/>
    <cellStyle name="Comma 37 3 6" xfId="14733" xr:uid="{0961781B-1AFB-415A-BCC8-6D5F9961D944}"/>
    <cellStyle name="Comma 37 3 7" xfId="9230" xr:uid="{54AFB4C6-A686-49A7-8317-0B104ADA742E}"/>
    <cellStyle name="Comma 37 3 8" xfId="39565" xr:uid="{FDEC1AD0-9C12-4A49-9A0C-75530A046A9F}"/>
    <cellStyle name="Comma 37 4" xfId="6936" xr:uid="{B0F18FF4-6163-4800-94D0-EADE673BDAEA}"/>
    <cellStyle name="Comma 37 4 2" xfId="7733" xr:uid="{05D44DFB-6001-4833-8166-2B81E816A3E0}"/>
    <cellStyle name="Comma 37 4 2 2" xfId="16883" xr:uid="{E0EF8055-F01E-4565-AA9B-59EE2104DC4F}"/>
    <cellStyle name="Comma 37 4 2 3" xfId="14153" xr:uid="{EB162550-7FA4-4E94-87E3-F73AF440FD32}"/>
    <cellStyle name="Comma 37 4 3" xfId="13530" xr:uid="{5EAE0473-E9FF-410C-A7A1-9A13A93CAD32}"/>
    <cellStyle name="Comma 37 4 4" xfId="14795" xr:uid="{93B63D9C-6E62-44FF-A5F3-47CC186D40C0}"/>
    <cellStyle name="Comma 37 4 5" xfId="10122" xr:uid="{6A2C6047-32C7-472A-939F-9401C72B6B3E}"/>
    <cellStyle name="Comma 37 5" xfId="7233" xr:uid="{8FF3A32D-1B1C-47BE-8D3E-8F6ABC6DB8B2}"/>
    <cellStyle name="Comma 37 5 2" xfId="16696" xr:uid="{6A941436-D761-486E-BF62-BEA9AB6DADF4}"/>
    <cellStyle name="Comma 37 5 3" xfId="13796" xr:uid="{5E59972E-4478-40BA-8339-3836AF1829FA}"/>
    <cellStyle name="Comma 37 6" xfId="8172" xr:uid="{F59DA486-9922-405B-8940-758607A0415A}"/>
    <cellStyle name="Comma 37 6 2" xfId="17191" xr:uid="{8D0B51E4-F2CE-4E5F-9B60-F66E56153288}"/>
    <cellStyle name="Comma 37 6 3" xfId="14432" xr:uid="{AF0FCE0B-73AB-4A74-A4D4-D557CE196FF5}"/>
    <cellStyle name="Comma 37 7" xfId="10584" xr:uid="{F6F18C66-BB0D-4675-AD8D-69E47048A810}"/>
    <cellStyle name="Comma 37 8" xfId="14636" xr:uid="{B4296850-9D40-411E-B04B-5C7C492A8969}"/>
    <cellStyle name="Comma 37 9" xfId="8800" xr:uid="{4137E730-BD6E-4FBA-BB10-1E8ACB0EF5DD}"/>
    <cellStyle name="Comma 38" xfId="1523" xr:uid="{4EC7A4BD-C7FD-4E49-AED0-818A2F21593E}"/>
    <cellStyle name="Comma 38 2" xfId="2058" xr:uid="{6BB95AF6-BB86-415F-A886-620126CFAD48}"/>
    <cellStyle name="Comma 38 2 2" xfId="2841" xr:uid="{1D975029-CBE6-4459-8488-093580A4BB7A}"/>
    <cellStyle name="Comma 38 2 2 2" xfId="6304" xr:uid="{2880124A-43AF-43DC-A584-AFC22817F712}"/>
    <cellStyle name="Comma 38 2 2 2 2" xfId="15938" xr:uid="{6EA2B646-7EAF-4484-A966-33EA4D98FDDE}"/>
    <cellStyle name="Comma 38 2 2 3" xfId="11496" xr:uid="{71B6CA3C-ADB2-4AB8-9173-9180422396D8}"/>
    <cellStyle name="Comma 38 2 2 4" xfId="39642" xr:uid="{4C7361E8-7E0F-4DFF-9E81-80A35C3A07B0}"/>
    <cellStyle name="Comma 38 2 3" xfId="7810" xr:uid="{FB292576-F650-47EA-9A7A-8FE728A94ED3}"/>
    <cellStyle name="Comma 38 2 3 2" xfId="14210" xr:uid="{93D5B5DE-3881-479D-975E-BD355051B247}"/>
    <cellStyle name="Comma 38 2 4" xfId="11038" xr:uid="{D1CB8287-1BA3-4F6B-95CE-679BE3B8A26C}"/>
    <cellStyle name="Comma 38 2 5" xfId="38961" xr:uid="{8CB1A5A4-0FD2-4EA7-AFD1-0B10209ED117}"/>
    <cellStyle name="Comma 38 3" xfId="2547" xr:uid="{D2282CA9-64C4-4BE7-91C9-95D0D61D8E8E}"/>
    <cellStyle name="Comma 38 3 2" xfId="5338" xr:uid="{1BBF3AD8-E77F-4353-9E87-FF45EFB10E1C}"/>
    <cellStyle name="Comma 38 3 2 2" xfId="15200" xr:uid="{73BB317A-821D-45DC-8AFB-7C16C0DDF018}"/>
    <cellStyle name="Comma 38 3 3" xfId="11420" xr:uid="{FFD303C7-3BA3-4D4E-AE74-CAB3B370344F}"/>
    <cellStyle name="Comma 38 3 4" xfId="39566" xr:uid="{31EF9C94-A854-429C-8AA7-AC5845D38B5D}"/>
    <cellStyle name="Comma 38 4" xfId="7734" xr:uid="{FFAE6767-3B80-48BC-89D2-1E7DD6CA733C}"/>
    <cellStyle name="Comma 38 4 2" xfId="14154" xr:uid="{8710E8F5-2C58-4944-BBF0-5B1F278AF9AD}"/>
    <cellStyle name="Comma 38 5" xfId="10585" xr:uid="{3A456D19-C2F6-4DF4-A821-629999369B03}"/>
    <cellStyle name="Comma 38 6" xfId="38875" xr:uid="{10CEA673-3A73-4813-B14C-815156A56A30}"/>
    <cellStyle name="Comma 39" xfId="589" xr:uid="{DD85752E-09E5-428B-A1ED-B7F2DCBC9019}"/>
    <cellStyle name="Comma 39 2" xfId="1896" xr:uid="{C47A556D-9E2E-4190-9FF6-ADF2C0FEE810}"/>
    <cellStyle name="Comma 39 2 2" xfId="3782" xr:uid="{59B30260-D363-4389-95A3-594F71B9977C}"/>
    <cellStyle name="Comma 39 2 3" xfId="10876" xr:uid="{FB42FF65-11FA-4BEB-B6DA-DC0DE1D95FD8}"/>
    <cellStyle name="Comma 39 3" xfId="2842" xr:uid="{27FF8619-8EDF-45D4-A55F-69A7F225BDFA}"/>
    <cellStyle name="Comma 39 3 2" xfId="5232" xr:uid="{5BF3EB49-4799-402B-ACB1-568E3438112A}"/>
    <cellStyle name="Comma 39 3 2 2" xfId="15115" xr:uid="{82B15C5B-173B-40CD-BC2D-B1E6A4217DA4}"/>
    <cellStyle name="Comma 39 3 3" xfId="11497" xr:uid="{88752227-0C75-4863-9BB3-C0E0F5593E04}"/>
    <cellStyle name="Comma 39 3 4" xfId="39643" xr:uid="{3EB31035-8EBA-4E36-98FB-2D8F3DC55CF4}"/>
    <cellStyle name="Comma 39 4" xfId="7811" xr:uid="{D9DA4E3E-E845-472A-B04F-2C0AD508DFDA}"/>
    <cellStyle name="Comma 39 4 2" xfId="14211" xr:uid="{81AF36B7-18E9-456A-B791-4E4CF3473E8B}"/>
    <cellStyle name="Comma 39 5" xfId="10415" xr:uid="{31477414-7C8B-400E-A99D-4F12FF3AAB52}"/>
    <cellStyle name="Comma 39 6" xfId="38962" xr:uid="{A0B05802-D50C-4B78-A1E5-0669CBC72D6C}"/>
    <cellStyle name="Comma 4" xfId="56" xr:uid="{00000000-0005-0000-0000-000037000000}"/>
    <cellStyle name="Comma 4 10" xfId="1815" xr:uid="{DA1F3E51-A379-4B60-87E6-CE0B8C6D9F61}"/>
    <cellStyle name="Comma 4 10 2" xfId="4542" xr:uid="{66824CD3-16A0-4012-8215-6597BE3CFBEE}"/>
    <cellStyle name="Comma 4 10 2 2" xfId="251" xr:uid="{6BF91265-CE06-4F37-8A4E-08C3EB5E50F2}"/>
    <cellStyle name="Comma 4 10 2 2 2" xfId="8038" xr:uid="{95FCD5ED-C762-43BF-BF55-416D1258B20C}"/>
    <cellStyle name="Comma 4 10 2 2 2 2" xfId="17094" xr:uid="{128B2FF7-A232-467B-9F38-F91C75A05A8C}"/>
    <cellStyle name="Comma 4 10 2 2 3" xfId="12449" xr:uid="{04AA7523-9594-47E3-8ACA-AD20E85787D4}"/>
    <cellStyle name="Comma 4 10 2 2 4" xfId="5646" xr:uid="{2F69ACBB-2CF5-424B-A77B-3DCADD0C7E45}"/>
    <cellStyle name="Comma 4 10 2 2 5" xfId="38661" xr:uid="{32C410D1-1B4B-4ADC-894A-6CAC46FF246F}"/>
    <cellStyle name="Comma 4 10 2 3" xfId="11726" xr:uid="{38F9815D-17CB-4EF6-9040-39D45101FCF4}"/>
    <cellStyle name="Comma 4 10 2 3 2" xfId="39869" xr:uid="{2D9E3BD3-29D3-4D61-BE01-5A7812AB2559}"/>
    <cellStyle name="Comma 4 10 2 4" xfId="39287" xr:uid="{77FA5396-4EC4-47D3-92AB-DD6E4221E962}"/>
    <cellStyle name="Comma 4 10 3" xfId="4541" xr:uid="{3983EAF3-25E8-493F-A440-027856836527}"/>
    <cellStyle name="Comma 4 10 3 2" xfId="6451" xr:uid="{EBA69CBF-3A9C-4406-B27C-EEC293B3FFB3}"/>
    <cellStyle name="Comma 4 10 3 2 2" xfId="16048" xr:uid="{34713894-9A5C-479F-9C41-60EA74416952}"/>
    <cellStyle name="Comma 4 10 3 3" xfId="11725" xr:uid="{068C043F-66D6-4B1A-B111-B58FB0B635B5}"/>
    <cellStyle name="Comma 4 10 3 4" xfId="39286" xr:uid="{C0A5BAE0-729A-4965-AEAB-FE7400D44453}"/>
    <cellStyle name="Comma 4 10 4" xfId="8037" xr:uid="{0D040122-50D7-4291-BF60-5461D0F113D5}"/>
    <cellStyle name="Comma 4 10 4 2" xfId="14343" xr:uid="{C73F1D23-F2FE-42A6-874B-9628ECFB0541}"/>
    <cellStyle name="Comma 4 10 4 3" xfId="39868" xr:uid="{E23CEC5E-B1B4-457A-BAE6-C27FB32C289D}"/>
    <cellStyle name="Comma 4 10 5" xfId="10795" xr:uid="{3E2CA886-75F1-40ED-A44D-865274ECD62F}"/>
    <cellStyle name="Comma 4 11" xfId="4852" xr:uid="{8414D342-2CCA-4F8A-A3D6-1F66154BCE56}"/>
    <cellStyle name="Comma 4 11 2" xfId="5905" xr:uid="{9804AA31-5122-4FBC-9442-720BEA58161A}"/>
    <cellStyle name="Comma 4 11 2 2" xfId="8113" xr:uid="{CB1CFBD8-1227-4155-93B2-958F11573934}"/>
    <cellStyle name="Comma 4 11 2 2 2" xfId="17141" xr:uid="{F2805827-38EE-4ABF-8881-5D992D9703A7}"/>
    <cellStyle name="Comma 4 11 2 2 3" xfId="14386" xr:uid="{86D52511-16C6-41AC-ABB3-201A3D885A67}"/>
    <cellStyle name="Comma 4 11 2 3" xfId="12663" xr:uid="{19864E5D-8A9D-41EA-8B8A-E262C72EA34E}"/>
    <cellStyle name="Comma 4 11 2 4" xfId="14835" xr:uid="{4803A018-DC82-4CE4-BC9C-2A7FB7B0A4E5}"/>
    <cellStyle name="Comma 4 11 2 5" xfId="10266" xr:uid="{423525CD-4183-4C22-A250-0AF3E263C5DA}"/>
    <cellStyle name="Comma 4 11 2 6" xfId="39944" xr:uid="{F103493C-D29D-4353-96D0-2E2D94F1F8DA}"/>
    <cellStyle name="Comma 4 11 3" xfId="7124" xr:uid="{62C3CC6A-807A-4A80-9B2A-279C5FBBF984}"/>
    <cellStyle name="Comma 4 11 3 2" xfId="16635" xr:uid="{2CD08D24-A7ED-4246-ACBA-50C58D7420A4}"/>
    <cellStyle name="Comma 4 11 3 3" xfId="13717" xr:uid="{9814DC8E-99D8-4D16-A8E4-C8538AA2CE19}"/>
    <cellStyle name="Comma 4 11 4" xfId="7544" xr:uid="{0BFA6819-43BE-42B2-BEB0-B2EA785656B9}"/>
    <cellStyle name="Comma 4 11 4 2" xfId="16832" xr:uid="{BD250903-5C73-4063-BED6-B380C9DED141}"/>
    <cellStyle name="Comma 4 11 4 3" xfId="13993" xr:uid="{FBE67E8D-C087-4F1D-A569-D6FC4F183867}"/>
    <cellStyle name="Comma 4 11 5" xfId="8264" xr:uid="{4F21FD2D-591B-46A0-A689-13F7374756B8}"/>
    <cellStyle name="Comma 4 11 5 2" xfId="17282" xr:uid="{D4C2F0BA-729F-40CD-93D7-3834C5CC0AE5}"/>
    <cellStyle name="Comma 4 11 5 3" xfId="14514" xr:uid="{B6FD8DF3-795B-4203-ADE2-E956DCFE0DB1}"/>
    <cellStyle name="Comma 4 11 6" xfId="11803" xr:uid="{184ED716-5C39-4591-8EB7-4E21183C6793}"/>
    <cellStyle name="Comma 4 11 7" xfId="14773" xr:uid="{0D5FDB10-1D69-4C41-93AE-FE10F040C4B3}"/>
    <cellStyle name="Comma 4 11 8" xfId="10031" xr:uid="{A6CA1778-1174-4081-9696-167B8177E2F7}"/>
    <cellStyle name="Comma 4 11 9" xfId="39349" xr:uid="{9DAB5CF9-BB32-4CA8-86B4-0488CFB23DB7}"/>
    <cellStyle name="Comma 4 12" xfId="2561" xr:uid="{EF7F0253-F82F-4444-AF0C-0C76D0369AAD}"/>
    <cellStyle name="Comma 4 12 2" xfId="5117" xr:uid="{8434717D-ABC4-45A8-9F60-AEA233A65586}"/>
    <cellStyle name="Comma 4 12 2 2" xfId="7738" xr:uid="{C3967760-957B-429B-8EC4-9F93B3A718A2}"/>
    <cellStyle name="Comma 4 12 2 2 2" xfId="16886" xr:uid="{C4466C81-9718-446E-A19B-59BEAFF76816}"/>
    <cellStyle name="Comma 4 12 2 3" xfId="12015" xr:uid="{33627CD9-27B0-4928-BF95-5A611A84DD4A}"/>
    <cellStyle name="Comma 4 12 2 4" xfId="39570" xr:uid="{1D9DF0D6-848F-44BC-A18A-4AE78AE48B35}"/>
    <cellStyle name="Comma 4 12 3" xfId="11424" xr:uid="{3CB71F3F-CB9F-473A-8036-44B074A49E96}"/>
    <cellStyle name="Comma 4 12 4" xfId="38879" xr:uid="{2DFF8A02-968A-4516-B8A9-AEA8F7AFC6E2}"/>
    <cellStyle name="Comma 4 13" xfId="5261" xr:uid="{546ACCFD-E5EA-4DFF-BA3F-C54139E6C02D}"/>
    <cellStyle name="Comma 4 14" xfId="8134" xr:uid="{22245F12-3A44-4D65-9822-E937E1664ADB}"/>
    <cellStyle name="Comma 4 14 2" xfId="17161" xr:uid="{860434E3-089A-4A9A-8CEC-F15B30AE8CEC}"/>
    <cellStyle name="Comma 4 14 3" xfId="14405" xr:uid="{809B9204-6020-4ACB-978B-382A9A07B44A}"/>
    <cellStyle name="Comma 4 15" xfId="10323" xr:uid="{FAB0EF26-F7C2-4D98-A38A-1C051F3CF1FF}"/>
    <cellStyle name="Comma 4 16" xfId="296" xr:uid="{8599906F-F87C-4AB1-B2AE-3406C690A0BA}"/>
    <cellStyle name="Comma 4 17" xfId="164" xr:uid="{7D68654F-590A-4059-9028-A9CCB275E1E7}"/>
    <cellStyle name="Comma 4 2" xfId="231" xr:uid="{8A7C98B0-F2B0-49F9-81AC-FF4C081F6892}"/>
    <cellStyle name="Comma 4 2 10" xfId="2434" xr:uid="{202CD713-CBEB-49C6-9F13-C7B0911F3375}"/>
    <cellStyle name="Comma 4 2 10 2" xfId="11341" xr:uid="{D5541A89-0FFA-4B4D-97E3-9F6EBD53391F}"/>
    <cellStyle name="Comma 4 2 11" xfId="6882" xr:uid="{A47FF5CB-9EED-4F27-9CF7-E13C2B1299E6}"/>
    <cellStyle name="Comma 4 2 11 2" xfId="7666" xr:uid="{E6D3C17A-6F12-47A5-9956-C86E86A57607}"/>
    <cellStyle name="Comma 4 2 11 2 2" xfId="16864" xr:uid="{EFDB344B-541C-49A6-A871-A5C395D92032}"/>
    <cellStyle name="Comma 4 2 11 3" xfId="13476" xr:uid="{BD43C0C2-0BF2-4908-9EB2-53589B7414F5}"/>
    <cellStyle name="Comma 4 2 12" xfId="7144" xr:uid="{559AA259-7E31-464B-9291-1C3C680F37A7}"/>
    <cellStyle name="Comma 4 2 12 2" xfId="16654" xr:uid="{0FBBC8C5-1E19-4E29-BEAE-0F180BBA689D}"/>
    <cellStyle name="Comma 4 2 12 3" xfId="13736" xr:uid="{49C240A1-19C2-4C27-9212-74137C40B73E}"/>
    <cellStyle name="Comma 4 2 13" xfId="10332" xr:uid="{0533DB7F-91A8-471D-A09F-597F8DA854AE}"/>
    <cellStyle name="Comma 4 2 14" xfId="14594" xr:uid="{5EDDB3C4-F9A3-48F2-AB6A-F98910D41EF0}"/>
    <cellStyle name="Comma 4 2 15" xfId="8354" xr:uid="{1515D0FC-2486-4AAE-97D2-BD4168DD9B10}"/>
    <cellStyle name="Comma 4 2 16" xfId="308" xr:uid="{BE038CA0-CD9B-4CDD-9502-657F18480BCE}"/>
    <cellStyle name="Comma 4 2 17" xfId="38652" xr:uid="{27FB4C55-FD3E-4AB1-AF2B-2C4FC00187AE}"/>
    <cellStyle name="Comma 4 2 2" xfId="222" xr:uid="{8258DF6E-B534-4BFC-B95D-0741E70072BF}"/>
    <cellStyle name="Comma 4 2 2 10" xfId="247" xr:uid="{7E7373DE-7243-4FEA-99FF-5F0B5287241F}"/>
    <cellStyle name="Comma 4 2 2 10 2" xfId="5692" xr:uid="{80C65C88-B100-477C-94D8-449F6217CF9C}"/>
    <cellStyle name="Comma 4 2 2 10 2 2" xfId="15474" xr:uid="{23118FDF-0354-4421-959D-4A82346273FC}"/>
    <cellStyle name="Comma 4 2 2 10 3" xfId="6017" xr:uid="{862AAC01-6453-4183-A86C-423A3AEFD719}"/>
    <cellStyle name="Comma 4 2 2 10 3 2" xfId="15719" xr:uid="{D5F67A4F-4F83-4511-AF34-A4B9C5E3280D}"/>
    <cellStyle name="Comma 4 2 2 10 4" xfId="5442" xr:uid="{344DF555-2CC8-4984-A2D3-E69C01C01066}"/>
    <cellStyle name="Comma 4 2 2 10 4 2" xfId="15275" xr:uid="{807D6D28-C7C5-408D-9E11-9C6125801877}"/>
    <cellStyle name="Comma 4 2 2 10 5" xfId="6642" xr:uid="{2EA24287-BB70-4DD2-8751-E151814B9AE9}"/>
    <cellStyle name="Comma 4 2 2 10 5 2" xfId="16190" xr:uid="{7155753F-FC95-4181-9ADA-BBD9A4D0015F}"/>
    <cellStyle name="Comma 4 2 2 10 6" xfId="15139" xr:uid="{936CF42D-FD05-4DE9-B391-EC28F0CB0BFE}"/>
    <cellStyle name="Comma 4 2 2 10 7" xfId="5262" xr:uid="{FAA7E3F9-4C84-4D9D-A732-20F31512EBF3}"/>
    <cellStyle name="Comma 4 2 2 11" xfId="10335" xr:uid="{ACC60E6E-3F51-4637-B77E-9D66DCE3F894}"/>
    <cellStyle name="Comma 4 2 2 12" xfId="310" xr:uid="{F47EFD4B-862D-4F2A-BAFA-1EEADAFFBEB0}"/>
    <cellStyle name="Comma 4 2 2 13" xfId="38770" xr:uid="{545B6061-A5CF-463B-BE2A-A77CBCCAE812}"/>
    <cellStyle name="Comma 4 2 2 2" xfId="190" xr:uid="{D74D0ECB-D1AA-41AC-908E-179D65E4CDF6}"/>
    <cellStyle name="Comma 4 2 2 2 2" xfId="1808" xr:uid="{FF8B1411-9335-4719-994B-6E03644A7C91}"/>
    <cellStyle name="Comma 4 2 2 2 2 2" xfId="6511" xr:uid="{CDDF9476-5DCC-4187-ACB8-380A4F2578C3}"/>
    <cellStyle name="Comma 4 2 2 2 2 3" xfId="10788" xr:uid="{7B1F3A2A-85DA-46D4-BDD9-056A81963986}"/>
    <cellStyle name="Comma 4 2 2 2 3" xfId="1854" xr:uid="{17D1A12A-2264-4918-B499-A038E4E09CB0}"/>
    <cellStyle name="Comma 4 2 2 2 3 2" xfId="10834" xr:uid="{1DFEF40B-7ADD-46EC-8812-E4DFF7F50758}"/>
    <cellStyle name="Comma 4 2 2 2 4" xfId="3783" xr:uid="{223DCF2C-2A82-4B6E-8249-0F15CAD6B125}"/>
    <cellStyle name="Comma 4 2 2 2 5" xfId="10365" xr:uid="{1360D2EC-47AB-496B-8FD2-71FEAB240BC1}"/>
    <cellStyle name="Comma 4 2 2 2 6" xfId="339" xr:uid="{8FFBEA0C-A2AF-4B31-AED7-15ABE4D5304B}"/>
    <cellStyle name="Comma 4 2 2 3" xfId="370" xr:uid="{2F8A0B86-7FEE-476E-A748-7662568A2262}"/>
    <cellStyle name="Comma 4 2 2 3 2" xfId="1886" xr:uid="{5F692DBB-811A-4D0A-8289-B93729A0785B}"/>
    <cellStyle name="Comma 4 2 2 3 2 2" xfId="10866" xr:uid="{B9207111-9FB8-4144-8D38-523A966BA958}"/>
    <cellStyle name="Comma 4 2 2 3 3" xfId="10397" xr:uid="{8A13C16E-BC0E-4228-862B-85F5EF41C300}"/>
    <cellStyle name="Comma 4 2 2 3 4" xfId="39504" xr:uid="{B3FBC607-7827-43CD-8B66-1D34F0545009}"/>
    <cellStyle name="Comma 4 2 2 4" xfId="779" xr:uid="{6F3F3DF5-A05C-445F-8728-8A6AFA91A716}"/>
    <cellStyle name="Comma 4 2 2 4 2" xfId="1994" xr:uid="{0F30D039-0588-479E-9C2E-F49DEEF82C57}"/>
    <cellStyle name="Comma 4 2 2 4 2 2" xfId="10974" xr:uid="{80730DC0-CA57-4D33-BFCA-4357A6BFEA80}"/>
    <cellStyle name="Comma 4 2 2 4 3" xfId="8337" xr:uid="{1EEB3F0D-F6DE-4789-AE5E-B13D651742E5}"/>
    <cellStyle name="Comma 4 2 2 4 3 2" xfId="17340" xr:uid="{51DE4BBA-3ACA-4FB7-8AC6-7C98768C48EF}"/>
    <cellStyle name="Comma 4 2 2 4 4" xfId="10512" xr:uid="{F2291953-FBB4-46E4-A6D5-68B964EA73AA}"/>
    <cellStyle name="Comma 4 2 2 5" xfId="1617" xr:uid="{151E963C-D32C-4AF6-8D7F-D38070CD0422}"/>
    <cellStyle name="Comma 4 2 2 5 2" xfId="2081" xr:uid="{525AA77C-85BF-48B7-B090-F0C4180CFB34}"/>
    <cellStyle name="Comma 4 2 2 5 2 2" xfId="11061" xr:uid="{11A77630-4255-43AE-BD59-7D5B3BD72597}"/>
    <cellStyle name="Comma 4 2 2 5 3" xfId="6055" xr:uid="{C0270738-05D2-4065-9952-91B5DC528BC0}"/>
    <cellStyle name="Comma 4 2 2 5 3 2" xfId="15747" xr:uid="{E99091BC-D2E9-4D06-8C6D-06196EE735C6}"/>
    <cellStyle name="Comma 4 2 2 5 4" xfId="10608" xr:uid="{721D0544-7D57-4377-B6D3-5F1B0B0F6AD4}"/>
    <cellStyle name="Comma 4 2 2 6" xfId="1732" xr:uid="{4AE7A6B4-6266-475C-BA4A-DED8B8BFCE05}"/>
    <cellStyle name="Comma 4 2 2 6 2" xfId="2189" xr:uid="{9E4145A2-B7C8-4E03-8BE8-AF15C06675B9}"/>
    <cellStyle name="Comma 4 2 2 6 2 2" xfId="11169" xr:uid="{FB2F8135-AB73-4884-A69D-4A79EFFB5C08}"/>
    <cellStyle name="Comma 4 2 2 6 3" xfId="10716" xr:uid="{9F765A0F-77C1-4386-AA88-2A373BDBD52B}"/>
    <cellStyle name="Comma 4 2 2 7" xfId="1824" xr:uid="{D80992D3-325C-4C5A-82A3-F28B0BED9EAE}"/>
    <cellStyle name="Comma 4 2 2 7 2" xfId="10804" xr:uid="{53A7B0B2-A87E-4367-815A-DA36C3432D39}"/>
    <cellStyle name="Comma 4 2 2 8" xfId="2435" xr:uid="{1322B1CD-1C7F-4C18-A68D-005F8D25784E}"/>
    <cellStyle name="Comma 4 2 2 8 2" xfId="11342" xr:uid="{248B2B76-A14B-44AA-9369-99A3348B0C6D}"/>
    <cellStyle name="Comma 4 2 2 9" xfId="7667" xr:uid="{6B6CFA4B-A1D0-4597-BC3D-DCC730B2D1C6}"/>
    <cellStyle name="Comma 4 2 2 9 2" xfId="14097" xr:uid="{FDCFD10E-C92F-409F-A7CC-C7D2E3D70876}"/>
    <cellStyle name="Comma 4 2 3" xfId="326" xr:uid="{E3B70C7D-C543-4F78-AD48-03B783307EF8}"/>
    <cellStyle name="Comma 4 2 3 10" xfId="10353" xr:uid="{F8020BC5-D231-4A79-A892-3FBBF5177D0A}"/>
    <cellStyle name="Comma 4 2 3 11" xfId="14604" xr:uid="{31451383-7F6B-483D-AD2B-2325A00EA927}"/>
    <cellStyle name="Comma 4 2 3 12" xfId="8374" xr:uid="{B6F52A55-AC20-417A-9232-1E01849A6911}"/>
    <cellStyle name="Comma 4 2 3 13" xfId="38771" xr:uid="{1E6A0F20-1D71-42F7-AA19-D127F42AD4FD}"/>
    <cellStyle name="Comma 4 2 3 2" xfId="780" xr:uid="{E8E15245-5588-4AF1-A614-CCD40C885791}"/>
    <cellStyle name="Comma 4 2 3 2 2" xfId="1995" xr:uid="{F7E0D7F4-EFCB-484B-9B56-F3988D689DAA}"/>
    <cellStyle name="Comma 4 2 3 2 2 2" xfId="10975" xr:uid="{28BFD37D-8302-41C6-83D3-C4F9443C7DD9}"/>
    <cellStyle name="Comma 4 2 3 2 3" xfId="10513" xr:uid="{9CF87DEC-72CC-45F3-A4B7-CFB64ED02AE2}"/>
    <cellStyle name="Comma 4 2 3 2 4" xfId="39505" xr:uid="{A8E2C792-858A-41E1-BE36-FED40EE32503}"/>
    <cellStyle name="Comma 4 2 3 3" xfId="1733" xr:uid="{8482DDD7-063A-45FD-868B-E6ABDD383DA2}"/>
    <cellStyle name="Comma 4 2 3 3 2" xfId="2190" xr:uid="{7F2FDADA-321D-41EE-9F08-2A059DDE115C}"/>
    <cellStyle name="Comma 4 2 3 3 2 2" xfId="11170" xr:uid="{59832A5B-7FDF-44AA-9215-82D637B69147}"/>
    <cellStyle name="Comma 4 2 3 3 3" xfId="5123" xr:uid="{438A3BEA-CD93-4E97-A0C5-29847598C32E}"/>
    <cellStyle name="Comma 4 2 3 3 3 2" xfId="15029" xr:uid="{63D7CF39-B1A1-4AB6-8AAB-9E6EE58AD312}"/>
    <cellStyle name="Comma 4 2 3 3 4" xfId="10717" xr:uid="{D7A9EDE2-A223-4691-90F8-CC2750E047AD}"/>
    <cellStyle name="Comma 4 2 3 4" xfId="181" xr:uid="{A9D0839F-49ED-44E3-A90C-4C57ECFDA39E}"/>
    <cellStyle name="Comma 4 2 3 5" xfId="1842" xr:uid="{6CE926EC-2F6A-447A-8496-BEDE8DDE8E76}"/>
    <cellStyle name="Comma 4 2 3 5 2" xfId="7008" xr:uid="{8B2D07B2-E5DB-43FA-B12A-D2EABF7FF3C3}"/>
    <cellStyle name="Comma 4 2 3 5 2 2" xfId="16521" xr:uid="{BA4FD0B9-3598-4EE9-8811-E789B29B5424}"/>
    <cellStyle name="Comma 4 2 3 5 2 3" xfId="13602" xr:uid="{2D6B6C9E-5CB3-4425-84DA-F139D5E95569}"/>
    <cellStyle name="Comma 4 2 3 5 3" xfId="7318" xr:uid="{6C442467-5EDE-454B-9DCB-62E09E8BA57F}"/>
    <cellStyle name="Comma 4 2 3 5 3 2" xfId="16734" xr:uid="{4CDAE678-D326-4258-ADE9-B97131F27AB7}"/>
    <cellStyle name="Comma 4 2 3 5 3 3" xfId="13848" xr:uid="{902638C3-4743-4434-90EC-A120181297F6}"/>
    <cellStyle name="Comma 4 2 3 5 4" xfId="10822" xr:uid="{601904E9-63EE-438D-97E4-7FC8ABD3678B}"/>
    <cellStyle name="Comma 4 2 3 5 5" xfId="14675" xr:uid="{127C1C24-2294-467B-8DDB-81296979B7EC}"/>
    <cellStyle name="Comma 4 2 3 5 6" xfId="8947" xr:uid="{30B87CC9-6534-4931-A986-E69E579AED3A}"/>
    <cellStyle name="Comma 4 2 3 6" xfId="2436" xr:uid="{B7530B10-ED8F-4352-903F-9F5525C3802F}"/>
    <cellStyle name="Comma 4 2 3 6 2" xfId="11343" xr:uid="{7A7570C5-FDC9-49C1-8C7D-01AFBEC4C531}"/>
    <cellStyle name="Comma 4 2 3 7" xfId="5325" xr:uid="{77D77656-E848-454A-B7D2-4A8BF8CD1A64}"/>
    <cellStyle name="Comma 4 2 3 7 2" xfId="7668" xr:uid="{713A1B97-B619-48F4-9757-6F38BDF1001E}"/>
    <cellStyle name="Comma 4 2 3 7 2 2" xfId="16865" xr:uid="{FE39A943-18F4-47C8-90D5-2438B938F3EC}"/>
    <cellStyle name="Comma 4 2 3 7 3" xfId="12179" xr:uid="{4FD09748-1C7D-4A82-A71F-48B1C10EF2A0}"/>
    <cellStyle name="Comma 4 2 3 8" xfId="6892" xr:uid="{E2206212-6A89-4A9D-A93B-412C0E562E8F}"/>
    <cellStyle name="Comma 4 2 3 8 2" xfId="16420" xr:uid="{75460B04-B640-4CD9-80B9-4EB44BFE8028}"/>
    <cellStyle name="Comma 4 2 3 8 3" xfId="13486" xr:uid="{1B5D1BCD-8D77-40B3-974B-7B23BBABEEA8}"/>
    <cellStyle name="Comma 4 2 3 9" xfId="7154" xr:uid="{29DC958F-75D6-41B9-B452-592DD4CE21F1}"/>
    <cellStyle name="Comma 4 2 3 9 2" xfId="16664" xr:uid="{E7921307-D554-46D0-AF70-7B256ED690D1}"/>
    <cellStyle name="Comma 4 2 3 9 3" xfId="13746" xr:uid="{17565577-BDFA-4FDD-AD68-B43CE52E25F0}"/>
    <cellStyle name="Comma 4 2 4" xfId="358" xr:uid="{BAEDDC72-ABE0-4387-B5FA-3E15D09039F2}"/>
    <cellStyle name="Comma 4 2 4 2" xfId="781" xr:uid="{EA337ABB-1BD0-4206-93B2-0160A65F99B8}"/>
    <cellStyle name="Comma 4 2 4 2 2" xfId="4651" xr:uid="{47ACC84B-B2DC-4ED7-BA11-8FA49ABD5B0E}"/>
    <cellStyle name="Comma 4 2 4 2 2 2" xfId="6436" xr:uid="{1BBE8595-D583-4DED-9C58-E68ABDD738EA}"/>
    <cellStyle name="Comma 4 2 4 2 2 2 2" xfId="16037" xr:uid="{F5C81948-136F-4F55-A08A-6474C188D4A8}"/>
    <cellStyle name="Comma 4 2 4 2 2 3" xfId="11747" xr:uid="{6F07DE4D-390A-46FB-8364-7BE0D987E0CC}"/>
    <cellStyle name="Comma 4 2 4 2 2 4" xfId="39890" xr:uid="{D868EB1F-01A6-43D2-B2F6-3BCA621FA94F}"/>
    <cellStyle name="Comma 4 2 4 2 3" xfId="8059" xr:uid="{E01D0764-C952-4770-974E-29101AB82F64}"/>
    <cellStyle name="Comma 4 2 4 2 3 2" xfId="14356" xr:uid="{FE3A092F-D60D-4F1C-8C7A-7B152A0F657A}"/>
    <cellStyle name="Comma 4 2 4 2 4" xfId="39307" xr:uid="{EBABE323-0736-496A-AFF0-352E75D9C791}"/>
    <cellStyle name="Comma 4 2 4 3" xfId="1874" xr:uid="{4D72C1CC-924A-42E0-871D-F0B1BFEF0778}"/>
    <cellStyle name="Comma 4 2 4 3 2" xfId="7023" xr:uid="{97D7C482-FE8B-4CD4-BFFB-2FDF6D69329D}"/>
    <cellStyle name="Comma 4 2 4 3 2 2" xfId="16535" xr:uid="{D324FCAB-F9CC-4E96-ADBD-43E33B40F63F}"/>
    <cellStyle name="Comma 4 2 4 3 2 3" xfId="13617" xr:uid="{7D577AD5-0958-4B1C-A33D-6F0EFE9801B1}"/>
    <cellStyle name="Comma 4 2 4 3 3" xfId="7332" xr:uid="{2F181906-862D-4BBD-BAE6-97C2C988E203}"/>
    <cellStyle name="Comma 4 2 4 3 3 2" xfId="16748" xr:uid="{EB32CC5E-004C-466B-89DD-EBCF0640015E}"/>
    <cellStyle name="Comma 4 2 4 3 3 3" xfId="13862" xr:uid="{16B2E9F5-DE31-4670-AAEC-05E5DCDE4349}"/>
    <cellStyle name="Comma 4 2 4 3 4" xfId="10854" xr:uid="{4685CEED-8218-4D56-AF28-B8195B9910ED}"/>
    <cellStyle name="Comma 4 2 4 3 5" xfId="14689" xr:uid="{2706DA74-7CC0-41A7-BE2D-E9B35536B079}"/>
    <cellStyle name="Comma 4 2 4 3 6" xfId="8968" xr:uid="{D04C135C-789F-4A86-98D9-A815CAD458C8}"/>
    <cellStyle name="Comma 4 2 4 4" xfId="6906" xr:uid="{C7D2FBDE-2851-4973-8CE7-4867F533D2B8}"/>
    <cellStyle name="Comma 4 2 4 4 2" xfId="16433" xr:uid="{C893AF69-4A83-4E02-B426-B5D97A954295}"/>
    <cellStyle name="Comma 4 2 4 4 3" xfId="13500" xr:uid="{400A690F-B1A4-4799-A419-D6B68D9523C0}"/>
    <cellStyle name="Comma 4 2 4 5" xfId="7168" xr:uid="{35130012-AC88-4D27-AECB-47490D49F12F}"/>
    <cellStyle name="Comma 4 2 4 5 2" xfId="16678" xr:uid="{798A6A56-C25F-4DB3-8107-8CCA8029E61D}"/>
    <cellStyle name="Comma 4 2 4 5 3" xfId="13760" xr:uid="{ED7DDEEE-77BA-40AE-A22A-6F8EC89B4876}"/>
    <cellStyle name="Comma 4 2 4 6" xfId="10385" xr:uid="{632A60A1-72AE-44EA-A4E5-02CADBA67D0A}"/>
    <cellStyle name="Comma 4 2 4 7" xfId="14618" xr:uid="{9A9511A8-DE7E-4DF3-8108-1442645AE13A}"/>
    <cellStyle name="Comma 4 2 4 8" xfId="8394" xr:uid="{3D267FC1-7033-4D81-B648-A8995DDC249F}"/>
    <cellStyle name="Comma 4 2 5" xfId="778" xr:uid="{D3F26B56-46F3-4FA7-94EE-1E5885B3EB6A}"/>
    <cellStyle name="Comma 4 2 5 2" xfId="1993" xr:uid="{3DF58493-B6A1-48D7-99E6-93C30486CC04}"/>
    <cellStyle name="Comma 4 2 5 2 2" xfId="10973" xr:uid="{70B76FA9-7256-484E-BE92-301887B15EC1}"/>
    <cellStyle name="Comma 4 2 5 3" xfId="8287" xr:uid="{2CB5C1A2-4620-4C16-AE21-D66FBBBB821A}"/>
    <cellStyle name="Comma 4 2 5 3 2" xfId="17302" xr:uid="{5CA0EAB9-5DAB-421D-A252-7B615A29974E}"/>
    <cellStyle name="Comma 4 2 5 4" xfId="10511" xr:uid="{84794FC9-9F17-4337-AA34-6EDBAB46F5FF}"/>
    <cellStyle name="Comma 4 2 5 5" xfId="38769" xr:uid="{45EDEC03-9BB4-48AB-A6F8-28136E93EC76}"/>
    <cellStyle name="Comma 4 2 6" xfId="1602" xr:uid="{A754BC1E-8B5E-4646-AC4F-5C7B3E9939F1}"/>
    <cellStyle name="Comma 4 2 6 10" xfId="39503" xr:uid="{30B400C9-EC04-4079-BB55-6D8E6518F45B}"/>
    <cellStyle name="Comma 4 2 6 2" xfId="2069" xr:uid="{B06370BA-2508-4639-97E1-E9CF0DFE0119}"/>
    <cellStyle name="Comma 4 2 6 2 2" xfId="7048" xr:uid="{498D886B-C14D-4577-ACFD-4BEE39258D7C}"/>
    <cellStyle name="Comma 4 2 6 2 2 2" xfId="16560" xr:uid="{F7F52266-A60E-4ABA-A293-B30B017AA0D0}"/>
    <cellStyle name="Comma 4 2 6 2 2 3" xfId="13642" xr:uid="{6B8153C4-31BD-4DDD-A602-AEE154FCBBB4}"/>
    <cellStyle name="Comma 4 2 6 2 3" xfId="7353" xr:uid="{489DC6B7-30AC-4058-8786-9637E4A99540}"/>
    <cellStyle name="Comma 4 2 6 2 3 2" xfId="16769" xr:uid="{C6FDE2B6-6206-40C7-9684-EDE8526D3D80}"/>
    <cellStyle name="Comma 4 2 6 2 3 3" xfId="13883" xr:uid="{395B8F33-81F0-4049-817B-868043C9A465}"/>
    <cellStyle name="Comma 4 2 6 2 4" xfId="11049" xr:uid="{C3A3A3EC-0D27-4CA6-A6EB-801B4F861195}"/>
    <cellStyle name="Comma 4 2 6 2 5" xfId="14710" xr:uid="{F92382DA-A1CC-44D6-8FC2-5F37D6235D56}"/>
    <cellStyle name="Comma 4 2 6 2 6" xfId="9052" xr:uid="{748485DA-A7D9-47AB-BD2E-4A0D056FDAE0}"/>
    <cellStyle name="Comma 4 2 6 3" xfId="6533" xr:uid="{5394C6E9-7ED0-418D-A738-110EF245F356}"/>
    <cellStyle name="Comma 4 2 6 3 2" xfId="16109" xr:uid="{B5E9B61E-E67E-4689-BE8E-054E52F0F7E8}"/>
    <cellStyle name="Comma 4 2 6 4" xfId="6969" xr:uid="{8641236F-BD68-4EC5-8753-607D10B10B31}"/>
    <cellStyle name="Comma 4 2 6 4 2" xfId="16486" xr:uid="{B8539A5E-BFD8-4003-AB14-3B63FB01D9AD}"/>
    <cellStyle name="Comma 4 2 6 4 3" xfId="13563" xr:uid="{84B83BD6-006E-451D-9B7A-3FB0DBE7B006}"/>
    <cellStyle name="Comma 4 2 6 5" xfId="7282" xr:uid="{37CB4828-BCB0-42DB-BCE8-B3CE356DF1BD}"/>
    <cellStyle name="Comma 4 2 6 5 2" xfId="16699" xr:uid="{F95A259B-2A7B-41F8-81E5-41D105CDE9DA}"/>
    <cellStyle name="Comma 4 2 6 5 3" xfId="13813" xr:uid="{0CB00EEB-D6A6-4EFF-AAA1-D289CAA1A8F7}"/>
    <cellStyle name="Comma 4 2 6 6" xfId="8327" xr:uid="{D45692E5-F114-400F-A6D6-EEA38E279311}"/>
    <cellStyle name="Comma 4 2 6 6 2" xfId="17330" xr:uid="{D4B0C44E-75BA-49AC-A42E-DD74FF4886AC}"/>
    <cellStyle name="Comma 4 2 6 7" xfId="10596" xr:uid="{53625DE1-5621-44B8-B319-2781F5DF2FFA}"/>
    <cellStyle name="Comma 4 2 6 8" xfId="14640" xr:uid="{EB7A7C1A-350A-4832-8850-9B2E127096C2}"/>
    <cellStyle name="Comma 4 2 6 9" xfId="8838" xr:uid="{F8269CFC-C199-43D6-A4E7-F0DD4F6BF417}"/>
    <cellStyle name="Comma 4 2 7" xfId="176" xr:uid="{09630341-A307-45FA-8B51-75B3CC06969C}"/>
    <cellStyle name="Comma 4 2 7 2" xfId="211" xr:uid="{FC294BDC-F143-4CA2-96A2-5BA67DA16173}"/>
    <cellStyle name="Comma 4 2 7 2 2" xfId="242" xr:uid="{FC1C7734-A99F-4A76-91CE-5C03436050D6}"/>
    <cellStyle name="Comma 4 2 7 2 2 2" xfId="1888" xr:uid="{BFB368AF-3AC9-4E7F-A79C-3840C9B68E48}"/>
    <cellStyle name="Comma 4 2 7 2 2 2 2" xfId="10868" xr:uid="{062F8CA7-58C0-4B44-B480-97594422D07A}"/>
    <cellStyle name="Comma 4 2 7 2 2 3" xfId="10399" xr:uid="{11A4D05D-C3AC-425A-BD5B-E279DED28EAB}"/>
    <cellStyle name="Comma 4 2 7 2 2 4" xfId="372" xr:uid="{C280A7E2-218A-4477-B52B-F026D9EB9DB8}"/>
    <cellStyle name="Comma 4 2 7 2 3" xfId="1620" xr:uid="{EFD3E100-48EC-4E05-AFAF-DD73921E8720}"/>
    <cellStyle name="Comma 4 2 7 2 3 2" xfId="2083" xr:uid="{C674475D-905C-4840-B7E4-6928CD3F0137}"/>
    <cellStyle name="Comma 4 2 7 2 3 2 2" xfId="11063" xr:uid="{A7A7C0AC-3AD6-44E1-991E-80EAD1B7F1CE}"/>
    <cellStyle name="Comma 4 2 7 2 3 3" xfId="10610" xr:uid="{B2B33C5A-C65A-46A3-95A4-6900F5C52A32}"/>
    <cellStyle name="Comma 4 2 7 2 4" xfId="1856" xr:uid="{EBBC34F1-5042-4884-AC9B-39BD57098FD8}"/>
    <cellStyle name="Comma 4 2 7 2 4 2" xfId="10836" xr:uid="{C44B1E65-3B6D-4085-97B2-5AD79277BA6E}"/>
    <cellStyle name="Comma 4 2 7 2 5" xfId="10367" xr:uid="{562D6D56-D1E0-44E5-B00A-5AE25C5629C2}"/>
    <cellStyle name="Comma 4 2 7 2 6" xfId="341" xr:uid="{33EF96D9-A122-4F0A-B3E0-B8E1C97F2D78}"/>
    <cellStyle name="Comma 4 2 7 3" xfId="331" xr:uid="{08D8BB1A-A6D1-4AE3-97A1-1A469B305E13}"/>
    <cellStyle name="Comma 4 2 7 3 2" xfId="1846" xr:uid="{4A9B23F0-AC29-48C2-BE3D-002DBBEA0881}"/>
    <cellStyle name="Comma 4 2 7 3 2 2" xfId="10826" xr:uid="{03CE90D1-788F-4305-8C95-9BF04926F162}"/>
    <cellStyle name="Comma 4 2 7 3 3" xfId="10357" xr:uid="{879D30F5-E3E5-4813-8BAD-F706219302D6}"/>
    <cellStyle name="Comma 4 2 7 4" xfId="362" xr:uid="{CE7FD7A5-FEFA-465B-8E21-0AD90FEBA886}"/>
    <cellStyle name="Comma 4 2 7 4 2" xfId="1878" xr:uid="{9BCC8A61-DD0D-4E2F-853C-0F69AB6160CE}"/>
    <cellStyle name="Comma 4 2 7 4 2 2" xfId="10858" xr:uid="{0FA9C4B8-DDCB-4B11-8A41-AB39983F1600}"/>
    <cellStyle name="Comma 4 2 7 4 3" xfId="10389" xr:uid="{40EBADA4-A7DC-47D0-AFE1-1CE7C6D2E42F}"/>
    <cellStyle name="Comma 4 2 7 5" xfId="1606" xr:uid="{5A9F5985-3B11-49BF-B292-FA1D167C8713}"/>
    <cellStyle name="Comma 4 2 7 5 2" xfId="2073" xr:uid="{1C43C972-0420-4F60-8740-854851C01DC0}"/>
    <cellStyle name="Comma 4 2 7 5 2 2" xfId="11053" xr:uid="{81E4E62D-6DCF-475A-98D3-D520E78B9B8A}"/>
    <cellStyle name="Comma 4 2 7 5 3" xfId="10600" xr:uid="{0783717A-5900-455D-8B64-89EB2E73B71C}"/>
    <cellStyle name="Comma 4 2 7 6" xfId="1800" xr:uid="{A0C56044-20BD-43D0-ADBB-E752AB4223D2}"/>
    <cellStyle name="Comma 4 2 7 6 2" xfId="10781" xr:uid="{06E2311A-B4D1-4B83-BAA0-F06CDC8D3E2E}"/>
    <cellStyle name="Comma 4 2 7 7" xfId="1827" xr:uid="{E5ADC773-4E3E-4DA2-B640-16352279BBBB}"/>
    <cellStyle name="Comma 4 2 7 7 2" xfId="10807" xr:uid="{5547C139-AD04-487F-8E06-5D010D8CBC36}"/>
    <cellStyle name="Comma 4 2 7 8" xfId="10338" xr:uid="{0C966947-ADE9-4CE6-A931-2D2C0087B5FD}"/>
    <cellStyle name="Comma 4 2 7 9" xfId="313" xr:uid="{7DC94B59-8449-45D4-B3AF-B8965045D36F}"/>
    <cellStyle name="Comma 4 2 8" xfId="1731" xr:uid="{F2AFD332-9F16-461D-BB34-36F3E46D6E77}"/>
    <cellStyle name="Comma 4 2 8 2" xfId="2188" xr:uid="{836DF432-3383-491F-ABCC-874059952B99}"/>
    <cellStyle name="Comma 4 2 8 2 2" xfId="11168" xr:uid="{2E5C2458-A8BC-4390-8919-6370B5791544}"/>
    <cellStyle name="Comma 4 2 8 3" xfId="10715" xr:uid="{8CB023E3-C480-442A-AB77-78F978FD966F}"/>
    <cellStyle name="Comma 4 2 9" xfId="1821" xr:uid="{B901B331-0A43-4152-B3E2-392D0A9DA645}"/>
    <cellStyle name="Comma 4 2 9 2" xfId="6998" xr:uid="{6188F6A7-5FEE-497A-9CE3-A66A3783E59A}"/>
    <cellStyle name="Comma 4 2 9 2 2" xfId="16511" xr:uid="{6DA1DBE5-D86F-462D-A95D-9D507A4C932B}"/>
    <cellStyle name="Comma 4 2 9 2 3" xfId="13592" xr:uid="{C9ACEAF5-BAD4-4813-9563-678F16FE7C53}"/>
    <cellStyle name="Comma 4 2 9 3" xfId="7308" xr:uid="{3249ACB7-6790-4BDB-9D6A-DD4DDDA05178}"/>
    <cellStyle name="Comma 4 2 9 3 2" xfId="16724" xr:uid="{A919FFBB-A7B5-4D20-8369-AF8C81B4DC22}"/>
    <cellStyle name="Comma 4 2 9 3 3" xfId="13838" xr:uid="{E3725CD2-42EB-43C9-83BE-E511D84B82C5}"/>
    <cellStyle name="Comma 4 2 9 4" xfId="10801" xr:uid="{90B6F396-413D-4A9F-B6AD-892A2B79A9CC}"/>
    <cellStyle name="Comma 4 2 9 5" xfId="14665" xr:uid="{35C8D140-D734-479E-B416-EA4746E0C066}"/>
    <cellStyle name="Comma 4 2 9 6" xfId="8934" xr:uid="{04B9F7AC-3994-4653-8742-1DDEC72BA1B7}"/>
    <cellStyle name="Comma 4 3" xfId="220" xr:uid="{F423E0C4-83EF-4416-A337-9A38F64A190D}"/>
    <cellStyle name="Comma 4 3 10" xfId="10362" xr:uid="{DAF0FA34-189B-4307-9577-401F67710510}"/>
    <cellStyle name="Comma 4 3 11" xfId="14608" xr:uid="{3CDCB7B7-EE11-43C7-8C90-EB0C4E9B2306}"/>
    <cellStyle name="Comma 4 3 12" xfId="8381" xr:uid="{40F50762-3DF6-453E-BF97-432284B22A79}"/>
    <cellStyle name="Comma 4 3 13" xfId="336" xr:uid="{BF8E5548-05E6-4830-BE90-BF3040785DCB}"/>
    <cellStyle name="Comma 4 3 2" xfId="194" xr:uid="{ED3EA081-5C89-458B-ACA3-142AC6F03FA9}"/>
    <cellStyle name="Comma 4 3 2 10" xfId="367" xr:uid="{E04D82DC-36DE-4540-BC57-A736BE3E7702}"/>
    <cellStyle name="Comma 4 3 2 11" xfId="38663" xr:uid="{3C90F816-BD43-484A-BE28-67D0FD74E122}"/>
    <cellStyle name="Comma 4 3 2 2" xfId="1810" xr:uid="{FA2A5DF7-0F6A-4FA9-A7A7-4816E41547C7}"/>
    <cellStyle name="Comma 4 3 2 2 2" xfId="5470" xr:uid="{D553C058-203D-44EE-92D9-CAEAB9381A5F}"/>
    <cellStyle name="Comma 4 3 2 2 3" xfId="6994" xr:uid="{F4D8A9A7-373B-4EC9-910F-96A827F3597D}"/>
    <cellStyle name="Comma 4 3 2 2 3 2" xfId="16507" xr:uid="{FB9D6F8B-5F51-4C90-82BD-F093829F8878}"/>
    <cellStyle name="Comma 4 3 2 2 3 3" xfId="13588" xr:uid="{D603F76B-9B0F-4EB3-B30D-611196550E4E}"/>
    <cellStyle name="Comma 4 3 2 2 4" xfId="7304" xr:uid="{3D8CE270-4384-47C0-98E2-A58A989A17AF}"/>
    <cellStyle name="Comma 4 3 2 2 4 2" xfId="16720" xr:uid="{65100A21-8AB9-46A6-AEC4-0B24F10DD4C4}"/>
    <cellStyle name="Comma 4 3 2 2 4 3" xfId="13834" xr:uid="{C00D0AFB-8ED7-4910-A4C2-4667B0AD858C}"/>
    <cellStyle name="Comma 4 3 2 2 5" xfId="10790" xr:uid="{4A6C83D1-C99A-47EE-BF8D-C96D429D5D4B}"/>
    <cellStyle name="Comma 4 3 2 2 6" xfId="14661" xr:uid="{CFD88865-57CA-4920-8FE5-A31312D870A3}"/>
    <cellStyle name="Comma 4 3 2 2 7" xfId="8929" xr:uid="{76497DFF-1284-4AC6-8643-C7FBB06EB73F}"/>
    <cellStyle name="Comma 4 3 2 3" xfId="1883" xr:uid="{B0586338-6ACD-4EF7-A6AC-FD1873B0B3EE}"/>
    <cellStyle name="Comma 4 3 2 3 2" xfId="7027" xr:uid="{BD3622F6-B4AD-42BC-AC0E-8CE1B4A2279C}"/>
    <cellStyle name="Comma 4 3 2 3 2 2" xfId="16539" xr:uid="{EA633972-6A0E-4119-89EF-FC6932B92757}"/>
    <cellStyle name="Comma 4 3 2 3 2 3" xfId="13621" xr:uid="{B5C5CAB3-3FFE-44D9-87B4-B62283A04209}"/>
    <cellStyle name="Comma 4 3 2 3 3" xfId="7336" xr:uid="{9DB928EF-AF3D-439C-9CB7-FDB1430B2598}"/>
    <cellStyle name="Comma 4 3 2 3 3 2" xfId="16752" xr:uid="{66B22C99-CC14-43EA-A295-C112DFED423D}"/>
    <cellStyle name="Comma 4 3 2 3 3 3" xfId="13866" xr:uid="{02A17572-7A80-49C6-87D8-0434C8B98394}"/>
    <cellStyle name="Comma 4 3 2 3 4" xfId="10863" xr:uid="{B91DA6AD-4659-49E9-A683-29DAF4C361AB}"/>
    <cellStyle name="Comma 4 3 2 3 5" xfId="14693" xr:uid="{A00460E4-D514-44FB-9464-47EC4C43DD61}"/>
    <cellStyle name="Comma 4 3 2 3 6" xfId="8972" xr:uid="{974B9831-07D3-4A0B-B298-2218BCE3A57B}"/>
    <cellStyle name="Comma 4 3 2 4" xfId="3784" xr:uid="{02680539-D540-4DB9-9452-1AB4779675A9}"/>
    <cellStyle name="Comma 4 3 2 5" xfId="6910" xr:uid="{80DFECAB-BA92-4E03-9ED2-5176282FC75D}"/>
    <cellStyle name="Comma 4 3 2 5 2" xfId="16436" xr:uid="{20E8227B-E4ED-488D-A871-BB88D9C6BB09}"/>
    <cellStyle name="Comma 4 3 2 5 3" xfId="13504" xr:uid="{101DD16C-90C5-4D75-AECD-3A2704D388C4}"/>
    <cellStyle name="Comma 4 3 2 6" xfId="7172" xr:uid="{F19A0F72-EBEB-4B30-9EC2-232662388DC8}"/>
    <cellStyle name="Comma 4 3 2 6 2" xfId="16682" xr:uid="{A4BEF53B-B6D6-4BDB-8B8B-35357DB8A58D}"/>
    <cellStyle name="Comma 4 3 2 6 3" xfId="13764" xr:uid="{917F0B06-8D0E-4D6C-BD51-127C38E38A29}"/>
    <cellStyle name="Comma 4 3 2 7" xfId="10394" xr:uid="{15C55E9A-FCC7-4D51-9D5D-D93D3649AC23}"/>
    <cellStyle name="Comma 4 3 2 8" xfId="14622" xr:uid="{0B7012B3-0F4A-44B0-82C3-EC120DF2E0BC}"/>
    <cellStyle name="Comma 4 3 2 9" xfId="8400" xr:uid="{A47B3F3B-065F-4203-A58E-4FA5AA0EC2C1}"/>
    <cellStyle name="Comma 4 3 3" xfId="782" xr:uid="{B10B00F5-02D9-40A9-B045-09AA013049DC}"/>
    <cellStyle name="Comma 4 3 3 2" xfId="188" xr:uid="{B874C8FD-0512-434E-A999-0E98E4051200}"/>
    <cellStyle name="Comma 4 3 3 2 2" xfId="219" xr:uid="{CC378265-F217-408C-8553-18EA8D4453C0}"/>
    <cellStyle name="Comma 4 3 3 2 2 2" xfId="1882" xr:uid="{7A648847-1963-4823-83DA-25EFA94EDA91}"/>
    <cellStyle name="Comma 4 3 3 2 2 2 2" xfId="10862" xr:uid="{96EB0C58-52A0-49DE-8FE3-982E71BC31DC}"/>
    <cellStyle name="Comma 4 3 3 2 2 3" xfId="10393" xr:uid="{4E3F49E9-FD8E-4A39-BFEB-6738A2122983}"/>
    <cellStyle name="Comma 4 3 3 2 2 4" xfId="366" xr:uid="{73845AD1-97BB-41A1-8B4C-E57A94A96E0B}"/>
    <cellStyle name="Comma 4 3 3 2 3" xfId="1612" xr:uid="{D72CD9F2-60A5-4656-8D15-B440AFADA705}"/>
    <cellStyle name="Comma 4 3 3 2 3 2" xfId="2077" xr:uid="{FFD92934-B718-4762-976A-CF96CB851FE4}"/>
    <cellStyle name="Comma 4 3 3 2 3 2 2" xfId="11057" xr:uid="{0CDF910C-A625-40D1-BF73-47324F40ACAB}"/>
    <cellStyle name="Comma 4 3 3 2 3 3" xfId="10604" xr:uid="{92810019-79B1-4D4F-9F0A-2D2E5ED96422}"/>
    <cellStyle name="Comma 4 3 3 2 4" xfId="1806" xr:uid="{893DFEAB-DD0D-430E-B185-27183F4E00EA}"/>
    <cellStyle name="Comma 4 3 3 2 4 2" xfId="10786" xr:uid="{984C7732-4EA5-44A3-952D-DF3B1D855497}"/>
    <cellStyle name="Comma 4 3 3 2 5" xfId="1850" xr:uid="{B0EE7806-7CE6-402B-A49F-DE25732C7BF7}"/>
    <cellStyle name="Comma 4 3 3 2 5 2" xfId="10830" xr:uid="{7C3E6E07-9C47-49AB-8BD8-404498C2E961}"/>
    <cellStyle name="Comma 4 3 3 2 6" xfId="10361" xr:uid="{2407211C-7460-4940-BD46-2B6F1E3B67E4}"/>
    <cellStyle name="Comma 4 3 3 2 7" xfId="335" xr:uid="{47226618-E91C-4A6E-892C-2E020F7FC4DE}"/>
    <cellStyle name="Comma 4 3 3 3" xfId="1996" xr:uid="{D7738A8D-EC6A-4231-9AB3-0BDB8BB5B0A2}"/>
    <cellStyle name="Comma 4 3 3 3 2" xfId="6256" xr:uid="{773F4DB0-7CF6-4A42-AA9A-0AE1A07F373B}"/>
    <cellStyle name="Comma 4 3 3 3 2 2" xfId="15899" xr:uid="{571A691F-3ED4-4216-BCA4-9E719A824903}"/>
    <cellStyle name="Comma 4 3 3 3 3" xfId="10976" xr:uid="{5FAC6CAB-8F91-40EE-83B0-799D073A3000}"/>
    <cellStyle name="Comma 4 3 3 3 4" xfId="39891" xr:uid="{E0B1EA41-C105-4009-9E04-73D93580174E}"/>
    <cellStyle name="Comma 4 3 3 4" xfId="4652" xr:uid="{6D47E5EC-2FE1-4BB0-9A2E-54EA26A1AC32}"/>
    <cellStyle name="Comma 4 3 3 4 2" xfId="5296" xr:uid="{78C07827-70F9-41A9-9EE8-377F4C01D04A}"/>
    <cellStyle name="Comma 4 3 3 4 2 2" xfId="15164" xr:uid="{AF1D4D1B-9B1F-413B-A639-E754AA2066EA}"/>
    <cellStyle name="Comma 4 3 3 4 3" xfId="11748" xr:uid="{E3233844-3E3C-45DA-A9C9-E43C91B232AC}"/>
    <cellStyle name="Comma 4 3 3 5" xfId="5570" xr:uid="{D7955D9A-0C11-4C2F-80EE-25B12ADA43BB}"/>
    <cellStyle name="Comma 4 3 3 5 2" xfId="8060" xr:uid="{B0843B0B-59B2-44D2-A98E-FC787FFE4988}"/>
    <cellStyle name="Comma 4 3 3 5 2 2" xfId="17105" xr:uid="{57965E9B-6AAB-4BC3-9CC3-F3E9B380D436}"/>
    <cellStyle name="Comma 4 3 3 5 3" xfId="12385" xr:uid="{38DDE9CD-1C23-4D41-9400-6764CDF5127E}"/>
    <cellStyle name="Comma 4 3 3 6" xfId="6492" xr:uid="{53058621-17B0-49FC-B620-765BF2D4803E}"/>
    <cellStyle name="Comma 4 3 3 6 2" xfId="16083" xr:uid="{ECCAA713-95E3-4B07-B340-7BCEF5AEA9F0}"/>
    <cellStyle name="Comma 4 3 3 7" xfId="10514" xr:uid="{40D8EF66-362F-4D27-979E-4DFA60A91717}"/>
    <cellStyle name="Comma 4 3 4" xfId="1613" xr:uid="{7B3FD247-821E-4A16-A5ED-3A1963431AB6}"/>
    <cellStyle name="Comma 4 3 4 2" xfId="2078" xr:uid="{F4B70B6C-3C07-4F0E-BA85-3E447E236BBE}"/>
    <cellStyle name="Comma 4 3 4 2 2" xfId="6012" xr:uid="{48C37DF6-40BC-4EF0-AACC-B8A80107DB7D}"/>
    <cellStyle name="Comma 4 3 4 2 2 2" xfId="15715" xr:uid="{621F7BDD-3525-43A6-873A-8D1D39C6E9F8}"/>
    <cellStyle name="Comma 4 3 4 2 3" xfId="7052" xr:uid="{AD1A874D-D3F8-411B-A41F-9E0EA9AFCA65}"/>
    <cellStyle name="Comma 4 3 4 2 3 2" xfId="16564" xr:uid="{8D468E33-FB01-4112-AAD5-C9F96937E836}"/>
    <cellStyle name="Comma 4 3 4 2 3 3" xfId="13646" xr:uid="{3BD1F886-A603-4D05-B538-FBD86237599E}"/>
    <cellStyle name="Comma 4 3 4 2 4" xfId="7357" xr:uid="{CEDC2C43-68FC-4A07-A695-0341F7CA37DE}"/>
    <cellStyle name="Comma 4 3 4 2 4 2" xfId="16773" xr:uid="{2346F45C-485B-4DD5-AC7C-5816C0ED2B27}"/>
    <cellStyle name="Comma 4 3 4 2 4 3" xfId="13887" xr:uid="{AE6E365A-65A2-4324-9FDF-57529BA83070}"/>
    <cellStyle name="Comma 4 3 4 2 5" xfId="11058" xr:uid="{5E5E6C95-5026-4076-8073-79336E95DEE6}"/>
    <cellStyle name="Comma 4 3 4 2 6" xfId="14714" xr:uid="{934279BD-C995-44A7-B990-DC2FD2E68F1D}"/>
    <cellStyle name="Comma 4 3 4 2 7" xfId="9059" xr:uid="{D43C00D8-7570-43DA-950D-8CD55585D073}"/>
    <cellStyle name="Comma 4 3 4 2 8" xfId="39644" xr:uid="{E53B7FF2-8B00-4C87-9F12-7C7402C1EEC1}"/>
    <cellStyle name="Comma 4 3 4 3" xfId="2843" xr:uid="{41F39206-1294-4C5A-B0B0-33A9B307E6CE}"/>
    <cellStyle name="Comma 4 3 4 3 2" xfId="6211" xr:uid="{2EEFF537-F765-41D2-A2CA-C377A3C8BCC6}"/>
    <cellStyle name="Comma 4 3 4 3 2 2" xfId="15865" xr:uid="{56663665-B7F0-4029-9C1A-8CCA32792FBC}"/>
    <cellStyle name="Comma 4 3 4 3 3" xfId="11498" xr:uid="{6DF7F1A4-19D0-49B3-AF38-399AB504C044}"/>
    <cellStyle name="Comma 4 3 4 4" xfId="6973" xr:uid="{A665A7CB-4CD8-453A-A185-5F873F3075A4}"/>
    <cellStyle name="Comma 4 3 4 4 2" xfId="7812" xr:uid="{D8479C9C-D5A7-4913-BF60-B819C226412B}"/>
    <cellStyle name="Comma 4 3 4 4 2 2" xfId="16937" xr:uid="{8B045EFC-EB37-44E6-A5EE-367F5446854C}"/>
    <cellStyle name="Comma 4 3 4 4 3" xfId="13567" xr:uid="{2072207A-895B-43C5-B424-08C04F46B49B}"/>
    <cellStyle name="Comma 4 3 4 5" xfId="7286" xr:uid="{0525E672-B950-4C14-B620-C93D91A8BB52}"/>
    <cellStyle name="Comma 4 3 4 5 2" xfId="16703" xr:uid="{6F903EFF-2B82-43DF-8B33-4A5248DC4478}"/>
    <cellStyle name="Comma 4 3 4 5 3" xfId="13817" xr:uid="{E85C54B6-5E40-4486-AB6A-FAC0AC780287}"/>
    <cellStyle name="Comma 4 3 4 6" xfId="10605" xr:uid="{802F49C4-69E5-456D-9F42-616FEE0AE2D8}"/>
    <cellStyle name="Comma 4 3 4 7" xfId="14644" xr:uid="{FF158DA9-2BE0-4CF0-A8BB-3C838F4599FB}"/>
    <cellStyle name="Comma 4 3 4 8" xfId="8845" xr:uid="{F0BCD2C0-F9FC-4C71-9EAE-EC161222493D}"/>
    <cellStyle name="Comma 4 3 4 9" xfId="38963" xr:uid="{70AA3F67-BCE7-4FFE-9D35-D5F5E44AA461}"/>
    <cellStyle name="Comma 4 3 5" xfId="1734" xr:uid="{B5ADCE80-4E54-427D-93FA-F2E722E9936A}"/>
    <cellStyle name="Comma 4 3 5 2" xfId="2191" xr:uid="{388AAACC-2FDF-4BC0-ADE6-E1134E1BF52B}"/>
    <cellStyle name="Comma 4 3 5 2 2" xfId="11171" xr:uid="{8AC270E2-9289-4D17-B47E-AF025A1DF3C6}"/>
    <cellStyle name="Comma 4 3 5 3" xfId="10718" xr:uid="{49D2355A-22CB-42FB-B169-35C8C962E74D}"/>
    <cellStyle name="Comma 4 3 5 4" xfId="39506" xr:uid="{99F905B6-C347-43EE-9E6B-7AE2CCECD230}"/>
    <cellStyle name="Comma 4 3 6" xfId="1851" xr:uid="{AD28E2D4-B473-4438-B7D8-770594FFBA8A}"/>
    <cellStyle name="Comma 4 3 6 2" xfId="5933" xr:uid="{2B87D5E5-4D38-4700-8782-3BE1A70EC56E}"/>
    <cellStyle name="Comma 4 3 6 2 2" xfId="15655" xr:uid="{4FF422AE-509F-40BB-9E15-87F6859FE79B}"/>
    <cellStyle name="Comma 4 3 6 3" xfId="7012" xr:uid="{D28E9F70-1AD9-4AB6-94DB-CA2B3B31C436}"/>
    <cellStyle name="Comma 4 3 6 3 2" xfId="16524" xr:uid="{8592D3B3-E0C7-49AA-8D22-7A5183F50B54}"/>
    <cellStyle name="Comma 4 3 6 3 3" xfId="13606" xr:uid="{B83A0E0E-7672-4D6D-9B46-9449FE337B7C}"/>
    <cellStyle name="Comma 4 3 6 4" xfId="7322" xr:uid="{401EEA1B-B427-41A8-B392-6EB876DDC157}"/>
    <cellStyle name="Comma 4 3 6 4 2" xfId="16738" xr:uid="{861AFF23-8530-46CD-8F61-236CB7D26A6A}"/>
    <cellStyle name="Comma 4 3 6 4 3" xfId="13852" xr:uid="{83F3FA4D-05D6-4C68-924D-2C4674177586}"/>
    <cellStyle name="Comma 4 3 6 5" xfId="10831" xr:uid="{481E2DC9-83E6-4D76-BE9E-A2A703CF4A80}"/>
    <cellStyle name="Comma 4 3 6 6" xfId="14679" xr:uid="{BA18D07F-BAC5-4CD9-84D3-5A6669B4A2F4}"/>
    <cellStyle name="Comma 4 3 6 7" xfId="8953" xr:uid="{6F2D84BB-BD26-41D8-AE2F-9FEABE52B7A1}"/>
    <cellStyle name="Comma 4 3 7" xfId="2437" xr:uid="{70D9D68A-1D83-45AC-B71D-050259CFF690}"/>
    <cellStyle name="Comma 4 3 7 2" xfId="11344" xr:uid="{3335945F-345A-4662-A0F2-1E3331B9AA94}"/>
    <cellStyle name="Comma 4 3 8" xfId="6896" xr:uid="{385B9DA6-DA29-4B6A-882D-A4E0968B5644}"/>
    <cellStyle name="Comma 4 3 8 2" xfId="7669" xr:uid="{A1A5576A-6C3A-4A0D-8E19-DF5304E6B44B}"/>
    <cellStyle name="Comma 4 3 8 2 2" xfId="16866" xr:uid="{2097521A-272B-4641-A3F2-735891B2C458}"/>
    <cellStyle name="Comma 4 3 8 3" xfId="13490" xr:uid="{F00E78D6-7F8D-4CBB-907B-E766B926BAF8}"/>
    <cellStyle name="Comma 4 3 9" xfId="7158" xr:uid="{001F8060-34A2-4D06-8883-F27BBBA9048F}"/>
    <cellStyle name="Comma 4 3 9 2" xfId="16668" xr:uid="{7C356964-4209-403D-83EA-936228BAE7D8}"/>
    <cellStyle name="Comma 4 3 9 3" xfId="13750" xr:uid="{E6C7152A-73A9-4787-ABFB-C628B6B1F272}"/>
    <cellStyle name="Comma 4 4" xfId="237" xr:uid="{4E0542F2-F5CE-48C6-B6DF-9CAF8EFCB285}"/>
    <cellStyle name="Comma 4 4 2" xfId="783" xr:uid="{B840502D-2DA4-4947-BC6A-850BCF75FBAF}"/>
    <cellStyle name="Comma 4 4 2 2" xfId="1997" xr:uid="{E87372EC-7301-4754-B313-30C43296345F}"/>
    <cellStyle name="Comma 4 4 2 2 2" xfId="5427" xr:uid="{8B1A5BD9-C77B-4934-B04A-E916E8672540}"/>
    <cellStyle name="Comma 4 4 2 2 2 2" xfId="15263" xr:uid="{4311D03A-6F8B-4E20-ADEE-9D41C0A07178}"/>
    <cellStyle name="Comma 4 4 2 2 3" xfId="10977" xr:uid="{2A5363F2-BB9B-499F-BCC3-3073E0435F2E}"/>
    <cellStyle name="Comma 4 4 2 2 4" xfId="39645" xr:uid="{035D7763-A122-4C0B-B881-79A9576C002E}"/>
    <cellStyle name="Comma 4 4 2 3" xfId="2844" xr:uid="{950742BF-E41F-4E09-8548-91711B5B2795}"/>
    <cellStyle name="Comma 4 4 2 3 2" xfId="5409" xr:uid="{DF851635-E655-4D1E-B9A5-65136ED39D82}"/>
    <cellStyle name="Comma 4 4 2 3 2 2" xfId="15250" xr:uid="{7BD001D8-A23C-4281-984E-FF28FA13FDE7}"/>
    <cellStyle name="Comma 4 4 2 3 3" xfId="11499" xr:uid="{971AAB25-D38A-4729-916B-1A9FCAB8FF00}"/>
    <cellStyle name="Comma 4 4 2 4" xfId="5862" xr:uid="{1424C264-4C4F-498D-A175-9D19EE445B02}"/>
    <cellStyle name="Comma 4 4 2 4 2" xfId="7813" xr:uid="{028FB4A9-A6DC-432E-8C42-495C9AA379C1}"/>
    <cellStyle name="Comma 4 4 2 4 2 2" xfId="16938" xr:uid="{31667745-DE93-48AF-A8CD-01E4643759BD}"/>
    <cellStyle name="Comma 4 4 2 4 3" xfId="12626" xr:uid="{336B5D6B-8296-45B7-92BB-BBB1FAC4CBCC}"/>
    <cellStyle name="Comma 4 4 2 5" xfId="10515" xr:uid="{14482268-8503-4AE2-8761-B436AB3737D1}"/>
    <cellStyle name="Comma 4 4 2 6" xfId="38964" xr:uid="{C878518A-E465-4A23-B20D-6BF7A9DCE737}"/>
    <cellStyle name="Comma 4 4 3" xfId="1735" xr:uid="{512A1452-1AC4-4A73-B05A-8101D0C1440A}"/>
    <cellStyle name="Comma 4 4 3 2" xfId="2192" xr:uid="{55E5D9A6-501E-419A-AB47-479984C329A3}"/>
    <cellStyle name="Comma 4 4 3 2 2" xfId="11172" xr:uid="{215B24B4-BAAA-4442-BCBE-38E124C9EF2C}"/>
    <cellStyle name="Comma 4 4 3 3" xfId="8305" xr:uid="{588F8DAF-3388-40F7-BEA8-6741DFACDD51}"/>
    <cellStyle name="Comma 4 4 3 3 2" xfId="17315" xr:uid="{82AD6BBC-6486-45E8-A698-36D52184153C}"/>
    <cellStyle name="Comma 4 4 3 3 3" xfId="14548" xr:uid="{6C5A7C05-BA23-4D29-A4E5-DEF69BA3EF2A}"/>
    <cellStyle name="Comma 4 4 3 4" xfId="10719" xr:uid="{64F880FF-2746-4FF2-A306-C0311A18EB3F}"/>
    <cellStyle name="Comma 4 4 3 5" xfId="39507" xr:uid="{6148B2BA-7317-4682-98EB-0A881C7287B0}"/>
    <cellStyle name="Comma 4 4 4" xfId="1836" xr:uid="{482D947A-ED5E-436B-A952-31A6A7FBDC31}"/>
    <cellStyle name="Comma 4 4 4 2" xfId="6217" xr:uid="{31BC3CBA-E767-4C03-9EB0-F5FE754FED0F}"/>
    <cellStyle name="Comma 4 4 4 2 2" xfId="15870" xr:uid="{18F64BE5-8A1A-4129-87BA-1B7F0A8EA23F}"/>
    <cellStyle name="Comma 4 4 4 3" xfId="8336" xr:uid="{B2E1A06F-D4F8-4B83-B5CC-5EA5F634D795}"/>
    <cellStyle name="Comma 4 4 4 3 2" xfId="17339" xr:uid="{5205C673-FC6D-48E2-8AFD-CC9764A36D25}"/>
    <cellStyle name="Comma 4 4 4 3 3" xfId="14570" xr:uid="{8158D98C-D6F6-4E25-B434-5B2AC190B463}"/>
    <cellStyle name="Comma 4 4 4 4" xfId="10816" xr:uid="{A6800F42-3AE9-449E-936B-BDF76F8B7C7A}"/>
    <cellStyle name="Comma 4 4 5" xfId="2438" xr:uid="{B5597820-C9CA-4BFF-BFFF-18E8F3D492C8}"/>
    <cellStyle name="Comma 4 4 5 2" xfId="11345" xr:uid="{326CD41B-7009-4942-8C48-91F5297F8A1E}"/>
    <cellStyle name="Comma 4 4 6" xfId="5918" xr:uid="{35C303D5-5E32-420B-9A6B-D9DDBE845C4A}"/>
    <cellStyle name="Comma 4 4 6 2" xfId="7670" xr:uid="{2BB9EEDD-8FDC-4212-B1A3-532BCD20D0BD}"/>
    <cellStyle name="Comma 4 4 6 2 2" xfId="16867" xr:uid="{C701F0C9-B6AC-4D91-B187-B92711C6429A}"/>
    <cellStyle name="Comma 4 4 6 3" xfId="12674" xr:uid="{1E6EB34B-FB6C-48A8-8893-9E6BBE86AF67}"/>
    <cellStyle name="Comma 4 4 7" xfId="10347" xr:uid="{3A0F6AEA-C358-4A40-A3E4-E4649882D9DD}"/>
    <cellStyle name="Comma 4 4 8" xfId="321" xr:uid="{C6907294-601B-4355-8305-7D7293D51FAC}"/>
    <cellStyle name="Comma 4 5" xfId="200" xr:uid="{60BE93B4-DD81-41CC-BF7D-E5D1061F6C7A}"/>
    <cellStyle name="Comma 4 5 2" xfId="784" xr:uid="{A6A370E9-7424-4704-BB81-DA4FD9E2859E}"/>
    <cellStyle name="Comma 4 5 2 2" xfId="1998" xr:uid="{6DF11AC7-FBED-4FCF-9B3D-0AF215F1BC00}"/>
    <cellStyle name="Comma 4 5 2 2 2" xfId="10978" xr:uid="{B86A8CAD-2C4E-4D52-8CCF-BB17E93173F2}"/>
    <cellStyle name="Comma 4 5 2 3" xfId="10516" xr:uid="{8D20C68E-59AF-4932-8361-5735E99A2210}"/>
    <cellStyle name="Comma 4 5 3" xfId="1736" xr:uid="{DE1D4C64-BF22-4C6E-B938-93F21A17AB18}"/>
    <cellStyle name="Comma 4 5 3 2" xfId="2193" xr:uid="{5480E742-1344-486C-8EF4-5BBCF7AE03F4}"/>
    <cellStyle name="Comma 4 5 3 2 2" xfId="11173" xr:uid="{C525B988-6860-4E19-AD5B-EE64C9B90846}"/>
    <cellStyle name="Comma 4 5 3 3" xfId="6628" xr:uid="{5C8CF82E-0136-4033-9A2F-EF035DFDC2EE}"/>
    <cellStyle name="Comma 4 5 3 3 2" xfId="16180" xr:uid="{A841FC81-36FB-4342-A4DE-1AEA98D22C02}"/>
    <cellStyle name="Comma 4 5 3 4" xfId="10720" xr:uid="{468A2FC3-A0B9-4C5D-8139-BD3E6DFE0117}"/>
    <cellStyle name="Comma 4 5 3 5" xfId="39508" xr:uid="{AB249EE4-5077-4E17-A499-5845A66D4E2C}"/>
    <cellStyle name="Comma 4 5 4" xfId="1868" xr:uid="{F3D97145-248A-4ADD-9E01-8476E09EE1B2}"/>
    <cellStyle name="Comma 4 5 4 2" xfId="10848" xr:uid="{C4AAF0E6-BB43-48E2-BF5C-888BFE0B4246}"/>
    <cellStyle name="Comma 4 5 5" xfId="2439" xr:uid="{63798431-0549-43AE-992E-08AF96C9F78D}"/>
    <cellStyle name="Comma 4 5 5 2" xfId="11346" xr:uid="{02C4B7DA-7C41-485C-9218-3FC0715D45D1}"/>
    <cellStyle name="Comma 4 5 6" xfId="5544" xr:uid="{99258B8C-3585-4D18-8AC2-A3FA3E64495B}"/>
    <cellStyle name="Comma 4 5 6 2" xfId="7671" xr:uid="{364E50F6-6610-4D3B-99C8-701FC9A3DAFA}"/>
    <cellStyle name="Comma 4 5 6 2 2" xfId="16868" xr:uid="{7B0B7D74-6E40-4143-AB17-F59A2C4C8857}"/>
    <cellStyle name="Comma 4 5 6 3" xfId="12362" xr:uid="{DC51D30A-5A4D-4587-9107-60657C9321DE}"/>
    <cellStyle name="Comma 4 5 7" xfId="10379" xr:uid="{969B353E-9312-4C10-B831-610633585119}"/>
    <cellStyle name="Comma 4 5 8" xfId="353" xr:uid="{83675E1B-9DA2-41F5-9947-7A72F429EC5B}"/>
    <cellStyle name="Comma 4 52" xfId="6596" xr:uid="{AC7C6048-89B5-4B4E-9377-79424BCF9CF0}"/>
    <cellStyle name="Comma 4 52 2" xfId="5954" xr:uid="{6665F50B-F01A-431D-AEDD-FEFE134BB1D2}"/>
    <cellStyle name="Comma 4 52 2 2" xfId="15672" xr:uid="{2AE5BAF1-BB8E-4739-B16D-ACDCFCE48A49}"/>
    <cellStyle name="Comma 4 52 3" xfId="6500" xr:uid="{3F7EE3C0-D091-4B2A-B1E7-665E9CFB9A6C}"/>
    <cellStyle name="Comma 4 52 3 2" xfId="16090" xr:uid="{321FF189-D9F0-4D67-A16E-2786ABAA4622}"/>
    <cellStyle name="Comma 4 52 4" xfId="5656" xr:uid="{8EDD7894-1F22-402A-A149-1DC707AB4A66}"/>
    <cellStyle name="Comma 4 52 4 2" xfId="15447" xr:uid="{C142290E-4649-4BBF-AAD0-67C587769F44}"/>
    <cellStyle name="Comma 4 52 5" xfId="5698" xr:uid="{D5CFCC94-2599-47D6-9A1C-CC974A0984BF}"/>
    <cellStyle name="Comma 4 52 5 2" xfId="15478" xr:uid="{BBBD16A4-C507-4598-9A40-F973581CF30F}"/>
    <cellStyle name="Comma 4 52 6" xfId="178" xr:uid="{34334D5B-4703-4918-92B9-B1BA443A8A8A}"/>
    <cellStyle name="Comma 4 52 6 2" xfId="215" xr:uid="{ED6E423B-9CE0-4F35-A923-5ED0CA85DB8B}"/>
    <cellStyle name="Comma 4 52 6 2 2" xfId="244" xr:uid="{629CD2EE-556E-47FD-BD0B-937AF87170BF}"/>
    <cellStyle name="Comma 4 52 6 2 2 2" xfId="1891" xr:uid="{A3297E2A-1BE4-4178-9294-61759AE5B6C6}"/>
    <cellStyle name="Comma 4 52 6 2 2 2 2" xfId="10871" xr:uid="{31D2CBD8-B01F-4967-9EC5-0A10995948D4}"/>
    <cellStyle name="Comma 4 52 6 2 2 3" xfId="10402" xr:uid="{D0C5B595-3670-4B2D-ABE7-C36256CBF0A5}"/>
    <cellStyle name="Comma 4 52 6 2 2 4" xfId="375" xr:uid="{A324E521-F09D-4FC0-8982-2288F18AB76D}"/>
    <cellStyle name="Comma 4 52 6 2 3" xfId="1623" xr:uid="{56FE9C79-4524-40D1-9E66-AC6677787B48}"/>
    <cellStyle name="Comma 4 52 6 2 3 2" xfId="2086" xr:uid="{D5745E7E-9388-4654-B282-FCFC85AF3761}"/>
    <cellStyle name="Comma 4 52 6 2 3 2 2" xfId="11066" xr:uid="{305217DF-FF4D-45EA-93C1-1397E38C2DA1}"/>
    <cellStyle name="Comma 4 52 6 2 3 3" xfId="10613" xr:uid="{C38D18B5-DDF4-4E96-89EF-E6DAC92A0DB6}"/>
    <cellStyle name="Comma 4 52 6 2 4" xfId="1859" xr:uid="{A76C3D7C-BC5A-4B1B-AACD-A11A74FD52A5}"/>
    <cellStyle name="Comma 4 52 6 2 4 2" xfId="10839" xr:uid="{F7E61276-AB70-4BA5-B7E0-A4F53886CD64}"/>
    <cellStyle name="Comma 4 52 6 2 5" xfId="10370" xr:uid="{89CAC2E4-0C5F-42D5-A585-9443E778D457}"/>
    <cellStyle name="Comma 4 52 6 2 6" xfId="344" xr:uid="{B5856B5E-EE94-4CFA-A7D9-6C75552C6E0C}"/>
    <cellStyle name="Comma 4 52 6 3" xfId="332" xr:uid="{3FFA285A-2FD5-4932-8162-FADF388D2C23}"/>
    <cellStyle name="Comma 4 52 6 3 2" xfId="1847" xr:uid="{1A8F7CA2-A33F-40C6-ADBE-47B1FF8039A4}"/>
    <cellStyle name="Comma 4 52 6 3 2 2" xfId="10827" xr:uid="{CF2DA924-6FCC-45C5-BD10-61FA1A787974}"/>
    <cellStyle name="Comma 4 52 6 3 3" xfId="10358" xr:uid="{71BADB0E-FE84-40B4-B3D5-444036A61F24}"/>
    <cellStyle name="Comma 4 52 6 4" xfId="363" xr:uid="{1BD084B6-D1C1-414F-99F1-BAF7E47E58C7}"/>
    <cellStyle name="Comma 4 52 6 4 2" xfId="1879" xr:uid="{2C4B4911-C8C8-48F0-ACE1-49312B5921E3}"/>
    <cellStyle name="Comma 4 52 6 4 2 2" xfId="10859" xr:uid="{0943399D-370A-4AFF-B950-D3EB8D777441}"/>
    <cellStyle name="Comma 4 52 6 4 3" xfId="10390" xr:uid="{C7865D27-0143-47A1-8830-D4E13D369EE3}"/>
    <cellStyle name="Comma 4 52 6 5" xfId="1607" xr:uid="{C1B02852-7D5A-4DC5-AC47-7122EC45F63C}"/>
    <cellStyle name="Comma 4 52 6 5 2" xfId="2074" xr:uid="{AB7D202A-BEF7-4FC6-8087-E262CECA647C}"/>
    <cellStyle name="Comma 4 52 6 5 2 2" xfId="11054" xr:uid="{10235C7D-EA96-457D-938D-29F923B5C440}"/>
    <cellStyle name="Comma 4 52 6 5 3" xfId="10601" xr:uid="{FE4EEB71-6AE6-4ACA-ABDA-03C419E2A8A7}"/>
    <cellStyle name="Comma 4 52 6 6" xfId="1802" xr:uid="{3962C3B4-A922-4B31-8274-284D8CD6ACD2}"/>
    <cellStyle name="Comma 4 52 6 6 2" xfId="10782" xr:uid="{A301AA48-8D72-4D0D-8981-32D77551BC1E}"/>
    <cellStyle name="Comma 4 52 6 7" xfId="1831" xr:uid="{9CE77558-C86F-43D1-A7AC-226748C4D011}"/>
    <cellStyle name="Comma 4 52 6 7 2" xfId="10811" xr:uid="{6E9F06FA-89A7-4EA9-8E20-3DC02D21E493}"/>
    <cellStyle name="Comma 4 52 6 8" xfId="10342" xr:uid="{1164047A-D864-44C0-90AF-F0E74F936F07}"/>
    <cellStyle name="Comma 4 52 6 9" xfId="316" xr:uid="{912605F7-F292-48FB-A432-F18A80E6D577}"/>
    <cellStyle name="Comma 4 52 7" xfId="16160" xr:uid="{2415B105-CD3F-4FF4-8E1A-BD6B4A686124}"/>
    <cellStyle name="Comma 4 6" xfId="785" xr:uid="{4855B813-33B4-431B-84C4-B152D43AB45B}"/>
    <cellStyle name="Comma 4 6 2" xfId="3785" xr:uid="{47DA4430-6584-4840-89CE-241A45A3BBE4}"/>
    <cellStyle name="Comma 4 6 2 2" xfId="5515" xr:uid="{2C2FB53A-1C1B-430C-8DE9-93A88EB17912}"/>
    <cellStyle name="Comma 4 6 2 2 2" xfId="7940" xr:uid="{F56B104B-64D4-4877-BC05-271C8501CE9A}"/>
    <cellStyle name="Comma 4 6 2 2 2 2" xfId="17014" xr:uid="{BFAFFEF2-D998-4837-81FB-38FC94385CE5}"/>
    <cellStyle name="Comma 4 6 2 2 3" xfId="12336" xr:uid="{AA592B20-F065-4636-ADC5-FEB65127C793}"/>
    <cellStyle name="Comma 4 6 2 2 4" xfId="39772" xr:uid="{746877D1-CF75-4D63-8869-339E8A01465F}"/>
    <cellStyle name="Comma 4 6 2 3" xfId="11627" xr:uid="{D18411FF-E032-408D-9BBF-B8F57B1D5B8A}"/>
    <cellStyle name="Comma 4 6 2 4" xfId="39143" xr:uid="{08C2F0B9-388F-4D9F-BEE6-26A3E604FCE3}"/>
    <cellStyle name="Comma 4 6 3" xfId="5045" xr:uid="{59E984B7-143C-4BDC-8587-EA86ACD729A1}"/>
    <cellStyle name="Comma 4 6 4" xfId="6238" xr:uid="{651FF22C-1585-47CA-ADA3-C0600E1BDC3A}"/>
    <cellStyle name="Comma 4 6 4 2" xfId="15887" xr:uid="{61717D09-3A03-4290-9A62-B3727D1236BF}"/>
    <cellStyle name="Comma 4 7" xfId="786" xr:uid="{DEF41297-42ED-49A1-9053-015CE8D4E4A0}"/>
    <cellStyle name="Comma 4 7 2" xfId="3786" xr:uid="{6615FE41-E1F1-4BF6-B3F3-6307D15060D9}"/>
    <cellStyle name="Comma 4 7 2 2" xfId="6000" xr:uid="{10EEF32F-2AE9-4A8E-85C0-6A23E0E05ED4}"/>
    <cellStyle name="Comma 4 7 2 2 2" xfId="7941" xr:uid="{130AA417-57D0-4991-B4D5-FF39183FBAC0}"/>
    <cellStyle name="Comma 4 7 2 2 2 2" xfId="17015" xr:uid="{F67E9FD1-74E4-47E6-B8A1-BD39669A9A82}"/>
    <cellStyle name="Comma 4 7 2 2 3" xfId="12740" xr:uid="{C1CA6E98-81A6-4CA7-AEAE-29E9C897A3CD}"/>
    <cellStyle name="Comma 4 7 2 2 4" xfId="39773" xr:uid="{418ADFDF-67A2-472B-93C6-03502DDF7A21}"/>
    <cellStyle name="Comma 4 7 2 3" xfId="11628" xr:uid="{C06FF3FF-01F5-405D-B541-BACB7B576A6A}"/>
    <cellStyle name="Comma 4 7 2 4" xfId="39144" xr:uid="{0EB75760-CDD3-4866-ABA5-E79F0298308A}"/>
    <cellStyle name="Comma 4 7 3" xfId="5047" xr:uid="{83790C01-2B9A-4F3C-99DF-713639B0C294}"/>
    <cellStyle name="Comma 4 7 4" xfId="6486" xr:uid="{4E0E8F30-FF88-4602-9D62-0D8305166FE8}"/>
    <cellStyle name="Comma 4 7 4 2" xfId="16078" xr:uid="{8F853B54-E965-4978-875E-741A45758BE8}"/>
    <cellStyle name="Comma 4 7 4 3" xfId="13129" xr:uid="{08EF6A6A-29EE-403B-B6B6-F7BBC1E078D8}"/>
    <cellStyle name="Comma 4 8" xfId="189" xr:uid="{1F710D0E-7DA4-4FE0-8B32-A35910FAE969}"/>
    <cellStyle name="Comma 4 8 2" xfId="1807" xr:uid="{6BBEB4C6-74CC-4EDD-84BB-96E9A7364AD9}"/>
    <cellStyle name="Comma 4 8 2 2" xfId="5027" xr:uid="{88FFC6DB-E61D-4D69-A683-200E3965C2EB}"/>
    <cellStyle name="Comma 4 8 2 2 2" xfId="14961" xr:uid="{E6CF705A-C8A2-4B0D-A49E-C11B6C2D1649}"/>
    <cellStyle name="Comma 4 8 2 3" xfId="6993" xr:uid="{DE5BCE7B-FBBE-4AEA-91A4-202107D82179}"/>
    <cellStyle name="Comma 4 8 2 3 2" xfId="16506" xr:uid="{A19B0BE3-F90B-492D-AFDD-FD41CCFF0972}"/>
    <cellStyle name="Comma 4 8 2 3 3" xfId="13587" xr:uid="{32CE2A58-64DC-4F35-B5AE-1BC253C292B8}"/>
    <cellStyle name="Comma 4 8 2 4" xfId="7303" xr:uid="{1D4B67AE-48ED-4284-98A4-52C5F49E10E4}"/>
    <cellStyle name="Comma 4 8 2 4 2" xfId="16719" xr:uid="{B31833F4-B8EA-463F-8084-23C416FDEAFA}"/>
    <cellStyle name="Comma 4 8 2 4 3" xfId="13833" xr:uid="{52FB1EF2-C6BB-447B-9BD3-9951598FC36A}"/>
    <cellStyle name="Comma 4 8 2 5" xfId="10787" xr:uid="{E12E9ABC-5315-4790-9EE5-F9610C069424}"/>
    <cellStyle name="Comma 4 8 2 6" xfId="14660" xr:uid="{329840E4-CF19-4B86-B5EE-5A21792E8FE8}"/>
    <cellStyle name="Comma 4 8 2 7" xfId="8927" xr:uid="{3AB1ECD3-DAB8-41AA-AC54-E3D403C331AC}"/>
    <cellStyle name="Comma 4 8 2 8" xfId="39774" xr:uid="{000C49C1-F784-44B8-8EFB-53EA4094EC84}"/>
    <cellStyle name="Comma 4 8 3" xfId="3787" xr:uid="{85D2D3DC-9AA2-4B66-8917-5F41812C41E0}"/>
    <cellStyle name="Comma 4 8 3 2" xfId="6650" xr:uid="{06485770-311A-45F7-BED5-B9AF2A5E0ABB}"/>
    <cellStyle name="Comma 4 8 3 2 2" xfId="16196" xr:uid="{F0695EAD-9D51-46E8-8209-DC69607FF044}"/>
    <cellStyle name="Comma 4 8 3 3" xfId="11629" xr:uid="{17E697C2-C67A-4398-B9E1-D7AB50A71C66}"/>
    <cellStyle name="Comma 4 8 4" xfId="7942" xr:uid="{D3EB49AC-6CC2-42D2-B40B-96CD52A32F19}"/>
    <cellStyle name="Comma 4 8 4 2" xfId="14298" xr:uid="{4B85AE39-F708-44B9-84CC-20982230FC2C}"/>
    <cellStyle name="Comma 4 8 5" xfId="777" xr:uid="{5317630E-5CA8-42C4-8AF5-894F56607448}"/>
    <cellStyle name="Comma 4 8 6" xfId="39145" xr:uid="{197B905B-8CA5-4571-BCC9-42971E638ADF}"/>
    <cellStyle name="Comma 4 9" xfId="1596" xr:uid="{21E12C77-F1CF-48B9-9FB3-29A6A6C9CC57}"/>
    <cellStyle name="Comma 4 9 2" xfId="2063" xr:uid="{DEED9CA2-9D32-4C70-A503-FED1C810DDA1}"/>
    <cellStyle name="Comma 4 9 2 2" xfId="5594" xr:uid="{F2471F18-E5C0-46FD-ABD4-49F06DA14FB9}"/>
    <cellStyle name="Comma 4 9 2 2 2" xfId="15394" xr:uid="{24893F01-ED5C-43A3-8B6E-080D888BECED}"/>
    <cellStyle name="Comma 4 9 2 3" xfId="11043" xr:uid="{B5CF780E-D6F6-49D4-8E9C-84C518EC81EF}"/>
    <cellStyle name="Comma 4 9 2 4" xfId="39775" xr:uid="{42723C68-6FC0-4A20-988A-3E3F1E72D628}"/>
    <cellStyle name="Comma 4 9 3" xfId="3788" xr:uid="{D83F3970-23CE-4226-BE77-F80CD0C087B9}"/>
    <cellStyle name="Comma 4 9 3 2" xfId="6468" xr:uid="{34564954-4C9D-4F6B-AE78-359161C26660}"/>
    <cellStyle name="Comma 4 9 3 2 2" xfId="16064" xr:uid="{5D2777A4-AC30-4EF6-AC12-513A0EF1BBC2}"/>
    <cellStyle name="Comma 4 9 3 3" xfId="11630" xr:uid="{FED6B1BA-F0C6-4F41-9DD4-8333147922E3}"/>
    <cellStyle name="Comma 4 9 4" xfId="5672" xr:uid="{8FA98701-2DD2-4779-BADE-7E5B420017CF}"/>
    <cellStyle name="Comma 4 9 4 2" xfId="7943" xr:uid="{898AB4E8-4846-46BF-A530-8F0A12E552E3}"/>
    <cellStyle name="Comma 4 9 4 2 2" xfId="17016" xr:uid="{97F0E6B0-D2C5-4DE8-83AC-BCA94398E334}"/>
    <cellStyle name="Comma 4 9 4 3" xfId="12470" xr:uid="{B7851729-DAF9-4178-A5A9-97E34825E272}"/>
    <cellStyle name="Comma 4 9 5" xfId="10590" xr:uid="{F06EA274-4E8C-46F7-89D0-6A6697165A19}"/>
    <cellStyle name="Comma 4_ASTC Q1'56 up" xfId="787" xr:uid="{CA3720EE-D3E8-4F01-BA67-5F9BDF316D3F}"/>
    <cellStyle name="Comma 40" xfId="1534" xr:uid="{0E26C1F7-44ED-4BA9-BE02-1470099991CA}"/>
    <cellStyle name="Comma 40 2" xfId="2060" xr:uid="{6C811120-BBDF-4D07-9806-93A49050F717}"/>
    <cellStyle name="Comma 40 2 2" xfId="6322" xr:uid="{809D310A-4C3A-468F-B657-B158BC2AF24F}"/>
    <cellStyle name="Comma 40 2 2 2" xfId="15951" xr:uid="{45DB3328-7B26-4729-8440-167FABE7518D}"/>
    <cellStyle name="Comma 40 2 3" xfId="11040" xr:uid="{DD6CF07C-AA7F-4E25-B35B-D7D8E93317AC}"/>
    <cellStyle name="Comma 40 2 4" xfId="39646" xr:uid="{77263B35-28CA-441C-99BE-C748ACEA8EF6}"/>
    <cellStyle name="Comma 40 3" xfId="2845" xr:uid="{63A23385-56FB-42E2-8038-D4A3E92C4A3A}"/>
    <cellStyle name="Comma 40 3 2" xfId="11500" xr:uid="{4D4E5803-0EE4-4414-A4A4-D023C43F3A3E}"/>
    <cellStyle name="Comma 40 4" xfId="7814" xr:uid="{AB22603E-D892-4BA1-B42A-26E57BABDB2C}"/>
    <cellStyle name="Comma 40 4 2" xfId="14213" xr:uid="{3409E7AB-C13A-456E-BF0D-7D61DD1A71A6}"/>
    <cellStyle name="Comma 40 5" xfId="10587" xr:uid="{1C4DF2A7-E5D1-4B21-AA9D-669F9523B897}"/>
    <cellStyle name="Comma 40 6" xfId="38965" xr:uid="{A46BAABF-5B63-4F7A-A3BD-6DFE7DF95621}"/>
    <cellStyle name="Comma 41" xfId="1581" xr:uid="{616FD196-BEE7-4A7D-9BB3-2627F36E2F81}"/>
    <cellStyle name="Comma 41 2" xfId="2061" xr:uid="{27DE80FF-0CBA-4B7E-A507-654BBC1166BD}"/>
    <cellStyle name="Comma 41 2 2" xfId="3789" xr:uid="{1D3BCEE7-EBDD-4D4C-B8FE-7A61CA6FA3C4}"/>
    <cellStyle name="Comma 41 2 2 2" xfId="5341" xr:uid="{AD003877-9DF6-4A8C-A667-B2AFA6D344F6}"/>
    <cellStyle name="Comma 41 2 2 2 2" xfId="15202" xr:uid="{0AE9DE31-AC83-4E3C-A29D-5BCB11698373}"/>
    <cellStyle name="Comma 41 2 2 3" xfId="11631" xr:uid="{4354A67F-0A3F-4B8E-B4BF-AD4C9E6402C6}"/>
    <cellStyle name="Comma 41 2 2 4" xfId="39776" xr:uid="{4FAB6ED2-05BB-40A6-BC51-6E3CDA2D9E9F}"/>
    <cellStyle name="Comma 41 2 3" xfId="7944" xr:uid="{A3746C04-C824-4420-A1DC-C666F003D273}"/>
    <cellStyle name="Comma 41 2 3 2" xfId="14299" xr:uid="{89A284FF-827A-47DA-A0EB-1170FB0689DF}"/>
    <cellStyle name="Comma 41 2 4" xfId="11041" xr:uid="{A1AED49C-1F84-4193-B7A5-F30EE3FB4F99}"/>
    <cellStyle name="Comma 41 2 5" xfId="39146" xr:uid="{C4BA06BE-1D8E-406F-B9F2-DC8E230892B4}"/>
    <cellStyle name="Comma 41 3" xfId="2846" xr:uid="{639E0CF7-EA6E-4AED-97D7-794E543DD2F6}"/>
    <cellStyle name="Comma 41 3 2" xfId="5190" xr:uid="{A2D0D980-32A3-4B6B-A486-9E424C622A64}"/>
    <cellStyle name="Comma 41 3 2 2" xfId="15080" xr:uid="{6A649C73-801F-41C2-BFA0-91A5E541BE5F}"/>
    <cellStyle name="Comma 41 3 3" xfId="11501" xr:uid="{60E69CBF-7D68-4997-8F4C-1034D6144877}"/>
    <cellStyle name="Comma 41 3 4" xfId="39647" xr:uid="{635FDD07-553F-438B-89DA-28151720ACBC}"/>
    <cellStyle name="Comma 41 4" xfId="7815" xr:uid="{1DBAF2F6-CB59-4CDB-86AB-AC95295585F7}"/>
    <cellStyle name="Comma 41 4 2" xfId="14214" xr:uid="{6C0B42B7-DABC-4763-817D-87DE020D0282}"/>
    <cellStyle name="Comma 41 5" xfId="10588" xr:uid="{60EAC2BC-3C81-4F01-A0D4-57A4CD4CA4C8}"/>
    <cellStyle name="Comma 42" xfId="1595" xr:uid="{93C6C5E1-886D-4CB0-BB93-988CB13CE914}"/>
    <cellStyle name="Comma 42 2" xfId="2062" xr:uid="{F9DBF88A-CC41-4833-B4BD-3DDAC0E07FAA}"/>
    <cellStyle name="Comma 42 2 2" xfId="6551" xr:uid="{1C2DD047-423B-4724-8E09-5E922F10D7B7}"/>
    <cellStyle name="Comma 42 2 2 2" xfId="16122" xr:uid="{93EBEF36-00E0-4193-B685-96B4EFA827B2}"/>
    <cellStyle name="Comma 42 2 3" xfId="11042" xr:uid="{62191F04-E942-491A-83B8-127B61BFC4DB}"/>
    <cellStyle name="Comma 42 2 4" xfId="39648" xr:uid="{A4123741-43C9-4EC9-A1D8-171860BE0DF1}"/>
    <cellStyle name="Comma 42 3" xfId="2847" xr:uid="{8EE90689-9B38-4F72-B3D8-50C92C79BB7C}"/>
    <cellStyle name="Comma 42 3 2" xfId="11502" xr:uid="{0D9D1143-C484-4B66-A6A1-6F66128D5EED}"/>
    <cellStyle name="Comma 42 4" xfId="7816" xr:uid="{33294D1F-8509-4350-BBFA-C2475FD448F1}"/>
    <cellStyle name="Comma 42 4 2" xfId="14215" xr:uid="{FBCC22AD-1CAF-4386-9AB0-7B177875D465}"/>
    <cellStyle name="Comma 42 5" xfId="10589" xr:uid="{C21CDBAD-B6C1-4F6F-AE5F-39426A32B8EF}"/>
    <cellStyle name="Comma 42 6" xfId="38967" xr:uid="{3343D195-F2B7-4B47-97D3-68E073698369}"/>
    <cellStyle name="Comma 43" xfId="1634" xr:uid="{FCF23B45-62C0-406F-BA46-814FA924229F}"/>
    <cellStyle name="Comma 43 2" xfId="2091" xr:uid="{FB5216E2-6171-4B3D-8472-D0E5A2257603}"/>
    <cellStyle name="Comma 43 2 2" xfId="5809" xr:uid="{FAC574E6-08E7-4D02-A346-BAE4093AFCA4}"/>
    <cellStyle name="Comma 43 2 2 2" xfId="15560" xr:uid="{AAD7941A-D8A7-40D3-9E4B-EF1756CC725C}"/>
    <cellStyle name="Comma 43 2 3" xfId="11071" xr:uid="{558BA395-E642-4904-9517-64AC1EA2BD12}"/>
    <cellStyle name="Comma 43 2 4" xfId="39668" xr:uid="{FC08FD61-6ED7-4C62-9B66-E938514D4EFC}"/>
    <cellStyle name="Comma 43 3" xfId="3256" xr:uid="{E6A9F32F-2ED7-4B31-A2C3-1C3704F51092}"/>
    <cellStyle name="Comma 43 3 2" xfId="11522" xr:uid="{47EB1B4A-BC0F-474E-9A9D-193A5C3B8B82}"/>
    <cellStyle name="Comma 43 4" xfId="7836" xr:uid="{DBA3FADB-9807-46BF-8E66-E7DFF30A87F6}"/>
    <cellStyle name="Comma 43 4 2" xfId="14229" xr:uid="{6248AE43-0BBB-44C8-9ACA-ECA97084586A}"/>
    <cellStyle name="Comma 43 5" xfId="10618" xr:uid="{3978C025-75EA-4CC4-BB5C-2A855E5ACF02}"/>
    <cellStyle name="Comma 43 6" xfId="39045" xr:uid="{1133AA9F-D8CF-44D1-B69D-9EA31B68D2B4}"/>
    <cellStyle name="Comma 44" xfId="1796" xr:uid="{6AB01C01-7417-4DB8-A094-BEF700148DC2}"/>
    <cellStyle name="Comma 44 2" xfId="2848" xr:uid="{6B1E6055-A99D-400D-A453-3361C5D402ED}"/>
    <cellStyle name="Comma 44 2 2" xfId="5356" xr:uid="{E6F0D27B-5904-4E85-9EFB-F6C27D308BBE}"/>
    <cellStyle name="Comma 44 2 2 2" xfId="15213" xr:uid="{7F93365C-15DE-4843-B87E-59ABDFA0E990}"/>
    <cellStyle name="Comma 44 2 3" xfId="11503" xr:uid="{9058A6C1-EEA0-4032-BBFC-795D3A73B890}"/>
    <cellStyle name="Comma 44 2 4" xfId="39649" xr:uid="{4EF51246-152F-49F6-A1CB-6056D4E64558}"/>
    <cellStyle name="Comma 44 3" xfId="7817" xr:uid="{1F1C1B97-42CA-4935-9A91-50D373380C85}"/>
    <cellStyle name="Comma 44 3 2" xfId="14216" xr:uid="{FDC9DA69-B8DD-4393-8F2F-97FEA36DE9D7}"/>
    <cellStyle name="Comma 44 4" xfId="10777" xr:uid="{86DCA6F5-A14E-4BB5-930D-9852A2598E7C}"/>
    <cellStyle name="Comma 44 5" xfId="38968" xr:uid="{9DEBF8C9-6E40-427C-8E8D-52794292842D}"/>
    <cellStyle name="Comma 45" xfId="1799" xr:uid="{950A1C7F-DCCB-41CD-9E7E-C6C475ED9503}"/>
    <cellStyle name="Comma 45 2" xfId="3790" xr:uid="{86625B5D-1564-4526-ABAD-375D6E10A39A}"/>
    <cellStyle name="Comma 45 3" xfId="10779" xr:uid="{DEA5A720-28D5-49D0-9D88-E38F89BDA936}"/>
    <cellStyle name="Comma 46" xfId="3791" xr:uid="{0C402BA9-26C1-4913-9D8E-D2A41BDEC8F5}"/>
    <cellStyle name="Comma 47" xfId="3792" xr:uid="{D680CC4C-D857-4734-AC7B-FEA5A73BC523}"/>
    <cellStyle name="Comma 48" xfId="2849" xr:uid="{099ED99B-6DAD-4CC4-8B03-9FF19F7FAE34}"/>
    <cellStyle name="Comma 48 2" xfId="5193" xr:uid="{FCB43CDB-9346-4B46-9631-69463FD640D5}"/>
    <cellStyle name="Comma 48 2 2" xfId="7818" xr:uid="{65A09217-CBBF-4714-A47F-F447567AE1EF}"/>
    <cellStyle name="Comma 48 2 2 2" xfId="16939" xr:uid="{6D9F27C9-8DAD-4592-9176-30641A45393C}"/>
    <cellStyle name="Comma 48 2 3" xfId="12077" xr:uid="{EF838B02-18D8-4A37-B119-6C1840344BD9}"/>
    <cellStyle name="Comma 48 2 4" xfId="39650" xr:uid="{A0F33087-CB92-48B4-93FD-A0CAF97C4E1A}"/>
    <cellStyle name="Comma 48 3" xfId="11504" xr:uid="{44AF8718-526D-4208-BC4D-F4FA0072C04B}"/>
    <cellStyle name="Comma 48 4" xfId="38969" xr:uid="{997617B1-F1A2-4A7F-95DF-0DC3EB73DE6D}"/>
    <cellStyle name="Comma 49" xfId="3793" xr:uid="{27196997-4AE9-4BF9-846D-1A3DDF175F12}"/>
    <cellStyle name="Comma 5" xfId="205" xr:uid="{F1EDCCCA-693A-469E-A4EA-E896C2654154}"/>
    <cellStyle name="Comma 5 10" xfId="1818" xr:uid="{2E7E443E-A21B-4F69-91B1-BA579A2D6348}"/>
    <cellStyle name="Comma 5 10 2" xfId="5241" xr:uid="{67FE42A1-5823-4443-A9E8-C0AB0D42C4BA}"/>
    <cellStyle name="Comma 5 10 2 2" xfId="15121" xr:uid="{E9E667C1-9590-4CD7-99EF-9DB9552BF027}"/>
    <cellStyle name="Comma 5 10 3" xfId="8293" xr:uid="{59BB1A0A-0D51-407B-A609-88418DC6A2A9}"/>
    <cellStyle name="Comma 5 10 3 2" xfId="17307" xr:uid="{9CB6EFE0-69C5-4779-B284-087993E70BAF}"/>
    <cellStyle name="Comma 5 10 3 3" xfId="14538" xr:uid="{B70930E0-9D97-48FB-9B44-78BD9994CD17}"/>
    <cellStyle name="Comma 5 10 4" xfId="10798" xr:uid="{FCE3E253-4B28-443B-9B5E-6BB618A2ECBC}"/>
    <cellStyle name="Comma 5 10 5" xfId="38772" xr:uid="{A798032B-4152-4C16-B5E3-1F5D9F5FAE1C}"/>
    <cellStyle name="Comma 5 11" xfId="2440" xr:uid="{674DCF70-4CD5-4461-8E6D-1F3BC93596E6}"/>
    <cellStyle name="Comma 5 11 2" xfId="5445" xr:uid="{B9DFAF4A-6BF4-49DD-A58C-E75D486CA37E}"/>
    <cellStyle name="Comma 5 11 2 2" xfId="15277" xr:uid="{85D68539-F53D-4871-B795-1CA69B832F3C}"/>
    <cellStyle name="Comma 5 11 3" xfId="8330" xr:uid="{56F6FC4A-7A2B-428C-9C34-58E4AF7A8F71}"/>
    <cellStyle name="Comma 5 11 3 2" xfId="17333" xr:uid="{E5D7A7A4-2D93-4BE8-A981-FC663D51F5C3}"/>
    <cellStyle name="Comma 5 11 3 3" xfId="14565" xr:uid="{39EA4C88-5E5C-4F60-BAA5-0BD4BE041764}"/>
    <cellStyle name="Comma 5 11 4" xfId="11347" xr:uid="{AE22B3D1-71EE-48DE-A8D0-70F987662E00}"/>
    <cellStyle name="Comma 5 11 5" xfId="39509" xr:uid="{4E92AA6F-D75F-49E5-8EC5-DD2165EDC293}"/>
    <cellStyle name="Comma 5 12" xfId="6607" xr:uid="{65AFFC72-5364-45B1-BC8D-62FFF4EF49E4}"/>
    <cellStyle name="Comma 5 12 2" xfId="7672" xr:uid="{044EFB64-63AA-40A2-BEE3-3BE7C5C6956C}"/>
    <cellStyle name="Comma 5 12 2 2" xfId="16869" xr:uid="{266AD470-B0E5-42AF-BA05-D064AF6EB2D7}"/>
    <cellStyle name="Comma 5 12 3" xfId="13222" xr:uid="{2748C539-3657-4187-A662-779B9DD14F7D}"/>
    <cellStyle name="Comma 5 13" xfId="10328" xr:uid="{B5CDED57-4212-46F0-B259-E60B46C122D0}"/>
    <cellStyle name="Comma 5 14" xfId="304" xr:uid="{D32B18A1-01D0-4D96-9401-4FA87578F39A}"/>
    <cellStyle name="Comma 5 2" xfId="330" xr:uid="{D355E937-3600-4D78-91BF-5FFF1C3F8FBF}"/>
    <cellStyle name="Comma 5 2 2" xfId="789" xr:uid="{67B92CD7-577E-485F-985C-AB76AB51AEC5}"/>
    <cellStyle name="Comma 5 2 2 2" xfId="2000" xr:uid="{8CF4EAC1-1083-4390-ABF4-A7ACD866BBD1}"/>
    <cellStyle name="Comma 5 2 2 2 2" xfId="4654" xr:uid="{08561B77-CD1D-4F4B-ABBD-CDF056758EAE}"/>
    <cellStyle name="Comma 5 2 2 2 2 2" xfId="4977" xr:uid="{DD4862A6-036F-4B24-A8E7-2431F3508EE8}"/>
    <cellStyle name="Comma 5 2 2 2 2 2 2" xfId="14921" xr:uid="{441A13C7-E9BD-482C-B859-C0FD06CD5C63}"/>
    <cellStyle name="Comma 5 2 2 2 2 3" xfId="11750" xr:uid="{571D5884-4DC6-4148-9D89-413EAADF332B}"/>
    <cellStyle name="Comma 5 2 2 2 2 4" xfId="39893" xr:uid="{B8AA8887-CC4B-4751-AB6D-7E0BB620CC4B}"/>
    <cellStyle name="Comma 5 2 2 2 3" xfId="8062" xr:uid="{A70017D2-1FFE-44BA-A462-31B38A1C6D82}"/>
    <cellStyle name="Comma 5 2 2 2 3 2" xfId="14357" xr:uid="{DFB841EC-35D8-4E67-B1D9-B1610CA05206}"/>
    <cellStyle name="Comma 5 2 2 2 4" xfId="10980" xr:uid="{F841684E-8EDA-49EA-A7EF-700A1DD0FB1D}"/>
    <cellStyle name="Comma 5 2 2 3" xfId="3794" xr:uid="{C73B5D75-8DC7-4B6D-8375-B8B912E50F28}"/>
    <cellStyle name="Comma 5 2 2 3 2" xfId="11632" xr:uid="{17CE6D08-0BE2-4B78-8416-2B903A20D22F}"/>
    <cellStyle name="Comma 5 2 2 3 3" xfId="39777" xr:uid="{81FF23E8-3E6A-43E4-AA77-BB55F1CC1EBE}"/>
    <cellStyle name="Comma 5 2 2 4" xfId="5361" xr:uid="{504A7E4E-AFDE-4127-8908-142F94838F7D}"/>
    <cellStyle name="Comma 5 2 2 4 2" xfId="7945" xr:uid="{02BD136E-21CC-4EB3-9FC5-26FF8D861CA3}"/>
    <cellStyle name="Comma 5 2 2 4 2 2" xfId="17017" xr:uid="{1914561B-1BD2-4A7F-A925-FC8250EC0789}"/>
    <cellStyle name="Comma 5 2 2 4 3" xfId="12206" xr:uid="{A0097F11-5908-4A01-8F5F-B9438FA12204}"/>
    <cellStyle name="Comma 5 2 2 5" xfId="5055" xr:uid="{DCF9E561-C96C-46BA-A782-63E38BDE873C}"/>
    <cellStyle name="Comma 5 2 2 5 2" xfId="14980" xr:uid="{77490ED9-ADF6-4E58-B83E-997BE651E559}"/>
    <cellStyle name="Comma 5 2 2 5 3" xfId="11964" xr:uid="{EDEDA61C-7136-4F90-9B63-243E5F9E1B41}"/>
    <cellStyle name="Comma 5 2 2 6" xfId="10518" xr:uid="{885A54B0-1129-415A-A795-624A65E2C6B0}"/>
    <cellStyle name="Comma 5 2 3" xfId="1738" xr:uid="{6AD8E585-B2EB-41E5-8FAC-32587169F157}"/>
    <cellStyle name="Comma 5 2 3 2" xfId="2195" xr:uid="{2872D23D-A1AB-4D62-B22A-44199F87F0E8}"/>
    <cellStyle name="Comma 5 2 3 2 2" xfId="5070" xr:uid="{15578E9B-3502-474C-9072-69C1B50F4F5C}"/>
    <cellStyle name="Comma 5 2 3 2 2 2" xfId="14990" xr:uid="{7BF2A2D2-C4DD-47FC-AD1F-423FEC54D0BB}"/>
    <cellStyle name="Comma 5 2 3 2 3" xfId="11175" xr:uid="{22E0C4DF-3882-4B80-B41B-133B529B78A3}"/>
    <cellStyle name="Comma 5 2 3 2 4" xfId="39892" xr:uid="{D51306BC-3670-4286-8427-26E9522583ED}"/>
    <cellStyle name="Comma 5 2 3 3" xfId="4653" xr:uid="{8E0815B5-C3A7-4E3F-B0C0-F0453DB5649C}"/>
    <cellStyle name="Comma 5 2 3 3 2" xfId="5381" xr:uid="{518CCE13-D48D-47CD-8376-22E6E3FD49C7}"/>
    <cellStyle name="Comma 5 2 3 3 2 2" xfId="15229" xr:uid="{7B1A4BD1-9CF0-48AC-86D5-787C1CCBF018}"/>
    <cellStyle name="Comma 5 2 3 3 3" xfId="11749" xr:uid="{28297ECB-9D45-4B7E-A07C-3133302347FB}"/>
    <cellStyle name="Comma 5 2 3 4" xfId="5563" xr:uid="{BEDEA3E8-963C-47B5-95AE-80B21A6C3545}"/>
    <cellStyle name="Comma 5 2 3 4 2" xfId="8061" xr:uid="{E1084FB8-38D1-4997-B69B-DA3031C46980}"/>
    <cellStyle name="Comma 5 2 3 4 2 2" xfId="17106" xr:uid="{7A8B4760-C4BF-4731-B1BB-4BA8F6BB1FC7}"/>
    <cellStyle name="Comma 5 2 3 4 3" xfId="12378" xr:uid="{F3489852-C3C1-4268-A85D-7886EA78D224}"/>
    <cellStyle name="Comma 5 2 3 5" xfId="10722" xr:uid="{3751B971-A52B-4F34-A9C2-A10F9ABFD5B4}"/>
    <cellStyle name="Comma 5 2 4" xfId="1845" xr:uid="{5D8C67DA-2618-4BA5-87B8-5B813AFF0855}"/>
    <cellStyle name="Comma 5 2 4 2" xfId="2850" xr:uid="{868340AD-7DC2-4B00-866C-313B3B816E6C}"/>
    <cellStyle name="Comma 5 2 4 2 2" xfId="11505" xr:uid="{D269345B-44CD-4FA4-9F77-3F095015AC84}"/>
    <cellStyle name="Comma 5 2 4 2 3" xfId="39651" xr:uid="{EBD32F6A-AD0E-41B5-BEFF-0E1E47B6F8E0}"/>
    <cellStyle name="Comma 5 2 4 3" xfId="5444" xr:uid="{84D5D6FE-2561-43C3-A421-D30A8AC45033}"/>
    <cellStyle name="Comma 5 2 4 3 2" xfId="7819" xr:uid="{0CBB3709-D9FF-4CF5-B83B-495BA2C3C5FB}"/>
    <cellStyle name="Comma 5 2 4 3 2 2" xfId="16940" xr:uid="{B8C74D34-37F3-46B0-964C-9148F4EFD080}"/>
    <cellStyle name="Comma 5 2 4 3 3" xfId="12275" xr:uid="{84CBEBE7-D402-4E58-8922-69B05FCA09CF}"/>
    <cellStyle name="Comma 5 2 4 4" xfId="6466" xr:uid="{7C59C440-4FE5-4005-BD05-74167395C521}"/>
    <cellStyle name="Comma 5 2 4 4 2" xfId="16062" xr:uid="{5552FB39-6839-4F13-83F6-388A93225894}"/>
    <cellStyle name="Comma 5 2 4 4 3" xfId="13112" xr:uid="{00A4B156-B1B4-4A12-8362-F95A539C241D}"/>
    <cellStyle name="Comma 5 2 4 5" xfId="10825" xr:uid="{D6A43059-6729-4608-B757-72002B4C6CF8}"/>
    <cellStyle name="Comma 5 2 4 6" xfId="38970" xr:uid="{88FBF524-BADF-411B-A67E-D3D09F71B668}"/>
    <cellStyle name="Comma 5 2 5" xfId="2441" xr:uid="{2E4C7238-0F1C-4668-9FA2-AF5DD2734B0A}"/>
    <cellStyle name="Comma 5 2 5 2" xfId="5660" xr:uid="{0838B70C-013D-4D69-BAA6-387E2D537FF7}"/>
    <cellStyle name="Comma 5 2 5 2 2" xfId="15450" xr:uid="{E6F746F3-CBC9-4261-AE01-7BFF0F9DF00B}"/>
    <cellStyle name="Comma 5 2 5 2 3" xfId="12461" xr:uid="{4FADAD8D-3CD6-4B64-BB18-4C14533F0082}"/>
    <cellStyle name="Comma 5 2 5 3" xfId="11348" xr:uid="{36AAC3AD-3E16-4CA5-A9C8-583AAF6701A3}"/>
    <cellStyle name="Comma 5 2 5 4" xfId="39510" xr:uid="{C8E0EDCE-B4F2-42E8-AB03-33B2F4FFE2B2}"/>
    <cellStyle name="Comma 5 2 6" xfId="5838" xr:uid="{0A737415-9D3E-4A30-855C-269B97D61209}"/>
    <cellStyle name="Comma 5 2 6 2" xfId="7673" xr:uid="{87C2CAA8-F8C4-44F5-ABAD-A61014BEC47E}"/>
    <cellStyle name="Comma 5 2 6 2 2" xfId="16870" xr:uid="{0249BED9-2931-4A08-9ED5-E92EAD97D1D7}"/>
    <cellStyle name="Comma 5 2 6 3" xfId="12606" xr:uid="{330226FB-AB60-45F0-BB1A-AAFCE3BD4EED}"/>
    <cellStyle name="Comma 5 2 7" xfId="5292" xr:uid="{C7B7F0DB-F711-4208-B7CE-2B94E79AD27E}"/>
    <cellStyle name="Comma 5 2 7 2" xfId="15161" xr:uid="{8B36CCDE-6B49-4CD3-A23E-1C2C86BD5EAF}"/>
    <cellStyle name="Comma 5 2 8" xfId="6564" xr:uid="{44B3AD44-3BB3-4721-85C6-DD7EE4A83D44}"/>
    <cellStyle name="Comma 5 2 8 2" xfId="16131" xr:uid="{BB8450E5-DF1A-4FFB-8A9A-FA3F0CFF9A75}"/>
    <cellStyle name="Comma 5 2 8 3" xfId="13187" xr:uid="{40EC1397-ADF3-4A7B-AC82-64A1EB46091D}"/>
    <cellStyle name="Comma 5 2 9" xfId="10356" xr:uid="{A391B976-7796-4E6D-AAC4-4623BB2EF25D}"/>
    <cellStyle name="Comma 5 27" xfId="6582" xr:uid="{E8BB843A-AA98-4816-9D98-817D11AC2729}"/>
    <cellStyle name="Comma 5 27 2" xfId="5804" xr:uid="{D939B683-6FC2-48EF-899D-201F7F71BEE5}"/>
    <cellStyle name="Comma 5 27 2 2" xfId="15555" xr:uid="{4730EE82-AD69-4901-95BD-F19289D9A200}"/>
    <cellStyle name="Comma 5 27 2 3" xfId="12577" xr:uid="{73456BED-7FE6-44ED-BB13-885A9D72B7D3}"/>
    <cellStyle name="Comma 5 27 3" xfId="5740" xr:uid="{8B13B483-ED99-451B-AF4C-DA376CBC70AA}"/>
    <cellStyle name="Comma 5 27 3 2" xfId="15506" xr:uid="{35FBAA10-66B4-445A-ADD7-0F2406F2E08A}"/>
    <cellStyle name="Comma 5 27 3 3" xfId="12525" xr:uid="{8F514657-11AC-4C68-9325-4C3AB0CE1829}"/>
    <cellStyle name="Comma 5 27 4" xfId="5122" xr:uid="{073D718D-FC8F-46B3-A821-13774060E33B}"/>
    <cellStyle name="Comma 5 27 4 2" xfId="15028" xr:uid="{90296519-F536-4DC0-AAA2-56F3D7FDDB03}"/>
    <cellStyle name="Comma 5 27 4 3" xfId="12020" xr:uid="{ACD60F12-ACF7-40E4-A021-A42E82F0525D}"/>
    <cellStyle name="Comma 5 27 5" xfId="5803" xr:uid="{6B7D5BB7-31C4-4FB9-9E58-3BF9357DC673}"/>
    <cellStyle name="Comma 5 27 5 2" xfId="15554" xr:uid="{C5C6E76A-F472-4CE5-BBC7-17F03B523E16}"/>
    <cellStyle name="Comma 5 27 5 3" xfId="12576" xr:uid="{8069B11A-82CA-48FF-96E8-D41C0D46DF99}"/>
    <cellStyle name="Comma 5 27 6" xfId="182" xr:uid="{1FFA9677-BAB9-4F60-A231-F8A9031D1BD0}"/>
    <cellStyle name="Comma 5 27 6 10" xfId="10343" xr:uid="{050AE9CF-670E-4D26-91DF-3473D896D283}"/>
    <cellStyle name="Comma 5 27 6 11" xfId="14601" xr:uid="{0925A523-0A47-410C-8F66-E0E607A5237C}"/>
    <cellStyle name="Comma 5 27 6 12" xfId="8368" xr:uid="{23B71C79-B78C-4218-82B4-3097E708C6F1}"/>
    <cellStyle name="Comma 5 27 6 13" xfId="317" xr:uid="{CDE8D225-F44F-40BA-950A-CFE8034D0B1B}"/>
    <cellStyle name="Comma 5 27 6 14" xfId="38656" xr:uid="{1BE2DBA5-4AAA-46ED-94A2-D372BD699418}"/>
    <cellStyle name="Comma 5 27 6 2" xfId="217" xr:uid="{D9BFF1B6-875A-4BB9-BFBF-AB2965F20D05}"/>
    <cellStyle name="Comma 5 27 6 2 10" xfId="8387" xr:uid="{C552E62C-4AF0-4900-8396-FDFDE3E1CD4B}"/>
    <cellStyle name="Comma 5 27 6 2 11" xfId="345" xr:uid="{E245353E-9470-4329-B3F2-BE89A19A0598}"/>
    <cellStyle name="Comma 5 27 6 2 2" xfId="245" xr:uid="{6ACFA239-1085-4253-9BC3-5FACC591A4AD}"/>
    <cellStyle name="Comma 5 27 6 2 2 10" xfId="38668" xr:uid="{A2F4F47E-0F5C-4C09-8E99-37004C91A255}"/>
    <cellStyle name="Comma 5 27 6 2 2 2" xfId="1892" xr:uid="{274B0490-E495-4614-8195-D6830A56929C}"/>
    <cellStyle name="Comma 5 27 6 2 2 2 2" xfId="7032" xr:uid="{B619CE48-E700-4B36-B7C0-7AC056DAB068}"/>
    <cellStyle name="Comma 5 27 6 2 2 2 2 2" xfId="16544" xr:uid="{52CDF3A8-F885-4F77-8142-01B551615386}"/>
    <cellStyle name="Comma 5 27 6 2 2 2 2 3" xfId="13626" xr:uid="{F73EAF0F-A5FA-4960-B001-6C78C48811E5}"/>
    <cellStyle name="Comma 5 27 6 2 2 2 3" xfId="7341" xr:uid="{F4D37E20-C5C6-4478-A2E1-3391DCB8474C}"/>
    <cellStyle name="Comma 5 27 6 2 2 2 3 2" xfId="16757" xr:uid="{2BA34A46-AA8D-4995-AE9B-B625BF03B3F2}"/>
    <cellStyle name="Comma 5 27 6 2 2 2 3 3" xfId="13871" xr:uid="{803646BC-A282-42D1-B6F8-D9AF64D2BAD5}"/>
    <cellStyle name="Comma 5 27 6 2 2 2 4" xfId="10872" xr:uid="{8CE0D219-E62C-42A5-AF78-96C9DA97C0BA}"/>
    <cellStyle name="Comma 5 27 6 2 2 2 5" xfId="14698" xr:uid="{92B98849-0031-45B1-9BBB-195C6C15ADE3}"/>
    <cellStyle name="Comma 5 27 6 2 2 2 6" xfId="8978" xr:uid="{063950B2-7D64-416F-B943-70CF70FAD52D}"/>
    <cellStyle name="Comma 5 27 6 2 2 3" xfId="6915" xr:uid="{AE884170-813E-4DC7-92A9-9F0C4535333E}"/>
    <cellStyle name="Comma 5 27 6 2 2 3 2" xfId="16441" xr:uid="{C8036987-E112-48CC-8751-59D53B8F6FC4}"/>
    <cellStyle name="Comma 5 27 6 2 2 3 3" xfId="13509" xr:uid="{F2ECBB01-E9F7-4F63-80D8-3EB3688B305D}"/>
    <cellStyle name="Comma 5 27 6 2 2 4" xfId="7177" xr:uid="{945832F1-EB43-4A27-998B-072766A28995}"/>
    <cellStyle name="Comma 5 27 6 2 2 4 2" xfId="16687" xr:uid="{29305373-120C-4423-B96D-7A1DD4E18858}"/>
    <cellStyle name="Comma 5 27 6 2 2 4 3" xfId="13769" xr:uid="{0E001777-F527-48D4-9776-3AD7163061F5}"/>
    <cellStyle name="Comma 5 27 6 2 2 5" xfId="8334" xr:uid="{D87116D8-13DE-45DB-B6F9-89640591979B}"/>
    <cellStyle name="Comma 5 27 6 2 2 5 2" xfId="17337" xr:uid="{9658B71C-F5D4-49CA-9A2C-57B88A552F85}"/>
    <cellStyle name="Comma 5 27 6 2 2 5 3" xfId="14568" xr:uid="{6CE5A364-40B9-43BE-93AD-F2A6DFF73A8E}"/>
    <cellStyle name="Comma 5 27 6 2 2 6" xfId="10403" xr:uid="{ABBAD660-FEF3-4AB1-915B-40B471C5C452}"/>
    <cellStyle name="Comma 5 27 6 2 2 7" xfId="14627" xr:uid="{BEBADFDA-9DE3-45B4-B75E-676108253E74}"/>
    <cellStyle name="Comma 5 27 6 2 2 8" xfId="8407" xr:uid="{ED07F0EB-ECB4-40EE-B049-1709D408269A}"/>
    <cellStyle name="Comma 5 27 6 2 2 9" xfId="376" xr:uid="{7E983FC2-3A6F-4CDD-9442-0BA62EFADD4E}"/>
    <cellStyle name="Comma 5 27 6 2 3" xfId="1624" xr:uid="{7FFA0B72-E8A1-419B-8F31-EB4521876384}"/>
    <cellStyle name="Comma 5 27 6 2 3 2" xfId="2087" xr:uid="{2F2C743A-2816-47AF-B983-A72537A63168}"/>
    <cellStyle name="Comma 5 27 6 2 3 2 2" xfId="7057" xr:uid="{AA286281-A778-4035-82BD-BE4B8645340F}"/>
    <cellStyle name="Comma 5 27 6 2 3 2 2 2" xfId="16569" xr:uid="{10B15651-F2D2-4C5A-BFBC-5328DBA9E88B}"/>
    <cellStyle name="Comma 5 27 6 2 3 2 2 3" xfId="13651" xr:uid="{D59F092A-0964-40C7-9BB0-3243CFA0BB61}"/>
    <cellStyle name="Comma 5 27 6 2 3 2 3" xfId="7362" xr:uid="{E1AEDAC8-2C72-41AC-975A-9142AB065684}"/>
    <cellStyle name="Comma 5 27 6 2 3 2 3 2" xfId="16778" xr:uid="{C474B78A-3DD8-4E7F-9E4C-BF30A6AEB256}"/>
    <cellStyle name="Comma 5 27 6 2 3 2 3 3" xfId="13892" xr:uid="{BEF3132C-B3F1-4119-B055-4F8E3B4E9B03}"/>
    <cellStyle name="Comma 5 27 6 2 3 2 4" xfId="11067" xr:uid="{A07B846A-A4D5-4B32-9D43-A9AA116A138D}"/>
    <cellStyle name="Comma 5 27 6 2 3 2 5" xfId="14719" xr:uid="{45E3A598-F016-4D94-9B7E-48A9F47224EB}"/>
    <cellStyle name="Comma 5 27 6 2 3 2 6" xfId="9065" xr:uid="{00723E64-9346-4169-96A0-A2CF33F0D542}"/>
    <cellStyle name="Comma 5 27 6 2 3 3" xfId="6978" xr:uid="{2CF5DCFA-A2BB-4D69-9FB5-15093961AE4F}"/>
    <cellStyle name="Comma 5 27 6 2 3 3 2" xfId="16493" xr:uid="{CBE67410-7B0F-4C67-964D-6B9027071C80}"/>
    <cellStyle name="Comma 5 27 6 2 3 3 3" xfId="13572" xr:uid="{EF9E3DEC-5D3E-44FC-8002-CEB6EF375842}"/>
    <cellStyle name="Comma 5 27 6 2 3 4" xfId="7291" xr:uid="{C1FEFE09-97ED-46FB-A35A-10944678A1A3}"/>
    <cellStyle name="Comma 5 27 6 2 3 4 2" xfId="16708" xr:uid="{66711AE0-1BFE-464A-9305-A0F3D13DB151}"/>
    <cellStyle name="Comma 5 27 6 2 3 4 3" xfId="13822" xr:uid="{A93FE06D-6452-4842-B3A6-948A192B6288}"/>
    <cellStyle name="Comma 5 27 6 2 3 5" xfId="10614" xr:uid="{C912BF6B-B5E0-418C-9F06-32DEC2852F82}"/>
    <cellStyle name="Comma 5 27 6 2 3 6" xfId="14649" xr:uid="{77DB405F-E5EB-44AA-A494-32FEDCF34DB7}"/>
    <cellStyle name="Comma 5 27 6 2 3 7" xfId="8853" xr:uid="{298D773C-F0C2-4AEC-BE02-5B668D5149E8}"/>
    <cellStyle name="Comma 5 27 6 2 4" xfId="1860" xr:uid="{B53DFF0F-D421-40D3-94E4-A3A323630933}"/>
    <cellStyle name="Comma 5 27 6 2 4 2" xfId="7017" xr:uid="{8BD18397-C653-417C-9107-63607E0AB310}"/>
    <cellStyle name="Comma 5 27 6 2 4 2 2" xfId="16529" xr:uid="{6C6FC5BA-B8CD-4DF1-9AE9-256B58491494}"/>
    <cellStyle name="Comma 5 27 6 2 4 2 3" xfId="13611" xr:uid="{DD9A31C4-3167-4CB2-AAAD-1DB7870A5416}"/>
    <cellStyle name="Comma 5 27 6 2 4 3" xfId="7327" xr:uid="{AA04A912-CBF2-4263-A111-8066252B01C6}"/>
    <cellStyle name="Comma 5 27 6 2 4 3 2" xfId="16743" xr:uid="{FEE6BAA2-AFDF-41F6-B5C3-60A793801B2D}"/>
    <cellStyle name="Comma 5 27 6 2 4 3 3" xfId="13857" xr:uid="{6FE8345A-64FA-479E-9CB1-DC9610869674}"/>
    <cellStyle name="Comma 5 27 6 2 4 4" xfId="10840" xr:uid="{86472135-F028-4AEC-9BCD-C4DE25D3E2F2}"/>
    <cellStyle name="Comma 5 27 6 2 4 5" xfId="14684" xr:uid="{066B8149-9F60-44D8-ACC7-1BAC268B4BD4}"/>
    <cellStyle name="Comma 5 27 6 2 4 6" xfId="8958" xr:uid="{C90EB897-ED63-4CF2-904C-6E70BA014247}"/>
    <cellStyle name="Comma 5 27 6 2 5" xfId="6901" xr:uid="{5697373E-77E8-47BA-939A-C6DF07A0FA88}"/>
    <cellStyle name="Comma 5 27 6 2 5 2" xfId="16428" xr:uid="{48E1E7D1-DB27-450D-A0C0-D921E81C703F}"/>
    <cellStyle name="Comma 5 27 6 2 5 3" xfId="13495" xr:uid="{D8712828-860B-4A10-90B7-69C2A708DAB9}"/>
    <cellStyle name="Comma 5 27 6 2 6" xfId="7163" xr:uid="{C85D303C-834C-4C89-945D-EE217856CA9E}"/>
    <cellStyle name="Comma 5 27 6 2 6 2" xfId="16673" xr:uid="{E8635FBE-C374-41EC-B32C-EF057D9E9702}"/>
    <cellStyle name="Comma 5 27 6 2 6 3" xfId="13755" xr:uid="{3FA6A352-451D-4472-9A7F-192BBA260973}"/>
    <cellStyle name="Comma 5 27 6 2 7" xfId="8303" xr:uid="{967F2D4E-DA3C-4891-A11A-2B072F2D33BB}"/>
    <cellStyle name="Comma 5 27 6 2 7 2" xfId="17313" xr:uid="{69CDBF90-5921-4E0A-B47C-7E650892C777}"/>
    <cellStyle name="Comma 5 27 6 2 7 3" xfId="14546" xr:uid="{801214B4-53E1-48AB-BFCB-964A63E553DF}"/>
    <cellStyle name="Comma 5 27 6 2 8" xfId="10371" xr:uid="{4D9E41E0-2DAB-4A88-A2B2-D8A6B3F8673D}"/>
    <cellStyle name="Comma 5 27 6 2 9" xfId="14613" xr:uid="{3550E1AA-824D-49DD-B073-FAD84470C6F5}"/>
    <cellStyle name="Comma 5 27 6 3" xfId="333" xr:uid="{2B20AAF0-695B-4413-93AF-113193F81776}"/>
    <cellStyle name="Comma 5 27 6 3 2" xfId="1848" xr:uid="{DB4ECA82-2979-4754-A5AC-21520FE6C168}"/>
    <cellStyle name="Comma 5 27 6 3 2 2" xfId="7010" xr:uid="{321C8D00-3A07-477D-AB36-3236DA30183F}"/>
    <cellStyle name="Comma 5 27 6 3 2 2 2" xfId="16522" xr:uid="{98F3C03A-9B2A-4B35-B3AB-967CB8856245}"/>
    <cellStyle name="Comma 5 27 6 3 2 2 3" xfId="13604" xr:uid="{6AE36F6C-66DF-4300-84B8-AEA04B725EBC}"/>
    <cellStyle name="Comma 5 27 6 3 2 3" xfId="7320" xr:uid="{49E73BF0-9FC0-4C3E-A515-1640FA3B2CA6}"/>
    <cellStyle name="Comma 5 27 6 3 2 3 2" xfId="16736" xr:uid="{DC97EA60-498C-463E-84D7-FCE8C7623A41}"/>
    <cellStyle name="Comma 5 27 6 3 2 3 3" xfId="13850" xr:uid="{5397AAD6-78BB-4108-9086-A6AA4346274A}"/>
    <cellStyle name="Comma 5 27 6 3 2 4" xfId="10828" xr:uid="{A74B4A70-0745-479C-A79F-AB290F20BC37}"/>
    <cellStyle name="Comma 5 27 6 3 2 5" xfId="14677" xr:uid="{16490BC7-5DEE-4F8F-AB26-4C499B68BDB2}"/>
    <cellStyle name="Comma 5 27 6 3 2 6" xfId="8951" xr:uid="{D0AA5DB3-32AD-4259-B067-47AC16BE776E}"/>
    <cellStyle name="Comma 5 27 6 3 3" xfId="6894" xr:uid="{F084BD9A-4E2B-48AF-BF81-D08CDF13B0CE}"/>
    <cellStyle name="Comma 5 27 6 3 3 2" xfId="16422" xr:uid="{1B45A9E9-6275-4280-8DD1-D03585AB31CE}"/>
    <cellStyle name="Comma 5 27 6 3 3 3" xfId="13488" xr:uid="{8DFC24A1-C82D-4A74-836E-1DB954BA1ABA}"/>
    <cellStyle name="Comma 5 27 6 3 4" xfId="7156" xr:uid="{537AE06A-6EA6-453F-B744-0227EF9B47F7}"/>
    <cellStyle name="Comma 5 27 6 3 4 2" xfId="16666" xr:uid="{D1708B7A-762E-4752-985A-779B37B14EE2}"/>
    <cellStyle name="Comma 5 27 6 3 4 3" xfId="13748" xr:uid="{0808E4D4-4E08-4EFC-923E-0D500F74E4F1}"/>
    <cellStyle name="Comma 5 27 6 3 5" xfId="10359" xr:uid="{513932DE-5480-4575-AA76-B6D516EA3306}"/>
    <cellStyle name="Comma 5 27 6 3 6" xfId="14606" xr:uid="{D8C80934-AEF9-417D-8BCF-DA3997B3C792}"/>
    <cellStyle name="Comma 5 27 6 3 7" xfId="8378" xr:uid="{6793CBC2-E9EE-4CFA-82F6-D4A16CBD4DAC}"/>
    <cellStyle name="Comma 5 27 6 4" xfId="364" xr:uid="{98C09691-2781-40C0-8338-ADBEA06DC908}"/>
    <cellStyle name="Comma 5 27 6 4 2" xfId="1880" xr:uid="{796BF4B6-DE45-40AA-A48D-7548AF505279}"/>
    <cellStyle name="Comma 5 27 6 4 2 2" xfId="7025" xr:uid="{F150B024-65C5-4E45-8223-464F7643B1B5}"/>
    <cellStyle name="Comma 5 27 6 4 2 2 2" xfId="16537" xr:uid="{254794B4-8BFF-44BE-99FA-85B6064FC946}"/>
    <cellStyle name="Comma 5 27 6 4 2 2 3" xfId="13619" xr:uid="{95AA4529-DB52-4DC7-8BB8-00FB35C12DA9}"/>
    <cellStyle name="Comma 5 27 6 4 2 3" xfId="7334" xr:uid="{C9D2A1A0-429A-4CEE-888A-AE3361E03010}"/>
    <cellStyle name="Comma 5 27 6 4 2 3 2" xfId="16750" xr:uid="{FA375F39-2CCD-41B8-904B-37A897D8752A}"/>
    <cellStyle name="Comma 5 27 6 4 2 3 3" xfId="13864" xr:uid="{B67629DC-78B5-4170-A88D-11ECA641671F}"/>
    <cellStyle name="Comma 5 27 6 4 2 4" xfId="10860" xr:uid="{5CE54783-6D45-46C1-AE04-D864FA4543EC}"/>
    <cellStyle name="Comma 5 27 6 4 2 5" xfId="14691" xr:uid="{0745F222-7186-46A0-98EE-35CDCE5BFAE3}"/>
    <cellStyle name="Comma 5 27 6 4 2 6" xfId="8970" xr:uid="{A6CDEFC3-5AA7-434D-9EAB-5CBEBB4A9DAB}"/>
    <cellStyle name="Comma 5 27 6 4 3" xfId="6908" xr:uid="{F5990DCA-F547-41DD-BBEC-97677346DB1E}"/>
    <cellStyle name="Comma 5 27 6 4 3 2" xfId="16434" xr:uid="{A354E59C-B4AE-4A79-8AC6-5B61D9556F3B}"/>
    <cellStyle name="Comma 5 27 6 4 3 3" xfId="13502" xr:uid="{28051919-FE72-49A6-AE4C-336E707F6AA6}"/>
    <cellStyle name="Comma 5 27 6 4 4" xfId="7170" xr:uid="{3CD34BA9-8001-4FB9-8FB7-F1FFDCC34CC0}"/>
    <cellStyle name="Comma 5 27 6 4 4 2" xfId="16680" xr:uid="{72BD95DC-69B0-4315-8555-6CC4A4D0E194}"/>
    <cellStyle name="Comma 5 27 6 4 4 3" xfId="13762" xr:uid="{4D55C36F-B327-44BA-8E1F-F3E19D87D316}"/>
    <cellStyle name="Comma 5 27 6 4 5" xfId="10391" xr:uid="{D6DBD939-E72D-40B5-A409-6F528760B480}"/>
    <cellStyle name="Comma 5 27 6 4 6" xfId="14620" xr:uid="{EE10A0C5-1992-4FBA-9ED8-5B11E5DB0C20}"/>
    <cellStyle name="Comma 5 27 6 4 7" xfId="8398" xr:uid="{6B13EEE8-F9AC-4B13-99EC-F093405F4C3C}"/>
    <cellStyle name="Comma 5 27 6 5" xfId="1610" xr:uid="{ECAB1BD1-440B-4401-9D8D-2F383F951C84}"/>
    <cellStyle name="Comma 5 27 6 5 2" xfId="2075" xr:uid="{FC230593-87A3-4255-8370-E8F169FF311E}"/>
    <cellStyle name="Comma 5 27 6 5 2 2" xfId="7050" xr:uid="{B206EDBF-AD52-46A6-AC9F-7E4741B951B2}"/>
    <cellStyle name="Comma 5 27 6 5 2 2 2" xfId="16562" xr:uid="{CED932F4-1402-4616-AD28-9986C2ECA241}"/>
    <cellStyle name="Comma 5 27 6 5 2 2 3" xfId="13644" xr:uid="{65D2F637-E32D-4B1D-A936-83153FD1F21F}"/>
    <cellStyle name="Comma 5 27 6 5 2 3" xfId="7355" xr:uid="{0953B23C-C699-410C-AC3E-FD080A984A04}"/>
    <cellStyle name="Comma 5 27 6 5 2 3 2" xfId="16771" xr:uid="{EAC1E27F-21B7-420D-96CE-E19C1E90BE5E}"/>
    <cellStyle name="Comma 5 27 6 5 2 3 3" xfId="13885" xr:uid="{26EAA493-EE5C-4920-A101-61B4BD1E21CF}"/>
    <cellStyle name="Comma 5 27 6 5 2 4" xfId="11055" xr:uid="{4D01C744-D9C5-49A3-8350-77F8668CC808}"/>
    <cellStyle name="Comma 5 27 6 5 2 5" xfId="14712" xr:uid="{B95B0315-0E31-48BE-A4D0-0E67E4FC22AD}"/>
    <cellStyle name="Comma 5 27 6 5 2 6" xfId="9057" xr:uid="{388AB863-1D99-472E-B6E8-440836261A7B}"/>
    <cellStyle name="Comma 5 27 6 5 3" xfId="6971" xr:uid="{3DCC0B7D-2097-4298-AD50-19DA78660455}"/>
    <cellStyle name="Comma 5 27 6 5 3 2" xfId="16487" xr:uid="{94E5D90D-BE00-4149-AE04-899F2B2D96A7}"/>
    <cellStyle name="Comma 5 27 6 5 3 3" xfId="13565" xr:uid="{40785240-9A42-43B3-8B42-D581675FD9F5}"/>
    <cellStyle name="Comma 5 27 6 5 4" xfId="7284" xr:uid="{46E8BEB7-0FB4-4F66-A614-D7CDCF0CE41B}"/>
    <cellStyle name="Comma 5 27 6 5 4 2" xfId="16701" xr:uid="{DE530381-A7F7-4BDD-BD4B-620A990B0500}"/>
    <cellStyle name="Comma 5 27 6 5 4 3" xfId="13815" xr:uid="{1CE3E435-3F5A-4C09-92C8-482F97981F7B}"/>
    <cellStyle name="Comma 5 27 6 5 5" xfId="10602" xr:uid="{152CFA71-0E21-4C49-BF51-E48EAAA485AB}"/>
    <cellStyle name="Comma 5 27 6 5 6" xfId="14642" xr:uid="{78D37864-8E40-47DC-91FE-203F5A59D8D0}"/>
    <cellStyle name="Comma 5 27 6 5 7" xfId="8843" xr:uid="{BAD788FA-77D2-4B08-B01E-F816443FE9A6}"/>
    <cellStyle name="Comma 5 27 6 6" xfId="1803" xr:uid="{08BCFABB-3635-468F-A52B-C4734DE63D67}"/>
    <cellStyle name="Comma 5 27 6 6 2" xfId="6990" xr:uid="{1A9F2BCD-5A25-46C8-85B9-91B5EE553FC4}"/>
    <cellStyle name="Comma 5 27 6 6 2 2" xfId="16503" xr:uid="{B09C86DB-8AE3-46CD-BABD-19D7DD5AB5AD}"/>
    <cellStyle name="Comma 5 27 6 6 2 3" xfId="13584" xr:uid="{E778B50E-E37F-409C-BE0B-2A4454DAD83A}"/>
    <cellStyle name="Comma 5 27 6 6 3" xfId="7300" xr:uid="{B5DB53F4-882A-4CC5-9578-9ED1C651D194}"/>
    <cellStyle name="Comma 5 27 6 6 3 2" xfId="16716" xr:uid="{CD3F01A9-A9C3-456A-93B6-BF408C18A981}"/>
    <cellStyle name="Comma 5 27 6 6 3 3" xfId="13830" xr:uid="{283442CD-C55A-40B9-9CB2-230DCDF17CE0}"/>
    <cellStyle name="Comma 5 27 6 6 4" xfId="10783" xr:uid="{A22F9C6F-F6E8-4116-8E2E-7CD0099E3AD5}"/>
    <cellStyle name="Comma 5 27 6 6 5" xfId="14657" xr:uid="{548A14E2-E3FF-48F7-B538-4685D7209F98}"/>
    <cellStyle name="Comma 5 27 6 6 6" xfId="8924" xr:uid="{2CAFF55E-EE03-4108-9283-0DC03F9E5B46}"/>
    <cellStyle name="Comma 5 27 6 7" xfId="1832" xr:uid="{61DDB181-C721-46E6-8E50-CDD882BA20C1}"/>
    <cellStyle name="Comma 5 27 6 7 2" xfId="7005" xr:uid="{3FEE37BC-D2BF-48CF-9102-AACCDB43FF14}"/>
    <cellStyle name="Comma 5 27 6 7 2 2" xfId="16518" xr:uid="{D60A17FE-AA6D-4BDA-B859-C8FD955B7158}"/>
    <cellStyle name="Comma 5 27 6 7 2 3" xfId="13599" xr:uid="{657636A6-E387-432D-AE2A-9AC941FC12B9}"/>
    <cellStyle name="Comma 5 27 6 7 3" xfId="7315" xr:uid="{31EB5CC2-9F76-4898-89EB-D23767A8E601}"/>
    <cellStyle name="Comma 5 27 6 7 3 2" xfId="16731" xr:uid="{3195AFCA-DEF4-4524-8523-1D4B6CD582C4}"/>
    <cellStyle name="Comma 5 27 6 7 3 3" xfId="13845" xr:uid="{60E00245-0C0E-450F-BAFD-A93B723C8682}"/>
    <cellStyle name="Comma 5 27 6 7 4" xfId="10812" xr:uid="{5EA0B582-3A01-46D7-BAAC-55464F7F1B28}"/>
    <cellStyle name="Comma 5 27 6 7 5" xfId="14672" xr:uid="{D5E230B1-B754-43D1-98BE-40AB45E2AE58}"/>
    <cellStyle name="Comma 5 27 6 7 6" xfId="8942" xr:uid="{829BA280-0EB9-4F6F-8A7D-7862E2E9DB2D}"/>
    <cellStyle name="Comma 5 27 6 8" xfId="6889" xr:uid="{D25B9542-46A9-4433-AAD0-4C816419A9B0}"/>
    <cellStyle name="Comma 5 27 6 8 2" xfId="16417" xr:uid="{82187866-800C-4D25-B0A3-994F062142FC}"/>
    <cellStyle name="Comma 5 27 6 8 3" xfId="13483" xr:uid="{C4895152-59A9-4DDF-B4DF-96738DE61E1A}"/>
    <cellStyle name="Comma 5 27 6 9" xfId="7151" xr:uid="{BAAC3514-F356-4360-A2BA-82085B1923E6}"/>
    <cellStyle name="Comma 5 27 6 9 2" xfId="16661" xr:uid="{F3FA9FDE-19A7-4784-A117-7E238EC7387C}"/>
    <cellStyle name="Comma 5 27 6 9 3" xfId="13743" xr:uid="{AB3EE20B-6927-4F53-A8E8-2E3CBE174913}"/>
    <cellStyle name="Comma 5 27 7" xfId="16149" xr:uid="{C74202E4-1ECE-4ED7-B682-43368A00FE5C}"/>
    <cellStyle name="Comma 5 27 8" xfId="13203" xr:uid="{3094F9BE-C957-42DD-AA32-64DF478B3224}"/>
    <cellStyle name="Comma 5 3" xfId="361" xr:uid="{60ACEBEE-6E66-46FA-B9FE-8E24BB0BC64B}"/>
    <cellStyle name="Comma 5 3 2" xfId="790" xr:uid="{7BAA9831-3DA4-43B2-BB67-5E36F6EC2981}"/>
    <cellStyle name="Comma 5 3 2 2" xfId="2001" xr:uid="{65ADEE14-3A4C-48A6-A629-1D934D447BAE}"/>
    <cellStyle name="Comma 5 3 2 2 2" xfId="5057" xr:uid="{48D7085D-3A09-489E-9CEA-CF6EE70713AC}"/>
    <cellStyle name="Comma 5 3 2 2 2 2" xfId="14982" xr:uid="{01E58E6F-6931-4FD1-B12A-70F6B1E49581}"/>
    <cellStyle name="Comma 5 3 2 2 3" xfId="10981" xr:uid="{D28F9F22-A2F8-4D8E-8A64-3429160C0EB2}"/>
    <cellStyle name="Comma 5 3 2 2 4" xfId="39895" xr:uid="{0828EF87-CFF5-4530-86CF-5394C7A4785D}"/>
    <cellStyle name="Comma 5 3 2 3" xfId="4656" xr:uid="{0E3DA3C9-6D6C-4950-8079-78EDF856E65A}"/>
    <cellStyle name="Comma 5 3 2 3 2" xfId="11752" xr:uid="{50CC1262-E60F-42A7-BB2A-A7CB4393A566}"/>
    <cellStyle name="Comma 5 3 2 4" xfId="8064" xr:uid="{268D2AC3-ACDB-43CA-A76D-1FD35B030B37}"/>
    <cellStyle name="Comma 5 3 2 4 2" xfId="14359" xr:uid="{87D13A60-E266-4A1C-9CD1-A417AA7FA27D}"/>
    <cellStyle name="Comma 5 3 2 5" xfId="10519" xr:uid="{704994B2-0FC0-4B96-A472-BE44E4ED5553}"/>
    <cellStyle name="Comma 5 3 3" xfId="1739" xr:uid="{E24DF728-9BF1-4CE1-8E81-D6C0A8FF3573}"/>
    <cellStyle name="Comma 5 3 3 2" xfId="2196" xr:uid="{016B25CB-F872-444D-B91D-F8E35A477E0A}"/>
    <cellStyle name="Comma 5 3 3 2 2" xfId="5323" xr:uid="{6E2AB404-99AC-4704-B7BF-D4D42B43BD3B}"/>
    <cellStyle name="Comma 5 3 3 2 2 2" xfId="15187" xr:uid="{DC1C8636-476E-4E2F-810D-AF7AA4242AEC}"/>
    <cellStyle name="Comma 5 3 3 2 3" xfId="11176" xr:uid="{E92E907E-4E88-405B-9DE3-337DB8E29744}"/>
    <cellStyle name="Comma 5 3 3 2 4" xfId="39894" xr:uid="{A796447C-C03E-4B59-B462-E7D6232B907A}"/>
    <cellStyle name="Comma 5 3 3 3" xfId="4655" xr:uid="{7A848CB2-D286-4777-8FD1-5AF29FEA246B}"/>
    <cellStyle name="Comma 5 3 3 3 2" xfId="11751" xr:uid="{24394ABB-DDDB-48C3-B9AC-64CDF90FD8C4}"/>
    <cellStyle name="Comma 5 3 3 4" xfId="8063" xr:uid="{A42D2D92-D52B-4BDC-AD11-5351C9A13C3E}"/>
    <cellStyle name="Comma 5 3 3 4 2" xfId="14358" xr:uid="{018879D8-C5F0-4876-8FA2-DB8A5478E19F}"/>
    <cellStyle name="Comma 5 3 3 5" xfId="10723" xr:uid="{60D6E2AA-F946-4F1B-94F8-F96A0F6A2724}"/>
    <cellStyle name="Comma 5 3 4" xfId="1877" xr:uid="{6C2A4F58-82C0-4381-8CCA-55B069D3D9AC}"/>
    <cellStyle name="Comma 5 3 4 2" xfId="2851" xr:uid="{CEDBFFCE-DBA3-4E39-AD4D-367320D0A63C}"/>
    <cellStyle name="Comma 5 3 4 2 2" xfId="5220" xr:uid="{3BDD4FB4-B1C6-4A09-9C70-A3FE023D46F5}"/>
    <cellStyle name="Comma 5 3 4 2 2 2" xfId="15105" xr:uid="{7E3E3008-7035-405D-9C0C-413834DF345B}"/>
    <cellStyle name="Comma 5 3 4 2 3" xfId="11506" xr:uid="{711FFF11-2D80-4681-BB85-3E8D2558C1A0}"/>
    <cellStyle name="Comma 5 3 4 2 4" xfId="39652" xr:uid="{CE1B4F96-B1B5-49C6-BF27-0F781200752C}"/>
    <cellStyle name="Comma 5 3 4 3" xfId="7820" xr:uid="{5EE77750-D370-4E74-A371-A60E97D35CCF}"/>
    <cellStyle name="Comma 5 3 4 3 2" xfId="14217" xr:uid="{E7D62B69-ED99-40B1-8A91-A252086AB0B0}"/>
    <cellStyle name="Comma 5 3 4 4" xfId="10857" xr:uid="{1D4860E9-D0A9-41AA-B3AB-8A54833BC0D6}"/>
    <cellStyle name="Comma 5 3 4 5" xfId="38971" xr:uid="{986E51CD-9576-4454-9A91-982CD4EE3CEE}"/>
    <cellStyle name="Comma 5 3 5" xfId="2442" xr:uid="{4B4650F9-BAEC-48B2-8482-518B1F28F3AE}"/>
    <cellStyle name="Comma 5 3 5 2" xfId="11349" xr:uid="{E9846651-5006-4E4E-8111-6D279648532E}"/>
    <cellStyle name="Comma 5 3 5 3" xfId="39511" xr:uid="{9E6FDDBA-5F8C-4164-8636-6D7B7DB1C1C5}"/>
    <cellStyle name="Comma 5 3 6" xfId="6161" xr:uid="{011E98FE-8268-4617-B0C9-F84E682476D4}"/>
    <cellStyle name="Comma 5 3 6 2" xfId="7674" xr:uid="{09A650AE-B8E4-40DC-84B8-3023C67F3695}"/>
    <cellStyle name="Comma 5 3 6 2 2" xfId="16871" xr:uid="{764488EC-E947-4575-8FFA-5AD161E6B63A}"/>
    <cellStyle name="Comma 5 3 6 3" xfId="12866" xr:uid="{417E70E1-E356-4657-A292-CDEF3ED884C8}"/>
    <cellStyle name="Comma 5 3 7" xfId="5846" xr:uid="{67F5F683-03D7-4ADD-AACE-7281CA5AAFF1}"/>
    <cellStyle name="Comma 5 3 7 2" xfId="15583" xr:uid="{6A32E37F-FA00-4E44-93B0-7C160CAD7E42}"/>
    <cellStyle name="Comma 5 3 8" xfId="10388" xr:uid="{EAC588B9-D6AD-4F7C-9024-1707292A155A}"/>
    <cellStyle name="Comma 5 4" xfId="791" xr:uid="{979EFE5D-E6E7-46B0-82F3-AE17F967817B}"/>
    <cellStyle name="Comma 5 4 2" xfId="1740" xr:uid="{3CCA7398-421E-49E9-B0AD-D5B299D2DBD7}"/>
    <cellStyle name="Comma 5 4 2 2" xfId="2197" xr:uid="{56511730-A44D-43E4-8EEC-804CEA53C309}"/>
    <cellStyle name="Comma 5 4 2 2 2" xfId="5683" xr:uid="{06A53408-A341-4171-BD1D-FF66576E9FA3}"/>
    <cellStyle name="Comma 5 4 2 2 2 2" xfId="15467" xr:uid="{A986902F-FEBC-400C-A89F-CA22B954606A}"/>
    <cellStyle name="Comma 5 4 2 2 3" xfId="11177" xr:uid="{447EED83-9D85-4F4E-B4A3-88CAE24AC28F}"/>
    <cellStyle name="Comma 5 4 2 2 4" xfId="39896" xr:uid="{9A60395A-3501-4928-8812-DFB4AC1C483D}"/>
    <cellStyle name="Comma 5 4 2 3" xfId="4657" xr:uid="{BF4D794C-84B1-463F-B6ED-9EDF0A80343B}"/>
    <cellStyle name="Comma 5 4 2 3 2" xfId="11753" xr:uid="{4E4EB7A9-E0B2-4B94-AF7C-041166CEED04}"/>
    <cellStyle name="Comma 5 4 2 4" xfId="8065" xr:uid="{A06306BD-729B-41A6-BA83-2AD9F727A34D}"/>
    <cellStyle name="Comma 5 4 2 4 2" xfId="14360" xr:uid="{F66458ED-0C3E-4B18-B0CB-E3644BBA536B}"/>
    <cellStyle name="Comma 5 4 2 5" xfId="10724" xr:uid="{6BA033A1-8B29-42AD-8619-E1FF414AFF5D}"/>
    <cellStyle name="Comma 5 4 2 6" xfId="39308" xr:uid="{98085E76-804D-4E59-A75E-35B5843D2482}"/>
    <cellStyle name="Comma 5 4 3" xfId="2002" xr:uid="{60E51938-0F55-41AE-AB99-1D2A5D221738}"/>
    <cellStyle name="Comma 5 4 3 2" xfId="2852" xr:uid="{CD1F7668-2302-4F33-BE1D-AF01D4EA1B67}"/>
    <cellStyle name="Comma 5 4 3 2 2" xfId="5208" xr:uid="{F930E76E-4C9A-447D-A218-48D76A29B990}"/>
    <cellStyle name="Comma 5 4 3 2 2 2" xfId="15095" xr:uid="{C91C5EBC-E763-4050-ACF7-F38ADD76ACEF}"/>
    <cellStyle name="Comma 5 4 3 2 3" xfId="11507" xr:uid="{BBB40C58-71F0-4DA8-BD84-12F19EEF678E}"/>
    <cellStyle name="Comma 5 4 3 2 4" xfId="39653" xr:uid="{3DCB73B4-1F80-4143-8AD5-C3AD6FF2A74F}"/>
    <cellStyle name="Comma 5 4 3 3" xfId="7821" xr:uid="{1AA984D6-1D79-4487-9FA7-A881370D9B23}"/>
    <cellStyle name="Comma 5 4 3 3 2" xfId="14218" xr:uid="{9395CE99-C150-4696-841C-A9301D605557}"/>
    <cellStyle name="Comma 5 4 3 4" xfId="10982" xr:uid="{5A94B862-3799-4F4B-906B-0BEAB287541F}"/>
    <cellStyle name="Comma 5 4 3 5" xfId="38972" xr:uid="{2357F145-3C94-4B48-9AFC-749605F10825}"/>
    <cellStyle name="Comma 5 4 4" xfId="2443" xr:uid="{423A82DC-DC11-4C7A-9810-C210B21AE8CE}"/>
    <cellStyle name="Comma 5 4 4 2" xfId="11350" xr:uid="{6C87559C-2558-4D4F-9341-C2FBCB0504DF}"/>
    <cellStyle name="Comma 5 4 5" xfId="4953" xr:uid="{28A3A7F7-097D-48FF-AAA2-43D2C79595F4}"/>
    <cellStyle name="Comma 5 4 5 2" xfId="7675" xr:uid="{51AB97A8-4AAF-4F8E-8548-9570FD88EE8C}"/>
    <cellStyle name="Comma 5 4 5 2 2" xfId="16872" xr:uid="{25ED6BC2-F847-4E41-A3F5-32D3C41D26E4}"/>
    <cellStyle name="Comma 5 4 5 3" xfId="11880" xr:uid="{3426F03A-310F-4F39-9FE6-411811085D80}"/>
    <cellStyle name="Comma 5 4 6" xfId="6258" xr:uid="{9320D3AC-FCAA-4EED-8E73-C9B252EDEDD5}"/>
    <cellStyle name="Comma 5 4 6 2" xfId="15901" xr:uid="{6C83B59E-E537-4578-9F96-67324802F6E8}"/>
    <cellStyle name="Comma 5 4 7" xfId="10520" xr:uid="{82643541-D72D-42EC-8B77-D26AE6DF6E98}"/>
    <cellStyle name="Comma 5 5" xfId="792" xr:uid="{3CB78049-764D-4098-A00D-32D0F0358ADE}"/>
    <cellStyle name="Comma 5 5 2" xfId="3254" xr:uid="{1CFE52F0-1F2F-4C42-A3A6-761404A9583E}"/>
    <cellStyle name="Comma 5 5 2 2" xfId="6098" xr:uid="{4150AC9D-775A-4A70-B3E1-F9B2EFD96A58}"/>
    <cellStyle name="Comma 5 5 2 2 2" xfId="7835" xr:uid="{D7336D60-A727-4DE1-B3FD-7993F5814FAE}"/>
    <cellStyle name="Comma 5 5 2 2 2 2" xfId="16952" xr:uid="{A6EB9D8A-B497-48F8-AC20-2017BAC0263E}"/>
    <cellStyle name="Comma 5 5 2 2 3" xfId="12815" xr:uid="{4FE2FBB6-2FC9-4E0C-8275-9092AB069126}"/>
    <cellStyle name="Comma 5 5 2 2 4" xfId="39667" xr:uid="{9BC486CA-004C-4A3C-A3E2-6EE4C085EC9D}"/>
    <cellStyle name="Comma 5 5 2 3" xfId="11521" xr:uid="{81C62D43-05ED-4CAC-B969-286C15DD7A53}"/>
    <cellStyle name="Comma 5 5 2 4" xfId="39044" xr:uid="{F902040C-CA15-4306-9F0B-145BEB661BA6}"/>
    <cellStyle name="Comma 5 5 3" xfId="5449" xr:uid="{B6E6B765-9150-46EF-A793-F9B110B8C20B}"/>
    <cellStyle name="Comma 5 5 4" xfId="6187" xr:uid="{E4EDFE7B-1459-46AB-9402-8CF40D9C4DBB}"/>
    <cellStyle name="Comma 5 5 4 2" xfId="15852" xr:uid="{AC7A4D5A-CE46-4325-A281-C7582A523BC7}"/>
    <cellStyle name="Comma 5 6" xfId="793" xr:uid="{1C8E7E13-07B9-4E42-913B-73E737083466}"/>
    <cellStyle name="Comma 5 6 2" xfId="1741" xr:uid="{E513DCD6-8E67-4B4C-8045-50785AF3DD39}"/>
    <cellStyle name="Comma 5 6 2 2" xfId="2198" xr:uid="{831EB7DA-B9CA-46EE-BC40-CBC30FAABCFE}"/>
    <cellStyle name="Comma 5 6 2 2 2" xfId="5244" xr:uid="{059EB04E-16F9-4C7D-98C7-64A00BB838CB}"/>
    <cellStyle name="Comma 5 6 2 2 2 2" xfId="15124" xr:uid="{55FB9B39-0125-4569-9C9F-453CBA7EBA0C}"/>
    <cellStyle name="Comma 5 6 2 2 3" xfId="11178" xr:uid="{88E25745-E15D-4A28-833A-B5CAF3005D5E}"/>
    <cellStyle name="Comma 5 6 2 2 4" xfId="39778" xr:uid="{DE412F82-767F-4312-8D6F-A9DFB54D5717}"/>
    <cellStyle name="Comma 5 6 2 3" xfId="3795" xr:uid="{9F9C1DB9-4D8D-47EB-93DA-090E2A5ABC39}"/>
    <cellStyle name="Comma 5 6 2 3 2" xfId="11633" xr:uid="{BF3AD04E-FDD8-44D3-AB60-D2E03F7FDFAA}"/>
    <cellStyle name="Comma 5 6 2 4" xfId="7946" xr:uid="{C94AF35D-EEB8-48A5-99C1-AB8AC2B19F4B}"/>
    <cellStyle name="Comma 5 6 2 4 2" xfId="14301" xr:uid="{2FD31069-472D-4FD6-8E87-4EA293C9EEC3}"/>
    <cellStyle name="Comma 5 6 2 5" xfId="10725" xr:uid="{33B81428-467B-4D47-B4E8-803D4E756D04}"/>
    <cellStyle name="Comma 5 6 2 6" xfId="39149" xr:uid="{7559EE96-DFBA-4923-9B17-193CA0AAE48C}"/>
    <cellStyle name="Comma 5 6 3" xfId="2003" xr:uid="{F8C7FC1A-C185-4625-BF58-278C3B55F922}"/>
    <cellStyle name="Comma 5 6 3 2" xfId="10983" xr:uid="{11DBCE55-7432-42C6-BCD3-E12662370D4C}"/>
    <cellStyle name="Comma 5 6 3 3" xfId="39512" xr:uid="{2B5F6068-42B5-4D6B-B1D5-AF8308CF8575}"/>
    <cellStyle name="Comma 5 6 4" xfId="2444" xr:uid="{44F83640-7844-49BC-8DC7-59560C398849}"/>
    <cellStyle name="Comma 5 6 4 2" xfId="5462" xr:uid="{149AF974-E7A4-4637-A1D3-CAB59D054C65}"/>
    <cellStyle name="Comma 5 6 4 2 2" xfId="15291" xr:uid="{E73274FC-D721-472F-8E57-2E6352E933AF}"/>
    <cellStyle name="Comma 5 6 4 3" xfId="11351" xr:uid="{11F66530-5651-4AF7-8E0D-F7A0CD9C3D02}"/>
    <cellStyle name="Comma 5 6 5" xfId="5963" xr:uid="{861391E5-795D-4A81-88A8-6115C12BF140}"/>
    <cellStyle name="Comma 5 6 5 2" xfId="7676" xr:uid="{C4C78A2B-6DAB-4219-9102-7C4560ABF007}"/>
    <cellStyle name="Comma 5 6 5 2 2" xfId="16873" xr:uid="{EBA256BE-6947-4A76-9C96-DDE645148737}"/>
    <cellStyle name="Comma 5 6 5 3" xfId="12710" xr:uid="{5897A0D1-9E07-4220-BB1D-7C1451FB8132}"/>
    <cellStyle name="Comma 5 6 6" xfId="10521" xr:uid="{7E055152-A5A7-4F90-9B68-391E3460A085}"/>
    <cellStyle name="Comma 5 6 7" xfId="38773" xr:uid="{4CF0E484-CD60-4758-BA32-EFE3B0902D35}"/>
    <cellStyle name="Comma 5 7" xfId="788" xr:uid="{6CA81163-C256-413E-85DC-C5A0EFA15FE0}"/>
    <cellStyle name="Comma 5 7 2" xfId="1999" xr:uid="{DCE4588B-1665-49D8-A2F5-41F9F1276678}"/>
    <cellStyle name="Comma 5 7 2 2" xfId="5786" xr:uid="{C837EB9B-2852-4AC5-9B4B-64B888EF95C0}"/>
    <cellStyle name="Comma 5 7 2 2 2" xfId="15539" xr:uid="{BD25E6DB-0C32-4446-B380-68DC8301D5CA}"/>
    <cellStyle name="Comma 5 7 2 3" xfId="10979" xr:uid="{DD13F8D7-93B5-43ED-BB9B-D5B28A197C67}"/>
    <cellStyle name="Comma 5 7 2 4" xfId="39779" xr:uid="{B0DDA031-A1FC-4307-9788-80276D26F987}"/>
    <cellStyle name="Comma 5 7 3" xfId="3796" xr:uid="{B17F6A27-6F52-4C9C-B9F5-A25EC28EF418}"/>
    <cellStyle name="Comma 5 7 3 2" xfId="6143" xr:uid="{A08F9676-1207-4900-A4C6-7A06FD452686}"/>
    <cellStyle name="Comma 5 7 3 2 2" xfId="15817" xr:uid="{4224A801-ECD6-40A2-9701-8F2493FC0233}"/>
    <cellStyle name="Comma 5 7 3 3" xfId="11634" xr:uid="{E0312C7A-0D6B-4E6C-9BDB-D061031A94EB}"/>
    <cellStyle name="Comma 5 7 4" xfId="5061" xr:uid="{1075512C-EB98-42A5-B7C3-F30E9539F9DE}"/>
    <cellStyle name="Comma 5 7 4 2" xfId="7947" xr:uid="{39C16E8E-C0FF-42D8-81FA-92CD6B66B536}"/>
    <cellStyle name="Comma 5 7 4 2 2" xfId="17018" xr:uid="{6DA81A0B-78CF-49CE-9CC9-D0F9952BD8FB}"/>
    <cellStyle name="Comma 5 7 4 3" xfId="11968" xr:uid="{06CD8656-FDBC-4E0A-A95C-E1ECC142FC8C}"/>
    <cellStyle name="Comma 5 7 5" xfId="10517" xr:uid="{28DC2091-00F8-4984-98B3-D28DDABC21DD}"/>
    <cellStyle name="Comma 5 7 6" xfId="39150" xr:uid="{EAA0F0EE-B726-4D88-833F-EF6CB1C36535}"/>
    <cellStyle name="Comma 5 8" xfId="1605" xr:uid="{FA07D70B-FA15-4600-8E56-8CF766858317}"/>
    <cellStyle name="Comma 5 8 2" xfId="2072" xr:uid="{C746254E-EC6D-4B79-B80B-AC8F85BFF35B}"/>
    <cellStyle name="Comma 5 8 2 2" xfId="5251" xr:uid="{44594D25-1F4F-4698-A494-C4E09DFBA8E1}"/>
    <cellStyle name="Comma 5 8 2 2 2" xfId="15129" xr:uid="{11055DF3-79E6-4C94-960D-ACEDAF9CCBB4}"/>
    <cellStyle name="Comma 5 8 2 3" xfId="11052" xr:uid="{FF279081-0909-43EA-A4CC-25BE59328124}"/>
    <cellStyle name="Comma 5 8 2 4" xfId="39780" xr:uid="{5E470450-3685-4304-8227-6D1B4E5002AD}"/>
    <cellStyle name="Comma 5 8 3" xfId="3797" xr:uid="{8B078A2D-5F22-44DC-B713-42838B08AAE6}"/>
    <cellStyle name="Comma 5 8 3 2" xfId="11635" xr:uid="{4448A080-2F94-49F4-A33E-9B95BDA45780}"/>
    <cellStyle name="Comma 5 8 4" xfId="7948" xr:uid="{83A2E269-974D-468F-85C8-E2BDC805F438}"/>
    <cellStyle name="Comma 5 8 4 2" xfId="14302" xr:uid="{66F26AEE-119E-46A8-B245-C946FF6A633D}"/>
    <cellStyle name="Comma 5 8 5" xfId="10599" xr:uid="{23CE2418-0A63-4173-B522-5A15082A6223}"/>
    <cellStyle name="Comma 5 8 6" xfId="39151" xr:uid="{5BDD7D72-AC52-43CF-A615-9CA5F297F85E}"/>
    <cellStyle name="Comma 5 9" xfId="1737" xr:uid="{6C3F4B93-B8EB-4010-8F30-9149B7BC75BF}"/>
    <cellStyle name="Comma 5 9 2" xfId="2194" xr:uid="{1A6C2E83-B148-440A-981C-2F557153FCDD}"/>
    <cellStyle name="Comma 5 9 2 2" xfId="11174" xr:uid="{B3732793-1ED8-40C7-AA6F-BB39652343B6}"/>
    <cellStyle name="Comma 5 9 3" xfId="3798" xr:uid="{E192C497-EE9B-46B0-9DC8-FE84E52173B3}"/>
    <cellStyle name="Comma 5 9 4" xfId="10721" xr:uid="{541BAB2E-1E02-421F-BE09-79240BF16878}"/>
    <cellStyle name="Comma 50" xfId="3799" xr:uid="{51158987-B23F-4E8A-B469-2672642D9275}"/>
    <cellStyle name="Comma 51" xfId="3800" xr:uid="{98604764-320F-4717-A260-D35BA7ACDD72}"/>
    <cellStyle name="Comma 51 2" xfId="5135" xr:uid="{70A02281-8177-420B-B034-2B9F8E7909CE}"/>
    <cellStyle name="Comma 51 2 2" xfId="7949" xr:uid="{3C243464-3F50-4F24-8742-494AF2EA5731}"/>
    <cellStyle name="Comma 51 2 2 2" xfId="17019" xr:uid="{4B28E67F-D43E-40D4-971B-CDEAD37CF19A}"/>
    <cellStyle name="Comma 51 2 3" xfId="12031" xr:uid="{C6F1A5AA-BCAA-4E49-8710-65828AB351A1}"/>
    <cellStyle name="Comma 51 2 4" xfId="39781" xr:uid="{E63CADB9-4C99-45C2-9352-5D1BB656E0AE}"/>
    <cellStyle name="Comma 51 3" xfId="11636" xr:uid="{3CF73384-18D0-4250-8162-01E6BE2DDB52}"/>
    <cellStyle name="Comma 51 4" xfId="39152" xr:uid="{FF63054F-98F2-4C02-BBF3-ACE27B170C14}"/>
    <cellStyle name="Comma 52" xfId="3801" xr:uid="{EA4741ED-88C4-46DB-9278-92BEBBDA75BC}"/>
    <cellStyle name="Comma 52 2" xfId="5638" xr:uid="{2EB90835-1305-4C78-A414-62D256DB4FF0}"/>
    <cellStyle name="Comma 52 2 2" xfId="7950" xr:uid="{91E96E6A-DEDA-45D0-B2EB-B5996EB88376}"/>
    <cellStyle name="Comma 52 2 2 2" xfId="17020" xr:uid="{72031180-E5DF-4ECD-A63C-941EE24DB16D}"/>
    <cellStyle name="Comma 52 2 3" xfId="12444" xr:uid="{903C9804-A1B7-467C-B74E-1E29A06AFCCA}"/>
    <cellStyle name="Comma 52 2 4" xfId="39782" xr:uid="{DE15741B-B1FD-4F6A-A72D-184A94298C50}"/>
    <cellStyle name="Comma 52 3" xfId="11637" xr:uid="{4EA6BFCA-9FE7-436A-8C74-03D068153DD8}"/>
    <cellStyle name="Comma 52 4" xfId="39153" xr:uid="{65AE0AE0-E99F-43B2-96A4-1C3AE37D01B5}"/>
    <cellStyle name="Comma 53" xfId="3802" xr:uid="{20D0C6ED-F95C-40E2-B275-1A7890B58EF7}"/>
    <cellStyle name="Comma 53 2" xfId="6505" xr:uid="{EFEF8C7A-A9E3-411E-A4D4-AFE9FAC23B18}"/>
    <cellStyle name="Comma 53 2 2" xfId="7951" xr:uid="{B99B31A8-D1C3-4B06-A128-46C8763F645C}"/>
    <cellStyle name="Comma 53 2 2 2" xfId="17021" xr:uid="{02419D92-A51F-4D51-97F9-F623D97CA505}"/>
    <cellStyle name="Comma 53 2 3" xfId="13145" xr:uid="{BC5B385C-6330-4A57-B75C-FC3612A8B1FA}"/>
    <cellStyle name="Comma 53 2 4" xfId="39783" xr:uid="{9C1EECA8-A1CE-4151-BBFF-674FBFB029EA}"/>
    <cellStyle name="Comma 53 3" xfId="11638" xr:uid="{A173BBA3-A8AB-44B0-B1C0-EF138C004A3E}"/>
    <cellStyle name="Comma 53 4" xfId="39154" xr:uid="{48BFDFF4-585B-4356-B183-61DD96F6FF74}"/>
    <cellStyle name="Comma 54" xfId="4537" xr:uid="{1B696954-497B-4C29-A169-F2C3D31A8DF6}"/>
    <cellStyle name="Comma 54 2" xfId="6338" xr:uid="{E529E0F8-6C9F-406D-BC9C-DE18977FD85A}"/>
    <cellStyle name="Comma 54 2 2" xfId="8035" xr:uid="{B8787481-46E7-4560-B4FA-F80FDC923327}"/>
    <cellStyle name="Comma 54 2 2 2" xfId="17092" xr:uid="{EAD678D6-E7A4-4682-8FBC-6AF1A274A867}"/>
    <cellStyle name="Comma 54 2 3" xfId="13008" xr:uid="{368FC2A8-53AF-4B5C-9D16-D3009E55BD18}"/>
    <cellStyle name="Comma 54 2 4" xfId="39866" xr:uid="{BD2B50A6-DCB9-4D37-AF4F-1C4FCBC713F1}"/>
    <cellStyle name="Comma 54 3" xfId="11723" xr:uid="{E4B83ACD-9E33-4F0F-AD73-0F30870EA29E}"/>
    <cellStyle name="Comma 54 4" xfId="39284" xr:uid="{3D9818C0-1368-480D-AC33-692276843A18}"/>
    <cellStyle name="Comma 55" xfId="4625" xr:uid="{A40E90D1-C255-4CB9-8A54-A151618B5623}"/>
    <cellStyle name="Comma 55 2" xfId="6646" xr:uid="{BBC8BC43-FCAA-4980-B3F5-E7CED736E990}"/>
    <cellStyle name="Comma 55 2 2" xfId="8039" xr:uid="{2DD9174B-80A7-4225-A35D-18B6139CF060}"/>
    <cellStyle name="Comma 55 2 2 2" xfId="17095" xr:uid="{2113C16F-4C3D-44AA-B470-6B2D878260D1}"/>
    <cellStyle name="Comma 55 2 3" xfId="13254" xr:uid="{87547321-F284-4173-8BF4-7707273589B3}"/>
    <cellStyle name="Comma 55 2 4" xfId="39870" xr:uid="{CA67F999-E0DF-4484-B5DF-C412B950D963}"/>
    <cellStyle name="Comma 55 3" xfId="11727" xr:uid="{73FAB23B-A927-46C5-80F1-F987D5C413DD}"/>
    <cellStyle name="Comma 56" xfId="4816" xr:uid="{2F60C733-483B-4F51-8F55-C9F04CDBB78A}"/>
    <cellStyle name="Comma 56 2" xfId="5398" xr:uid="{EEE2DF41-9853-44AC-AE68-7C9524388CC6}"/>
    <cellStyle name="Comma 56 2 2" xfId="8098" xr:uid="{7EFE428D-BF32-45FC-BCBD-891F2057CE0A}"/>
    <cellStyle name="Comma 56 2 2 2" xfId="17126" xr:uid="{33BFDA20-DB94-49DD-BAAA-A2F584DF3445}"/>
    <cellStyle name="Comma 56 2 3" xfId="12241" xr:uid="{64FB2359-D9D5-4AE7-897B-72314E3989D0}"/>
    <cellStyle name="Comma 56 2 4" xfId="39929" xr:uid="{A05E9B50-A629-47B5-9CCA-376A46C61EDF}"/>
    <cellStyle name="Comma 56 3" xfId="11788" xr:uid="{26600734-7069-4EE8-8AC9-BB44CB12A42F}"/>
    <cellStyle name="Comma 57" xfId="4818" xr:uid="{239D0B92-1D9D-44DE-9FCF-3B00C39DEBE4}"/>
    <cellStyle name="Comma 57 2" xfId="5229" xr:uid="{767B5821-EDE1-4B1D-9E4F-6E85C6B8A22A}"/>
    <cellStyle name="Comma 57 2 2" xfId="8099" xr:uid="{9AA1E1F4-7BC3-41F4-8562-F3F0BCFDB2BF}"/>
    <cellStyle name="Comma 57 2 2 2" xfId="17127" xr:uid="{3E490332-73C8-4167-B3F7-D663484730BC}"/>
    <cellStyle name="Comma 57 2 3" xfId="12106" xr:uid="{D26D2317-D9A6-45AC-B3FA-B8ED5E1FA371}"/>
    <cellStyle name="Comma 57 2 4" xfId="39930" xr:uid="{D3E4C814-0F57-4733-8CC9-508327F64208}"/>
    <cellStyle name="Comma 57 3" xfId="11789" xr:uid="{F0960D7C-F602-4F0E-91C7-30DF79BC6CBA}"/>
    <cellStyle name="Comma 58" xfId="4815" xr:uid="{4005568A-DB48-48D3-B6CB-48EC020D758C}"/>
    <cellStyle name="Comma 58 2" xfId="5287" xr:uid="{40E6F7FA-1151-4BF8-B27F-5ABB5ED951CE}"/>
    <cellStyle name="Comma 58 2 2" xfId="8097" xr:uid="{77EE6D46-70D9-4EAB-AE98-239A18AFE58E}"/>
    <cellStyle name="Comma 58 2 2 2" xfId="17125" xr:uid="{B796B694-0E4D-418E-AF39-EE70EF41C1F5}"/>
    <cellStyle name="Comma 58 2 3" xfId="12147" xr:uid="{0924C60D-0A31-474F-850C-B79ACC6D0A27}"/>
    <cellStyle name="Comma 58 2 4" xfId="39928" xr:uid="{19D6683E-1538-4767-A372-1389127AD343}"/>
    <cellStyle name="Comma 58 3" xfId="11787" xr:uid="{1888339E-1FDA-4436-9779-BC92DB3BD903}"/>
    <cellStyle name="Comma 59" xfId="4819" xr:uid="{79021453-58DD-4004-8695-0EA61101DF15}"/>
    <cellStyle name="Comma 59 2" xfId="6327" xr:uid="{93AF0F8C-FA66-4B27-A244-045E529FCAFE}"/>
    <cellStyle name="Comma 59 2 2" xfId="8100" xr:uid="{E1D49FDF-C56D-416C-AB00-DF834D812D46}"/>
    <cellStyle name="Comma 59 2 2 2" xfId="17128" xr:uid="{4513064A-825F-448F-B600-3ACEC8CE672A}"/>
    <cellStyle name="Comma 59 2 3" xfId="12999" xr:uid="{7C41EE9E-B262-40D0-A696-A0AFF3AE889F}"/>
    <cellStyle name="Comma 59 2 4" xfId="39931" xr:uid="{511A9C6C-1621-4DDC-9990-8F678CD04682}"/>
    <cellStyle name="Comma 59 3" xfId="11790" xr:uid="{C7A69B0F-D28B-4DC2-BA74-4AADA9B93BCD}"/>
    <cellStyle name="Comma 6" xfId="234" xr:uid="{A85A658C-8C8C-4080-8872-96553803D93F}"/>
    <cellStyle name="Comma 6 10" xfId="2562" xr:uid="{76899B0E-EC81-46FB-93A9-87F2BADC702A}"/>
    <cellStyle name="Comma 6 10 2" xfId="6332" xr:uid="{8C9A2158-8A72-480B-90E1-4E10B71097A1}"/>
    <cellStyle name="Comma 6 10 2 2" xfId="7739" xr:uid="{8F9E6D45-895E-400C-A88B-A67EB9420B6F}"/>
    <cellStyle name="Comma 6 10 2 2 2" xfId="16887" xr:uid="{16895FB7-BB92-49CF-BA46-5BDE6F8DA23F}"/>
    <cellStyle name="Comma 6 10 2 3" xfId="8310" xr:uid="{E91556D1-2EF4-4A79-A0AF-14E056197AE7}"/>
    <cellStyle name="Comma 6 10 2 3 2" xfId="17319" xr:uid="{5029944F-BE50-4E3C-9C1F-0FEAAEBD5F30}"/>
    <cellStyle name="Comma 6 10 2 3 3" xfId="14552" xr:uid="{B15C81AE-49FC-4916-891D-2B243EB239E3}"/>
    <cellStyle name="Comma 6 10 2 4" xfId="13003" xr:uid="{A6E69F14-9BEB-467E-ACBC-6AFB6BD0E754}"/>
    <cellStyle name="Comma 6 10 2 5" xfId="39571" xr:uid="{5EDB89BD-4CF0-4DBF-A71B-BD992C5FB472}"/>
    <cellStyle name="Comma 6 10 3" xfId="5805" xr:uid="{38CBCD66-2741-46EF-A9E7-E7F62D374DF1}"/>
    <cellStyle name="Comma 6 10 3 2" xfId="8340" xr:uid="{A6D50524-6748-4739-AE9C-18ECA30810B6}"/>
    <cellStyle name="Comma 6 10 3 2 2" xfId="17343" xr:uid="{5C2D784C-3815-4499-B4F6-6988E25F2884}"/>
    <cellStyle name="Comma 6 10 3 2 3" xfId="14572" xr:uid="{FC38AC74-9A82-47A2-95D4-0D89A80F24B6}"/>
    <cellStyle name="Comma 6 10 3 3" xfId="15556" xr:uid="{F9F26914-8232-47B3-A65B-5097E29BD695}"/>
    <cellStyle name="Comma 6 10 4" xfId="5661" xr:uid="{32171192-C5E9-4190-83EF-8DE6A90ABAC9}"/>
    <cellStyle name="Comma 6 10 4 2" xfId="15451" xr:uid="{094A8D6F-1BFB-4564-BF28-4D3B5447DB9B}"/>
    <cellStyle name="Comma 6 10 5" xfId="5436" xr:uid="{665E9D3E-0A38-4687-AE9C-F6E083CFDA77}"/>
    <cellStyle name="Comma 6 10 5 2" xfId="15270" xr:uid="{196CDD45-74CC-4167-971D-B0C360BBF140}"/>
    <cellStyle name="Comma 6 10 5 3" xfId="12268" xr:uid="{0610AC4D-6CDC-4838-96B5-9E49A59F9354}"/>
    <cellStyle name="Comma 6 10 6" xfId="11425" xr:uid="{B4D9C346-AB15-444E-B11F-1347D9ED33AC}"/>
    <cellStyle name="Comma 6 10 7" xfId="38880" xr:uid="{DE78F006-5D67-4DC1-88ED-52D31C228AFB}"/>
    <cellStyle name="Comma 6 11" xfId="5866" xr:uid="{746B28B6-2863-476F-B207-BB6BB2759511}"/>
    <cellStyle name="Comma 6 11 2" xfId="8296" xr:uid="{0F6AFBE7-29B8-4FB2-BCFF-1445D0D343E9}"/>
    <cellStyle name="Comma 6 11 2 2" xfId="17309" xr:uid="{5EC89792-8284-4840-A8BF-71470E177FF9}"/>
    <cellStyle name="Comma 6 12" xfId="6369" xr:uid="{B12247BF-DED0-4A86-B0EB-3E25F659CF52}"/>
    <cellStyle name="Comma 6 12 2" xfId="8332" xr:uid="{BB1B866D-C57D-4DA6-9717-FEBD39EF182E}"/>
    <cellStyle name="Comma 6 12 2 2" xfId="17335" xr:uid="{6D7CB823-118A-40B1-A6FF-3181CA31CA38}"/>
    <cellStyle name="Comma 6 12 3" xfId="15984" xr:uid="{608F3F75-A0F2-4039-80AB-85A629D34F08}"/>
    <cellStyle name="Comma 6 12 4" xfId="13032" xr:uid="{647D8E22-2976-4EE9-AA84-0C5303CBF5E5}"/>
    <cellStyle name="Comma 6 13" xfId="794" xr:uid="{187BE922-A0C9-4D89-B8DF-8E8DDE6E20CC}"/>
    <cellStyle name="Comma 6 14" xfId="38658" xr:uid="{080496F9-F1B4-4362-B8C3-AFCBEDFE6DA7}"/>
    <cellStyle name="Comma 6 2" xfId="795" xr:uid="{5F689577-E4B8-420E-9652-C774CE66D0FD}"/>
    <cellStyle name="Comma 6 2 2" xfId="1742" xr:uid="{70AC14E8-DBBC-47D3-939D-A797FE46047E}"/>
    <cellStyle name="Comma 6 2 2 2" xfId="224" xr:uid="{21B911C6-4015-4AC1-B070-547125E6187F}"/>
    <cellStyle name="Comma 6 2 2 2 2" xfId="192" xr:uid="{BCD75641-8B27-462F-86AD-888476973BAC}"/>
    <cellStyle name="Comma 6 2 2 2 2 2" xfId="1809" xr:uid="{A11C0697-196D-4118-9BE5-02685992528D}"/>
    <cellStyle name="Comma 6 2 2 2 2 2 2" xfId="10789" xr:uid="{7D6C8B2E-A55F-4203-9BC4-61D0CE678115}"/>
    <cellStyle name="Comma 6 2 2 2 2 3" xfId="1855" xr:uid="{D453DF7A-4D40-47B6-B857-AF8223BE3D2F}"/>
    <cellStyle name="Comma 6 2 2 2 2 3 2" xfId="10835" xr:uid="{C94C19E0-4097-4BFF-B4D0-70837FF10683}"/>
    <cellStyle name="Comma 6 2 2 2 2 4" xfId="10366" xr:uid="{DF4723E2-24AB-41F2-9DC5-F378D6847228}"/>
    <cellStyle name="Comma 6 2 2 2 2 5" xfId="340" xr:uid="{59C88A44-89F9-42AC-BDCD-5CF205BB219F}"/>
    <cellStyle name="Comma 6 2 2 2 3" xfId="371" xr:uid="{4E51646B-BD7C-47C4-B7E9-9DCE28974EEF}"/>
    <cellStyle name="Comma 6 2 2 2 3 2" xfId="1887" xr:uid="{35988C0A-8907-45B0-9B4A-187F6830FAA1}"/>
    <cellStyle name="Comma 6 2 2 2 3 2 2" xfId="10867" xr:uid="{6719D8A2-74A8-4B48-B7FD-8C7EBD1D3554}"/>
    <cellStyle name="Comma 6 2 2 2 3 3" xfId="10398" xr:uid="{6C181AAB-113F-4EFA-A712-6C7FA9A3F779}"/>
    <cellStyle name="Comma 6 2 2 2 4" xfId="1619" xr:uid="{298B5D2E-A12F-45EF-B230-BB17905B5198}"/>
    <cellStyle name="Comma 6 2 2 2 4 2" xfId="2082" xr:uid="{BD16B8C0-49BB-40B4-9C68-ED33DE79E269}"/>
    <cellStyle name="Comma 6 2 2 2 4 2 2" xfId="11062" xr:uid="{183CEA00-BEB4-49C5-AA8E-7FA5601B547B}"/>
    <cellStyle name="Comma 6 2 2 2 4 3" xfId="10609" xr:uid="{C9F98A42-51F0-4612-8709-7FF0A63481AA}"/>
    <cellStyle name="Comma 6 2 2 2 5" xfId="1825" xr:uid="{AF777703-C0BE-4A27-8BFE-4ACC15EFFE4B}"/>
    <cellStyle name="Comma 6 2 2 2 5 2" xfId="10805" xr:uid="{B5617093-53BE-4A6C-9D23-4EE9F8CFA0C5}"/>
    <cellStyle name="Comma 6 2 2 2 6" xfId="10336" xr:uid="{32600E1D-A9E2-4E3A-B19E-4FD4D51AF280}"/>
    <cellStyle name="Comma 6 2 2 2 7" xfId="311" xr:uid="{0E03F854-CF9D-456C-B4E4-967B1EF78D8F}"/>
    <cellStyle name="Comma 6 2 2 3" xfId="2199" xr:uid="{0D9F983E-526F-4747-9F5F-E8A99C8B0B3C}"/>
    <cellStyle name="Comma 6 2 2 3 2" xfId="6541" xr:uid="{37C49DD8-29C7-4DB0-977C-857CB2CBE704}"/>
    <cellStyle name="Comma 6 2 2 3 3" xfId="11179" xr:uid="{00DE381C-283A-428A-8553-8438346940E8}"/>
    <cellStyle name="Comma 6 2 2 4" xfId="2853" xr:uid="{471B6E52-C5D1-412F-95D6-F1E69E8E91BD}"/>
    <cellStyle name="Comma 6 2 2 5" xfId="10726" xr:uid="{E20852CC-24DF-4B31-946D-46E072A790B8}"/>
    <cellStyle name="Comma 6 2 3" xfId="2004" xr:uid="{62E8F8B2-E746-436F-AE2F-7C74BA559DDE}"/>
    <cellStyle name="Comma 6 2 3 2" xfId="4658" xr:uid="{91AFFBE6-663B-4A1F-AA80-F2556BFA45D6}"/>
    <cellStyle name="Comma 6 2 3 2 2" xfId="11754" xr:uid="{F9565708-7146-4F22-AED7-B1AD39BF9505}"/>
    <cellStyle name="Comma 6 2 3 2 3" xfId="39897" xr:uid="{CFEA5F98-A76F-4CCF-9B92-798B518FAD87}"/>
    <cellStyle name="Comma 6 2 3 3" xfId="5299" xr:uid="{A5FF613B-6723-4A55-958F-DDD5E8F138EB}"/>
    <cellStyle name="Comma 6 2 3 3 2" xfId="8066" xr:uid="{BBF79A1A-3153-492E-9D22-996F8F43F03B}"/>
    <cellStyle name="Comma 6 2 3 3 2 2" xfId="17107" xr:uid="{4C610561-E011-47A9-B475-EB5948A37CBD}"/>
    <cellStyle name="Comma 6 2 3 3 3" xfId="12157" xr:uid="{269E70CD-0A07-4B22-9A53-A0C92FD219E1}"/>
    <cellStyle name="Comma 6 2 3 4" xfId="6330" xr:uid="{6F5EDEBF-2D53-49BF-83B5-4CE027928F76}"/>
    <cellStyle name="Comma 6 2 3 4 2" xfId="15955" xr:uid="{F4645C56-6F2C-48B2-96CE-01C63FA8EE28}"/>
    <cellStyle name="Comma 6 2 3 5" xfId="10984" xr:uid="{26670A98-0918-4C69-B953-0951DA21BFE2}"/>
    <cellStyle name="Comma 6 2 4" xfId="2563" xr:uid="{2B5B7FA3-272E-4C54-84A7-0A66191F19BE}"/>
    <cellStyle name="Comma 6 2 4 2" xfId="6248" xr:uid="{9AF0E644-451D-4DF7-B77C-E7411EF33CAA}"/>
    <cellStyle name="Comma 6 2 4 2 2" xfId="7740" xr:uid="{FA9D07E6-4059-4D44-A0BC-DD7A0A6417B3}"/>
    <cellStyle name="Comma 6 2 4 2 2 2" xfId="16888" xr:uid="{DD57D005-68D3-445D-91E7-626E74DAA597}"/>
    <cellStyle name="Comma 6 2 4 2 3" xfId="12937" xr:uid="{5B37D199-F511-4D94-BA45-CDEC58497F8A}"/>
    <cellStyle name="Comma 6 2 4 2 4" xfId="39572" xr:uid="{6ABE9E3B-3380-4174-99FD-50F7B11288DD}"/>
    <cellStyle name="Comma 6 2 4 3" xfId="5015" xr:uid="{94B60593-7E3A-41D5-B335-21C5AF8BC670}"/>
    <cellStyle name="Comma 6 2 4 3 2" xfId="14950" xr:uid="{FFE60056-105B-4DFC-873B-D4DEDE23DCF5}"/>
    <cellStyle name="Comma 6 2 4 4" xfId="6242" xr:uid="{6ED9011D-D6FA-489E-A0FB-24E59C5F2348}"/>
    <cellStyle name="Comma 6 2 4 4 2" xfId="15891" xr:uid="{51CDB92F-4B82-4648-A30C-F2478B780705}"/>
    <cellStyle name="Comma 6 2 4 5" xfId="11426" xr:uid="{87BE6C88-0145-4A80-BD8D-16B66E147AC9}"/>
    <cellStyle name="Comma 6 2 4 6" xfId="38881" xr:uid="{5FE5AC22-A94B-4933-A2FF-6D47373E3527}"/>
    <cellStyle name="Comma 6 2 5" xfId="2445" xr:uid="{257F61FC-2431-4E30-BFB6-54D17C68F996}"/>
    <cellStyle name="Comma 6 2 5 2" xfId="11352" xr:uid="{095B851B-F252-4555-846B-20A98F96F2EA}"/>
    <cellStyle name="Comma 6 2 5 3" xfId="39513" xr:uid="{7F9D17B3-8C1B-48C3-B612-39370FB9B750}"/>
    <cellStyle name="Comma 6 2 6" xfId="6129" xr:uid="{E9208352-127E-4ED2-BEBB-E3DA1CC7388B}"/>
    <cellStyle name="Comma 6 2 6 2" xfId="7677" xr:uid="{B19B783E-C3A4-4C86-94F6-AEC5F7DDC20E}"/>
    <cellStyle name="Comma 6 2 6 2 2" xfId="16874" xr:uid="{8A2781F5-5229-4DE0-9AD1-5072F2E358A6}"/>
    <cellStyle name="Comma 6 2 6 3" xfId="12841" xr:uid="{D8887C4B-8E5D-4516-9868-8A34948C448C}"/>
    <cellStyle name="Comma 6 2 7" xfId="10522" xr:uid="{DB2629A4-3927-4756-B0A0-624605E18979}"/>
    <cellStyle name="Comma 6 3" xfId="796" xr:uid="{DCD02B53-CE35-41AE-ACAA-E155EFD79300}"/>
    <cellStyle name="Comma 6 3 2" xfId="1743" xr:uid="{3DBB8CAA-0AF8-4766-920B-3BCE44EFC4CA}"/>
    <cellStyle name="Comma 6 3 2 2" xfId="2200" xr:uid="{73B70A5F-5F80-4710-8B8C-2CF9311CEF3C}"/>
    <cellStyle name="Comma 6 3 2 2 2" xfId="5139" xr:uid="{297AB3EF-A542-4AB4-9445-450B3A7AA5AB}"/>
    <cellStyle name="Comma 6 3 2 2 2 2" xfId="15040" xr:uid="{FFB8F373-98C0-485C-9333-C96719368AF0}"/>
    <cellStyle name="Comma 6 3 2 2 3" xfId="11180" xr:uid="{ACB07AA4-0802-48CD-8798-4551B4FC6B4F}"/>
    <cellStyle name="Comma 6 3 2 2 4" xfId="39898" xr:uid="{B009D101-B6A5-4B62-A959-8AD38AE8DF3C}"/>
    <cellStyle name="Comma 6 3 2 3" xfId="4659" xr:uid="{7D6AAFD0-BA42-4E4B-A1E1-D9D99624BDE5}"/>
    <cellStyle name="Comma 6 3 2 3 2" xfId="11755" xr:uid="{271047BD-28B0-4063-9D79-694A3DC993EE}"/>
    <cellStyle name="Comma 6 3 2 4" xfId="8067" xr:uid="{4BBBFCB3-4C64-4F57-BFC1-233CB2F23E86}"/>
    <cellStyle name="Comma 6 3 2 4 2" xfId="14361" xr:uid="{A763D3CA-5633-4180-8006-8EEF95C79BA7}"/>
    <cellStyle name="Comma 6 3 2 5" xfId="10727" xr:uid="{E63303ED-48B6-43F6-8F94-0214E8DEECD2}"/>
    <cellStyle name="Comma 6 3 2 6" xfId="39309" xr:uid="{1FB5600C-7207-47BF-9F4D-9F3DC43C60FD}"/>
    <cellStyle name="Comma 6 3 3" xfId="2005" xr:uid="{99229278-78E0-461E-962E-BA9AFE64769A}"/>
    <cellStyle name="Comma 6 3 3 2" xfId="2854" xr:uid="{13BDBB46-1F27-4CDB-8A91-50F6FF11345F}"/>
    <cellStyle name="Comma 6 3 3 3" xfId="10985" xr:uid="{0138CC06-7A3A-4C60-8A8F-F17DFCAB7BAA}"/>
    <cellStyle name="Comma 6 3 4" xfId="2446" xr:uid="{8E600997-7A33-4C93-B2D4-51C874A05D3A}"/>
    <cellStyle name="Comma 6 3 4 2" xfId="11353" xr:uid="{137E5F6A-B077-43A5-A583-5F5939EAFC2E}"/>
    <cellStyle name="Comma 6 3 5" xfId="5178" xr:uid="{FB9C1947-7401-4D7D-B694-C9B75EE60C3B}"/>
    <cellStyle name="Comma 6 3 5 2" xfId="7678" xr:uid="{7E6B6C82-1A71-499E-BDF2-490B5850B8FC}"/>
    <cellStyle name="Comma 6 3 5 2 2" xfId="16875" xr:uid="{4909EC83-25B1-460D-9E9E-6E017E2E8FBC}"/>
    <cellStyle name="Comma 6 3 5 3" xfId="12065" xr:uid="{CE768E1A-D77E-4F48-B139-D6FEA0BBDD08}"/>
    <cellStyle name="Comma 6 3 6" xfId="4963" xr:uid="{3E8F58A7-2A61-4311-98CB-4385A7F3B2D6}"/>
    <cellStyle name="Comma 6 3 6 2" xfId="14912" xr:uid="{80D65F5E-FDA3-4DDD-8767-20CD8EE021BB}"/>
    <cellStyle name="Comma 6 3 6 3" xfId="11887" xr:uid="{3079B844-2919-4A3E-B9C8-CD55500FCED2}"/>
    <cellStyle name="Comma 6 3 7" xfId="10523" xr:uid="{41B9CDAB-81CE-4CB0-9C39-8CF87772EF94}"/>
    <cellStyle name="Comma 6 4" xfId="797" xr:uid="{26893968-1311-4E6A-9F5D-D18EF8E4BD2D}"/>
    <cellStyle name="Comma 6 4 2" xfId="1744" xr:uid="{28EFD74D-3A24-43FD-A37F-90F70AB02036}"/>
    <cellStyle name="Comma 6 4 2 2" xfId="2201" xr:uid="{328BF057-1A31-4B31-92D8-4F904BF458C2}"/>
    <cellStyle name="Comma 6 4 2 2 2" xfId="11181" xr:uid="{268FBE78-3994-4629-87DE-C0F10B9D0603}"/>
    <cellStyle name="Comma 6 4 2 3" xfId="2855" xr:uid="{ABCFE07F-DA46-4D7E-A47F-90699355DE96}"/>
    <cellStyle name="Comma 6 4 2 4" xfId="10728" xr:uid="{AFBEFF0E-A8CA-41CF-9276-4C07F317B5D2}"/>
    <cellStyle name="Comma 6 4 3" xfId="2006" xr:uid="{64740EEF-B065-45D0-92E6-71DC34EB0057}"/>
    <cellStyle name="Comma 6 4 3 2" xfId="10986" xr:uid="{37DF4C80-E554-49C8-8DE1-3E352DCD4CB9}"/>
    <cellStyle name="Comma 6 4 3 3" xfId="39514" xr:uid="{A36A46C3-964C-4195-99DA-CBFE660FE580}"/>
    <cellStyle name="Comma 6 4 4" xfId="2447" xr:uid="{ED6FC3C6-A976-42C2-A70B-038A1765B722}"/>
    <cellStyle name="Comma 6 4 4 2" xfId="6044" xr:uid="{89B10B33-174B-455C-9496-D0B6F5DF24C5}"/>
    <cellStyle name="Comma 6 4 4 2 2" xfId="15741" xr:uid="{D1A907E8-5512-48F3-A74C-9A0183BEA601}"/>
    <cellStyle name="Comma 6 4 4 3" xfId="11354" xr:uid="{1575FFEE-AF84-4D03-B062-5A9EDFA3B3A7}"/>
    <cellStyle name="Comma 6 4 5" xfId="5421" xr:uid="{56DE9B4F-3B87-4BCA-8A11-BE91728135A5}"/>
    <cellStyle name="Comma 6 4 5 2" xfId="7679" xr:uid="{82AB3BC8-18E5-4374-A788-095B2EACB9CD}"/>
    <cellStyle name="Comma 6 4 5 2 2" xfId="16876" xr:uid="{36090CEF-DC42-43ED-923C-405A69E41F8D}"/>
    <cellStyle name="Comma 6 4 5 3" xfId="12258" xr:uid="{29A8A785-8416-4AD5-800A-51C443226DC9}"/>
    <cellStyle name="Comma 6 4 6" xfId="10524" xr:uid="{47C9E027-FCF0-43DC-B31B-48C3748A6853}"/>
    <cellStyle name="Comma 6 5" xfId="798" xr:uid="{B1F5FA74-B2F3-41AE-9F28-A9948B382FBD}"/>
    <cellStyle name="Comma 6 5 2" xfId="3803" xr:uid="{DB8A67C5-5A50-45C7-91B5-6F914FE13116}"/>
    <cellStyle name="Comma 6 5 2 2" xfId="6431" xr:uid="{D3CF5116-7EBB-49AC-A743-53BC87848E81}"/>
    <cellStyle name="Comma 6 5 2 2 2" xfId="7952" xr:uid="{360CCF2F-116E-4258-953B-97A7B5489CCD}"/>
    <cellStyle name="Comma 6 5 2 2 2 2" xfId="17022" xr:uid="{1B092E7C-351A-4A29-921D-20D53F783BBF}"/>
    <cellStyle name="Comma 6 5 2 2 3" xfId="13084" xr:uid="{00FBE119-5F21-483A-8F1F-425896E81FF3}"/>
    <cellStyle name="Comma 6 5 2 2 4" xfId="39784" xr:uid="{CC8C8685-7D45-4647-BBCC-0230E03228FF}"/>
    <cellStyle name="Comma 6 5 2 3" xfId="11639" xr:uid="{ED6602DD-2F38-497F-9F0B-04645F6A9A22}"/>
    <cellStyle name="Comma 6 5 2 4" xfId="39155" xr:uid="{32806B2C-EE0D-43CB-A324-3C464B4A4E3A}"/>
    <cellStyle name="Comma 6 5 3" xfId="5662" xr:uid="{EF99067E-22CA-409F-96E1-39E9242E938D}"/>
    <cellStyle name="Comma 6 5 4" xfId="5693" xr:uid="{99C7DFD3-4C0A-4904-AB35-F7E1F3C4949F}"/>
    <cellStyle name="Comma 6 5 4 2" xfId="15475" xr:uid="{E4958361-4625-4B41-9FED-C7E5F8E7E116}"/>
    <cellStyle name="Comma 6 5 4 3" xfId="12487" xr:uid="{9CDCDD8C-91CE-4ECD-A802-CBDAE1DA568A}"/>
    <cellStyle name="Comma 6 6" xfId="799" xr:uid="{EFA7684A-9B80-4596-B690-A938B2C0AB61}"/>
    <cellStyle name="Comma 6 6 2" xfId="3804" xr:uid="{67B170EE-2503-43A0-AA10-B03866B92A6A}"/>
    <cellStyle name="Comma 6 6 2 2" xfId="5872" xr:uid="{FC398315-F0A7-4426-A2AF-28D52F106A17}"/>
    <cellStyle name="Comma 6 6 2 2 2" xfId="7953" xr:uid="{C4CCB5B4-0160-402E-B3E7-1A52E389367D}"/>
    <cellStyle name="Comma 6 6 2 2 2 2" xfId="17023" xr:uid="{64B5594E-C8FB-4BA5-9050-6C4F8D69F24F}"/>
    <cellStyle name="Comma 6 6 2 2 3" xfId="12635" xr:uid="{C7D60777-3440-4FCD-9F58-EE377F99201A}"/>
    <cellStyle name="Comma 6 6 2 2 4" xfId="39785" xr:uid="{8BD5E34E-43DC-49C0-843C-126EAECF66CB}"/>
    <cellStyle name="Comma 6 6 2 3" xfId="11640" xr:uid="{D94ECD94-5927-4AD5-A11A-77FAE09D4AE9}"/>
    <cellStyle name="Comma 6 6 2 4" xfId="39156" xr:uid="{4391FA20-535F-4B07-A431-00E10018EBE2}"/>
    <cellStyle name="Comma 6 6 3" xfId="5842" xr:uid="{EF230508-9A64-433E-8DB6-9F17F7CE4704}"/>
    <cellStyle name="Comma 6 6 4" xfId="5603" xr:uid="{7C1D02DA-2508-4356-9746-03A79B5EF970}"/>
    <cellStyle name="Comma 6 6 4 2" xfId="15401" xr:uid="{BB63C06A-E3AA-46EF-AF89-47236780587D}"/>
    <cellStyle name="Comma 6 6 4 3" xfId="12414" xr:uid="{28265F81-579A-4450-9409-A2CA1220A782}"/>
    <cellStyle name="Comma 6 7" xfId="3805" xr:uid="{19E78F5A-52DD-4220-A70A-167644C63296}"/>
    <cellStyle name="Comma 6 7 2" xfId="6171" xr:uid="{F5238A1F-36C5-4659-A59A-81C2239E3664}"/>
    <cellStyle name="Comma 6 7 2 2" xfId="7954" xr:uid="{489CD9FC-2AF9-4501-9E5B-2C2C63AB7E60}"/>
    <cellStyle name="Comma 6 7 2 2 2" xfId="17024" xr:uid="{881F2D9D-45C2-4C00-B39F-8E77A0C0A04D}"/>
    <cellStyle name="Comma 6 7 2 3" xfId="12875" xr:uid="{AB07EB95-C81E-4A2E-A538-6F4E85D67101}"/>
    <cellStyle name="Comma 6 7 2 4" xfId="39786" xr:uid="{E70983A9-33F2-4599-A395-9D0C22AABBA2}"/>
    <cellStyle name="Comma 6 7 3" xfId="6519" xr:uid="{4BB36583-2309-475F-83F4-297EE4148B5B}"/>
    <cellStyle name="Comma 6 7 3 2" xfId="16101" xr:uid="{BA2243C0-3F50-4B4D-9717-BF27A763424D}"/>
    <cellStyle name="Comma 6 7 4" xfId="6014" xr:uid="{C33D20F8-757B-4AFA-B00D-200BF2BE6CAA}"/>
    <cellStyle name="Comma 6 7 4 2" xfId="15717" xr:uid="{F345852D-29F3-4BC0-92BD-51852CBB960D}"/>
    <cellStyle name="Comma 6 7 4 3" xfId="12749" xr:uid="{60ECD58F-94C6-49AE-997C-D1E61480E9D1}"/>
    <cellStyle name="Comma 6 7 5" xfId="11641" xr:uid="{EBAFB74A-B6DF-430F-8209-D0B5781AEC0F}"/>
    <cellStyle name="Comma 6 7 6" xfId="39157" xr:uid="{701898BE-F558-4AB5-BD1C-DE89FD8F4410}"/>
    <cellStyle name="Comma 6 8" xfId="3806" xr:uid="{E3D9B9D4-9706-4BF4-9FD4-4D1434E1C40E}"/>
    <cellStyle name="Comma 6 8 2" xfId="5714" xr:uid="{AB368397-9B27-4ED0-87CE-1EEF8247AAA8}"/>
    <cellStyle name="Comma 6 8 2 2" xfId="7955" xr:uid="{D91F09EE-5B3E-4F85-84CB-63CB84D6CD2A}"/>
    <cellStyle name="Comma 6 8 2 2 2" xfId="17025" xr:uid="{5CF0D099-09E5-4EDC-B3B6-C3DF3CB70C8A}"/>
    <cellStyle name="Comma 6 8 2 3" xfId="12503" xr:uid="{91EA3589-39AF-4FEF-A539-62B40D64DF1E}"/>
    <cellStyle name="Comma 6 8 2 4" xfId="39787" xr:uid="{013CA3E8-6EDA-47EF-93D8-144EACB63AC8}"/>
    <cellStyle name="Comma 6 8 3" xfId="5258" xr:uid="{FE575E06-3336-4A59-847B-006364AE096B}"/>
    <cellStyle name="Comma 6 8 3 2" xfId="15136" xr:uid="{243FE9B3-320E-4D9B-A8E0-AF0C7F17277C}"/>
    <cellStyle name="Comma 6 8 4" xfId="5504" xr:uid="{971AC98B-D702-4E86-929A-DB6EFDF2B96D}"/>
    <cellStyle name="Comma 6 8 4 2" xfId="15327" xr:uid="{1B7F0D44-59C8-46DE-BFC0-C2DDD51E463A}"/>
    <cellStyle name="Comma 6 8 5" xfId="11642" xr:uid="{1936CB61-5ABF-4D0A-8A61-6F56DE583FED}"/>
    <cellStyle name="Comma 6 8 6" xfId="39158" xr:uid="{155EFA32-604A-44C3-8265-763D61C957D9}"/>
    <cellStyle name="Comma 6 9" xfId="3807" xr:uid="{AEF98400-9313-454F-AD0C-A3F35E52A428}"/>
    <cellStyle name="Comma 6 9 2" xfId="5049" xr:uid="{11B35D19-CD21-4F56-AC67-67913AD661DF}"/>
    <cellStyle name="Comma 6 9 2 2" xfId="7956" xr:uid="{1F258DAC-7776-4943-AD2C-A765E1B854DA}"/>
    <cellStyle name="Comma 6 9 2 2 2" xfId="17026" xr:uid="{03FD1A8E-5395-47FC-A8F9-05C37E283A72}"/>
    <cellStyle name="Comma 6 9 2 3" xfId="11959" xr:uid="{56DF9B61-3CFD-4D76-9639-ECE76A43A6F0}"/>
    <cellStyle name="Comma 6 9 2 4" xfId="39788" xr:uid="{7E93B26A-8AA3-45B4-9ADC-73E2CBC21018}"/>
    <cellStyle name="Comma 6 9 3" xfId="11643" xr:uid="{03763BA7-6F6D-4C83-8DC4-595368169800}"/>
    <cellStyle name="Comma 6_Book1" xfId="3808" xr:uid="{08D80800-F805-452D-84E6-78C5035976F5}"/>
    <cellStyle name="Comma 60" xfId="4814" xr:uid="{DA147740-2F77-45DA-9C54-49D5F8AEC389}"/>
    <cellStyle name="Comma 60 2" xfId="5602" xr:uid="{8783FB1F-79CD-46FB-A619-A2F184681C05}"/>
    <cellStyle name="Comma 60 2 2" xfId="8096" xr:uid="{E821571C-9B4B-40EB-B3C5-E2B8788F0226}"/>
    <cellStyle name="Comma 60 2 2 2" xfId="17124" xr:uid="{93433D37-327F-4711-B92E-4061A11FC622}"/>
    <cellStyle name="Comma 60 2 3" xfId="12413" xr:uid="{694BDFD3-396A-4A39-9F64-55F3571D58C7}"/>
    <cellStyle name="Comma 60 2 4" xfId="39927" xr:uid="{66C5F0AE-5C0B-460D-83F7-6FC9D63B0E96}"/>
    <cellStyle name="Comma 60 3" xfId="11786" xr:uid="{D1063AFE-5CBF-4035-9F71-27FC69B21EDC}"/>
    <cellStyle name="Comma 61" xfId="4820" xr:uid="{7FAA5E97-D73E-4494-8755-0B69607E1D81}"/>
    <cellStyle name="Comma 61 2" xfId="5238" xr:uid="{820294C9-E371-46CC-8F54-7AC86EEA35BF}"/>
    <cellStyle name="Comma 61 2 2" xfId="8101" xr:uid="{42C06F3C-DD24-4B0B-985D-E8A8BA3932D8}"/>
    <cellStyle name="Comma 61 2 2 2" xfId="17129" xr:uid="{ED3F7B22-D7EB-4809-9D1A-AEDBED978895}"/>
    <cellStyle name="Comma 61 2 3" xfId="12113" xr:uid="{1E313B7F-015A-4FBB-A0ED-3A41DC0CAFFF}"/>
    <cellStyle name="Comma 61 2 4" xfId="39932" xr:uid="{73203DA2-C842-4C9E-97FB-2078FCB63F4C}"/>
    <cellStyle name="Comma 61 3" xfId="11791" xr:uid="{349F537A-C0CE-4E2A-B187-C945F6CB6958}"/>
    <cellStyle name="Comma 62" xfId="4813" xr:uid="{11D45BDF-DA34-460A-AF3B-544C719C9851}"/>
    <cellStyle name="Comma 62 2" xfId="6027" xr:uid="{896AD653-0440-4D9F-AA99-40BA54394F94}"/>
    <cellStyle name="Comma 62 2 2" xfId="8095" xr:uid="{7AE0CBD9-C31F-463F-AFE5-02469DA5342B}"/>
    <cellStyle name="Comma 62 2 2 2" xfId="17123" xr:uid="{7C65B32C-F4AB-4C24-8176-FC608CFD5532}"/>
    <cellStyle name="Comma 62 2 3" xfId="12758" xr:uid="{4155002C-14CC-46F6-ABBF-283B789DCD81}"/>
    <cellStyle name="Comma 62 2 4" xfId="39926" xr:uid="{1C2D9638-E268-4EDD-88D6-C64AB766CF0D}"/>
    <cellStyle name="Comma 62 3" xfId="11785" xr:uid="{4CF1E874-B1A4-48B0-8759-CEE75B665169}"/>
    <cellStyle name="Comma 63" xfId="4745" xr:uid="{4CDE2E63-8DA3-4B74-A10F-CE1A30A2625C}"/>
    <cellStyle name="Comma 63 2" xfId="5843" xr:uid="{A2C3E600-843A-40ED-AF1E-6A2D38DCF5CE}"/>
    <cellStyle name="Comma 63 2 2" xfId="8072" xr:uid="{C1A1E536-D940-4281-820B-F72F5876922E}"/>
    <cellStyle name="Comma 63 2 2 2" xfId="17112" xr:uid="{F1DBF843-D53C-439C-9740-07BCA342117D}"/>
    <cellStyle name="Comma 63 2 3" xfId="12610" xr:uid="{4645C906-C22C-4DDE-96BF-CF07FAE4748E}"/>
    <cellStyle name="Comma 63 2 4" xfId="39903" xr:uid="{EC8899A5-9039-4954-9235-1C25CE9B1AAE}"/>
    <cellStyle name="Comma 63 3" xfId="11760" xr:uid="{D4C3C451-001B-4754-BB40-1D0433CD97F5}"/>
    <cellStyle name="Comma 64" xfId="4831" xr:uid="{14EC22F6-2C0E-4844-8B0B-D5325A0A626F}"/>
    <cellStyle name="Comma 64 2" xfId="6204" xr:uid="{976BF375-AFE0-499E-A835-F13259CBBA0F}"/>
    <cellStyle name="Comma 64 2 2" xfId="8103" xr:uid="{FEDE0598-824F-49F5-B5E1-C1B31DE1AC34}"/>
    <cellStyle name="Comma 64 2 2 2" xfId="17131" xr:uid="{D5B8E02E-E006-4BBD-B051-E5AF95341FDF}"/>
    <cellStyle name="Comma 64 2 3" xfId="12901" xr:uid="{71E21618-755B-4C0F-821A-F12E72775095}"/>
    <cellStyle name="Comma 64 2 4" xfId="39934" xr:uid="{74C1DF76-4D5D-4DCE-9605-45CC23B7A7F7}"/>
    <cellStyle name="Comma 64 3" xfId="11793" xr:uid="{9E4A4778-AD03-4077-8395-A08D1DCA95F8}"/>
    <cellStyle name="Comma 65" xfId="4830" xr:uid="{B421A785-7344-4D23-A565-1FF408B9CC96}"/>
    <cellStyle name="Comma 65 2" xfId="6145" xr:uid="{77964113-9842-45A4-BBD5-5D8C94D9A079}"/>
    <cellStyle name="Comma 65 2 2" xfId="8102" xr:uid="{26731FA7-7F53-430B-880A-37C0CAF3660B}"/>
    <cellStyle name="Comma 65 2 2 2" xfId="17130" xr:uid="{D8BD3F30-F54B-4F8E-82AC-CBED8C2B6E7A}"/>
    <cellStyle name="Comma 65 2 3" xfId="12854" xr:uid="{534B2212-245A-4531-AE37-49F472523F77}"/>
    <cellStyle name="Comma 65 2 4" xfId="39933" xr:uid="{20ACE124-76C9-424D-A7C8-EB7437744380}"/>
    <cellStyle name="Comma 65 3" xfId="11792" xr:uid="{0ED1B249-8A78-46BB-832C-9F48E21BA425}"/>
    <cellStyle name="Comma 66" xfId="4835" xr:uid="{E772E989-957C-44A9-8A4F-3A5E01E05393}"/>
    <cellStyle name="Comma 66 2" xfId="6480" xr:uid="{F4FDC955-576F-4A57-B876-2BD1B29C00F7}"/>
    <cellStyle name="Comma 66 2 2" xfId="8104" xr:uid="{00387FA2-D529-47FB-8130-830F27586939}"/>
    <cellStyle name="Comma 66 2 2 2" xfId="17132" xr:uid="{27264835-C4BB-406D-9892-D0088EF68CDE}"/>
    <cellStyle name="Comma 66 2 3" xfId="13125" xr:uid="{89950CB2-4D97-4E54-9A1D-3468064635E3}"/>
    <cellStyle name="Comma 66 2 4" xfId="39935" xr:uid="{9F179FC9-195C-4D31-B759-755C6E4B0663}"/>
    <cellStyle name="Comma 66 3" xfId="11794" xr:uid="{6E304763-040E-4022-AABF-051DA8F171BD}"/>
    <cellStyle name="Comma 67" xfId="4838" xr:uid="{B81B9B53-87E2-42FD-90F9-EF80C72DF921}"/>
    <cellStyle name="Comma 67 2" xfId="6050" xr:uid="{2DDDCBB6-D68D-4F63-8230-915B67B3EAA3}"/>
    <cellStyle name="Comma 67 2 2" xfId="8107" xr:uid="{315F39D0-863B-4F63-96A0-6191D0638CB1}"/>
    <cellStyle name="Comma 67 2 2 2" xfId="17135" xr:uid="{20E83CCF-AF45-4B8C-981E-4E80E7D4438B}"/>
    <cellStyle name="Comma 67 2 3" xfId="12774" xr:uid="{497E6F9D-43E9-4374-BE78-6D889E30BD34}"/>
    <cellStyle name="Comma 67 2 4" xfId="39938" xr:uid="{A66D93FB-600B-4948-ACB8-9DAA238B5EBA}"/>
    <cellStyle name="Comma 67 3" xfId="11797" xr:uid="{57504B56-1DF2-4F48-A5EB-B7E6AE63D0E5}"/>
    <cellStyle name="Comma 68" xfId="4837" xr:uid="{3B643832-FA78-4F4D-A0D4-597C9402B8E5}"/>
    <cellStyle name="Comma 68 2" xfId="5008" xr:uid="{DD832AAB-5DB0-43A4-AA9B-077A0ADD95F1}"/>
    <cellStyle name="Comma 68 2 2" xfId="8106" xr:uid="{52A8C4AB-2E2B-41DC-915A-907C2926017D}"/>
    <cellStyle name="Comma 68 2 2 2" xfId="17134" xr:uid="{4774FF8C-32CF-4AD1-9E31-2DA9E1C932CD}"/>
    <cellStyle name="Comma 68 2 3" xfId="11926" xr:uid="{88B896CD-B9AB-45A1-AEFC-319AD077E773}"/>
    <cellStyle name="Comma 68 2 4" xfId="39937" xr:uid="{A4D39BC5-E75E-4C65-8951-DF469FD2DEA5}"/>
    <cellStyle name="Comma 68 3" xfId="11796" xr:uid="{2143AD6D-1444-4C50-989B-50DAC25A767F}"/>
    <cellStyle name="Comma 69" xfId="4839" xr:uid="{534006C0-E2D0-4AA4-A2B4-6A1A52D61572}"/>
    <cellStyle name="Comma 69 2" xfId="6411" xr:uid="{78165A06-6B04-4EE0-AFA3-F35F34AC0C45}"/>
    <cellStyle name="Comma 69 2 2" xfId="8108" xr:uid="{C8AE12EE-7596-43A0-901F-E27833DE5C54}"/>
    <cellStyle name="Comma 69 2 2 2" xfId="17136" xr:uid="{D4261226-1B89-40E3-A5CE-E7C1F2B951EE}"/>
    <cellStyle name="Comma 69 2 3" xfId="13070" xr:uid="{17BF9BE9-BB95-4E58-A631-A85B61522549}"/>
    <cellStyle name="Comma 69 2 4" xfId="39939" xr:uid="{A7E3B736-BF49-4C15-B222-40B590E90FE6}"/>
    <cellStyle name="Comma 69 3" xfId="11798" xr:uid="{2ACEA840-531C-4C3E-9507-B8244E1DCD04}"/>
    <cellStyle name="Comma 7" xfId="800" xr:uid="{FBB37B1F-8B23-493B-AF29-6F58A8CDCD5F}"/>
    <cellStyle name="Comma 7 10" xfId="2564" xr:uid="{62DF3AD0-451A-4844-9C24-951D2E8039FA}"/>
    <cellStyle name="Comma 7 10 2" xfId="6603" xr:uid="{D4D38E21-34B5-4766-9DDE-5D2B89C58104}"/>
    <cellStyle name="Comma 7 10 2 2" xfId="7741" xr:uid="{E1DCBA81-9DEC-4B70-B793-F80B9465A79B}"/>
    <cellStyle name="Comma 7 10 2 2 2" xfId="16889" xr:uid="{49FA7F75-2E7A-47D9-804F-E4ED0BDAE3F7}"/>
    <cellStyle name="Comma 7 10 2 3" xfId="13220" xr:uid="{A730EC9F-7BDF-4D9A-A997-B4ACE1C59DFB}"/>
    <cellStyle name="Comma 7 10 2 4" xfId="39573" xr:uid="{2922D728-0CD3-4535-A646-7D644262082C}"/>
    <cellStyle name="Comma 7 10 3" xfId="11427" xr:uid="{37BBF1EB-6F99-4848-B2BA-2EFC626DF7CE}"/>
    <cellStyle name="Comma 7 10 4" xfId="38882" xr:uid="{C50F0175-1E73-4EB4-AA01-CF26E05D873B}"/>
    <cellStyle name="Comma 7 11" xfId="5493" xr:uid="{56A22F87-D277-4088-8B7E-7D074EEA9F23}"/>
    <cellStyle name="Comma 7 12" xfId="5886" xr:uid="{DA212986-12DA-4B9B-A522-F7BE7FFEC21B}"/>
    <cellStyle name="Comma 7 12 2" xfId="15617" xr:uid="{4296E575-9E86-4B18-BFB4-785ACC071143}"/>
    <cellStyle name="Comma 7 12 3" xfId="12645" xr:uid="{10D26F32-C87A-4C19-97E8-4FCA4D6D98F9}"/>
    <cellStyle name="Comma 7 2" xfId="801" xr:uid="{8638A43A-9162-4BDF-B2D0-29C62BBF3BDB}"/>
    <cellStyle name="Comma 7 2 2" xfId="2857" xr:uid="{732B82A6-C07E-46A1-A4C4-2CB774B93C8A}"/>
    <cellStyle name="Comma 7 2 2 2" xfId="4661" xr:uid="{29346C40-F602-4F6A-99AE-8E0C738AF3B6}"/>
    <cellStyle name="Comma 7 2 3" xfId="2858" xr:uid="{0FDB357E-0FBB-4BEB-A6DA-3B086A942247}"/>
    <cellStyle name="Comma 7 2 4" xfId="2859" xr:uid="{F5A499D0-B1A3-428E-B0AB-1940FB1638BA}"/>
    <cellStyle name="Comma 7 2 5" xfId="4660" xr:uid="{43FA4E18-F315-4EEB-B9CC-161A019D3569}"/>
    <cellStyle name="Comma 7 2 5 2" xfId="5170" xr:uid="{DDB66E31-9CAC-4A32-8D99-BF59302902A6}"/>
    <cellStyle name="Comma 7 2 5 2 2" xfId="8068" xr:uid="{934E5F67-54F5-4C2A-8645-BD324C95E815}"/>
    <cellStyle name="Comma 7 2 5 2 2 2" xfId="17108" xr:uid="{3E139C09-4C2B-492E-B3AD-CDB9C8DBD794}"/>
    <cellStyle name="Comma 7 2 5 2 3" xfId="12060" xr:uid="{2614B6CA-4CB6-48CC-8E82-62B2A7A36CE7}"/>
    <cellStyle name="Comma 7 2 5 2 4" xfId="39899" xr:uid="{34A3FB1E-352F-4D15-9BFC-95CE20BD597F}"/>
    <cellStyle name="Comma 7 2 5 3" xfId="11756" xr:uid="{913940B3-8106-40C1-9AEE-FEFB51B22EB6}"/>
    <cellStyle name="Comma 7 2 5 4" xfId="39310" xr:uid="{51F18F1C-123F-4C0E-A95D-5F499ECD1E61}"/>
    <cellStyle name="Comma 7 2 6" xfId="2856" xr:uid="{3130287C-9C98-4046-B52A-7D04BF87B5B6}"/>
    <cellStyle name="Comma 7 2 6 2" xfId="5046" xr:uid="{E33D634E-8BA5-483F-B457-8401E8906CA5}"/>
    <cellStyle name="Comma 7 2 6 2 2" xfId="7822" xr:uid="{A5BB6C25-FA7B-44F1-87EF-2A8A8515A5F0}"/>
    <cellStyle name="Comma 7 2 6 2 2 2" xfId="16941" xr:uid="{91AA201D-85B0-462D-B241-B1D018B9A3FF}"/>
    <cellStyle name="Comma 7 2 6 2 3" xfId="11957" xr:uid="{0833553F-8684-4B47-8568-80FCD0739AF8}"/>
    <cellStyle name="Comma 7 2 6 2 4" xfId="39654" xr:uid="{0B07FD0E-5BAE-4487-9979-C59A598C6D08}"/>
    <cellStyle name="Comma 7 2 6 3" xfId="11508" xr:uid="{B14BBCE1-5CA5-4765-9F14-04A44E949817}"/>
    <cellStyle name="Comma 7 2 6 4" xfId="38973" xr:uid="{EEAB5324-A364-40C0-A053-A1605F4E86E6}"/>
    <cellStyle name="Comma 7 3" xfId="802" xr:uid="{AD6C18F2-57C1-4DB6-A1C8-009DF358CF27}"/>
    <cellStyle name="Comma 7 3 2" xfId="2861" xr:uid="{FF30A531-0622-4120-BDB0-4F0C8D52DF67}"/>
    <cellStyle name="Comma 7 3 3" xfId="2860" xr:uid="{B92E1318-F2A0-47C5-BE22-10EA01E1D423}"/>
    <cellStyle name="Comma 7 4" xfId="803" xr:uid="{C6559DC4-1AC1-4846-9D06-290244981DC8}"/>
    <cellStyle name="Comma 7 4 2" xfId="2862" xr:uid="{7F01D065-35AF-4EBC-BBE0-FF1FECD38EB8}"/>
    <cellStyle name="Comma 7 5" xfId="3809" xr:uid="{97B81079-A387-4EDB-82A3-0798570C35EB}"/>
    <cellStyle name="Comma 7 5 2" xfId="5124" xr:uid="{9F7E7E62-B99F-45AD-A68A-609AD07702BD}"/>
    <cellStyle name="Comma 7 5 2 2" xfId="7957" xr:uid="{63082F70-3028-4601-BC59-E19A5DE2DB75}"/>
    <cellStyle name="Comma 7 5 2 2 2" xfId="17027" xr:uid="{A668A508-66F5-47A5-B26B-5ED30A186CAA}"/>
    <cellStyle name="Comma 7 5 2 3" xfId="12021" xr:uid="{980A20D0-BEA5-4260-9D7A-1477ABD35627}"/>
    <cellStyle name="Comma 7 5 2 4" xfId="39789" xr:uid="{AE5FF50F-8B66-4BE3-A8C9-D7E3B4EF0B7A}"/>
    <cellStyle name="Comma 7 5 3" xfId="11644" xr:uid="{0BA90B7A-F588-46DB-87C2-C108EA5C7F44}"/>
    <cellStyle name="Comma 7 5 4" xfId="39159" xr:uid="{0F0C6F08-063A-4ABD-ACA6-608E79AA139F}"/>
    <cellStyle name="Comma 7 6" xfId="3810" xr:uid="{BAE1CB02-9B8E-4D29-A562-7FCB53420F04}"/>
    <cellStyle name="Comma 7 6 2" xfId="6609" xr:uid="{5F05DCE8-0DD7-4E96-8FB6-B2640C433ED2}"/>
    <cellStyle name="Comma 7 6 2 2" xfId="7958" xr:uid="{A50ACCDC-2048-4C9A-9B20-F6FFB4258747}"/>
    <cellStyle name="Comma 7 6 2 2 2" xfId="17028" xr:uid="{039C9112-5496-4A8B-8816-E62C4179702E}"/>
    <cellStyle name="Comma 7 6 2 3" xfId="13223" xr:uid="{E7775224-9F4C-4331-9AB8-10073AF4493A}"/>
    <cellStyle name="Comma 7 6 2 4" xfId="39790" xr:uid="{D537E2C6-B553-4AF9-B309-74EED55B8016}"/>
    <cellStyle name="Comma 7 6 3" xfId="11645" xr:uid="{D8ED1913-05FE-4E0F-A487-6F237583DA84}"/>
    <cellStyle name="Comma 7 6 4" xfId="39160" xr:uid="{45E4FBD7-DF27-4957-A67A-41AD65E92CB7}"/>
    <cellStyle name="Comma 7 7" xfId="3811" xr:uid="{9CB62A21-FC3F-4AC5-BC8F-59A6B7BDE764}"/>
    <cellStyle name="Comma 7 7 2" xfId="6218" xr:uid="{E8297575-D122-41AD-9109-994F78DF5B17}"/>
    <cellStyle name="Comma 7 7 2 2" xfId="7959" xr:uid="{AB1D8CF5-7C1C-4C8F-B0CA-EC1DC38F2A01}"/>
    <cellStyle name="Comma 7 7 2 2 2" xfId="17029" xr:uid="{59BBA58B-3DA0-49E5-8DC0-EA5C321E1640}"/>
    <cellStyle name="Comma 7 7 2 3" xfId="12913" xr:uid="{7BDFC8CA-61C1-42AD-84BE-696051D4C2B4}"/>
    <cellStyle name="Comma 7 7 2 4" xfId="39791" xr:uid="{1BDD5208-3154-4082-B394-DD3E366C8051}"/>
    <cellStyle name="Comma 7 7 3" xfId="11646" xr:uid="{3B44F156-0A53-4A39-8C72-F7A9DE913853}"/>
    <cellStyle name="Comma 7 7 4" xfId="39161" xr:uid="{581A90BD-B414-4D46-9589-271E7B5B75E9}"/>
    <cellStyle name="Comma 7 8" xfId="3812" xr:uid="{721D10B5-DFC9-4663-9A29-5E1D7A3A7AA1}"/>
    <cellStyle name="Comma 7 8 2" xfId="5712" xr:uid="{C8E70DB3-0AC0-4CBF-83E2-8D800E579399}"/>
    <cellStyle name="Comma 7 8 2 2" xfId="7960" xr:uid="{84E91DBB-D0AE-43D5-A39B-13FDFFCC0D50}"/>
    <cellStyle name="Comma 7 8 2 2 2" xfId="17030" xr:uid="{481B0C2B-92B4-4FD3-BF97-98BAA6FD8F2C}"/>
    <cellStyle name="Comma 7 8 2 3" xfId="12502" xr:uid="{D249708F-1C21-4190-B5D3-3509AED71FD1}"/>
    <cellStyle name="Comma 7 8 2 4" xfId="39792" xr:uid="{255869FF-D842-4A97-B301-BEE1F9E302FC}"/>
    <cellStyle name="Comma 7 8 3" xfId="11647" xr:uid="{CB28AFFC-1D5F-4819-8AFA-A82160C15576}"/>
    <cellStyle name="Comma 7 8 4" xfId="39162" xr:uid="{43604FFC-355D-4542-A895-C6E94616A6C3}"/>
    <cellStyle name="Comma 7 9" xfId="3813" xr:uid="{D1FB2F68-7E6A-43F0-8219-FFDA860CF351}"/>
    <cellStyle name="Comma 7 9 2" xfId="5619" xr:uid="{B7B5A2CF-1514-4FE6-B197-E2F68EB28BA1}"/>
    <cellStyle name="Comma 7 9 2 2" xfId="7961" xr:uid="{AA2088FF-120B-4761-B3AE-7B0E3BA595F3}"/>
    <cellStyle name="Comma 7 9 2 2 2" xfId="17031" xr:uid="{6D95561F-C9FD-48DB-B5D4-7A1EF4E9E7C5}"/>
    <cellStyle name="Comma 7 9 2 3" xfId="12427" xr:uid="{EF09CF07-52D3-4C81-B020-D885E2DAD6E5}"/>
    <cellStyle name="Comma 7 9 2 4" xfId="39793" xr:uid="{9E458C7D-6ED5-4630-BF9F-FE710BD87A7B}"/>
    <cellStyle name="Comma 7 9 3" xfId="11648" xr:uid="{BCF101DC-4ED7-41FF-9D59-B9C7ADAB1720}"/>
    <cellStyle name="Comma 7 9 4" xfId="39163" xr:uid="{CCF5F08E-B5D7-476F-A72D-C94608076FEA}"/>
    <cellStyle name="Comma 7_ING TCMF LEAD 10" xfId="3814" xr:uid="{C88C613D-DC3D-4194-AD5B-23C81C2CE8DD}"/>
    <cellStyle name="Comma 70" xfId="4836" xr:uid="{C2D4AEB8-3FB6-4313-B507-1003BEEABDAD}"/>
    <cellStyle name="Comma 70 2" xfId="5564" xr:uid="{58581F0B-046D-4E8C-A292-0DE4C4A77B31}"/>
    <cellStyle name="Comma 70 2 2" xfId="8105" xr:uid="{77972E8A-173A-478A-9AC7-5A1FAB8B0039}"/>
    <cellStyle name="Comma 70 2 2 2" xfId="17133" xr:uid="{24AB6B01-F8EB-4A7D-8FF6-BE932855D8E3}"/>
    <cellStyle name="Comma 70 2 3" xfId="12379" xr:uid="{F30018A8-2639-4271-9ECF-05FE4AFC49DA}"/>
    <cellStyle name="Comma 70 2 4" xfId="39936" xr:uid="{45606F36-B508-42FC-B219-AD4FE791B609}"/>
    <cellStyle name="Comma 70 3" xfId="11795" xr:uid="{D93B5CBA-091B-4B67-B8F0-443C0B0D3CE3}"/>
    <cellStyle name="Comma 71" xfId="4840" xr:uid="{9EC12E42-76FF-4E41-9875-9BCA0D98787A}"/>
    <cellStyle name="Comma 71 2" xfId="5727" xr:uid="{4D639AA5-A32A-4D4B-90B9-EFF38F0E4C03}"/>
    <cellStyle name="Comma 71 2 2" xfId="8109" xr:uid="{660BA86C-E9EF-4C74-9900-4755E08A9BE1}"/>
    <cellStyle name="Comma 71 2 2 2" xfId="17137" xr:uid="{3F5616FC-3B17-4B2B-8D88-3FF26F01A652}"/>
    <cellStyle name="Comma 71 2 3" xfId="12515" xr:uid="{577BD3D4-2AA4-4872-93CF-4561C401F65A}"/>
    <cellStyle name="Comma 71 2 4" xfId="39940" xr:uid="{C193197D-2525-4A28-AA82-A5CCCA3C4F14}"/>
    <cellStyle name="Comma 71 3" xfId="11799" xr:uid="{D455DC14-EA1B-4E32-AC0D-B482E5B765D4}"/>
    <cellStyle name="Comma 72" xfId="4846" xr:uid="{572A37C1-2355-4CCE-8A78-D9E233FD5649}"/>
    <cellStyle name="Comma 72 2" xfId="6381" xr:uid="{00E60A54-BF7B-4C58-A178-2E2F50F39BFC}"/>
    <cellStyle name="Comma 72 2 2" xfId="8110" xr:uid="{1542725F-E114-42E6-963B-DBA1A506228A}"/>
    <cellStyle name="Comma 72 2 2 2" xfId="17138" xr:uid="{E1881D64-0E47-477D-A21A-B3A7A6C340C1}"/>
    <cellStyle name="Comma 72 2 3" xfId="13042" xr:uid="{4A595171-64D0-431F-A38A-F872255C62A2}"/>
    <cellStyle name="Comma 72 2 4" xfId="39941" xr:uid="{05B489D3-48A4-40A1-99BD-1BA984D1F190}"/>
    <cellStyle name="Comma 72 3" xfId="11800" xr:uid="{68D606FB-9E72-4A05-880E-FCBD9EF11DCB}"/>
    <cellStyle name="Comma 72 4" xfId="39346" xr:uid="{6A41B812-B233-41FA-8C32-E360A7EFEE5B}"/>
    <cellStyle name="Comma 73" xfId="4848" xr:uid="{7C33C4F0-2455-4F84-A75C-477B059A4FB3}"/>
    <cellStyle name="Comma 73 2" xfId="4854" xr:uid="{727BBAF7-D1E8-48B4-B944-31EF124B1592}"/>
    <cellStyle name="Comma 73 2 2" xfId="5531" xr:uid="{BEC10740-933C-4300-8DB5-45B191C4588A}"/>
    <cellStyle name="Comma 73 2 2 2" xfId="8115" xr:uid="{FB079ECC-546E-490A-93BB-78F252AC6C96}"/>
    <cellStyle name="Comma 73 2 2 2 2" xfId="17143" xr:uid="{E5E1AB9E-097E-4770-98BD-57152DD67DAA}"/>
    <cellStyle name="Comma 73 2 2 3" xfId="12350" xr:uid="{0BA1B5FA-BD8C-472E-AFAA-AB43F6CCF431}"/>
    <cellStyle name="Comma 73 2 2 4" xfId="39946" xr:uid="{C79626B4-B305-4C0C-9636-D1F1265E838E}"/>
    <cellStyle name="Comma 73 2 3" xfId="11805" xr:uid="{46C7D604-CC43-4129-B850-DA4BD034C41D}"/>
    <cellStyle name="Comma 73 2 4" xfId="39351" xr:uid="{8260227D-F97C-476A-913E-8C1EF86A60AB}"/>
    <cellStyle name="Comma 73 3" xfId="6165" xr:uid="{6DC3994F-A9DE-452C-BA42-AFD02F4E83BD}"/>
    <cellStyle name="Comma 73 3 2" xfId="8111" xr:uid="{8545B75C-02A5-4729-83C5-05229285F079}"/>
    <cellStyle name="Comma 73 3 2 2" xfId="17139" xr:uid="{B3457263-D746-46C2-A6A3-DAB712BFE3EB}"/>
    <cellStyle name="Comma 73 3 3" xfId="12869" xr:uid="{5E986627-7627-4280-81CB-20FA3240EAEC}"/>
    <cellStyle name="Comma 73 3 4" xfId="39942" xr:uid="{302087F4-A0C2-4E5B-A15D-EFCB9F2869DC}"/>
    <cellStyle name="Comma 73 4" xfId="11801" xr:uid="{6A02BA98-64D5-4781-BD1B-74B3EF89F84B}"/>
    <cellStyle name="Comma 73 5" xfId="39347" xr:uid="{40B77AAA-C4DF-4CB8-9F7F-00DB013F40EF}"/>
    <cellStyle name="Comma 74" xfId="4855" xr:uid="{3F562C29-1D66-4B0A-BD92-98301715E684}"/>
    <cellStyle name="Comma 74 2" xfId="5033" xr:uid="{29579378-8734-44D8-85E9-98A4E8C6F01C}"/>
    <cellStyle name="Comma 74 2 2" xfId="8116" xr:uid="{ACC4AC19-2AF1-42AA-8F8B-E689128725A8}"/>
    <cellStyle name="Comma 74 2 2 2" xfId="17144" xr:uid="{893DA33E-46C8-4D51-BD72-715916305DC0}"/>
    <cellStyle name="Comma 74 2 2 3" xfId="14388" xr:uid="{7324E4ED-65F7-4BBD-B5A5-832B0DBDB944}"/>
    <cellStyle name="Comma 74 2 3" xfId="11946" xr:uid="{05E83498-B459-4900-A925-DAD640053D16}"/>
    <cellStyle name="Comma 74 2 4" xfId="14837" xr:uid="{20FBC700-CE76-4ABA-B65B-AAF36B4E088C}"/>
    <cellStyle name="Comma 74 2 5" xfId="10268" xr:uid="{7D07E352-0E6E-4728-9131-64DB0E250B9E}"/>
    <cellStyle name="Comma 74 2 6" xfId="39947" xr:uid="{C70231E4-7FED-4DF6-B4A4-7A4F4812C4E5}"/>
    <cellStyle name="Comma 74 3" xfId="7126" xr:uid="{C9F5A215-3CD0-4648-A96A-56A04D048D2C}"/>
    <cellStyle name="Comma 74 3 2" xfId="16637" xr:uid="{E93406C0-860F-4869-A8BA-5E91CB53D786}"/>
    <cellStyle name="Comma 74 3 3" xfId="13719" xr:uid="{3D778A4E-471B-4D87-9B59-59D955EAA5C6}"/>
    <cellStyle name="Comma 74 4" xfId="7546" xr:uid="{89B86E4C-C2E2-425A-997D-B42883256C51}"/>
    <cellStyle name="Comma 74 4 2" xfId="16834" xr:uid="{231410C0-A994-4AF5-A5EF-D37E6D27C06B}"/>
    <cellStyle name="Comma 74 4 3" xfId="13995" xr:uid="{D8E9E16E-8993-4716-9519-FE40B45024E4}"/>
    <cellStyle name="Comma 74 5" xfId="8266" xr:uid="{036761B0-B6DA-46C6-B5BE-F7D6E6BAC69A}"/>
    <cellStyle name="Comma 74 5 2" xfId="17284" xr:uid="{110A9540-A86D-4B8D-B05C-063F0A7DBB0C}"/>
    <cellStyle name="Comma 74 5 3" xfId="14516" xr:uid="{3DB1CD9D-E96A-4A7D-9C1E-82CE2A6CCFA5}"/>
    <cellStyle name="Comma 74 6" xfId="11806" xr:uid="{72136D5E-9C40-4459-ABE8-FFE69F6EB164}"/>
    <cellStyle name="Comma 74 7" xfId="14775" xr:uid="{34BC5756-BAD5-491B-9C8F-5192DE2B6567}"/>
    <cellStyle name="Comma 74 8" xfId="10033" xr:uid="{4F12DD44-0989-4C05-92DE-192AF6A36290}"/>
    <cellStyle name="Comma 74 9" xfId="39352" xr:uid="{A6BC8D9D-AD13-40CB-94D5-900FEDCFFCC9}"/>
    <cellStyle name="Comma 75" xfId="4858" xr:uid="{40F6FD8A-219B-4BF6-9C90-361327F2E081}"/>
    <cellStyle name="Comma 75 2" xfId="5060" xr:uid="{C487811B-D90A-4702-ADDA-3003DA98E784}"/>
    <cellStyle name="Comma 75 2 2" xfId="8118" xr:uid="{D07F3A6B-F3E8-41B5-8560-486E81F57B75}"/>
    <cellStyle name="Comma 75 2 2 2" xfId="17146" xr:uid="{5B8D854C-1C77-4D49-B0D5-C0107BB10111}"/>
    <cellStyle name="Comma 75 2 2 3" xfId="14390" xr:uid="{15354031-B1AD-4BB4-AD77-5FFC00250AC9}"/>
    <cellStyle name="Comma 75 2 3" xfId="11967" xr:uid="{EB1AB0C2-AC39-4420-8821-B0632331D531}"/>
    <cellStyle name="Comma 75 2 4" xfId="14839" xr:uid="{91EBF9D5-862A-413D-827A-CD1F1691AC36}"/>
    <cellStyle name="Comma 75 2 5" xfId="10270" xr:uid="{3529A235-432C-4EC7-80F0-881837F6C585}"/>
    <cellStyle name="Comma 75 2 6" xfId="39949" xr:uid="{7A178F96-9E33-4779-B06A-86F3DD5EF61E}"/>
    <cellStyle name="Comma 75 3" xfId="7128" xr:uid="{EEFA3F50-0985-40B2-A573-8B0BA6D9AF55}"/>
    <cellStyle name="Comma 75 3 2" xfId="16639" xr:uid="{47140A06-CFF9-49DB-A4C9-3B9798285E94}"/>
    <cellStyle name="Comma 75 3 3" xfId="13721" xr:uid="{53097223-D6EC-45E1-A564-3540D5E6F918}"/>
    <cellStyle name="Comma 75 4" xfId="7548" xr:uid="{18BFFBAE-CEA7-4C03-832C-2FF0FD333A58}"/>
    <cellStyle name="Comma 75 4 2" xfId="16836" xr:uid="{9B4E87E2-0FBC-4B83-ACD1-AE522C5F5086}"/>
    <cellStyle name="Comma 75 4 3" xfId="13997" xr:uid="{15A0B88C-B934-45A9-A060-405D586331E9}"/>
    <cellStyle name="Comma 75 5" xfId="8268" xr:uid="{3836FE0F-E3C9-4F12-A190-1BB36837563E}"/>
    <cellStyle name="Comma 75 5 2" xfId="17286" xr:uid="{A1F35502-BFF7-432B-9E65-F933DFEDB370}"/>
    <cellStyle name="Comma 75 5 3" xfId="14518" xr:uid="{738C5864-CD8E-4016-8DA7-EBA2225EFF08}"/>
    <cellStyle name="Comma 75 6" xfId="11808" xr:uid="{EFC527C6-FF90-47E3-81E0-3C162B969471}"/>
    <cellStyle name="Comma 75 7" xfId="14777" xr:uid="{3D9449CE-23D4-4D11-BD5D-F5F57517F427}"/>
    <cellStyle name="Comma 75 8" xfId="10035" xr:uid="{29CE75EB-3AD9-4D9E-B8F0-4D93955C6208}"/>
    <cellStyle name="Comma 75 9" xfId="39354" xr:uid="{C7AB05EB-0BB5-4676-B186-87D81C5305F4}"/>
    <cellStyle name="Comma 76" xfId="4860" xr:uid="{FE168E04-4A06-4AB0-BA37-884E285CD5B7}"/>
    <cellStyle name="Comma 76 2" xfId="5040" xr:uid="{6A67CD95-AE61-4388-9AD2-8BBC9A054ABA}"/>
    <cellStyle name="Comma 76 2 2" xfId="8120" xr:uid="{3C687F2C-B62A-4A45-867D-89B5CABE675A}"/>
    <cellStyle name="Comma 76 2 2 2" xfId="17148" xr:uid="{CB338E0A-083B-4507-8338-A9ADB3B41A65}"/>
    <cellStyle name="Comma 76 2 2 3" xfId="14392" xr:uid="{C9546DE3-2D67-4A53-A3F7-0B043BD4C1F3}"/>
    <cellStyle name="Comma 76 2 3" xfId="11952" xr:uid="{2B9583A1-3B25-4298-B5A7-D72532EB3FA7}"/>
    <cellStyle name="Comma 76 2 4" xfId="14841" xr:uid="{EDB8CAF3-E9F9-4414-851C-C72FB5874641}"/>
    <cellStyle name="Comma 76 2 5" xfId="10272" xr:uid="{0348D358-E99E-42E5-A968-2BF957FFFA3D}"/>
    <cellStyle name="Comma 76 2 6" xfId="39951" xr:uid="{499B870F-2845-47BD-802C-3592F9062D88}"/>
    <cellStyle name="Comma 76 3" xfId="7130" xr:uid="{6E4B76AE-EEBD-4CBA-9CC3-B7417AE3E2B6}"/>
    <cellStyle name="Comma 76 3 2" xfId="16641" xr:uid="{3CA525DC-1720-4D58-BB46-EBE96F72C9FC}"/>
    <cellStyle name="Comma 76 3 3" xfId="13723" xr:uid="{DD3EF657-345C-4000-8F0A-80704E0235FC}"/>
    <cellStyle name="Comma 76 4" xfId="7550" xr:uid="{311515E1-79AE-42BF-B001-37207057B8CA}"/>
    <cellStyle name="Comma 76 4 2" xfId="16838" xr:uid="{154A45B6-4F57-4183-B270-7651F5D7E4C1}"/>
    <cellStyle name="Comma 76 4 3" xfId="13999" xr:uid="{34428248-1656-421D-86A1-AA1EBFB29274}"/>
    <cellStyle name="Comma 76 5" xfId="8270" xr:uid="{BC9CDB33-6ACC-4164-8E05-A829444B0149}"/>
    <cellStyle name="Comma 76 5 2" xfId="17288" xr:uid="{1686D7AC-8F0C-4A67-A7A0-26C031DA1B30}"/>
    <cellStyle name="Comma 76 5 3" xfId="14520" xr:uid="{A3359288-92B7-48C7-8EE1-5DBD40342011}"/>
    <cellStyle name="Comma 76 6" xfId="11810" xr:uid="{7B34B414-F4EE-4AE1-9868-1B5AF6140DA9}"/>
    <cellStyle name="Comma 76 7" xfId="14779" xr:uid="{CDE8CC08-CC16-4F24-9140-6696A7EB3AC7}"/>
    <cellStyle name="Comma 76 8" xfId="10037" xr:uid="{204BD4A9-157C-4C93-9359-CD0F234AF744}"/>
    <cellStyle name="Comma 76 9" xfId="39356" xr:uid="{9DA6DEBD-8B9A-4046-B71D-9330437A3E28}"/>
    <cellStyle name="Comma 77" xfId="4862" xr:uid="{023B2969-D2EE-4A50-BC5D-38933CB78AF9}"/>
    <cellStyle name="Comma 77 2" xfId="6376" xr:uid="{EF5A67CE-C3E8-48C7-87A0-583C99066129}"/>
    <cellStyle name="Comma 77 2 2" xfId="8122" xr:uid="{4A145FBB-1DFE-47C4-A81E-E64E3B509DC2}"/>
    <cellStyle name="Comma 77 2 2 2" xfId="17150" xr:uid="{A2EBFE3F-DC0F-4AD2-B3CC-CAE0C03CD2E9}"/>
    <cellStyle name="Comma 77 2 2 3" xfId="14394" xr:uid="{B19B1BCB-BD9A-4BBC-A701-A942B06DFBC3}"/>
    <cellStyle name="Comma 77 2 3" xfId="13037" xr:uid="{AE3D8562-69B9-4583-81D0-35154AB2D7A7}"/>
    <cellStyle name="Comma 77 2 4" xfId="14843" xr:uid="{2995D018-386F-41E8-A892-2286C34EEB96}"/>
    <cellStyle name="Comma 77 2 5" xfId="10274" xr:uid="{D71CF2BC-09A3-41EA-B553-EB50F99CCB2F}"/>
    <cellStyle name="Comma 77 2 6" xfId="39953" xr:uid="{BE7E47E9-A2FF-426B-81F3-3B186A1E44C3}"/>
    <cellStyle name="Comma 77 3" xfId="7132" xr:uid="{5CAC6F52-2AA0-4821-9621-CDC85D5D789F}"/>
    <cellStyle name="Comma 77 3 2" xfId="16643" xr:uid="{DC159E81-E4D8-4178-98B5-EE16E379FCD8}"/>
    <cellStyle name="Comma 77 3 3" xfId="13725" xr:uid="{8EAEBB0B-8322-430D-A623-8C1AC14CF749}"/>
    <cellStyle name="Comma 77 4" xfId="7552" xr:uid="{CA14DD37-1670-4276-96B1-CC1B0387CEBA}"/>
    <cellStyle name="Comma 77 4 2" xfId="16840" xr:uid="{17097A2D-91DA-4491-8724-002681DB9226}"/>
    <cellStyle name="Comma 77 4 3" xfId="14001" xr:uid="{58BAD804-C88A-48D7-8461-063DB6619118}"/>
    <cellStyle name="Comma 77 5" xfId="8272" xr:uid="{A107AF99-C92E-441A-AE5E-19A84E316153}"/>
    <cellStyle name="Comma 77 5 2" xfId="17290" xr:uid="{CCBC62CA-C9E8-4B51-B383-93E76B2055F6}"/>
    <cellStyle name="Comma 77 5 3" xfId="14522" xr:uid="{55B27599-1230-4A74-9896-7E8AB28FC22A}"/>
    <cellStyle name="Comma 77 6" xfId="11812" xr:uid="{918B3263-9C75-43B6-A34F-01FF50C65AA4}"/>
    <cellStyle name="Comma 77 7" xfId="14781" xr:uid="{507DB435-D2A2-46E5-87AF-E15A829A6E7A}"/>
    <cellStyle name="Comma 77 8" xfId="10039" xr:uid="{7248C7D1-72AF-48DE-B177-1F24E590765E}"/>
    <cellStyle name="Comma 77 9" xfId="39358" xr:uid="{E3B55B08-40A2-4457-8A3E-83DE464FB75E}"/>
    <cellStyle name="Comma 78" xfId="4863" xr:uid="{9F531CE3-C7A9-4454-89D8-5F42D83CFC94}"/>
    <cellStyle name="Comma 78 2" xfId="5511" xr:uid="{5E0FEE71-A09C-4A9C-9A54-FA6292EBAED0}"/>
    <cellStyle name="Comma 78 2 2" xfId="8123" xr:uid="{5FBBB359-E87A-48D5-8E86-FD31F2C58B50}"/>
    <cellStyle name="Comma 78 2 2 2" xfId="17151" xr:uid="{525268F0-57F9-4F81-B7A2-114F3E5D52F0}"/>
    <cellStyle name="Comma 78 2 2 3" xfId="14395" xr:uid="{638003D4-502B-451D-9FEF-F2B438A13403}"/>
    <cellStyle name="Comma 78 2 3" xfId="12332" xr:uid="{45512817-08E4-42D2-8528-BAE90F27159D}"/>
    <cellStyle name="Comma 78 2 4" xfId="14844" xr:uid="{AAE828A8-7928-4177-86F8-14302CE17582}"/>
    <cellStyle name="Comma 78 2 5" xfId="10275" xr:uid="{81B3077B-4E93-49B6-991B-0FB842EBF88A}"/>
    <cellStyle name="Comma 78 2 6" xfId="39954" xr:uid="{738F7BF1-5997-4717-9120-9D3E70C55CF3}"/>
    <cellStyle name="Comma 78 3" xfId="7133" xr:uid="{BE880555-6B79-484A-9944-EAAA6125CDC8}"/>
    <cellStyle name="Comma 78 3 2" xfId="16644" xr:uid="{8F85DE37-0D41-4BFA-85BA-906BA745954D}"/>
    <cellStyle name="Comma 78 3 3" xfId="13726" xr:uid="{3F5F2F83-CD19-4E06-9C75-1EADEAF4DF1F}"/>
    <cellStyle name="Comma 78 4" xfId="7553" xr:uid="{6112AC2B-A380-49BE-AE4A-2B466E83ECC7}"/>
    <cellStyle name="Comma 78 4 2" xfId="16841" xr:uid="{34351CE5-451D-4D9C-B9D1-3013E6D2D221}"/>
    <cellStyle name="Comma 78 4 3" xfId="14002" xr:uid="{462135A2-146C-46F4-ACA2-E2F91290F84B}"/>
    <cellStyle name="Comma 78 5" xfId="8273" xr:uid="{F576995C-742E-4215-930F-ED9F53805601}"/>
    <cellStyle name="Comma 78 5 2" xfId="17291" xr:uid="{48D7D7CF-5104-489B-A735-8B166A32524F}"/>
    <cellStyle name="Comma 78 5 3" xfId="14523" xr:uid="{1459D246-E3D9-4EC1-8940-5DE2A64693FE}"/>
    <cellStyle name="Comma 78 6" xfId="11813" xr:uid="{0A0D3539-76D5-4A3A-859F-1993773961AF}"/>
    <cellStyle name="Comma 78 7" xfId="14782" xr:uid="{F019C76C-FC74-4D3D-88FB-1C2AC88E160D}"/>
    <cellStyle name="Comma 78 8" xfId="10040" xr:uid="{78C84802-36A2-4F0C-BFFF-AA54009890E5}"/>
    <cellStyle name="Comma 78 9" xfId="39359" xr:uid="{F1FA15F2-CEF9-4391-8588-04CE91194BA5}"/>
    <cellStyle name="Comma 79" xfId="4865" xr:uid="{44B3C546-D568-4E4D-BFD4-8E0E54763719}"/>
    <cellStyle name="Comma 79 2" xfId="4932" xr:uid="{A09A0C58-DEBF-43C3-9B2C-86602B575F23}"/>
    <cellStyle name="Comma 79 2 2" xfId="8125" xr:uid="{BD21662F-DF50-4BC8-BB20-01D047DAA07C}"/>
    <cellStyle name="Comma 79 2 2 2" xfId="17153" xr:uid="{3DB5A228-1010-4844-91A0-CA8770C6C69D}"/>
    <cellStyle name="Comma 79 2 2 3" xfId="14397" xr:uid="{06B42A09-3462-4D4A-B6A5-15E486D01BAB}"/>
    <cellStyle name="Comma 79 2 3" xfId="11861" xr:uid="{9E0670FF-24FB-491F-A84A-0D7DA39E9D81}"/>
    <cellStyle name="Comma 79 2 4" xfId="14846" xr:uid="{564059D7-30AD-4F7D-97CD-DDE097F70AC3}"/>
    <cellStyle name="Comma 79 2 5" xfId="10277" xr:uid="{CBB1FDA8-98B8-46F8-B02B-BC6771FA235F}"/>
    <cellStyle name="Comma 79 2 6" xfId="39956" xr:uid="{EA6EAB0C-6C8E-4C1C-85BE-1270738F3CE4}"/>
    <cellStyle name="Comma 79 3" xfId="7135" xr:uid="{61D46D98-29DD-4E96-B014-DBA4A7B7A5E5}"/>
    <cellStyle name="Comma 79 3 2" xfId="16646" xr:uid="{759F3448-FD57-4738-B527-2745F025B92A}"/>
    <cellStyle name="Comma 79 3 3" xfId="13728" xr:uid="{BFCCB11C-40AF-417E-B9F8-0C247898FC43}"/>
    <cellStyle name="Comma 79 4" xfId="7555" xr:uid="{9024ADA3-3FFD-4B3A-B27C-7EB26256CE3B}"/>
    <cellStyle name="Comma 79 4 2" xfId="16843" xr:uid="{38524E91-4B27-4EEE-A31F-7B423289BD1B}"/>
    <cellStyle name="Comma 79 4 3" xfId="14004" xr:uid="{0840E329-0C81-4C35-B2ED-47FAA6F69744}"/>
    <cellStyle name="Comma 79 5" xfId="8275" xr:uid="{6E0EA4DA-F907-401D-BA6F-056B336B18F5}"/>
    <cellStyle name="Comma 79 5 2" xfId="17293" xr:uid="{A9FFF1A5-B5EC-4B4F-9F35-25CB67F9F6FC}"/>
    <cellStyle name="Comma 79 5 3" xfId="14525" xr:uid="{7BF2FF49-5410-4B0C-BB94-CFB0842DA502}"/>
    <cellStyle name="Comma 79 6" xfId="11815" xr:uid="{C3DC37B9-BA4F-4C0E-AF71-7104ACCEFEC2}"/>
    <cellStyle name="Comma 79 7" xfId="14784" xr:uid="{81D16019-1865-462F-BD97-B3F6A913063C}"/>
    <cellStyle name="Comma 79 8" xfId="10042" xr:uid="{CA60A6C4-30D9-4264-B6C4-3B784097F4F9}"/>
    <cellStyle name="Comma 79 9" xfId="39361" xr:uid="{A6486DDC-F220-4928-8313-C0F9827F1F0C}"/>
    <cellStyle name="Comma 8" xfId="804" xr:uid="{0AE4EE4A-E637-4C30-B88A-F58FA6A2C4B2}"/>
    <cellStyle name="Comma 8 10" xfId="2565" xr:uid="{760C3A67-3FE0-4DA4-ADB0-09D5C3E85157}"/>
    <cellStyle name="Comma 8 10 2" xfId="5120" xr:uid="{E3541CE1-25F4-484B-AC4C-31FFC243490C}"/>
    <cellStyle name="Comma 8 10 2 2" xfId="7742" xr:uid="{B290B5DE-2986-4DF3-BFB2-B08F472128B8}"/>
    <cellStyle name="Comma 8 10 2 2 2" xfId="16890" xr:uid="{606E710D-F450-49AB-ABFB-F73F22817205}"/>
    <cellStyle name="Comma 8 10 2 3" xfId="12018" xr:uid="{F4887372-6D97-4240-9EEA-C41421F93632}"/>
    <cellStyle name="Comma 8 10 2 4" xfId="39574" xr:uid="{F1AD423B-1F4A-4CF1-A10C-149B281CD374}"/>
    <cellStyle name="Comma 8 10 3" xfId="11428" xr:uid="{37DFB593-D09B-435A-9E7C-B91EC74973B5}"/>
    <cellStyle name="Comma 8 10 4" xfId="38883" xr:uid="{AA2561C4-7DD8-4845-B81D-9F6B6614FAEA}"/>
    <cellStyle name="Comma 8 11" xfId="5107" xr:uid="{47F3E080-F05A-4507-BAD3-7D4A7B852EB8}"/>
    <cellStyle name="Comma 8 12" xfId="6516" xr:uid="{DC1FF89C-2B82-4CF9-B9C0-23194ABBCB63}"/>
    <cellStyle name="Comma 8 12 2" xfId="16098" xr:uid="{85B8C272-7F54-4042-92EC-F30F13293537}"/>
    <cellStyle name="Comma 8 2" xfId="805" xr:uid="{77FF1F2D-7F28-4550-A5F8-324DC089E951}"/>
    <cellStyle name="Comma 8 2 2" xfId="806" xr:uid="{87123713-BBC2-4095-A6D9-6EDD259BB5E3}"/>
    <cellStyle name="Comma 8 2 2 2" xfId="2864" xr:uid="{06FD12FE-C93B-4484-8580-BB76F08170D0}"/>
    <cellStyle name="Comma 8 2 3" xfId="2865" xr:uid="{E41D0C71-3B28-4179-976F-0B9662158F28}"/>
    <cellStyle name="Comma 8 2 4" xfId="2866" xr:uid="{874001CE-43B1-44EC-936D-E35903B1865A}"/>
    <cellStyle name="Comma 8 2 5" xfId="2863" xr:uid="{C40E0502-06F2-4FD6-AABC-DB0B6B9010BB}"/>
    <cellStyle name="Comma 8 2 5 2" xfId="5196" xr:uid="{2D1E03BB-3058-468E-87BA-92346BD148CE}"/>
    <cellStyle name="Comma 8 2 5 2 2" xfId="7823" xr:uid="{E42D5830-FF63-4211-B61E-469C7B8369A7}"/>
    <cellStyle name="Comma 8 2 5 2 2 2" xfId="16942" xr:uid="{6F03B79B-E2A2-47BA-9D05-391FD5C3B281}"/>
    <cellStyle name="Comma 8 2 5 2 3" xfId="12080" xr:uid="{DFBFE31E-C2B0-4E50-88C5-8F1C37617AE8}"/>
    <cellStyle name="Comma 8 2 5 2 4" xfId="39655" xr:uid="{B9115D14-B3CD-4512-8501-1227B8306306}"/>
    <cellStyle name="Comma 8 2 5 3" xfId="11509" xr:uid="{EDE9D06A-BE57-43E7-93DC-30A559CF1CC2}"/>
    <cellStyle name="Comma 8 2 5 4" xfId="38975" xr:uid="{3ED3FB9E-4609-4ED7-A4CB-BDF7D36116F8}"/>
    <cellStyle name="Comma 8 3" xfId="807" xr:uid="{8DFC741A-D155-4264-AC7E-E669A31C8027}"/>
    <cellStyle name="Comma 8 3 2" xfId="2868" xr:uid="{85B5221F-EF44-44CA-94D5-7EEFC9D4D4DC}"/>
    <cellStyle name="Comma 8 3 3" xfId="2867" xr:uid="{3FED4E6D-00D2-40CE-BF1B-D0D784BBCD07}"/>
    <cellStyle name="Comma 8 4" xfId="808" xr:uid="{63926CE4-F0C3-44D9-A8AB-BBBB0A3134D5}"/>
    <cellStyle name="Comma 8 4 2" xfId="2869" xr:uid="{2D3437C7-6612-4009-B14B-E68FCAC07FDA}"/>
    <cellStyle name="Comma 8 5" xfId="3815" xr:uid="{F008AA3E-B714-429D-B963-0AE21B202655}"/>
    <cellStyle name="Comma 8 5 2" xfId="5176" xr:uid="{3189D4AB-37E8-450C-8E2F-040C18CF9C99}"/>
    <cellStyle name="Comma 8 5 2 2" xfId="7962" xr:uid="{4BE2757B-711B-4A4C-B69F-DAA984CDB560}"/>
    <cellStyle name="Comma 8 5 2 2 2" xfId="17032" xr:uid="{C8FDFB5B-80FF-4ABA-AEF8-496072D75246}"/>
    <cellStyle name="Comma 8 5 2 3" xfId="12064" xr:uid="{5B29601F-9BDD-4806-9DBA-9860C4AF46F7}"/>
    <cellStyle name="Comma 8 5 2 4" xfId="39794" xr:uid="{3364CFDC-4B13-4CC3-935C-240F81B847E3}"/>
    <cellStyle name="Comma 8 5 3" xfId="11649" xr:uid="{A7A9AF1F-54B3-4FC9-83F8-E4508C55767E}"/>
    <cellStyle name="Comma 8 5 4" xfId="39164" xr:uid="{F6B28FF7-9B07-4978-A98F-D23E9DF2ED9E}"/>
    <cellStyle name="Comma 8 6" xfId="3816" xr:uid="{0230E0F6-7CAF-489C-8292-66642873217B}"/>
    <cellStyle name="Comma 8 6 2" xfId="6536" xr:uid="{A099CE02-8ED3-426A-AEC7-BF4758BEB6D9}"/>
    <cellStyle name="Comma 8 6 2 2" xfId="7963" xr:uid="{A4365296-BF21-47FE-828A-86920F037864}"/>
    <cellStyle name="Comma 8 6 2 2 2" xfId="17033" xr:uid="{B3C6B506-C7E7-41DD-92F3-0B3558C069C2}"/>
    <cellStyle name="Comma 8 6 2 3" xfId="13165" xr:uid="{BD841788-F2B2-4A66-A53A-A451AAA7CDBD}"/>
    <cellStyle name="Comma 8 6 2 4" xfId="39795" xr:uid="{2BF527BF-27BF-4E6F-904B-E17744598A4C}"/>
    <cellStyle name="Comma 8 6 3" xfId="11650" xr:uid="{8653D52B-4B76-4C83-B763-A4CA726AB438}"/>
    <cellStyle name="Comma 8 6 4" xfId="39165" xr:uid="{3F087291-CCCF-4F24-BA30-ADB46208B058}"/>
    <cellStyle name="Comma 8 7" xfId="3817" xr:uid="{7FDE626A-8E3F-443F-ACF3-02B9B29D21F7}"/>
    <cellStyle name="Comma 8 7 2" xfId="6180" xr:uid="{CF47A6B1-1C85-4A6F-8920-2CFAC51B10B6}"/>
    <cellStyle name="Comma 8 7 2 2" xfId="7964" xr:uid="{790CE615-8851-439E-B6C8-BF301EF18E2F}"/>
    <cellStyle name="Comma 8 7 2 2 2" xfId="17034" xr:uid="{C6FEE934-4987-4B5D-82DF-0B6B79C80279}"/>
    <cellStyle name="Comma 8 7 2 3" xfId="12883" xr:uid="{54C2D146-CD63-486F-A93A-62FB33CA16C3}"/>
    <cellStyle name="Comma 8 7 2 4" xfId="39796" xr:uid="{2F3E96D0-D685-4A77-863B-DAE424F962A4}"/>
    <cellStyle name="Comma 8 7 3" xfId="11651" xr:uid="{96D8AAF7-7D36-4EB6-81A4-87F0382DBE95}"/>
    <cellStyle name="Comma 8 7 4" xfId="39166" xr:uid="{3B734FB4-A8DF-4E1F-BB0C-E6E1E84AC352}"/>
    <cellStyle name="Comma 8 8" xfId="3818" xr:uid="{078A5DB7-A4E0-4B07-B87F-533126B6C9CE}"/>
    <cellStyle name="Comma 8 8 2" xfId="4955" xr:uid="{114F0D57-3680-404A-8FB3-E9927BD8672D}"/>
    <cellStyle name="Comma 8 8 2 2" xfId="7965" xr:uid="{30779A96-7999-4C70-8729-48FCCF8E23B9}"/>
    <cellStyle name="Comma 8 8 2 2 2" xfId="17035" xr:uid="{411EA0DD-E516-48BD-A3F9-38CC27CCF380}"/>
    <cellStyle name="Comma 8 8 2 3" xfId="11882" xr:uid="{2897B656-524C-4887-B858-D3F36FA3BA04}"/>
    <cellStyle name="Comma 8 8 2 4" xfId="39797" xr:uid="{9D5D5CEB-6FF3-485B-BF88-DDEC1F6E5D8A}"/>
    <cellStyle name="Comma 8 8 3" xfId="11652" xr:uid="{BD2CE39D-ECF9-44E9-8D58-DEA425E2EBAE}"/>
    <cellStyle name="Comma 8 8 4" xfId="39167" xr:uid="{EE0EAF76-CDB6-484C-879E-A6D945C2F493}"/>
    <cellStyle name="Comma 8 9" xfId="3819" xr:uid="{25984BAA-8E78-480E-87A5-2449D7CDACDE}"/>
    <cellStyle name="Comma 8 9 2" xfId="6337" xr:uid="{9C4AA56E-B757-40ED-A62E-D9014A08E072}"/>
    <cellStyle name="Comma 8 9 2 2" xfId="7966" xr:uid="{640BEEA4-037C-45D9-AB51-EE57A32B93FA}"/>
    <cellStyle name="Comma 8 9 2 2 2" xfId="17036" xr:uid="{71146B14-053D-4123-BA9C-326D30A6E693}"/>
    <cellStyle name="Comma 8 9 2 3" xfId="13007" xr:uid="{F62E86E5-8369-49D9-9F4C-A76727FED15A}"/>
    <cellStyle name="Comma 8 9 2 4" xfId="39798" xr:uid="{CC988D3D-B509-4529-8D87-5C86924B8FF3}"/>
    <cellStyle name="Comma 8 9 3" xfId="11653" xr:uid="{4C2D52EC-F337-410D-8CA8-3268E62CE774}"/>
    <cellStyle name="Comma 8 9 4" xfId="39168" xr:uid="{5479760E-5ED5-4709-9B93-72E3C28FA3D0}"/>
    <cellStyle name="Comma 8_ASTC Q1'56 up" xfId="809" xr:uid="{ECAC10EF-73A2-4A81-AEC9-C83D87C1C8F0}"/>
    <cellStyle name="Comma 80" xfId="4868" xr:uid="{ACD0F299-ACAA-4D6D-B908-3264CD0614CB}"/>
    <cellStyle name="Comma 80 2" xfId="5752" xr:uid="{AA8D9692-4BFD-40FF-A6F4-9DD77181D43F}"/>
    <cellStyle name="Comma 80 2 2" xfId="8128" xr:uid="{28457C86-09CF-47A6-9EDB-33B949666DDC}"/>
    <cellStyle name="Comma 80 2 2 2" xfId="17156" xr:uid="{213A8822-0D88-4677-90E8-B1FAF801324E}"/>
    <cellStyle name="Comma 80 2 2 3" xfId="14400" xr:uid="{73C13568-1DDC-4E40-AFA1-CE9F5367BE98}"/>
    <cellStyle name="Comma 80 2 3" xfId="12537" xr:uid="{7B952BB6-B5D5-459F-9AEE-D7D2668CFBF1}"/>
    <cellStyle name="Comma 80 2 4" xfId="14849" xr:uid="{BA6171E0-B0B3-4242-9C38-D8BFB96DA122}"/>
    <cellStyle name="Comma 80 2 5" xfId="10280" xr:uid="{214DFE53-07E1-4389-9570-4C8D85EA50D0}"/>
    <cellStyle name="Comma 80 2 6" xfId="39959" xr:uid="{D6547487-8FC1-49E9-8D71-8A6E4629AE82}"/>
    <cellStyle name="Comma 80 3" xfId="7138" xr:uid="{2341A574-4E48-473F-B7A3-E338F68738C1}"/>
    <cellStyle name="Comma 80 3 2" xfId="16649" xr:uid="{FFB3B029-7F2B-4893-9D34-5D2667259EE1}"/>
    <cellStyle name="Comma 80 3 3" xfId="13731" xr:uid="{EC943497-2238-4CC9-B277-D571D0D91F65}"/>
    <cellStyle name="Comma 80 4" xfId="7558" xr:uid="{79516B41-0EA1-4CFE-9656-26F25D235D0F}"/>
    <cellStyle name="Comma 80 4 2" xfId="16846" xr:uid="{50025F26-20BC-4B43-8DE1-8E8B3DAD5938}"/>
    <cellStyle name="Comma 80 4 3" xfId="14007" xr:uid="{2FF97F20-1897-49D2-AD9F-182026D00A65}"/>
    <cellStyle name="Comma 80 5" xfId="8278" xr:uid="{525F3877-7B9E-4A4D-A15A-8496EF98E2B5}"/>
    <cellStyle name="Comma 80 5 2" xfId="17296" xr:uid="{9CD0DDBE-73C2-43EF-997A-10E79C794397}"/>
    <cellStyle name="Comma 80 5 3" xfId="14528" xr:uid="{DDB88472-53FF-47B0-86CC-8F46BAC8F7B7}"/>
    <cellStyle name="Comma 80 6" xfId="11818" xr:uid="{E9DEFC28-2265-4705-8453-9DB798D4BCFE}"/>
    <cellStyle name="Comma 80 7" xfId="14787" xr:uid="{B556CCAF-9D1C-4AA3-A837-766DF9D58968}"/>
    <cellStyle name="Comma 80 8" xfId="10045" xr:uid="{C4525DE0-FBAA-4559-B444-0200B476E39E}"/>
    <cellStyle name="Comma 80 9" xfId="39364" xr:uid="{DAF96C58-C06C-492B-A1EA-7383D320C97D}"/>
    <cellStyle name="Comma 81" xfId="4870" xr:uid="{789578F0-14FB-4D3F-BA09-A2B94443F693}"/>
    <cellStyle name="Comma 81 2" xfId="4951" xr:uid="{B14A0C1B-37DE-434B-B69A-BCCBF1A1BBFC}"/>
    <cellStyle name="Comma 81 2 2" xfId="8130" xr:uid="{7E01F4E5-36F2-4D2C-83D7-C5899EB57743}"/>
    <cellStyle name="Comma 81 2 2 2" xfId="17158" xr:uid="{7BA3DC86-C6E9-4F31-A027-E1F27EA80907}"/>
    <cellStyle name="Comma 81 2 2 3" xfId="14402" xr:uid="{AAE5EF09-3018-4439-AA47-40236CF08B77}"/>
    <cellStyle name="Comma 81 2 3" xfId="11878" xr:uid="{879A4E3A-14B6-4AD4-B618-039515032CDF}"/>
    <cellStyle name="Comma 81 2 4" xfId="14851" xr:uid="{06F036D5-4DFC-4F50-81BB-75CD1898676F}"/>
    <cellStyle name="Comma 81 2 5" xfId="10282" xr:uid="{090E648F-267B-498D-949E-6810012FEBEE}"/>
    <cellStyle name="Comma 81 2 6" xfId="39961" xr:uid="{1B520ED6-E297-45AD-8E28-7838E88F5CDD}"/>
    <cellStyle name="Comma 81 3" xfId="7140" xr:uid="{FDD96AD8-E18B-44CF-8606-0CEC12837DCB}"/>
    <cellStyle name="Comma 81 3 2" xfId="16651" xr:uid="{F3068529-89F8-44E3-96E0-39BAE25A12A4}"/>
    <cellStyle name="Comma 81 3 3" xfId="13733" xr:uid="{C80CD982-74DE-4775-96F6-DB07923CA1B1}"/>
    <cellStyle name="Comma 81 4" xfId="7560" xr:uid="{6ACF2EF6-D9A9-47ED-AC57-6F9C4D9289BD}"/>
    <cellStyle name="Comma 81 4 2" xfId="16848" xr:uid="{54AC09D9-D54D-4577-9DC7-95CBFC81337C}"/>
    <cellStyle name="Comma 81 4 3" xfId="14009" xr:uid="{5FA4D877-0BCA-4B2C-B41A-F2662174A969}"/>
    <cellStyle name="Comma 81 5" xfId="8280" xr:uid="{D2B0A916-4741-4C1B-8FB0-5DE7C792B4F4}"/>
    <cellStyle name="Comma 81 5 2" xfId="17298" xr:uid="{0EC68866-2C5D-4B37-9233-6841417C8B63}"/>
    <cellStyle name="Comma 81 5 3" xfId="14530" xr:uid="{6347B771-06FC-4A4B-8A2D-191E5DAC03A8}"/>
    <cellStyle name="Comma 81 6" xfId="11820" xr:uid="{E2F1A36C-AEAC-43A5-A2D0-21D9D680E88D}"/>
    <cellStyle name="Comma 81 7" xfId="14789" xr:uid="{A49C720D-4049-418D-BA33-5BE07B8A295F}"/>
    <cellStyle name="Comma 81 8" xfId="10047" xr:uid="{CC86712F-8755-4051-AE20-00E6D0CD22EA}"/>
    <cellStyle name="Comma 81 9" xfId="39366" xr:uid="{D9B8AAF5-0800-4D97-9981-72627D2C2BD2}"/>
    <cellStyle name="Comma 82" xfId="2559" xr:uid="{D8C8B093-5ECB-4E29-A172-325ECD76BA08}"/>
    <cellStyle name="Comma 82 2" xfId="6621" xr:uid="{09476242-5AC4-41C3-9BEB-648D7872ED7D}"/>
    <cellStyle name="Comma 82 2 2" xfId="7736" xr:uid="{5BE73885-FB15-42A7-B946-47CC986538B2}"/>
    <cellStyle name="Comma 82 2 2 2" xfId="16885" xr:uid="{4C1F3310-A923-448B-82B9-CAFFA6109C67}"/>
    <cellStyle name="Comma 82 2 3" xfId="13233" xr:uid="{829347CA-DD79-4D02-B456-C0E23F9E32C6}"/>
    <cellStyle name="Comma 82 2 4" xfId="39568" xr:uid="{23FD9DC7-DCC2-47C2-8576-159ED178567F}"/>
    <cellStyle name="Comma 82 3" xfId="11422" xr:uid="{16FDE519-621D-4754-B7B6-9B4C45E1D704}"/>
    <cellStyle name="Comma 82 4" xfId="38877" xr:uid="{F778E31E-B4FF-423F-809E-8DC6E5A6901A}"/>
    <cellStyle name="Comma 83" xfId="2333" xr:uid="{E9EDFBB0-8F2A-4865-AD52-7F8D4E7A0228}"/>
    <cellStyle name="Comma 83 2" xfId="5166" xr:uid="{E22BAEFC-7E86-45E6-86FC-1F85B360874E}"/>
    <cellStyle name="Comma 83 2 2" xfId="15062" xr:uid="{0F633100-8E0F-4597-91DD-949BBB862760}"/>
    <cellStyle name="Comma 83 3" xfId="11242" xr:uid="{051DFFF5-269C-44B6-A9F2-06364498956A}"/>
    <cellStyle name="Comma 84" xfId="4877" xr:uid="{0F2E2E7A-78E2-44B4-8215-D5D07257A945}"/>
    <cellStyle name="Comma 84 2" xfId="6166" xr:uid="{75350CFB-DD8F-45E5-8A20-4B704D85B42D}"/>
    <cellStyle name="Comma 84 2 2" xfId="15835" xr:uid="{0E67BA84-583D-459E-ACFB-19D5388F083F}"/>
    <cellStyle name="Comma 84 3" xfId="11821" xr:uid="{891BDB36-44D1-4130-B103-900E78F4FF27}"/>
    <cellStyle name="Comma 85" xfId="2269" xr:uid="{6DAE23EC-9048-4599-9107-8559C6F348DF}"/>
    <cellStyle name="Comma 85 2" xfId="8281" xr:uid="{6CF5FF01-5EED-4D57-BF4B-B08F43477455}"/>
    <cellStyle name="Comma 85 2 2" xfId="17299" xr:uid="{FD80B067-B97B-4149-BFA9-F0D732EEF44B}"/>
    <cellStyle name="Comma 85 3" xfId="11230" xr:uid="{666DDDFB-5E4B-4B7D-A04D-4C449899627A}"/>
    <cellStyle name="Comma 85 4" xfId="39411" xr:uid="{FD0469FB-DAD0-4ABD-AAA7-C539612F10FA}"/>
    <cellStyle name="Comma 86" xfId="2525" xr:uid="{91869997-E870-4E7F-BBFC-B546D88C5FEF}"/>
    <cellStyle name="Comma 86 2" xfId="8289" xr:uid="{AEA53305-32BC-4ACF-B1C5-8714B7C55B6B}"/>
    <cellStyle name="Comma 86 2 2" xfId="17304" xr:uid="{E7161533-A762-43C0-83C1-ABF0644859F6}"/>
    <cellStyle name="Comma 86 3" xfId="11409" xr:uid="{4C48CE17-6C76-40FB-BEA3-90B094E27403}"/>
    <cellStyle name="Comma 87" xfId="4919" xr:uid="{7A9D4A77-CBCE-43F7-957B-8EAC815AE8D4}"/>
    <cellStyle name="Comma 87 2" xfId="8315" xr:uid="{CE407269-8216-4F9F-B076-EE81C406AB79}"/>
    <cellStyle name="Comma 87 2 2" xfId="17324" xr:uid="{9D8915D7-4C3D-42D0-8FBB-B91754D75CCA}"/>
    <cellStyle name="Comma 87 3" xfId="11851" xr:uid="{425810A0-F5EF-4D5E-AD6D-E56DF96A8B58}"/>
    <cellStyle name="Comma 88" xfId="4901" xr:uid="{CB257A1B-B4E8-4BDC-B6E7-287F9311EFE1}"/>
    <cellStyle name="Comma 88 2" xfId="11835" xr:uid="{8884B40C-D902-43D4-AC74-B53109553F00}"/>
    <cellStyle name="Comma 89" xfId="4926" xr:uid="{2732B84C-2C1F-45F7-B2CA-16656C107556}"/>
    <cellStyle name="Comma 89 2" xfId="11855" xr:uid="{0FA853C9-4C3B-4D9A-A293-6176CEA4ECF0}"/>
    <cellStyle name="Comma 9" xfId="810" xr:uid="{ADECF041-851B-4D30-A92B-F4752840E71D}"/>
    <cellStyle name="Comma 9 10" xfId="2870" xr:uid="{980C8084-BA85-49C6-9BAA-48639AAFFE08}"/>
    <cellStyle name="Comma 9 10 2" xfId="6189" xr:uid="{EA37BC81-AB42-47FF-9D2A-6E1A3724EF6D}"/>
    <cellStyle name="Comma 9 10 2 2" xfId="7824" xr:uid="{7DC992C5-3640-4FB8-8FDA-0013F3805366}"/>
    <cellStyle name="Comma 9 10 2 2 2" xfId="16943" xr:uid="{D41FEFEC-3520-4B75-BD61-0D5E152A00D8}"/>
    <cellStyle name="Comma 9 10 2 3" xfId="12891" xr:uid="{37580271-7986-4B34-BFD8-33EEB483D3EB}"/>
    <cellStyle name="Comma 9 10 2 4" xfId="39656" xr:uid="{1D77EEC9-DB47-4A83-A70D-2EF8E70F7D89}"/>
    <cellStyle name="Comma 9 10 3" xfId="11510" xr:uid="{B559EC71-3DC7-4A53-8306-2E2558E4B043}"/>
    <cellStyle name="Comma 9 10 4" xfId="38978" xr:uid="{DB8DDFDD-3C00-469C-B767-608F1B49D784}"/>
    <cellStyle name="Comma 9 11" xfId="6385" xr:uid="{F585EC78-BC0E-48B7-83AA-CC68DD876222}"/>
    <cellStyle name="Comma 9 12" xfId="6023" xr:uid="{68C04448-353C-486A-8997-F700F48E19A9}"/>
    <cellStyle name="Comma 9 12 2" xfId="15723" xr:uid="{C42848BD-87C0-41D2-9E8F-E18AB8D69AD2}"/>
    <cellStyle name="Comma 9 2" xfId="811" xr:uid="{36DB561C-3206-4BCF-B9B5-AAFA2E1D31D6}"/>
    <cellStyle name="Comma 9 2 2" xfId="812" xr:uid="{77EC27FA-153B-4C06-81C6-4BEC43F0727C}"/>
    <cellStyle name="Comma 9 2 2 2" xfId="4663" xr:uid="{817506C0-33A6-46DA-8B90-41431AD595FE}"/>
    <cellStyle name="Comma 9 2 2 2 2" xfId="6206" xr:uid="{F8D5D92D-21D3-49D5-AFC9-CC9B2F7110CE}"/>
    <cellStyle name="Comma 9 2 2 2 2 2" xfId="8070" xr:uid="{CDBA2603-E3E0-4E04-AE16-360662771BDD}"/>
    <cellStyle name="Comma 9 2 2 2 2 2 2" xfId="17110" xr:uid="{0EE935CB-EDDB-4F35-9B34-D9015890B3F4}"/>
    <cellStyle name="Comma 9 2 2 2 2 3" xfId="12903" xr:uid="{8B2EE7B9-F8F2-49D4-84B2-658D96B799FC}"/>
    <cellStyle name="Comma 9 2 2 2 2 4" xfId="39901" xr:uid="{3FF7A9BD-6FA5-4204-8183-9D1E66DDC399}"/>
    <cellStyle name="Comma 9 2 2 2 3" xfId="11758" xr:uid="{30963195-611F-4FF4-9152-995A791F2A22}"/>
    <cellStyle name="Comma 9 2 2 2 4" xfId="39312" xr:uid="{E3755C45-D071-4802-B984-885F363013D3}"/>
    <cellStyle name="Comma 9 2 2 3" xfId="3820" xr:uid="{D8F9DD71-3F52-4C77-8798-DAD7903A6B6E}"/>
    <cellStyle name="Comma 9 2 2 3 2" xfId="5083" xr:uid="{5C842486-C2E9-4B4B-8432-463F7F9642DC}"/>
    <cellStyle name="Comma 9 2 2 3 2 2" xfId="7967" xr:uid="{DF430921-D345-4155-879F-193DC0EA5D24}"/>
    <cellStyle name="Comma 9 2 2 3 2 2 2" xfId="17037" xr:uid="{836D83C4-DEF3-4D90-8C03-C4ACC4ECCE78}"/>
    <cellStyle name="Comma 9 2 2 3 2 3" xfId="11987" xr:uid="{C14D03F7-5DEC-4A1F-AB9D-C889D0A01DEE}"/>
    <cellStyle name="Comma 9 2 2 3 2 4" xfId="39799" xr:uid="{E5018456-F124-4789-A978-B505A926D323}"/>
    <cellStyle name="Comma 9 2 2 3 3" xfId="11654" xr:uid="{735B8944-7075-4A82-9861-1F794C115D89}"/>
    <cellStyle name="Comma 9 2 3" xfId="4662" xr:uid="{8CC0A0F9-761D-444F-98DF-D1D23E7709B6}"/>
    <cellStyle name="Comma 9 2 3 2" xfId="6266" xr:uid="{685E2429-786C-4938-A44E-AD40D0FFF641}"/>
    <cellStyle name="Comma 9 2 3 2 2" xfId="8069" xr:uid="{FE9DE1A6-E051-4082-8B9A-10A0EE7148D4}"/>
    <cellStyle name="Comma 9 2 3 2 2 2" xfId="17109" xr:uid="{6FB3FB03-95FB-4312-BF62-D42E2483B375}"/>
    <cellStyle name="Comma 9 2 3 2 3" xfId="12950" xr:uid="{494BEBC4-2AC6-479D-9A1E-A7131F64930D}"/>
    <cellStyle name="Comma 9 2 3 2 4" xfId="39900" xr:uid="{30A0E0DA-9752-4DFB-B695-E8168D4BACDF}"/>
    <cellStyle name="Comma 9 2 3 3" xfId="11757" xr:uid="{9CC12E09-A7A8-46AB-9419-2CB8AF8A58AC}"/>
    <cellStyle name="Comma 9 2 3 4" xfId="39311" xr:uid="{BD083DB3-FEB5-4B5D-8C31-52737526C641}"/>
    <cellStyle name="Comma 9 2 4" xfId="2871" xr:uid="{26A405B8-8F75-426D-AD46-F177C6ED0995}"/>
    <cellStyle name="Comma 9 2 4 2" xfId="5464" xr:uid="{C7549F9A-F38F-4F66-80BC-CD0E7E134656}"/>
    <cellStyle name="Comma 9 2 4 2 2" xfId="7825" xr:uid="{BEB45F3B-FB03-4406-9033-C3CCADA61AEF}"/>
    <cellStyle name="Comma 9 2 4 2 2 2" xfId="16944" xr:uid="{C9B8E8CA-FE58-42CA-9B8A-E3319657073F}"/>
    <cellStyle name="Comma 9 2 4 2 3" xfId="12292" xr:uid="{A8F2E633-0C7C-481F-97AF-214783A13173}"/>
    <cellStyle name="Comma 9 2 4 2 4" xfId="39657" xr:uid="{0895AC80-6124-486C-86A4-44325FE7AC59}"/>
    <cellStyle name="Comma 9 2 4 3" xfId="11511" xr:uid="{B8FC981B-9986-40D2-87B1-50530BD85691}"/>
    <cellStyle name="Comma 9 2 4 4" xfId="38979" xr:uid="{2E863CAB-8368-4401-B4F1-C2E9E150C13B}"/>
    <cellStyle name="Comma 9 3" xfId="813" xr:uid="{881A3B9F-DA6D-4E08-90CF-056F7080521F}"/>
    <cellStyle name="Comma 9 3 2" xfId="4664" xr:uid="{E9933CB8-8AAD-4006-90FD-0EE2CF787589}"/>
    <cellStyle name="Comma 9 3 2 2" xfId="5968" xr:uid="{7BC2BE54-3E8E-45E8-B2AD-0CD5B3FB5084}"/>
    <cellStyle name="Comma 9 3 2 2 2" xfId="8071" xr:uid="{03B22ECD-751F-446F-B3F6-6B0D8AFF9B23}"/>
    <cellStyle name="Comma 9 3 2 2 2 2" xfId="17111" xr:uid="{55F497B9-CFD5-44A7-933B-577FC5C35084}"/>
    <cellStyle name="Comma 9 3 2 2 3" xfId="12714" xr:uid="{5F1C401F-731E-4DC2-9891-9313C1B298F4}"/>
    <cellStyle name="Comma 9 3 2 2 4" xfId="39902" xr:uid="{B3593487-B7FF-42CA-B5EF-65B6718CE372}"/>
    <cellStyle name="Comma 9 3 2 3" xfId="11759" xr:uid="{BC9ACD89-A93E-4CD2-963B-6919FE6025CB}"/>
    <cellStyle name="Comma 9 3 2 4" xfId="39313" xr:uid="{A9C29AE9-130D-47BB-A0BC-AA3F6DF60E5C}"/>
    <cellStyle name="Comma 9 3 3" xfId="3821" xr:uid="{7CA2DC28-789D-4B32-97C2-BBA25D60DF9B}"/>
    <cellStyle name="Comma 9 3 3 2" xfId="6526" xr:uid="{10A0A2BA-FED3-47C0-B3E9-A1A7A53836EB}"/>
    <cellStyle name="Comma 9 3 3 2 2" xfId="7968" xr:uid="{6160C6D5-C222-4F8D-9624-8884A99325CA}"/>
    <cellStyle name="Comma 9 3 3 2 2 2" xfId="17038" xr:uid="{F01847EC-7917-4C12-8264-7471EF419344}"/>
    <cellStyle name="Comma 9 3 3 2 3" xfId="13157" xr:uid="{4427174F-AC97-481F-BB14-09B2B40A398A}"/>
    <cellStyle name="Comma 9 3 3 2 4" xfId="39800" xr:uid="{6B40703A-81F4-4FFC-AC68-DDDD51AD5281}"/>
    <cellStyle name="Comma 9 3 3 3" xfId="11655" xr:uid="{7381F77A-444F-427A-99D5-7DFCDF6D4265}"/>
    <cellStyle name="Comma 9 3 3 4" xfId="39169" xr:uid="{39169C72-0468-4081-A6CC-FF9BA78D5438}"/>
    <cellStyle name="Comma 9 4" xfId="814" xr:uid="{4DAB86AA-5FF0-4B75-B530-C456843F193B}"/>
    <cellStyle name="Comma 9 4 2" xfId="3822" xr:uid="{08DA2ECE-1912-41A0-A269-0345550C60C6}"/>
    <cellStyle name="Comma 9 4 2 2" xfId="6045" xr:uid="{BB218F0D-1400-4978-BBF1-618A947EABB5}"/>
    <cellStyle name="Comma 9 4 2 2 2" xfId="7969" xr:uid="{757E3473-724C-47F1-87EF-9A7C3438C6EA}"/>
    <cellStyle name="Comma 9 4 2 2 2 2" xfId="17039" xr:uid="{A2AC4402-DF6E-426D-BBED-323B144DEF9F}"/>
    <cellStyle name="Comma 9 4 2 2 3" xfId="12771" xr:uid="{2F1A3066-DD95-4A70-B564-061F55DF717C}"/>
    <cellStyle name="Comma 9 4 2 2 4" xfId="39801" xr:uid="{BACECEEB-7562-4505-97FB-F47CD452FB4C}"/>
    <cellStyle name="Comma 9 4 2 3" xfId="11656" xr:uid="{59C96A26-0E78-4413-A822-DFF43297DF35}"/>
    <cellStyle name="Comma 9 4 2 4" xfId="39170" xr:uid="{DAF1A4DA-096E-461C-93A9-F52BD3D08F4D}"/>
    <cellStyle name="Comma 9 5" xfId="3823" xr:uid="{70B10630-33C3-4189-8404-7FD910D01E1E}"/>
    <cellStyle name="Comma 9 5 2" xfId="5883" xr:uid="{5CD125DD-18FB-4297-9371-9C01A6F503DA}"/>
    <cellStyle name="Comma 9 5 2 2" xfId="7970" xr:uid="{B825AA69-56D5-4D61-BC5C-7A2F1707410C}"/>
    <cellStyle name="Comma 9 5 2 2 2" xfId="17040" xr:uid="{3B86A345-90CD-4FD4-AD90-506D05994C4C}"/>
    <cellStyle name="Comma 9 5 2 3" xfId="12644" xr:uid="{D939B67F-1760-40B7-BA97-D12FF77B18DE}"/>
    <cellStyle name="Comma 9 5 2 4" xfId="39802" xr:uid="{95EB28EC-B533-4101-A330-40C2849F0F6F}"/>
    <cellStyle name="Comma 9 5 3" xfId="11657" xr:uid="{8E2B66FE-5441-4CCC-BC3C-C3ED7709CC15}"/>
    <cellStyle name="Comma 9 5 4" xfId="39171" xr:uid="{BB39C6D3-C1C5-43FB-92AB-4AADE909757C}"/>
    <cellStyle name="Comma 9 6" xfId="3824" xr:uid="{BFFA4FDE-EB19-40A9-BD68-44D1D3FDDDC4}"/>
    <cellStyle name="Comma 9 6 2" xfId="5044" xr:uid="{876D3568-46B3-45EA-AB79-21B3878B0D68}"/>
    <cellStyle name="Comma 9 6 2 2" xfId="7971" xr:uid="{7F4661E0-86EE-4D23-94C5-EF81604368D5}"/>
    <cellStyle name="Comma 9 6 2 2 2" xfId="17041" xr:uid="{04C84F2D-2FBF-4221-8D25-5BE6DB28557F}"/>
    <cellStyle name="Comma 9 6 2 3" xfId="11956" xr:uid="{A21F4865-8C9C-454C-9B53-EDDAB2FFA424}"/>
    <cellStyle name="Comma 9 6 2 4" xfId="39803" xr:uid="{BCF527CA-B397-4046-9A6D-24DEBB7127F3}"/>
    <cellStyle name="Comma 9 6 3" xfId="11658" xr:uid="{C34D7F7B-D897-47CE-AA0B-86E90C34AD95}"/>
    <cellStyle name="Comma 9 6 4" xfId="39172" xr:uid="{978552C7-6675-4B9A-A5FE-5319DB583AD6}"/>
    <cellStyle name="Comma 9 7" xfId="3825" xr:uid="{03704183-79EF-47AC-B489-F7D0F3E8A0AD}"/>
    <cellStyle name="Comma 9 7 2" xfId="6464" xr:uid="{3DEF1BD4-CBCC-4DF0-B945-1104B5CA61E9}"/>
    <cellStyle name="Comma 9 7 2 2" xfId="7972" xr:uid="{3E19D9E2-CB93-4D67-BC74-00697A092A1F}"/>
    <cellStyle name="Comma 9 7 2 2 2" xfId="17042" xr:uid="{965447C0-CF68-40C3-9E56-91BD3153AF1E}"/>
    <cellStyle name="Comma 9 7 2 3" xfId="13110" xr:uid="{5D03E28E-1BCA-462C-94AC-D9D94F51C255}"/>
    <cellStyle name="Comma 9 7 2 4" xfId="39804" xr:uid="{930CE85E-F8EC-430B-89EA-2E4C4F14BFCD}"/>
    <cellStyle name="Comma 9 7 3" xfId="11659" xr:uid="{84B8B1B6-E6AD-43B0-A190-13CF519F3046}"/>
    <cellStyle name="Comma 9 7 4" xfId="39173" xr:uid="{6AC3E417-20C6-4399-9FDB-2C6F5534B34C}"/>
    <cellStyle name="Comma 9 8" xfId="3826" xr:uid="{BBB53670-F167-4804-B85D-2B79AB619EF2}"/>
    <cellStyle name="Comma 9 8 2" xfId="5751" xr:uid="{6678523B-0865-49FF-9325-CC07C8F17B08}"/>
    <cellStyle name="Comma 9 8 2 2" xfId="7973" xr:uid="{E4925EB2-3369-46C1-B31E-19A12A9BA0FB}"/>
    <cellStyle name="Comma 9 8 2 2 2" xfId="17043" xr:uid="{72498ED9-DA26-4F16-8451-6A48E104BEE1}"/>
    <cellStyle name="Comma 9 8 2 3" xfId="12536" xr:uid="{9D28E3CB-D381-411A-A1AD-4581BDF95839}"/>
    <cellStyle name="Comma 9 8 2 4" xfId="39805" xr:uid="{1F29630E-D3CC-44EB-9D4C-972B4E6AA1A6}"/>
    <cellStyle name="Comma 9 8 3" xfId="11660" xr:uid="{006154F8-70D7-44B7-8217-C584FAAC669E}"/>
    <cellStyle name="Comma 9 8 4" xfId="39174" xr:uid="{5948662E-F6F3-4FE5-A07E-0DAB0B75C46D}"/>
    <cellStyle name="Comma 9 9" xfId="3827" xr:uid="{93631BA2-5B2B-4F4E-B461-32AB6C9C6B8A}"/>
    <cellStyle name="Comma 9 9 2" xfId="6669" xr:uid="{74A7E37D-D3EE-4B37-BEAC-BF05B95E0B4E}"/>
    <cellStyle name="Comma 9 9 2 2" xfId="7974" xr:uid="{B9391580-91F1-4D52-B1DE-65BF18080741}"/>
    <cellStyle name="Comma 9 9 2 2 2" xfId="17044" xr:uid="{221703B8-F7F4-4379-A23E-B8FEBDA083E4}"/>
    <cellStyle name="Comma 9 9 2 3" xfId="13272" xr:uid="{9A52C934-D338-407A-853A-9FDF93FA1691}"/>
    <cellStyle name="Comma 9 9 2 4" xfId="39806" xr:uid="{0E6E6402-BC41-4ECD-8855-30BAA85F8E6B}"/>
    <cellStyle name="Comma 9 9 3" xfId="11661" xr:uid="{E3B57F24-3D6A-4B40-AC16-B61D642C086A}"/>
    <cellStyle name="Comma 9 9 4" xfId="39175" xr:uid="{C11BDB98-75F6-4308-92B3-9E1AAE4D1578}"/>
    <cellStyle name="Comma 9_ASTC Q1'56 up" xfId="815" xr:uid="{ABDD4A25-28DE-4CBA-A5CB-F86C8D516D1F}"/>
    <cellStyle name="Comma 90" xfId="2465" xr:uid="{7DD0BD8E-DB8D-461E-B459-B096FE4CC441}"/>
    <cellStyle name="Comma 90 2" xfId="8329" xr:uid="{F70F9A5A-2A8E-4B1D-A2F0-508A147888AF}"/>
    <cellStyle name="Comma 90 2 2" xfId="17332" xr:uid="{274B1EA1-05E4-49D7-A08C-D6969C41820D}"/>
    <cellStyle name="Comma 90 3" xfId="11358" xr:uid="{51683328-6EDE-4C01-8FF6-4CB2E0122E2B}"/>
    <cellStyle name="Comma 91" xfId="4916" xr:uid="{24A578C6-0C78-4C2B-96D6-3C3FFC4C86E3}"/>
    <cellStyle name="Comma 91 2" xfId="11848" xr:uid="{D3ABD8F9-D956-45A2-94C6-718E9E55CA28}"/>
    <cellStyle name="Comma 92" xfId="2520" xr:uid="{03D7ADA2-B787-4DA7-A01C-0710E9CAB1B2}"/>
    <cellStyle name="Comma 92 2" xfId="11404" xr:uid="{6E230841-20B6-4503-A8F4-B2B799F1FB81}"/>
    <cellStyle name="Comma 93" xfId="2522" xr:uid="{E3FA531A-F5CD-4F08-8630-4CAD0F89FE0F}"/>
    <cellStyle name="Comma 93 2" xfId="11406" xr:uid="{CB2E15AF-BBA1-4F8A-BFF4-026A04631666}"/>
    <cellStyle name="Comma 94" xfId="4923" xr:uid="{F3F99B3D-C4D8-468F-B27F-7EABBEBB42F0}"/>
    <cellStyle name="Comma 94 2" xfId="11853" xr:uid="{7FCDA64B-949E-4505-A000-001E98BE7559}"/>
    <cellStyle name="Comma 95" xfId="2469" xr:uid="{7D4CC0EE-2A90-45D5-B26F-B44B21188B5D}"/>
    <cellStyle name="Comma 95 2" xfId="11359" xr:uid="{6769E7B5-0444-4D26-885C-FE1D93A0709F}"/>
    <cellStyle name="Comma 96" xfId="4890" xr:uid="{2DE28E35-A4A5-4CD3-B9CB-B64151C49285}"/>
    <cellStyle name="Comma 96 2" xfId="11830" xr:uid="{5DA86EA6-4FA9-4CFC-980F-8BBFDB35C47F}"/>
    <cellStyle name="Comma 97" xfId="4896" xr:uid="{5F82D379-B348-472C-929C-B022D7CFC5AD}"/>
    <cellStyle name="Comma 97 2" xfId="11834" xr:uid="{BB6014BB-8536-4361-8119-4620DF6D817F}"/>
    <cellStyle name="Comma 98" xfId="4883" xr:uid="{99FF4478-8DF1-4E1E-B389-B7073D087D6C}"/>
    <cellStyle name="Comma 98 2" xfId="11825" xr:uid="{C89A2311-DCF2-4CB9-8ADD-388B9C06AA57}"/>
    <cellStyle name="Comma 99" xfId="2304" xr:uid="{280AE0C3-F509-498B-95C0-D615569B85B6}"/>
    <cellStyle name="Comma 99 2" xfId="11240" xr:uid="{229BD112-FD60-4917-8232-13ECCB2ED2C7}"/>
    <cellStyle name="comma zerodec" xfId="816" xr:uid="{55A9234B-2949-4252-AA3E-4A7BF64276AF}"/>
    <cellStyle name="comma zerodec 10" xfId="3828" xr:uid="{7506E131-953D-4CCC-BFD4-758F982E83E1}"/>
    <cellStyle name="comma zerodec 11" xfId="3829" xr:uid="{12C3C4A2-31E4-47D5-B12D-01729E981A87}"/>
    <cellStyle name="comma zerodec 12" xfId="3830" xr:uid="{E9933922-BAC0-494D-9F9F-125289B76FD5}"/>
    <cellStyle name="comma zerodec 13" xfId="3831" xr:uid="{6672E4FA-7887-455B-82E5-991BAC0CB96D}"/>
    <cellStyle name="comma zerodec 14" xfId="3832" xr:uid="{8C035100-C98E-42C6-AFD2-1773DDF18CCD}"/>
    <cellStyle name="comma zerodec 15" xfId="3833" xr:uid="{BC8549F0-359D-413E-87F1-91C8D39FC430}"/>
    <cellStyle name="comma zerodec 16" xfId="3834" xr:uid="{24F65F27-72CB-4719-A831-03B34F57F2B7}"/>
    <cellStyle name="comma zerodec 17" xfId="3835" xr:uid="{335E0395-8499-467E-899A-9996806B9015}"/>
    <cellStyle name="comma zerodec 18" xfId="3836" xr:uid="{291C4929-44A8-42C3-BBEC-C1AF29433CCD}"/>
    <cellStyle name="comma zerodec 19" xfId="3837" xr:uid="{214FE4C0-82B4-4FD1-AAC6-A38F35A16F32}"/>
    <cellStyle name="comma zerodec 2" xfId="817" xr:uid="{4DA55F70-7F81-42A4-B07E-05262350F16A}"/>
    <cellStyle name="comma zerodec 2 2" xfId="2874" xr:uid="{CD672D80-B1E6-4F36-A588-61364ABD615B}"/>
    <cellStyle name="comma zerodec 2 2 2" xfId="4666" xr:uid="{2D2A22CE-87AB-4F09-9409-83659C7571E7}"/>
    <cellStyle name="comma zerodec 2 3" xfId="2875" xr:uid="{E7758AB7-6C3A-48EA-A432-F8F323D53A74}"/>
    <cellStyle name="comma zerodec 2 4" xfId="3838" xr:uid="{EB6C60E8-C899-4868-80AA-5A0A7FC52ED5}"/>
    <cellStyle name="comma zerodec 2 5" xfId="4665" xr:uid="{E8F797C4-E94D-4326-B5C9-EA72248B3D10}"/>
    <cellStyle name="comma zerodec 2 6" xfId="2873" xr:uid="{9158A77F-E76D-4FD0-A432-A1BD745A4B8B}"/>
    <cellStyle name="comma zerodec 20" xfId="3839" xr:uid="{8AEDA9E9-E4C1-4469-941D-0162C9BE2AF7}"/>
    <cellStyle name="comma zerodec 21" xfId="3840" xr:uid="{3830D9A6-1F1C-4605-8DCC-8062A8B83BB6}"/>
    <cellStyle name="comma zerodec 22" xfId="3841" xr:uid="{905C695D-3539-4034-9324-4D3949751F8B}"/>
    <cellStyle name="comma zerodec 23" xfId="2872" xr:uid="{A38E4CE8-054F-4436-977C-013F1BEA999F}"/>
    <cellStyle name="comma zerodec 3" xfId="818" xr:uid="{49AD391B-602F-49E0-877D-8E3B8780AED1}"/>
    <cellStyle name="comma zerodec 3 2" xfId="3842" xr:uid="{E40A97F4-E51D-462F-9586-A921788269A9}"/>
    <cellStyle name="comma zerodec 3 2 2" xfId="4668" xr:uid="{4497FE68-D5AB-43FF-8B53-D3B021B544D9}"/>
    <cellStyle name="comma zerodec 3 3" xfId="4667" xr:uid="{994C41D0-DBA9-497A-92F5-92A698A8EFF7}"/>
    <cellStyle name="comma zerodec 3 4" xfId="2876" xr:uid="{CBCEA7FE-E95F-4BA6-8206-1B4FA1DEC23D}"/>
    <cellStyle name="comma zerodec 4" xfId="2877" xr:uid="{8F48E05B-4352-4C80-A7FA-0CA1B0C39A63}"/>
    <cellStyle name="comma zerodec 4 2" xfId="3843" xr:uid="{45EDDE28-D54C-4BEE-9D8D-F0AF19C35349}"/>
    <cellStyle name="comma zerodec 4 2 2" xfId="4670" xr:uid="{A5B87B12-79EF-41FC-BB40-F42C55183D97}"/>
    <cellStyle name="comma zerodec 4 3" xfId="4669" xr:uid="{D8CC5834-C531-45D2-9F5D-1264F0E96E3D}"/>
    <cellStyle name="comma zerodec 5" xfId="3844" xr:uid="{31C1C937-59FA-4718-A80B-7AA3DB8DCAB9}"/>
    <cellStyle name="comma zerodec 5 2" xfId="4671" xr:uid="{BC9B05B2-F9FD-40B4-9C01-BC6041188416}"/>
    <cellStyle name="comma zerodec 6" xfId="3845" xr:uid="{A8D65BEF-0E61-4D53-BC43-FB99055B0977}"/>
    <cellStyle name="comma zerodec 6 2" xfId="4672" xr:uid="{2F2B307A-760D-4948-985A-FB3F412A8416}"/>
    <cellStyle name="comma zerodec 7" xfId="3846" xr:uid="{0F0C26F9-B0D6-4775-9FCF-8D95017B5255}"/>
    <cellStyle name="comma zerodec 7 2" xfId="4673" xr:uid="{4E674463-A546-493B-BF29-A22D0A9A17AB}"/>
    <cellStyle name="comma zerodec 8" xfId="3847" xr:uid="{24827ACC-CD8C-47A6-8A56-6C7833612625}"/>
    <cellStyle name="comma zerodec 9" xfId="3848" xr:uid="{6F6AB37A-BB46-4032-A833-6A5B5FE61061}"/>
    <cellStyle name="comma zerodec_100" xfId="3849" xr:uid="{4728A8DB-D196-4B58-B7A0-A118137AD87C}"/>
    <cellStyle name="Comma_Major Q2'06" xfId="57" xr:uid="{00000000-0005-0000-0000-000038000000}"/>
    <cellStyle name="Comma_RGR Q2'03 - Eng" xfId="58" xr:uid="{00000000-0005-0000-0000-000039000000}"/>
    <cellStyle name="Copied" xfId="2878" xr:uid="{112E0617-645E-452E-9127-990B2F16E8D6}"/>
    <cellStyle name="Copied 2" xfId="2879" xr:uid="{700278D6-E907-4379-89A2-D7A6E20D3E7C}"/>
    <cellStyle name="Curren - Style3" xfId="2880" xr:uid="{3B6D3098-359A-4EB6-8599-6109BA04A95B}"/>
    <cellStyle name="Curren - Style4" xfId="2881" xr:uid="{BE55E506-FCDC-4AF2-B5D6-29B5593D123F}"/>
    <cellStyle name="Currency (0.00)" xfId="2882" xr:uid="{02EBE66B-5447-4E77-93B4-D3D2624E62A1}"/>
    <cellStyle name="Currency (0.00) 2" xfId="5869" xr:uid="{9745A9CB-667E-40D6-BB75-C442690929D5}"/>
    <cellStyle name="Currency (0.00) 2 2" xfId="15602" xr:uid="{D222F55E-3811-49F2-A51E-98A1D60EA60E}"/>
    <cellStyle name="Currency (0.00) 2 2 2" xfId="30765" xr:uid="{5E484754-27EB-495D-B8CD-0DDCDA30C349}"/>
    <cellStyle name="Currency (0.00) 2 2 3" xfId="29849" xr:uid="{61BD7C0D-57EE-427C-82CD-89F22651B39B}"/>
    <cellStyle name="Currency (0.00) 2 3" xfId="12632" xr:uid="{FA01B8DF-D7C4-4740-986E-F4A6BFDE3157}"/>
    <cellStyle name="Currency (0.00) 2 3 2" xfId="28984" xr:uid="{C7F5F3CB-8732-47C9-99CB-C813C7F2F1C3}"/>
    <cellStyle name="Currency (0.00) 2 3 3" xfId="33868" xr:uid="{F46ED6D2-E291-47EE-B5B6-5E5E573FBD57}"/>
    <cellStyle name="Currency (0.00) 2 4" xfId="24970" xr:uid="{750F9A2B-CC23-4D39-9AFA-ACCF4375F41E}"/>
    <cellStyle name="Currency (0.00) 2 5" xfId="22572" xr:uid="{BE06C2A2-4360-4735-B6EA-4E76D9A8D27F}"/>
    <cellStyle name="Currency (0.00) 3" xfId="6594" xr:uid="{86EA4D06-6AAB-43AD-9A3A-4BAD6966C470}"/>
    <cellStyle name="Currency (0.00) 3 2" xfId="16158" xr:uid="{33D0D5E9-C5AC-4847-A5A2-267B58F32B20}"/>
    <cellStyle name="Currency (0.00) 3 2 2" xfId="19957" xr:uid="{17F8B581-D3F2-45EC-93D7-BE2E3FEE3168}"/>
    <cellStyle name="Currency (0.00) 3 2 2 2" xfId="21839" xr:uid="{77EBF012-E479-4508-AEF1-6340373EE8D2}"/>
    <cellStyle name="Currency (0.00) 3 2 2 3" xfId="37458" xr:uid="{6DE8C9E4-206D-49E5-8BC4-0E0FCA56F960}"/>
    <cellStyle name="Currency (0.00) 3 2 3" xfId="21062" xr:uid="{101BA494-8D3B-4457-ACC1-C35A7B6B2BAE}"/>
    <cellStyle name="Currency (0.00) 3 2 3 2" xfId="21678" xr:uid="{30CC4148-98BE-4112-9A01-424B6EE0AAB1}"/>
    <cellStyle name="Currency (0.00) 3 2 3 3" xfId="37920" xr:uid="{6467661A-46B4-4AF7-9860-FD508D7FE0B5}"/>
    <cellStyle name="Currency (0.00) 3 2 4" xfId="22693" xr:uid="{0E215843-5B4F-45E2-8382-3F968044833E}"/>
    <cellStyle name="Currency (0.00) 3 2 5" xfId="36124" xr:uid="{77A06066-774C-4206-BC73-EE13B96A5D85}"/>
    <cellStyle name="Currency (0.00) 3 3" xfId="13213" xr:uid="{AC0B0737-F130-49A5-B29E-D21576B152B7}"/>
    <cellStyle name="Currency (0.00) 3 3 2" xfId="23843" xr:uid="{2F8D798C-7FCF-4492-857B-C84BCC47F5E8}"/>
    <cellStyle name="Currency (0.00) 3 3 3" xfId="35255" xr:uid="{185CE797-D7AD-4A84-8569-2577C5351701}"/>
    <cellStyle name="Currency (0.00) 3 4" xfId="18451" xr:uid="{FAF3A46D-1E1A-46B7-9246-C9709E5A662B}"/>
    <cellStyle name="Currency (0.00) 3 4 2" xfId="21889" xr:uid="{8D291607-D633-4C07-9C84-D9087D109B4F}"/>
    <cellStyle name="Currency (0.00) 3 4 3" xfId="36856" xr:uid="{D61C38CB-1EDE-4136-9FAB-A5BBDEE01B51}"/>
    <cellStyle name="Currency (0.00) 3 5" xfId="9027" xr:uid="{1A748E68-457E-44C1-B32F-F5E1BB2CE37D}"/>
    <cellStyle name="Currency (0.00) 3 5 2" xfId="32117" xr:uid="{3D5E0A56-750B-451E-B76E-3CB0809A4E50}"/>
    <cellStyle name="Currency (0.00) 3 5 3" xfId="30102" xr:uid="{402068FB-0E07-41AD-8CA0-41A9D891BE67}"/>
    <cellStyle name="Currency (0.00) 3 6" xfId="29167" xr:uid="{2E4B557E-C863-4894-92A7-20BC8414AEF4}"/>
    <cellStyle name="Currency (0.00) 3 7" xfId="25110" xr:uid="{5A733D82-D380-4B96-8971-40EA85110C17}"/>
    <cellStyle name="Currency (0.00) 4" xfId="6629" xr:uid="{C40AB483-7892-402E-A0E6-5FACA1945583}"/>
    <cellStyle name="Currency (0.00) 4 2" xfId="16181" xr:uid="{F59FB5CE-79D5-4956-B326-9B1462718712}"/>
    <cellStyle name="Currency (0.00) 4 2 2" xfId="19967" xr:uid="{2978EF12-BFCB-48F1-AD74-FC81032EF6E8}"/>
    <cellStyle name="Currency (0.00) 4 2 2 2" xfId="22722" xr:uid="{5A01B456-368D-4124-9D37-78957A17723B}"/>
    <cellStyle name="Currency (0.00) 4 2 2 3" xfId="37462" xr:uid="{CA5E8DD4-2011-435A-9DF9-59B7203EACE1}"/>
    <cellStyle name="Currency (0.00) 4 2 3" xfId="21070" xr:uid="{7EEED980-65DC-4BB7-A5C4-A6F2A50F97AF}"/>
    <cellStyle name="Currency (0.00) 4 2 3 2" xfId="23373" xr:uid="{C6250899-BF44-4001-83A3-E4805D81DC68}"/>
    <cellStyle name="Currency (0.00) 4 2 3 3" xfId="37924" xr:uid="{790F147A-A82F-4CEF-8B51-3F44E1244979}"/>
    <cellStyle name="Currency (0.00) 4 2 4" xfId="27948" xr:uid="{F82AF440-8D03-4810-9E16-FE5A355B7E1D}"/>
    <cellStyle name="Currency (0.00) 4 2 5" xfId="36136" xr:uid="{01BAB9F1-1D1E-4D9E-841D-0801DD1F3C4E}"/>
    <cellStyle name="Currency (0.00) 4 3" xfId="13241" xr:uid="{44CB9E76-C15C-4D8D-8468-53F463D1B6B1}"/>
    <cellStyle name="Currency (0.00) 4 3 2" xfId="28205" xr:uid="{4873FF84-75CF-49EE-A233-36836973A4E8}"/>
    <cellStyle name="Currency (0.00) 4 3 3" xfId="35268" xr:uid="{E8B0315C-6A03-43B8-B261-7B321E36E1D1}"/>
    <cellStyle name="Currency (0.00) 4 4" xfId="18467" xr:uid="{AF4B9A0F-EE67-4D83-98C2-88865BB36A9F}"/>
    <cellStyle name="Currency (0.00) 4 4 2" xfId="30411" xr:uid="{F75ACFA7-B251-4388-9942-6E50223DC1BF}"/>
    <cellStyle name="Currency (0.00) 4 4 3" xfId="36866" xr:uid="{7A9AD35C-B8E0-487F-AFF4-28D592E966E7}"/>
    <cellStyle name="Currency (0.00) 4 5" xfId="9892" xr:uid="{466B0AB8-A929-49B3-8989-9F28441EE809}"/>
    <cellStyle name="Currency (0.00) 4 5 2" xfId="26728" xr:uid="{3A8BCE09-61C4-4B9A-BFDB-19843E34780E}"/>
    <cellStyle name="Currency (0.00) 4 5 3" xfId="27624" xr:uid="{2D043B41-B501-4925-9243-F6656312BA45}"/>
    <cellStyle name="Currency (0.00) 4 6" xfId="28555" xr:uid="{751D34C6-9907-450B-84E3-94D2BA161632}"/>
    <cellStyle name="Currency (0.00) 4 7" xfId="26974" xr:uid="{C409BFC1-150B-4C8D-B881-671C1279EE2D}"/>
    <cellStyle name="Currency (0.00) 5" xfId="6049" xr:uid="{DD54C35F-7A88-4474-9248-F44C90248874}"/>
    <cellStyle name="Currency (0.00) 5 2" xfId="18190" xr:uid="{3093C058-8A7D-473D-90BC-E1AF545DBA83}"/>
    <cellStyle name="Currency (0.00) 5 2 2" xfId="31823" xr:uid="{0A94D071-1EDC-4DBC-874D-2DFE38C116FC}"/>
    <cellStyle name="Currency (0.00) 5 2 3" xfId="36735" xr:uid="{979541F7-70A0-4ABB-BBF4-C92EA81CA640}"/>
    <cellStyle name="Currency (0.00) 5 3" xfId="17581" xr:uid="{1432D746-A24B-461B-9AFD-A2182E9AD04B}"/>
    <cellStyle name="Currency (0.00) 5 3 2" xfId="22745" xr:uid="{AB311D68-CCCC-430A-8629-AD3EDB073999}"/>
    <cellStyle name="Currency (0.00) 5 3 3" xfId="36499" xr:uid="{31603C9F-B15A-45B3-8931-FB80B4E2A5B0}"/>
    <cellStyle name="Currency (0.00) 5 4" xfId="29391" xr:uid="{C7C51BE2-D9E3-4BCD-AA99-57D731E2EF83}"/>
    <cellStyle name="Currency (0.00) 5 5" xfId="26669" xr:uid="{31183324-2E2C-4EAB-A1B4-61FDAFF4D8E5}"/>
    <cellStyle name="Currency (0.00) 6" xfId="6984" xr:uid="{97622F3A-5402-4808-95C9-D3367EAE347F}"/>
    <cellStyle name="Currency (0.00) 6 2" xfId="16499" xr:uid="{FC11D60B-CAEE-4CC9-A66C-9E35A0756B9B}"/>
    <cellStyle name="Currency (0.00) 6 2 2" xfId="31292" xr:uid="{E713132E-8A36-4E6A-854D-5CB19C3E26B2}"/>
    <cellStyle name="Currency (0.00) 6 2 3" xfId="27883" xr:uid="{9F28522F-DEE0-47D8-882F-F3127C5DDCCC}"/>
    <cellStyle name="Currency (0.00) 6 3" xfId="13578" xr:uid="{10966243-9691-44B9-940C-1E79798102AA}"/>
    <cellStyle name="Currency (0.00) 6 3 2" xfId="29529" xr:uid="{F4AF2C71-BC20-47D0-91D6-EBBAEF644394}"/>
    <cellStyle name="Currency (0.00) 6 3 3" xfId="24368" xr:uid="{9C22F255-657A-48FA-A7AA-CB79CB43728F}"/>
    <cellStyle name="Currency (0.00) 6 4" xfId="25655" xr:uid="{86E18C63-F644-4A00-995C-D774FFEE049C}"/>
    <cellStyle name="Currency (0.00) 6 5" xfId="26312" xr:uid="{C172CCFA-78AE-4DB2-BE6A-325975D3ED29}"/>
    <cellStyle name="Currency (0.00) 7" xfId="7418" xr:uid="{EFC8DCA7-8733-4440-B0FC-C28AD8089B0C}"/>
    <cellStyle name="Currency (0.00) 7 2" xfId="25933" xr:uid="{4F1C983E-61FA-4598-BAAD-60BDB538E101}"/>
    <cellStyle name="Currency (0.00) 7 3" xfId="33258" xr:uid="{FB4D3146-BD86-43EC-933B-0DD4A8E0F125}"/>
    <cellStyle name="Currency (0.00) 8" xfId="28127" xr:uid="{212CE500-115A-43ED-8F64-81BF182B8FE6}"/>
    <cellStyle name="Currency (0.00) 9" xfId="38981" xr:uid="{C9ADAD85-DECE-47CE-8380-75D3B5AB754A}"/>
    <cellStyle name="Currency [0] 2" xfId="819" xr:uid="{76C55925-E5E3-4A48-B867-6C2E9C0EDA4D}"/>
    <cellStyle name="Currency [0] 2 2" xfId="3850" xr:uid="{3723B5E3-FB42-48D7-8B27-8882BBD00DC6}"/>
    <cellStyle name="Currency [00]" xfId="2883" xr:uid="{29C00270-EDA1-4468-817C-2FFB4A32A20B}"/>
    <cellStyle name="Currency 2" xfId="111" xr:uid="{4957B08A-83D4-4290-B723-08DAD7FCFF48}"/>
    <cellStyle name="Currency 2 2" xfId="3851" xr:uid="{64B620D7-448D-48E8-A8C1-2C53E0AF2C34}"/>
    <cellStyle name="Currency 2 3" xfId="4674" xr:uid="{DFD047FD-C99F-4872-8480-B8CF8F50DA6A}"/>
    <cellStyle name="Currency 2 4" xfId="2884" xr:uid="{9BB58D22-8332-49F8-B63F-3A7EAFD05016}"/>
    <cellStyle name="Currency 3" xfId="3852" xr:uid="{6D48BC89-7C30-425F-BC4A-DCA7C8975F80}"/>
    <cellStyle name="Currency1" xfId="820" xr:uid="{9051D9E4-78DC-40A7-9834-6B1E46C7A0E7}"/>
    <cellStyle name="Currency1 10" xfId="3853" xr:uid="{CE65E368-CAFD-4656-A89F-A25F9D2C7526}"/>
    <cellStyle name="Currency1 11" xfId="3854" xr:uid="{C489B29E-CFA0-450A-86E9-7F61ECE31DEF}"/>
    <cellStyle name="Currency1 12" xfId="3855" xr:uid="{1EFCD053-0211-4A78-AAE1-FB6E2C383A50}"/>
    <cellStyle name="Currency1 13" xfId="3856" xr:uid="{25E42866-EC65-432B-A6C8-37161D7E9BD8}"/>
    <cellStyle name="Currency1 14" xfId="3857" xr:uid="{6D6D845B-E2CA-4671-AA95-2D728CAFB14E}"/>
    <cellStyle name="Currency1 15" xfId="3858" xr:uid="{1F6AF039-1929-4230-AC59-0AF2BABE9569}"/>
    <cellStyle name="Currency1 16" xfId="3859" xr:uid="{39A56AD6-DE79-4B19-A959-660C9617B068}"/>
    <cellStyle name="Currency1 17" xfId="3860" xr:uid="{E42135F2-2832-4537-BC08-B965E29B1AD9}"/>
    <cellStyle name="Currency1 18" xfId="3861" xr:uid="{270629E2-2915-40D9-8BAB-5941A4D71652}"/>
    <cellStyle name="Currency1 19" xfId="3862" xr:uid="{FDC0796D-29AB-47C9-8FED-68BC26B0B0F7}"/>
    <cellStyle name="Currency1 2" xfId="821" xr:uid="{F9560B36-A07C-4A9B-8A0E-092515996FEF}"/>
    <cellStyle name="Currency1 2 2" xfId="2887" xr:uid="{F3ACA9EC-CD57-43A9-9715-C9D1BEBB5ADF}"/>
    <cellStyle name="Currency1 2 2 2" xfId="4677" xr:uid="{B2B62FE0-4965-42A7-ACA8-5E11A48DE8D9}"/>
    <cellStyle name="Currency1 2 3" xfId="2888" xr:uid="{03BCE41D-1721-469D-9AE2-5B7945FDFD7F}"/>
    <cellStyle name="Currency1 2 4" xfId="3863" xr:uid="{073AB05E-851D-47C7-B33D-7A5CD8E84397}"/>
    <cellStyle name="Currency1 2 5" xfId="4676" xr:uid="{D55017D4-5574-4F0E-AEEE-9B530A26FFA3}"/>
    <cellStyle name="Currency1 2 6" xfId="2886" xr:uid="{28DEFD9B-85A5-4821-B0AB-29381D0CADFD}"/>
    <cellStyle name="Currency1 20" xfId="3864" xr:uid="{1A863E43-55EA-4CCE-879E-086B2BA26B12}"/>
    <cellStyle name="Currency1 21" xfId="3865" xr:uid="{7B5CAA0F-A1CD-4E62-9B20-1DBC2ACDBD6A}"/>
    <cellStyle name="Currency1 22" xfId="3866" xr:uid="{7CA66003-A0D3-402A-BC56-320CCFDAFE07}"/>
    <cellStyle name="Currency1 23" xfId="4675" xr:uid="{66F52AFE-4B75-403A-94DF-056EE0CC4B56}"/>
    <cellStyle name="Currency1 24" xfId="2885" xr:uid="{919BC5B5-0FDC-42E1-AECA-55886385183B}"/>
    <cellStyle name="Currency1 3" xfId="822" xr:uid="{7D8D1831-211F-4F0C-9A13-D44B65B1360A}"/>
    <cellStyle name="Currency1 3 2" xfId="3867" xr:uid="{9BD9F3F9-0ADC-45D3-BBF5-5E9373A06724}"/>
    <cellStyle name="Currency1 3 2 2" xfId="4679" xr:uid="{0FA25C0E-560F-458D-9197-460EB97E321C}"/>
    <cellStyle name="Currency1 3 3" xfId="4678" xr:uid="{9296BB99-3023-4704-A969-7E72D2A05BB0}"/>
    <cellStyle name="Currency1 3 4" xfId="2889" xr:uid="{B1AF11ED-137D-4903-A31E-88AC490D0CC4}"/>
    <cellStyle name="Currency1 4" xfId="823" xr:uid="{04FA0B57-2F24-4F22-B6EC-3A4BCDE3BB2F}"/>
    <cellStyle name="Currency1 4 2" xfId="3868" xr:uid="{0EB56964-E50B-4642-AC6C-E348D21F1C42}"/>
    <cellStyle name="Currency1 4 2 2" xfId="4681" xr:uid="{2A0B60EA-D46C-466E-8197-6A5F7E3C8169}"/>
    <cellStyle name="Currency1 4 3" xfId="4680" xr:uid="{19415903-DEF5-4864-A793-D9853D76013F}"/>
    <cellStyle name="Currency1 4 4" xfId="2890" xr:uid="{A3D664DF-EEC8-4C6B-A1FE-ADB40B2438FF}"/>
    <cellStyle name="Currency1 5" xfId="3869" xr:uid="{0CD08D65-7A4E-493A-BAF5-1EAD4C93FC38}"/>
    <cellStyle name="Currency1 5 2" xfId="4683" xr:uid="{9425A25C-91EB-4A18-A5D5-43B7FFF2440A}"/>
    <cellStyle name="Currency1 5 3" xfId="4682" xr:uid="{1AE36951-BE5C-4C1C-9BBC-492B288B29C1}"/>
    <cellStyle name="Currency1 6" xfId="3870" xr:uid="{E1FED461-1B9F-443B-AE15-3CF47D4F6E36}"/>
    <cellStyle name="Currency1 6 2" xfId="4685" xr:uid="{7EC24242-34E6-40EF-970D-7CB2FAD2A3ED}"/>
    <cellStyle name="Currency1 6 3" xfId="4684" xr:uid="{2EB8EB04-64B7-4C18-A2FC-C6E5F6EE9AEC}"/>
    <cellStyle name="Currency1 7" xfId="3871" xr:uid="{76A1169F-7391-4C03-89F3-6AA09CBB154A}"/>
    <cellStyle name="Currency1 7 2" xfId="4686" xr:uid="{E62DE04B-8AC4-4DD3-B30E-E081D17A4A0E}"/>
    <cellStyle name="Currency1 8" xfId="3872" xr:uid="{CB058821-DC20-420B-AE4A-092DA23E59C9}"/>
    <cellStyle name="Currency1 9" xfId="3873" xr:uid="{DCCD91CB-CB5C-4721-A8B6-8977181E1EFE}"/>
    <cellStyle name="Currency1_100" xfId="3874" xr:uid="{F38B22F1-170D-4D68-80FE-2521826AF9DE}"/>
    <cellStyle name="Date" xfId="3875" xr:uid="{0EEF9040-DF36-4AC7-A19C-10C2A695CD95}"/>
    <cellStyle name="Date 2" xfId="4687" xr:uid="{44DAA0A5-2BB6-47CA-9750-6793BB25846C}"/>
    <cellStyle name="Date Short" xfId="2891" xr:uid="{83EDBDC3-D3C4-4534-903B-39672D7196AB}"/>
    <cellStyle name="Dezimal [0]_35ERI8T2gbIEMixb4v26icuOo" xfId="2892" xr:uid="{8CF5C157-F38E-4C01-93EE-816146A67083}"/>
    <cellStyle name="Dezimal_35ERI8T2gbIEMixb4v26icuOo" xfId="2893" xr:uid="{892B1AF7-3A02-42E9-B659-A55CD2AA4FCC}"/>
    <cellStyle name="Dollar (zero dec)" xfId="824" xr:uid="{C798003A-3F34-421D-961C-CF40C5EA417D}"/>
    <cellStyle name="Dollar (zero dec) 10" xfId="3876" xr:uid="{5134AF0A-5713-4A77-BEB4-B222BAB38E6D}"/>
    <cellStyle name="Dollar (zero dec) 11" xfId="3877" xr:uid="{3E70DF12-9702-4BDD-9F47-293B630AA0DB}"/>
    <cellStyle name="Dollar (zero dec) 12" xfId="3878" xr:uid="{64611E02-3C33-4A47-8E5D-C42A1CF763BB}"/>
    <cellStyle name="Dollar (zero dec) 13" xfId="3879" xr:uid="{55E12D69-1BF5-498E-ADC9-A1FBE685D1DB}"/>
    <cellStyle name="Dollar (zero dec) 14" xfId="3880" xr:uid="{57065E72-481A-4BDD-819A-00FD73284972}"/>
    <cellStyle name="Dollar (zero dec) 15" xfId="3881" xr:uid="{61D19A6D-3CB2-4EFC-A7C8-02276699B867}"/>
    <cellStyle name="Dollar (zero dec) 16" xfId="3882" xr:uid="{B8BB51A2-A820-4064-A451-938A867750CA}"/>
    <cellStyle name="Dollar (zero dec) 17" xfId="3883" xr:uid="{FF1CD637-1F06-4A33-9075-016E982E3216}"/>
    <cellStyle name="Dollar (zero dec) 18" xfId="3884" xr:uid="{4A375E5E-4668-48FD-A661-5C935785757D}"/>
    <cellStyle name="Dollar (zero dec) 19" xfId="3885" xr:uid="{84AC1147-6043-4DC4-B105-401EB1FFB4AF}"/>
    <cellStyle name="Dollar (zero dec) 2" xfId="825" xr:uid="{A8EFD1F3-2B20-4F13-869A-91643C8A3DCB}"/>
    <cellStyle name="Dollar (zero dec) 2 2" xfId="2896" xr:uid="{327B8ABB-90E9-463D-8D63-6DCA4B86AD1E}"/>
    <cellStyle name="Dollar (zero dec) 2 3" xfId="2897" xr:uid="{84B61F56-235E-41B6-AA46-0D34A7A81620}"/>
    <cellStyle name="Dollar (zero dec) 2 4" xfId="3886" xr:uid="{E12663BE-4BF0-48F5-825D-6FF2A1A316DD}"/>
    <cellStyle name="Dollar (zero dec) 2 5" xfId="2895" xr:uid="{E7FFDE8A-AD4A-4344-AD6F-E9C09E059659}"/>
    <cellStyle name="Dollar (zero dec) 20" xfId="3887" xr:uid="{FA8CEA7B-084A-4F72-A85B-196860641BD7}"/>
    <cellStyle name="Dollar (zero dec) 21" xfId="3888" xr:uid="{00505056-8589-4D6C-9EA4-E132E33F50CC}"/>
    <cellStyle name="Dollar (zero dec) 22" xfId="3889" xr:uid="{B54850DE-EF04-4217-A388-5F0AC1225FEC}"/>
    <cellStyle name="Dollar (zero dec) 23" xfId="2894" xr:uid="{1B137DC8-70DE-44DE-86D0-1669F72BB606}"/>
    <cellStyle name="Dollar (zero dec) 3" xfId="826" xr:uid="{32A5E5E0-D45A-4D57-85FF-1655EDD674ED}"/>
    <cellStyle name="Dollar (zero dec) 3 2" xfId="3890" xr:uid="{B17D6058-EF0E-47BF-8DD3-92BD7A17DC40}"/>
    <cellStyle name="Dollar (zero dec) 3 3" xfId="2898" xr:uid="{A06B4D61-3E47-4D5A-B5AD-49C1CD76330D}"/>
    <cellStyle name="Dollar (zero dec) 4" xfId="827" xr:uid="{5A9EC718-2740-42B1-846C-42B636C693D6}"/>
    <cellStyle name="Dollar (zero dec) 4 2" xfId="3891" xr:uid="{C0ADEEEF-C5DC-484E-802F-A79355958618}"/>
    <cellStyle name="Dollar (zero dec) 4 3" xfId="2899" xr:uid="{65232748-E111-41BA-B7C6-A46A7F8C7590}"/>
    <cellStyle name="Dollar (zero dec) 5" xfId="3892" xr:uid="{130CA835-F3E6-4C14-A184-FF1BF8410A7B}"/>
    <cellStyle name="Dollar (zero dec) 5 2" xfId="4689" xr:uid="{5BA9E3B9-BC6D-4D3F-BAF3-1F98F8936A02}"/>
    <cellStyle name="Dollar (zero dec) 5 3" xfId="4688" xr:uid="{B9EEE3E1-5FF3-46AC-81FF-DD024964EDBA}"/>
    <cellStyle name="Dollar (zero dec) 6" xfId="3893" xr:uid="{6D2B768D-1C8E-4BBA-9509-B534ECE3D03D}"/>
    <cellStyle name="Dollar (zero dec) 6 2" xfId="4691" xr:uid="{D82050FD-E206-48C9-B522-F742FA4BB233}"/>
    <cellStyle name="Dollar (zero dec) 6 3" xfId="4690" xr:uid="{1A837DF3-A67E-463C-8EC3-A964A31329F4}"/>
    <cellStyle name="Dollar (zero dec) 7" xfId="3894" xr:uid="{A85ECD4A-DD85-41E2-9727-B4CB58F864B4}"/>
    <cellStyle name="Dollar (zero dec) 7 2" xfId="4692" xr:uid="{0A4662DE-D320-4E5C-982A-31C03A719F77}"/>
    <cellStyle name="Dollar (zero dec) 8" xfId="3895" xr:uid="{A9D0278C-CF52-40E2-998E-972E05EDB994}"/>
    <cellStyle name="Dollar (zero dec) 9" xfId="3896" xr:uid="{14DF4A60-0E77-4DB0-B63D-F0E7EE62CA09}"/>
    <cellStyle name="Dollar (zero dec)_100" xfId="3897" xr:uid="{FC7397C4-7FF9-44F3-ADAB-52C91DC6FE9C}"/>
    <cellStyle name="dt" xfId="2900" xr:uid="{CA8B462E-52A0-46E1-A3EF-7BDA53B578F0}"/>
    <cellStyle name="E&amp;Y House" xfId="828" xr:uid="{520BB21C-3D36-4909-8CE9-A4937C639CCA}"/>
    <cellStyle name="Emphasis 1" xfId="829" xr:uid="{758B2D93-BE3E-45AF-9386-7E950D1529D3}"/>
    <cellStyle name="Emphasis 1 2" xfId="2901" xr:uid="{313D7527-5381-41FD-8801-93B3F2FAA738}"/>
    <cellStyle name="Emphasis 2" xfId="830" xr:uid="{CF4ACC67-D06F-48CB-A762-8E25FA2630C6}"/>
    <cellStyle name="Emphasis 2 2" xfId="2902" xr:uid="{E4554BD7-4D48-45C0-900A-6F4AE74AC43E}"/>
    <cellStyle name="Emphasis 3" xfId="831" xr:uid="{EAC2B207-E583-45B5-828C-7A0209603A38}"/>
    <cellStyle name="Emphasis 3 2" xfId="2903" xr:uid="{35759347-DBC0-4C8D-B2DD-865375FCB577}"/>
    <cellStyle name="Enter Currency (0)" xfId="2904" xr:uid="{004B55A9-669D-4830-AD4D-F8A53C97D0D7}"/>
    <cellStyle name="Enter Currency (2)" xfId="2905" xr:uid="{483DF50E-9FD6-4069-A4DF-94CE200FD316}"/>
    <cellStyle name="Enter Units (0)" xfId="2906" xr:uid="{86B58B99-B07F-41F9-860B-FEC4DCD46243}"/>
    <cellStyle name="Enter Units (1)" xfId="2907" xr:uid="{7175DD21-7E80-4E4E-8701-01448E2E01CF}"/>
    <cellStyle name="Enter Units (2)" xfId="2908" xr:uid="{92B050D6-1025-4A45-9078-8D7BA34EE1C2}"/>
    <cellStyle name="Entered" xfId="2909" xr:uid="{EC295784-4218-4775-BFB6-2143D270976F}"/>
    <cellStyle name="Entered 2" xfId="2910" xr:uid="{1CD6BB35-3567-49F5-B8DF-96CD723A616A}"/>
    <cellStyle name="Entry" xfId="2911" xr:uid="{197AA5AE-4973-4490-97FC-DCED688FDCEE}"/>
    <cellStyle name="Entry 10" xfId="38984" xr:uid="{8DD264FF-968F-4B07-B964-7F0A98440DA0}"/>
    <cellStyle name="Entry 2" xfId="2912" xr:uid="{DA8B14C7-8FA9-481D-AA30-79FC65773361}"/>
    <cellStyle name="Entry 2 2" xfId="5880" xr:uid="{C5962FE6-136D-4C49-817F-EFCDB41BFF6B}"/>
    <cellStyle name="Entry 2 2 2" xfId="15612" xr:uid="{4419DC80-AF9D-49B7-B283-026FE20A9E72}"/>
    <cellStyle name="Entry 2 2 2 2" xfId="30773" xr:uid="{722D5229-1E5D-4051-BE40-56C1DFD3583A}"/>
    <cellStyle name="Entry 2 2 2 3" xfId="25059" xr:uid="{C36E84AB-A15F-47B7-A350-F75316E51B12}"/>
    <cellStyle name="Entry 2 2 3" xfId="12642" xr:uid="{D0C0A4A0-CE96-49CA-A088-3BEDA0B98A5A}"/>
    <cellStyle name="Entry 2 2 3 2" xfId="28991" xr:uid="{FA464EC5-EEA5-41AE-97E3-B3978D63EFB8}"/>
    <cellStyle name="Entry 2 2 3 3" xfId="32169" xr:uid="{1CAE25C2-1E93-462A-81C9-F68415EC4D48}"/>
    <cellStyle name="Entry 2 2 4" xfId="24977" xr:uid="{51816F0D-569B-4AF4-B8EE-9EFE857246DF}"/>
    <cellStyle name="Entry 2 2 5" xfId="30310" xr:uid="{F1A6C109-2901-4778-B09F-C65C767B0FA4}"/>
    <cellStyle name="Entry 2 3" xfId="6236" xr:uid="{C7A2EA1D-4880-41F3-B741-F2EB72B85629}"/>
    <cellStyle name="Entry 2 3 2" xfId="15885" xr:uid="{1D245925-6329-4756-A4EE-7A4AE86E2CD6}"/>
    <cellStyle name="Entry 2 3 2 2" xfId="19810" xr:uid="{8F59F6C7-5B75-40C8-B8F5-1E7B8061387D}"/>
    <cellStyle name="Entry 2 3 2 2 2" xfId="23022" xr:uid="{E807059C-E631-44D3-94AE-D9A515C8C3CE}"/>
    <cellStyle name="Entry 2 3 2 2 3" xfId="37405" xr:uid="{14F4BCEE-0A40-4AE3-9331-30DD3659C37E}"/>
    <cellStyle name="Entry 2 3 2 3" xfId="20954" xr:uid="{2F91EDF0-6A78-4A78-A630-0E2C96A54CE8}"/>
    <cellStyle name="Entry 2 3 2 3 2" xfId="27047" xr:uid="{1571123D-AD3F-492F-BFB7-D9E6C60379EC}"/>
    <cellStyle name="Entry 2 3 2 3 3" xfId="37875" xr:uid="{131668B0-6AA6-43F6-870A-74EF3FA904D9}"/>
    <cellStyle name="Entry 2 3 2 4" xfId="28218" xr:uid="{F8652506-C262-4A2A-8825-3EB23B44FA03}"/>
    <cellStyle name="Entry 2 3 2 5" xfId="36034" xr:uid="{298A7ED2-9DE2-4F77-A7AD-96EB18E0FFF0}"/>
    <cellStyle name="Entry 2 3 3" xfId="12929" xr:uid="{953FDC5E-CDD2-4FAA-9B06-42AC0861600D}"/>
    <cellStyle name="Entry 2 3 3 2" xfId="23909" xr:uid="{8E2D83D3-05DC-446C-9143-EBC9252B5801}"/>
    <cellStyle name="Entry 2 3 3 3" xfId="35141" xr:uid="{E1222B49-AD4C-47C5-9C65-1C5A8FF930BD}"/>
    <cellStyle name="Entry 2 3 4" xfId="18288" xr:uid="{91B5D593-03D7-46C6-A2EA-EA682FC18931}"/>
    <cellStyle name="Entry 2 3 4 2" xfId="24846" xr:uid="{A1533E5B-9FE3-4723-9B02-CCB2170BD3A6}"/>
    <cellStyle name="Entry 2 3 4 3" xfId="36777" xr:uid="{940CFBC6-8C93-4572-A0C1-0C005DCC99B5}"/>
    <cellStyle name="Entry 2 3 5" xfId="17577" xr:uid="{EF6B92FF-C745-4343-A0BD-F62EA7B2BB6E}"/>
    <cellStyle name="Entry 2 3 5 2" xfId="27765" xr:uid="{DD138093-366E-45C8-AAF3-D0D29D0F2DD1}"/>
    <cellStyle name="Entry 2 3 5 3" xfId="36497" xr:uid="{3643221F-569C-4F62-8D29-3CC2A49EF045}"/>
    <cellStyle name="Entry 2 3 6" xfId="24067" xr:uid="{5E0F1504-8C10-42D6-9CAB-BE0A62E0DC17}"/>
    <cellStyle name="Entry 2 3 7" xfId="24394" xr:uid="{36ACD2D7-4EDD-45CC-BD90-F669095EA9FE}"/>
    <cellStyle name="Entry 2 4" xfId="5219" xr:uid="{FBBE4854-28C5-4B7D-9020-6786346C8350}"/>
    <cellStyle name="Entry 2 4 2" xfId="15104" xr:uid="{2E044B5F-1B1B-421B-9A2A-F4846EE74993}"/>
    <cellStyle name="Entry 2 4 2 2" xfId="19400" xr:uid="{917E775B-BCAA-4B95-B260-63B4AC9CFB11}"/>
    <cellStyle name="Entry 2 4 2 2 2" xfId="24561" xr:uid="{F8561F78-DEF8-4F2A-B397-81E8BF66F07E}"/>
    <cellStyle name="Entry 2 4 2 2 3" xfId="37244" xr:uid="{F545B7C8-F41E-4C4C-BDEA-7B5F22876410}"/>
    <cellStyle name="Entry 2 4 2 3" xfId="18948" xr:uid="{C8EF6227-C27E-4C31-9213-48234C911630}"/>
    <cellStyle name="Entry 2 4 2 3 2" xfId="31988" xr:uid="{960CCD98-84A6-48BB-AA6B-85ABF3724EDF}"/>
    <cellStyle name="Entry 2 4 2 3 3" xfId="37048" xr:uid="{A85AA16C-035F-49B1-8D4C-578FA18002A0}"/>
    <cellStyle name="Entry 2 4 2 4" xfId="30874" xr:uid="{855412BA-8684-4DCF-AA42-9623EAED673E}"/>
    <cellStyle name="Entry 2 4 2 5" xfId="35752" xr:uid="{FB746F3A-A126-483E-9B84-000576CA1763}"/>
    <cellStyle name="Entry 2 4 3" xfId="12098" xr:uid="{3C562B81-8275-4220-8F69-22708DB14F44}"/>
    <cellStyle name="Entry 2 4 3 2" xfId="26616" xr:uid="{975E2E03-7C90-4CE3-B266-92B926DB091F}"/>
    <cellStyle name="Entry 2 4 3 3" xfId="34802" xr:uid="{8017161B-2A05-4722-8D55-BEA76B13FC17}"/>
    <cellStyle name="Entry 2 4 4" xfId="17792" xr:uid="{DF31C5D0-71E0-42E6-AB07-1EB3B309613B}"/>
    <cellStyle name="Entry 2 4 4 2" xfId="25593" xr:uid="{5C297CA8-394A-48F6-8B5C-A4A9E26D511F}"/>
    <cellStyle name="Entry 2 4 4 3" xfId="36578" xr:uid="{1E4DE9B3-F61B-45A1-AE00-47B532CF9E79}"/>
    <cellStyle name="Entry 2 4 5" xfId="9189" xr:uid="{59980E14-7917-4919-8576-0B4D7B8F335B}"/>
    <cellStyle name="Entry 2 4 5 2" xfId="24507" xr:uid="{EBA1B69D-138D-44A5-A8B1-D893651E530D}"/>
    <cellStyle name="Entry 2 4 5 3" xfId="24052" xr:uid="{770ACF2F-4C3B-4F4D-B65B-2811C3DCD0F0}"/>
    <cellStyle name="Entry 2 4 6" xfId="34208" xr:uid="{158CFBEA-ABA2-4182-B511-400A9971972E}"/>
    <cellStyle name="Entry 2 4 7" xfId="24120" xr:uid="{588E0FEB-148C-4AF1-8F06-41B69D9A0545}"/>
    <cellStyle name="Entry 2 5" xfId="6501" xr:uid="{59E8C61B-7AA0-41AE-B690-4EA5C689551E}"/>
    <cellStyle name="Entry 2 5 2" xfId="18402" xr:uid="{33C7DB3A-96E4-4C58-99B6-114284201C65}"/>
    <cellStyle name="Entry 2 5 2 2" xfId="31076" xr:uid="{42072C10-07BD-4E51-9953-66FBA299ADEB}"/>
    <cellStyle name="Entry 2 5 2 3" xfId="36827" xr:uid="{8BFFA606-19CE-4974-A9C0-B45590AE507D}"/>
    <cellStyle name="Entry 2 5 3" xfId="8893" xr:uid="{44FF4880-D3FC-4370-B48E-B2CD713916B8}"/>
    <cellStyle name="Entry 2 5 3 2" xfId="31170" xr:uid="{AE9416A2-3C8F-4C4C-9B9C-1091BC5AF54E}"/>
    <cellStyle name="Entry 2 5 3 3" xfId="23224" xr:uid="{146CD3B1-2CAA-40B0-9C3C-8265479E4272}"/>
    <cellStyle name="Entry 2 5 4" xfId="26895" xr:uid="{AFE14703-923E-4D27-9511-EEDDC633AE22}"/>
    <cellStyle name="Entry 2 5 5" xfId="28021" xr:uid="{E95FDC54-EDE9-4786-AF83-AC17A27B220B}"/>
    <cellStyle name="Entry 2 6" xfId="6983" xr:uid="{FFFF020D-1D15-4086-899E-B76136D749C9}"/>
    <cellStyle name="Entry 2 6 2" xfId="16498" xr:uid="{782B9BCE-4001-4403-A1A4-700275EC08DB}"/>
    <cellStyle name="Entry 2 6 2 2" xfId="31291" xr:uid="{350B7990-7B93-42F5-909F-9E37DAFE367A}"/>
    <cellStyle name="Entry 2 6 2 3" xfId="22536" xr:uid="{8B811E9D-EB72-4035-A87F-64AFC940B061}"/>
    <cellStyle name="Entry 2 6 3" xfId="13577" xr:uid="{CF4B2288-BE56-4466-A83C-0D7C8CF8F5B8}"/>
    <cellStyle name="Entry 2 6 3 2" xfId="29528" xr:uid="{081D3503-7B86-42FD-BF19-DA2C95EF6C89}"/>
    <cellStyle name="Entry 2 6 3 3" xfId="24486" xr:uid="{B7F063E3-95C9-4CE5-B1DC-EC3F2C2BE322}"/>
    <cellStyle name="Entry 2 6 4" xfId="25654" xr:uid="{F2B5A2D7-58E5-4E2E-B7DD-0DD84DEB9303}"/>
    <cellStyle name="Entry 2 6 5" xfId="31672" xr:uid="{A81782E0-136E-4770-A55F-0379D88626BF}"/>
    <cellStyle name="Entry 2 7" xfId="7420" xr:uid="{E25FDC7E-EEAC-4EF5-8009-759A971017F9}"/>
    <cellStyle name="Entry 2 7 2" xfId="25935" xr:uid="{5781B883-3B91-4856-88D5-753BF22C9182}"/>
    <cellStyle name="Entry 2 7 3" xfId="25108" xr:uid="{0CA453F7-2BC9-43B2-8DDE-77FF235189B9}"/>
    <cellStyle name="Entry 2 8" xfId="25173" xr:uid="{75F01974-F4FD-4935-B75B-0892DB93D9A0}"/>
    <cellStyle name="Entry 2 9" xfId="38985" xr:uid="{CC5FC6CE-3481-4B26-95DC-51497317328A}"/>
    <cellStyle name="Entry 3" xfId="5879" xr:uid="{2933109B-4B67-4B3F-8DF7-B61289C49A16}"/>
    <cellStyle name="Entry 3 2" xfId="15611" xr:uid="{CA99DB62-74FD-4BE2-99DF-49C67381FB50}"/>
    <cellStyle name="Entry 3 2 2" xfId="30772" xr:uid="{938AF2D8-53F9-4FA0-B8F9-CF57E782BA22}"/>
    <cellStyle name="Entry 3 2 3" xfId="26174" xr:uid="{5947118C-2D7D-480F-B01C-9754AB1F03C0}"/>
    <cellStyle name="Entry 3 3" xfId="12641" xr:uid="{E044B58A-34FD-4816-A254-7D2BAB17CD97}"/>
    <cellStyle name="Entry 3 3 2" xfId="28990" xr:uid="{5AF77CFF-7A95-4A47-BF6B-21CFC492891C}"/>
    <cellStyle name="Entry 3 3 3" xfId="26807" xr:uid="{DEA48D9E-343F-47E8-9BE9-2EEFE41F47C0}"/>
    <cellStyle name="Entry 3 4" xfId="24976" xr:uid="{96D5BCE2-71E9-4907-9BF8-C090DF907A23}"/>
    <cellStyle name="Entry 3 5" xfId="27649" xr:uid="{5F62E46A-21B0-4C70-9E84-FDA125D5FB9A}"/>
    <cellStyle name="Entry 4" xfId="5583" xr:uid="{F23E6905-229F-4E90-A481-56EE725E830C}"/>
    <cellStyle name="Entry 4 2" xfId="15385" xr:uid="{D9102772-35A0-489C-8862-A91DDD7C2045}"/>
    <cellStyle name="Entry 4 2 2" xfId="19554" xr:uid="{36D30B3A-53A3-4248-8981-B214E2342AA2}"/>
    <cellStyle name="Entry 4 2 2 2" xfId="32649" xr:uid="{F2D8A56F-1494-41DF-B218-BDB896AAA67B}"/>
    <cellStyle name="Entry 4 2 2 3" xfId="37304" xr:uid="{F8EF77A8-030D-4F03-938D-6433F4ACFFAB}"/>
    <cellStyle name="Entry 4 2 3" xfId="10208" xr:uid="{C0D1A57E-183F-47A6-8DEA-BBE420294024}"/>
    <cellStyle name="Entry 4 2 3 2" xfId="27919" xr:uid="{D18E5F39-BA99-4FAB-A84F-A4E840CEA22A}"/>
    <cellStyle name="Entry 4 2 3 3" xfId="34260" xr:uid="{897F350C-D893-4081-9FDE-EE885D9F7A9F}"/>
    <cellStyle name="Entry 4 2 4" xfId="25124" xr:uid="{E7DCED2F-BD85-4B06-A6B8-67C00C22D5FC}"/>
    <cellStyle name="Entry 4 2 5" xfId="35852" xr:uid="{7D7921AA-9E83-4E6D-9F20-FBF3E8F1CEC9}"/>
    <cellStyle name="Entry 4 3" xfId="12396" xr:uid="{10EF1647-A567-45BA-8558-A275F05FD0F1}"/>
    <cellStyle name="Entry 4 3 2" xfId="29449" xr:uid="{03C0FF96-C9EF-4B70-8E02-7EF03065CC5E}"/>
    <cellStyle name="Entry 4 3 3" xfId="34930" xr:uid="{D4A0D75B-FC71-4371-8F20-ABCA26F9F4E0}"/>
    <cellStyle name="Entry 4 4" xfId="17972" xr:uid="{FC7E6420-A641-4EAC-BA17-F645EE9242D5}"/>
    <cellStyle name="Entry 4 4 2" xfId="31785" xr:uid="{2B7DA91D-8678-4B59-ABD6-E0F3CD07ED9B}"/>
    <cellStyle name="Entry 4 4 3" xfId="36648" xr:uid="{21A336E5-3213-454E-83C6-4E2F5F97F4F5}"/>
    <cellStyle name="Entry 4 5" xfId="9521" xr:uid="{F8E395DC-08E4-4887-93E0-A1B70FF002A4}"/>
    <cellStyle name="Entry 4 5 2" xfId="33354" xr:uid="{E67FB649-40CE-41DE-AEF8-1BCD17FF5CA4}"/>
    <cellStyle name="Entry 4 5 3" xfId="28718" xr:uid="{543F3B08-8D2B-4E02-8233-39B59229214B}"/>
    <cellStyle name="Entry 4 6" xfId="22204" xr:uid="{AC16B695-9774-4E23-9AFD-DC8D914F2A62}"/>
    <cellStyle name="Entry 4 7" xfId="25899" xr:uid="{0C1FD56B-9FF8-43A1-8138-0B5124D6A996}"/>
    <cellStyle name="Entry 5" xfId="6595" xr:uid="{18CC2EC1-4603-402F-A241-FCFBB4B506A3}"/>
    <cellStyle name="Entry 5 2" xfId="16159" xr:uid="{C8B3E8F2-FA55-4088-9572-1F60EE9CE77D}"/>
    <cellStyle name="Entry 5 2 2" xfId="19958" xr:uid="{D013C09A-721A-450C-A3F1-DFDDF10F075B}"/>
    <cellStyle name="Entry 5 2 2 2" xfId="21838" xr:uid="{3DCCC1D1-6A2E-4F24-BE0F-320AD794FFCC}"/>
    <cellStyle name="Entry 5 2 2 3" xfId="37459" xr:uid="{3916B991-1B0B-4331-B710-208C262A6ED0}"/>
    <cellStyle name="Entry 5 2 3" xfId="21063" xr:uid="{D919074C-0DC5-4510-8A05-DECF1F397719}"/>
    <cellStyle name="Entry 5 2 3 2" xfId="21668" xr:uid="{83F9DE5E-8A6E-45F8-869A-BF2108FA952F}"/>
    <cellStyle name="Entry 5 2 3 3" xfId="37921" xr:uid="{261D0673-D0CF-4B66-A2C0-71524FDFD797}"/>
    <cellStyle name="Entry 5 2 4" xfId="28006" xr:uid="{E9ED3551-0FAC-4B71-A4A4-3E88F32D04F3}"/>
    <cellStyle name="Entry 5 2 5" xfId="36125" xr:uid="{7E9996E6-E451-4986-971C-95FB4752DE7B}"/>
    <cellStyle name="Entry 5 3" xfId="13214" xr:uid="{B01D819D-A3E6-4328-893F-3C072EFA3B7B}"/>
    <cellStyle name="Entry 5 3 2" xfId="23842" xr:uid="{B756F12F-F7D9-441F-813A-2D4E55728AA8}"/>
    <cellStyle name="Entry 5 3 3" xfId="35256" xr:uid="{CDBF34EB-8C5C-4B3E-8340-8C4F4084D39A}"/>
    <cellStyle name="Entry 5 4" xfId="18452" xr:uid="{4DA39228-86AF-44B5-8AB2-C8B28AB1AA96}"/>
    <cellStyle name="Entry 5 4 2" xfId="27758" xr:uid="{18867BDA-7F0E-4D8F-B577-15A700B21BCA}"/>
    <cellStyle name="Entry 5 4 3" xfId="36857" xr:uid="{A0A5F678-DB40-408E-9E68-043B7C15D94C}"/>
    <cellStyle name="Entry 5 5" xfId="18179" xr:uid="{E874DD7D-84AF-47D1-BDD9-887EADC141D3}"/>
    <cellStyle name="Entry 5 5 2" xfId="30190" xr:uid="{C4EC3CFC-487C-44FE-ADC9-1308FF642CCB}"/>
    <cellStyle name="Entry 5 5 3" xfId="36730" xr:uid="{B16EB747-D6BD-41E2-A985-74A1B6B933FD}"/>
    <cellStyle name="Entry 5 6" xfId="28734" xr:uid="{80BD0798-08B8-4B2B-BFDA-86FFEA5EF4EE}"/>
    <cellStyle name="Entry 5 7" xfId="27223" xr:uid="{4FE6E911-1600-4692-9F3A-3B02934DC017}"/>
    <cellStyle name="Entry 6" xfId="5336" xr:uid="{9EFDB762-A78A-491D-8A4D-E60FCB53A20B}"/>
    <cellStyle name="Entry 6 2" xfId="17856" xr:uid="{32B251D7-5353-4EEE-A6D1-4EEB351E8255}"/>
    <cellStyle name="Entry 6 2 2" xfId="26876" xr:uid="{731F07C6-8C3A-4A51-B3BC-30A6407FEC38}"/>
    <cellStyle name="Entry 6 2 3" xfId="36611" xr:uid="{15BEB463-3893-4167-809B-0CA9F8882E93}"/>
    <cellStyle name="Entry 6 3" xfId="13105" xr:uid="{B984DE06-CD54-4059-ADFF-A410B4A8B914}"/>
    <cellStyle name="Entry 6 3 2" xfId="23871" xr:uid="{D0B71721-397B-4ABA-81D2-89BA0EF673E6}"/>
    <cellStyle name="Entry 6 3 3" xfId="35212" xr:uid="{6DBD16E7-9AC9-4DBD-A42C-CB646F8A95D3}"/>
    <cellStyle name="Entry 6 4" xfId="25565" xr:uid="{DCC021B6-F704-423B-8B3F-6022DA39A063}"/>
    <cellStyle name="Entry 6 5" xfId="28654" xr:uid="{8D50986D-8C1B-4B27-A658-543A497904D9}"/>
    <cellStyle name="Entry 7" xfId="7062" xr:uid="{4C2D5191-F0E5-45C1-B6BD-FE1244BC7A3E}"/>
    <cellStyle name="Entry 7 2" xfId="16574" xr:uid="{10C81771-2028-429F-A962-0FE91A1F7C8A}"/>
    <cellStyle name="Entry 7 2 2" xfId="31334" xr:uid="{8FA4D776-5141-49EE-9443-3D87FBEE9835}"/>
    <cellStyle name="Entry 7 2 3" xfId="22407" xr:uid="{D479F9DD-BF16-4320-84A4-7EB46742B5E4}"/>
    <cellStyle name="Entry 7 3" xfId="13656" xr:uid="{4FFF7E02-6070-4AC1-9515-AD02EA89420A}"/>
    <cellStyle name="Entry 7 3 2" xfId="29578" xr:uid="{1DD82682-F0EC-4D46-A0E3-6D9E517834C3}"/>
    <cellStyle name="Entry 7 3 3" xfId="24276" xr:uid="{ADEC57B7-97C2-4DE5-870D-CFA25A35DB10}"/>
    <cellStyle name="Entry 7 4" xfId="25702" xr:uid="{060936BB-0729-4BF5-A8C9-EA94EFC9D7D4}"/>
    <cellStyle name="Entry 7 5" xfId="24719" xr:uid="{A53CFBDF-5E6C-41E4-A4BF-724385D1BE95}"/>
    <cellStyle name="Entry 8" xfId="7419" xr:uid="{E29D3A57-5DD3-4A09-A7D8-234AD6CB1215}"/>
    <cellStyle name="Entry 8 2" xfId="25934" xr:uid="{41BBFA94-0B6A-445D-9BBF-7B6358AF3490}"/>
    <cellStyle name="Entry 8 3" xfId="30864" xr:uid="{5D6A7188-8F56-4CCA-A835-D6370BD81DD5}"/>
    <cellStyle name="Entry 9" xfId="30908" xr:uid="{BC1F2DE6-9904-4870-B59D-4C1883B609CB}"/>
    <cellStyle name="Euro" xfId="832" xr:uid="{4E979A32-A537-49A0-A983-589A29F06F42}"/>
    <cellStyle name="Euro 2" xfId="3898" xr:uid="{73E48D07-A093-44C2-A916-16594028F42F}"/>
    <cellStyle name="Euro 3" xfId="2913" xr:uid="{08793B67-6ED3-4EDE-AD07-BCA3981744B7}"/>
    <cellStyle name="ev" xfId="2566" xr:uid="{B2349100-8AB4-4BF3-8B25-D868D7E7CB74}"/>
    <cellStyle name="Excel Built-in Normal" xfId="3899" xr:uid="{780F375E-E7F5-4288-8E0C-B058260421CA}"/>
    <cellStyle name="Explanatory Text" xfId="59" builtinId="53" customBuiltin="1"/>
    <cellStyle name="Explanatory Text 10" xfId="3900" xr:uid="{6CC0B148-5C05-41D5-9D43-6661260FAE61}"/>
    <cellStyle name="Explanatory Text 11" xfId="3901" xr:uid="{34E4BE26-B37D-4446-8166-65848C3F19C1}"/>
    <cellStyle name="Explanatory Text 12" xfId="3902" xr:uid="{C1AFF7E0-DFF6-4323-B327-3C49D25C2986}"/>
    <cellStyle name="Explanatory Text 13" xfId="3903" xr:uid="{C958C834-2B06-477A-8FEC-10EAB812829E}"/>
    <cellStyle name="Explanatory Text 14" xfId="3904" xr:uid="{AF0E9056-F338-40A0-8329-25ACE0113A33}"/>
    <cellStyle name="Explanatory Text 15" xfId="2449" xr:uid="{032B9401-6D70-43C7-A7C2-42CFB835832E}"/>
    <cellStyle name="Explanatory Text 2" xfId="833" xr:uid="{F533A066-3A84-402A-9FCB-F4A71CAF2B49}"/>
    <cellStyle name="Explanatory Text 2 2" xfId="4693" xr:uid="{A7332EEE-1776-4487-9C76-CF70B669BB22}"/>
    <cellStyle name="Explanatory Text 2 3" xfId="2914" xr:uid="{786E6BF5-2C23-427C-948D-37CF94CF0B23}"/>
    <cellStyle name="Explanatory Text 3" xfId="2915" xr:uid="{A0696EE8-0852-41E2-9449-CC0E7BFF1596}"/>
    <cellStyle name="Explanatory Text 3 2" xfId="4694" xr:uid="{FAFCFF51-4DAB-413C-B916-6242A106D853}"/>
    <cellStyle name="Explanatory Text 4" xfId="3905" xr:uid="{F9704218-4942-497A-8A38-15199D604939}"/>
    <cellStyle name="Explanatory Text 4 2" xfId="2916" xr:uid="{84935A32-FE2E-4359-86CE-B3CBDF67B672}"/>
    <cellStyle name="Explanatory Text 5" xfId="3906" xr:uid="{85A5629E-A4DE-4DBF-93F6-48F78C588114}"/>
    <cellStyle name="Explanatory Text 5 2" xfId="2917" xr:uid="{2CC8A871-6BA1-493F-A4E9-420235B5A648}"/>
    <cellStyle name="Explanatory Text 6" xfId="2918" xr:uid="{B3DCDC9C-C945-4213-B8C9-999528F15577}"/>
    <cellStyle name="Explanatory Text 7" xfId="3907" xr:uid="{7960AC7E-4135-416D-BD6C-78B60ACB6A17}"/>
    <cellStyle name="Explanatory Text 8" xfId="3908" xr:uid="{7CD5EAC9-B4FF-42D1-B921-285B09F0FCCC}"/>
    <cellStyle name="Explanatory Text 9" xfId="3909" xr:uid="{39C8E026-92C6-4334-8A93-D6BF884EE26A}"/>
    <cellStyle name="Fixed" xfId="3910" xr:uid="{717AFB7F-A66B-440C-8E0D-7DADDA52D821}"/>
    <cellStyle name="Followed Hyperlink" xfId="118" xr:uid="{FCD7DE12-CA78-4423-AA6C-E343A79FA763}"/>
    <cellStyle name="Followed Hyperlink 2" xfId="6622" xr:uid="{D1E8D283-3C89-4C9E-95EA-BDFCDAAAAA51}"/>
    <cellStyle name="Followed Hyperlink 3" xfId="5753" xr:uid="{51755F35-CD21-41C6-B8EA-189A031393F2}"/>
    <cellStyle name="Format Number Column" xfId="2919" xr:uid="{3638D26A-C1AE-4B79-BB6A-EAD275D961CC}"/>
    <cellStyle name="Good" xfId="60" builtinId="26" customBuiltin="1"/>
    <cellStyle name="Good 10" xfId="3911" xr:uid="{CE794C84-0940-495A-96A7-BA26BA4A6FCA}"/>
    <cellStyle name="Good 11" xfId="3912" xr:uid="{FDADC032-085B-434B-8486-AB756435B4AB}"/>
    <cellStyle name="Good 12" xfId="3913" xr:uid="{37A81800-0AA8-4A2E-BDC1-A697C0444510}"/>
    <cellStyle name="Good 13" xfId="3914" xr:uid="{7ABA7F0B-650B-4F9D-85D9-52BD824BA892}"/>
    <cellStyle name="Good 14" xfId="3915" xr:uid="{6052F305-EBEE-4C4F-AD43-E877018ADE86}"/>
    <cellStyle name="Good 15" xfId="2450" xr:uid="{4A1C5498-81F3-4384-9C99-7C133D2F7518}"/>
    <cellStyle name="Good 2" xfId="834" xr:uid="{3B2D9FA1-7124-4E6A-8E62-7DF86C57981E}"/>
    <cellStyle name="Good 2 2" xfId="4695" xr:uid="{6973575A-95B5-497F-87A5-110678B755B1}"/>
    <cellStyle name="Good 2 3" xfId="2920" xr:uid="{3127C7A1-CB65-490B-B8CC-51606F2A8A31}"/>
    <cellStyle name="Good 3" xfId="2921" xr:uid="{FFDEABA6-A12D-4E60-B2F0-FC9E2040BBBF}"/>
    <cellStyle name="Good 3 2" xfId="4696" xr:uid="{D2160C5B-FFEE-4D34-B21C-EB68F6294E69}"/>
    <cellStyle name="Good 4" xfId="3916" xr:uid="{8D5D166C-4E32-4263-A92C-EFB355E92A5F}"/>
    <cellStyle name="Good 4 2" xfId="2922" xr:uid="{527EFEF3-55BB-4FD2-BDD3-5CDA215CC6DB}"/>
    <cellStyle name="Good 5" xfId="3917" xr:uid="{5EF0074A-741A-44F8-B706-578D4528DBA4}"/>
    <cellStyle name="Good 5 2" xfId="2923" xr:uid="{52E1AC43-DE89-41A1-A21E-4C8FE2D66FFD}"/>
    <cellStyle name="Good 6" xfId="2924" xr:uid="{141643AC-3077-49BF-82EE-B1D3B547FD84}"/>
    <cellStyle name="Good 7" xfId="3918" xr:uid="{FEAC00C3-6701-4E9D-BD8E-12BCD1715B2E}"/>
    <cellStyle name="Good 8" xfId="3919" xr:uid="{09A66679-27E7-4A1D-B993-808931C92A0F}"/>
    <cellStyle name="Good 9" xfId="3920" xr:uid="{8ED7106F-157C-442E-8621-67CD6CD4F1F2}"/>
    <cellStyle name="Grey" xfId="835" xr:uid="{27E7737A-1A50-4731-AF97-2B55106EF212}"/>
    <cellStyle name="Grey 2" xfId="836" xr:uid="{2FFDA784-33B6-49A8-85A3-88FE1CB434E9}"/>
    <cellStyle name="Grey 2 2" xfId="2925" xr:uid="{D04D3070-226C-4EF3-84F2-F45630923C0C}"/>
    <cellStyle name="Grey 3" xfId="2926" xr:uid="{2830F1FB-0DCB-41FE-BB92-1B506BD043BD}"/>
    <cellStyle name="Grey 4" xfId="2927" xr:uid="{96A87045-DED4-42EA-928D-DB51FB23BDF4}"/>
    <cellStyle name="Grey 5" xfId="2567" xr:uid="{DAAA6A1C-8BBE-4BF3-BEA3-815D1BC33802}"/>
    <cellStyle name="Grey_A1- Q3'10" xfId="3921" xr:uid="{A02F1BD3-72EF-43EF-B57D-AD8F7A5F4FE1}"/>
    <cellStyle name="guyan" xfId="2928" xr:uid="{12B2CDC6-D0C5-4B99-ADCD-7A4095B80C8E}"/>
    <cellStyle name="Header - Style1" xfId="837" xr:uid="{58586F1B-44EF-4410-BCB8-CC79F2C3082D}"/>
    <cellStyle name="Header1" xfId="838" xr:uid="{CD9E9316-FF24-4069-A702-C6E1474E0483}"/>
    <cellStyle name="Header1 2" xfId="839" xr:uid="{46411A72-8C62-4603-A9A5-54AE710A8E9C}"/>
    <cellStyle name="Header1 2 2" xfId="2929" xr:uid="{07E46A60-0CB9-4586-9A0B-F48AC3C939CB}"/>
    <cellStyle name="Header1 3" xfId="3922" xr:uid="{D74FEE7B-ED62-4A9F-974C-885E917FE514}"/>
    <cellStyle name="Header2" xfId="840" xr:uid="{F3099123-DC7D-490A-B1F6-E5686D71BB60}"/>
    <cellStyle name="Header2 2" xfId="841" xr:uid="{39D2F4AB-34F6-42CF-BD04-5478FCA7CF28}"/>
    <cellStyle name="Header2 2 10" xfId="18250" xr:uid="{6A777D67-D32D-4C65-8741-85A8FE9C3EB2}"/>
    <cellStyle name="Header2 2 10 2" xfId="32389" xr:uid="{459E6DF9-C091-4281-9E2F-997864F73FE6}"/>
    <cellStyle name="Header2 2 10 3" xfId="30161" xr:uid="{EB3BD7D4-3F8B-4C4E-AC3F-CC1BA120E6FC}"/>
    <cellStyle name="Header2 2 10 4" xfId="36760" xr:uid="{6CDA9BFE-B9E7-4C81-B32E-12B4D2492819}"/>
    <cellStyle name="Header2 2 11" xfId="17566" xr:uid="{6047767E-241B-4336-8CF4-0DE56E02BC2E}"/>
    <cellStyle name="Header2 2 11 2" xfId="31985" xr:uid="{4D5257A6-6544-4204-888F-3C7957A7154B}"/>
    <cellStyle name="Header2 2 11 3" xfId="32977" xr:uid="{A8BB9FA7-4D74-484B-9582-D7A64F45CCB9}"/>
    <cellStyle name="Header2 2 11 4" xfId="36489" xr:uid="{40465D86-EB38-46EE-9258-060A7901640F}"/>
    <cellStyle name="Header2 2 12" xfId="22051" xr:uid="{E44BB428-05DD-44C1-BBC7-4B07B7AAB806}"/>
    <cellStyle name="Header2 2 13" xfId="25552" xr:uid="{F53CD6A4-1F05-42A6-86CE-7A2E428029CC}"/>
    <cellStyle name="Header2 2 14" xfId="21615" xr:uid="{070D724A-A62E-4AD2-80C7-5CEE094F1885}"/>
    <cellStyle name="Header2 2 15" xfId="38994" xr:uid="{9177CB3F-35A2-4979-BC58-4ACB3B0CC21D}"/>
    <cellStyle name="Header2 2 16" xfId="39974" xr:uid="{5BC1568C-0428-48A2-8BEF-72D1BCEC222F}"/>
    <cellStyle name="Header2 2 2" xfId="1537" xr:uid="{0FAE4EDB-86AD-4142-AED4-3D7A1727C728}"/>
    <cellStyle name="Header2 2 2 10" xfId="8807" xr:uid="{2BBA4499-12D6-4945-B14D-3C760F3960DD}"/>
    <cellStyle name="Header2 2 2 10 2" xfId="26801" xr:uid="{FD7A3979-233D-46D1-A5BE-F197D4E01F5F}"/>
    <cellStyle name="Header2 2 2 10 3" xfId="30940" xr:uid="{229FF996-2229-4AC0-A76C-AB5E8D25CAF5}"/>
    <cellStyle name="Header2 2 2 10 4" xfId="26884" xr:uid="{FF961A07-E549-4248-B825-BC7247EAD36F}"/>
    <cellStyle name="Header2 2 2 11" xfId="8701" xr:uid="{3FC49C37-EF95-40B6-824C-B51EA912DF45}"/>
    <cellStyle name="Header2 2 2 11 2" xfId="26740" xr:uid="{D04BD972-5D52-4EA8-AB6B-20CE2EAC42D4}"/>
    <cellStyle name="Header2 2 2 11 3" xfId="32430" xr:uid="{8DA236E1-EB44-4D5A-A6D8-8EB920D0B59C}"/>
    <cellStyle name="Header2 2 2 11 4" xfId="24634" xr:uid="{60B8F493-5014-4730-B1AB-CB5CE2AB65BE}"/>
    <cellStyle name="Header2 2 2 12" xfId="19226" xr:uid="{4E365918-B883-4560-8255-91C642D5556B}"/>
    <cellStyle name="Header2 2 2 12 2" xfId="32958" xr:uid="{AECD13D6-E54A-4E85-A345-BF9FD85453EC}"/>
    <cellStyle name="Header2 2 2 12 3" xfId="30070" xr:uid="{388327C2-79C1-4128-8782-D19EE970831B}"/>
    <cellStyle name="Header2 2 2 12 4" xfId="37179" xr:uid="{F9806368-74B5-45A5-8DDE-F557BE380160}"/>
    <cellStyle name="Header2 2 2 13" xfId="19524" xr:uid="{6DE10939-3DD7-4BA8-8CAE-84E1FB824432}"/>
    <cellStyle name="Header2 2 2 13 2" xfId="33131" xr:uid="{8BA30594-2EF5-4883-8909-A04B14381301}"/>
    <cellStyle name="Header2 2 2 13 3" xfId="24684" xr:uid="{9A59D52F-12DA-415D-962E-FA9701F6B8C3}"/>
    <cellStyle name="Header2 2 2 13 4" xfId="37292" xr:uid="{1E9CB8C7-A214-4D24-AD38-81B99A206F2E}"/>
    <cellStyle name="Header2 2 2 14" xfId="22322" xr:uid="{E84E17BA-E3F5-40E7-BF0E-24C1C6577D3F}"/>
    <cellStyle name="Header2 2 2 15" xfId="24355" xr:uid="{ED678433-DC80-40DA-96BA-B8247688B459}"/>
    <cellStyle name="Header2 2 2 16" xfId="22230" xr:uid="{D51729FC-C1E6-4ADD-B7D1-98AE6B5EB9FA}"/>
    <cellStyle name="Header2 2 2 17" xfId="38988" xr:uid="{5B3DC730-8BB8-4BC3-80BE-7287F2F12AFF}"/>
    <cellStyle name="Header2 2 2 2" xfId="2930" xr:uid="{802CE68F-58BF-4643-AA2E-372F6C623946}"/>
    <cellStyle name="Header2 2 2 2 2" xfId="6461" xr:uid="{1FFB4E9A-71CA-4032-A694-D5C77D625D6D}"/>
    <cellStyle name="Header2 2 2 2 2 2" xfId="16058" xr:uid="{A9693BDC-A410-4136-9454-4F35285B84A6}"/>
    <cellStyle name="Header2 2 2 2 2 2 2" xfId="17799" xr:uid="{0B7AADB3-F2F6-4707-96F2-C0C800BAAF43}"/>
    <cellStyle name="Header2 2 2 2 2 2 2 2" xfId="32129" xr:uid="{2615C9EA-C99E-4EC7-AA10-617718B22930}"/>
    <cellStyle name="Header2 2 2 2 2 2 2 3" xfId="36583" xr:uid="{63260762-6CF2-4072-B0C7-F6B10D175214}"/>
    <cellStyle name="Header2 2 2 2 2 2 2 4" xfId="28874" xr:uid="{CFAB1954-EB7F-420D-B194-0CA9DD8861F0}"/>
    <cellStyle name="Header2 2 2 2 2 2 3" xfId="21025" xr:uid="{267EB7D6-2D2C-4833-BF9C-1558C63B7176}"/>
    <cellStyle name="Header2 2 2 2 2 2 3 2" xfId="34022" xr:uid="{383C183F-0A01-42BB-948D-5D317BB9FB6E}"/>
    <cellStyle name="Header2 2 2 2 2 2 3 3" xfId="37908" xr:uid="{6CCDBB07-D4F1-405A-B962-19B0B7C1A635}"/>
    <cellStyle name="Header2 2 2 2 2 2 3 4" xfId="36006" xr:uid="{A69282E1-6A06-4B66-888C-E9F21BC7EABA}"/>
    <cellStyle name="Header2 2 2 2 2 2 4" xfId="31019" xr:uid="{084430AD-D15B-41FB-90A8-7C83AAEF5E5E}"/>
    <cellStyle name="Header2 2 2 2 2 2 5" xfId="36090" xr:uid="{7FA7A66A-E363-45FF-A68C-77F2D0AD49B9}"/>
    <cellStyle name="Header2 2 2 2 2 2 6" xfId="34753" xr:uid="{26573033-16AE-408F-8EE7-3C6A1C15E722}"/>
    <cellStyle name="Header2 2 2 2 2 3" xfId="13107" xr:uid="{08DB7156-DBCE-4087-B869-A7A6C9B06BAF}"/>
    <cellStyle name="Header2 2 2 2 2 3 2" xfId="29248" xr:uid="{52669B52-258C-439D-879B-C2F16B899DE3}"/>
    <cellStyle name="Header2 2 2 2 2 3 3" xfId="35214" xr:uid="{8671ADEB-6CEE-4F59-80EA-C3E97737C4BE}"/>
    <cellStyle name="Header2 2 2 2 2 3 4" xfId="38216" xr:uid="{D5A01D69-B11D-40B6-888A-E87B95019741}"/>
    <cellStyle name="Header2 2 2 2 2 4" xfId="8915" xr:uid="{8151F6A4-04D5-4640-918A-33FC50FD5C59}"/>
    <cellStyle name="Header2 2 2 2 2 4 2" xfId="26854" xr:uid="{77FD5DA4-C5BC-4368-A6E6-46A63F484F06}"/>
    <cellStyle name="Header2 2 2 2 2 4 3" xfId="31597" xr:uid="{315C131B-3812-402E-82EF-857BFB83822B}"/>
    <cellStyle name="Header2 2 2 2 2 4 4" xfId="38416" xr:uid="{F8DD4526-CAF3-4237-AEA0-8592387CE9CA}"/>
    <cellStyle name="Header2 2 2 2 2 5" xfId="9379" xr:uid="{E985236A-E3AC-43F9-993A-582EC616C7D8}"/>
    <cellStyle name="Header2 2 2 2 2 5 2" xfId="27134" xr:uid="{C89FA706-44BE-4E48-8DBE-6987E469D2C1}"/>
    <cellStyle name="Header2 2 2 2 2 5 3" xfId="24137" xr:uid="{52B4E19D-131F-4234-AEDD-F2B7B31CCD36}"/>
    <cellStyle name="Header2 2 2 2 2 5 4" xfId="35254" xr:uid="{C87A7EE3-3D26-4A50-B637-071819603466}"/>
    <cellStyle name="Header2 2 2 2 2 6" xfId="25331" xr:uid="{CD0CD3FE-FE23-4E56-8F2C-C882F52603AE}"/>
    <cellStyle name="Header2 2 2 2 2 7" xfId="32061" xr:uid="{6B444B69-5819-4287-A06D-42D8A9EF420B}"/>
    <cellStyle name="Header2 2 2 2 2 8" xfId="36001" xr:uid="{D806DA91-4355-4334-AC2D-FDDB519BCDC7}"/>
    <cellStyle name="Header2 2 2 2 3" xfId="5569" xr:uid="{DD31494C-8947-4C4B-94A9-70A3F8B5B1EF}"/>
    <cellStyle name="Header2 2 2 2 3 2" xfId="15378" xr:uid="{64218E00-697A-4813-B6E5-EF2C17D82EFA}"/>
    <cellStyle name="Header2 2 2 2 3 2 2" xfId="19277" xr:uid="{4CA418B3-7BB3-48FA-AF20-B06F15248255}"/>
    <cellStyle name="Header2 2 2 2 3 2 2 2" xfId="32982" xr:uid="{0A96211B-8F93-488D-848A-ADF96BED1960}"/>
    <cellStyle name="Header2 2 2 2 3 2 2 3" xfId="37202" xr:uid="{A5B3A395-6982-4D09-824E-5374CEC79667}"/>
    <cellStyle name="Header2 2 2 2 3 2 2 4" xfId="22756" xr:uid="{D522876F-FC0D-4CEB-886A-2FA75E12CD89}"/>
    <cellStyle name="Header2 2 2 2 3 2 3" xfId="20374" xr:uid="{EF2E40EF-CEF6-49EF-B2FE-6ACAB5D7B3E5}"/>
    <cellStyle name="Header2 2 2 2 3 2 3 2" xfId="33620" xr:uid="{A26D0AAA-5639-4C39-9373-0D37F221FEE4}"/>
    <cellStyle name="Header2 2 2 2 3 2 3 3" xfId="37631" xr:uid="{4F7D09B1-81C3-4FAD-98C9-18A5DEA4C1C1}"/>
    <cellStyle name="Header2 2 2 2 3 2 3 4" xfId="31099" xr:uid="{DBA9DB5F-D495-4742-911B-5A9A5074E938}"/>
    <cellStyle name="Header2 2 2 2 3 2 4" xfId="30650" xr:uid="{51A509EC-B897-494A-B07E-6C990F89D2B1}"/>
    <cellStyle name="Header2 2 2 2 3 2 5" xfId="35849" xr:uid="{21BC1ADD-2925-4E18-A2BD-04B619923301}"/>
    <cellStyle name="Header2 2 2 2 3 2 6" xfId="28275" xr:uid="{F7D8CC3B-CDCC-4AF2-846A-143F723FAD37}"/>
    <cellStyle name="Header2 2 2 2 3 3" xfId="12384" xr:uid="{D965213B-67A7-4987-9450-2D300E290A27}"/>
    <cellStyle name="Header2 2 2 2 3 3 2" xfId="28840" xr:uid="{06504378-9638-4551-8322-85063B2DC9CF}"/>
    <cellStyle name="Header2 2 2 2 3 3 3" xfId="34924" xr:uid="{D1F2E87B-B9CD-4A09-9198-8FD64A8BA43F}"/>
    <cellStyle name="Header2 2 2 2 3 3 4" xfId="23221" xr:uid="{5BB66A4C-1930-471E-8E34-059EB69168A9}"/>
    <cellStyle name="Header2 2 2 2 3 4" xfId="17548" xr:uid="{AC4BC3E0-AA90-4F84-A3F2-F9EB2C02F29B}"/>
    <cellStyle name="Header2 2 2 2 3 4 2" xfId="31975" xr:uid="{297767D5-AFB4-4C48-82C7-E383216F6364}"/>
    <cellStyle name="Header2 2 2 2 3 4 3" xfId="36479" xr:uid="{D08E4A4A-0EF6-401B-A03E-FFE92D170FAE}"/>
    <cellStyle name="Header2 2 2 2 3 4 4" xfId="35542" xr:uid="{16987BE2-888E-4B27-828B-41725EE3D4D8}"/>
    <cellStyle name="Header2 2 2 2 3 5" xfId="8812" xr:uid="{56D34F14-CBD4-42B8-9024-79FAF2EEBD41}"/>
    <cellStyle name="Header2 2 2 2 3 5 2" xfId="26803" xr:uid="{8C51BDE5-A2F2-41B4-BA9D-740664E4703D}"/>
    <cellStyle name="Header2 2 2 2 3 5 3" xfId="28199" xr:uid="{72365B8E-69E7-4E25-ACB1-6BE680FE6984}"/>
    <cellStyle name="Header2 2 2 2 3 5 4" xfId="35715" xr:uid="{37356777-E393-44CB-80C5-701D5C635D08}"/>
    <cellStyle name="Header2 2 2 2 3 6" xfId="24801" xr:uid="{2F5DA9D8-144D-4283-A044-959B3451CF3C}"/>
    <cellStyle name="Header2 2 2 2 3 7" xfId="23769" xr:uid="{46F91964-63AE-428E-840E-17B990AE4EB2}"/>
    <cellStyle name="Header2 2 2 2 3 8" xfId="23891" xr:uid="{958678E6-5569-4AD9-998E-FC39CD7CA1EA}"/>
    <cellStyle name="Header2 2 2 2 4" xfId="5996" xr:uid="{45E1D21D-5858-4FBA-8CC6-DA27CF5BDE89}"/>
    <cellStyle name="Header2 2 2 2 4 2" xfId="9778" xr:uid="{A29C43A6-BB4E-4685-A825-140FBED21960}"/>
    <cellStyle name="Header2 2 2 2 4 2 2" xfId="27364" xr:uid="{15C30067-2DD0-4B48-A11D-EF6B9F3545AC}"/>
    <cellStyle name="Header2 2 2 2 4 2 3" xfId="25706" xr:uid="{7EEE304F-A50C-48B2-96A4-7219BE261163}"/>
    <cellStyle name="Header2 2 2 2 4 2 4" xfId="38182" xr:uid="{01473A3C-8FF1-48F7-9F2D-1CCF0F4AD925}"/>
    <cellStyle name="Header2 2 2 2 4 3" xfId="9432" xr:uid="{B29D6D0B-F2FB-47F1-BA47-B21BC8481756}"/>
    <cellStyle name="Header2 2 2 2 4 3 2" xfId="27162" xr:uid="{05044B07-8218-4971-9DD8-017669B07A55}"/>
    <cellStyle name="Header2 2 2 2 4 3 3" xfId="26295" xr:uid="{291A8C85-8673-4207-85E8-DAAC277A160E}"/>
    <cellStyle name="Header2 2 2 2 4 3 4" xfId="34662" xr:uid="{984067F2-1754-4DF0-A742-01F6A19BBC72}"/>
    <cellStyle name="Header2 2 2 2 4 4" xfId="25055" xr:uid="{EF667F6A-1FE3-4CF6-87E9-890DF00E6CE9}"/>
    <cellStyle name="Header2 2 2 2 4 5" xfId="29435" xr:uid="{9FE48764-CA94-4614-A4A4-1C8C32B2FB43}"/>
    <cellStyle name="Header2 2 2 2 4 6" xfId="28086" xr:uid="{B41A5ECB-708A-4E70-9047-1BA26FD50EF2}"/>
    <cellStyle name="Header2 2 2 2 5" xfId="7105" xr:uid="{85766514-0A59-41FD-8369-5F24438E55E4}"/>
    <cellStyle name="Header2 2 2 2 5 2" xfId="16617" xr:uid="{3EFAE3C7-AB4F-487C-8AFC-83611C203732}"/>
    <cellStyle name="Header2 2 2 2 5 3" xfId="13699" xr:uid="{2540498E-5470-40E4-8AA8-D9962E3BAE2B}"/>
    <cellStyle name="Header2 2 2 2 6" xfId="7421" xr:uid="{EF0AA5F4-7BE5-44BF-A904-831B817C4A12}"/>
    <cellStyle name="Header2 2 2 3" xfId="6498" xr:uid="{EA760873-F6D7-4A11-9491-BF873C6F229A}"/>
    <cellStyle name="Header2 2 2 3 2" xfId="16088" xr:uid="{AF4A9088-A7E7-4A5B-B319-4B0F72991126}"/>
    <cellStyle name="Header2 2 2 3 2 2" xfId="19920" xr:uid="{C2C507FA-E129-41A4-8893-E9675D3EAA9B}"/>
    <cellStyle name="Header2 2 2 3 2 2 2" xfId="33358" xr:uid="{0E154852-A363-471F-BDCA-4AA78520935A}"/>
    <cellStyle name="Header2 2 2 3 2 2 3" xfId="21846" xr:uid="{2FC29838-00E1-4D61-98BB-A88F5ECDDFDF}"/>
    <cellStyle name="Header2 2 2 3 2 2 4" xfId="37446" xr:uid="{47C8B394-F289-42C7-94B6-E0C83D07108D}"/>
    <cellStyle name="Header2 2 2 3 2 3" xfId="20117" xr:uid="{946634B6-3831-4A3C-ADFD-40C7FF6F5DBF}"/>
    <cellStyle name="Header2 2 2 3 2 3 2" xfId="33480" xr:uid="{1B3E1589-7CE8-468E-8EAB-6EE456D67536}"/>
    <cellStyle name="Header2 2 2 3 2 3 3" xfId="21785" xr:uid="{7B639E03-2C9D-453B-A995-F342F3D8A4FF}"/>
    <cellStyle name="Header2 2 2 3 2 3 4" xfId="37514" xr:uid="{BB20219C-634C-4BF1-B31D-ABB90FFDA3BA}"/>
    <cellStyle name="Header2 2 2 3 2 4" xfId="19439" xr:uid="{FB93F925-9571-4548-A3E3-9C9879DCB608}"/>
    <cellStyle name="Header2 2 2 3 2 4 2" xfId="33078" xr:uid="{B762F95E-2F1E-4CFE-9447-176149B87295}"/>
    <cellStyle name="Header2 2 2 3 2 4 3" xfId="26682" xr:uid="{ADCB040F-3468-4368-8F48-D686E73EB284}"/>
    <cellStyle name="Header2 2 2 3 2 4 4" xfId="37258" xr:uid="{E1A6572E-EE92-4D1E-9703-84F64F30CF9C}"/>
    <cellStyle name="Header2 2 2 3 2 5" xfId="31038" xr:uid="{8B63F3EE-F946-4598-A402-80395982052C}"/>
    <cellStyle name="Header2 2 2 3 2 6" xfId="26257" xr:uid="{8B069D44-DFD5-47E4-B0AF-AFF8C2C122D9}"/>
    <cellStyle name="Header2 2 2 3 2 7" xfId="36098" xr:uid="{E991AA47-6433-4CE1-82DD-DEE9684B0114}"/>
    <cellStyle name="Header2 2 2 3 3" xfId="13140" xr:uid="{8842E6A0-7CD0-4D8B-AEAE-8F786B9F4798}"/>
    <cellStyle name="Header2 2 2 3 3 2" xfId="29267" xr:uid="{76737C54-D8F0-45CA-B6D9-560B1D3FAC0F}"/>
    <cellStyle name="Header2 2 2 3 3 3" xfId="23862" xr:uid="{FA43249F-3E70-4BB3-8705-A95832CB4171}"/>
    <cellStyle name="Header2 2 2 3 3 4" xfId="35224" xr:uid="{A9A87F20-C9B0-4917-A479-6C2691E990B0}"/>
    <cellStyle name="Header2 2 2 3 4" xfId="18399" xr:uid="{6B0545A7-3740-4423-9C37-53864C8B3F11}"/>
    <cellStyle name="Header2 2 2 3 4 2" xfId="32468" xr:uid="{3DC90DE9-00E9-4A0B-A6A2-D715AFE4DE6A}"/>
    <cellStyle name="Header2 2 2 3 4 3" xfId="24847" xr:uid="{ED4C5744-6960-4EC5-B120-585C216ED515}"/>
    <cellStyle name="Header2 2 2 3 4 4" xfId="36825" xr:uid="{14F7F067-D4D8-41DD-A70A-09016BC9A302}"/>
    <cellStyle name="Header2 2 2 3 5" xfId="18559" xr:uid="{23D019E0-B510-449E-A1B9-09B4324CC3DE}"/>
    <cellStyle name="Header2 2 2 3 5 2" xfId="32567" xr:uid="{2567BE41-4A48-4C02-97AF-87888E6AF938}"/>
    <cellStyle name="Header2 2 2 3 5 3" xfId="25389" xr:uid="{B06C685C-F00E-43E8-9682-599DCE914628}"/>
    <cellStyle name="Header2 2 2 3 5 4" xfId="36901" xr:uid="{5DE5385A-0B5A-461C-8CF2-3750B23A3245}"/>
    <cellStyle name="Header2 2 2 3 6" xfId="9188" xr:uid="{A5153B51-F9B3-4A45-880D-A12437DC861B}"/>
    <cellStyle name="Header2 2 2 3 6 2" xfId="27001" xr:uid="{84B44F37-E5B6-4220-B135-E4A587FE7107}"/>
    <cellStyle name="Header2 2 2 3 6 3" xfId="30407" xr:uid="{2D3B2548-EF9B-4EA1-A6E5-422C511F37AB}"/>
    <cellStyle name="Header2 2 2 3 6 4" xfId="29831" xr:uid="{EE3B6ADC-7A68-4D44-AF64-AA1F099C292D}"/>
    <cellStyle name="Header2 2 2 3 7" xfId="25360" xr:uid="{E2EA12D3-9F6A-4830-961F-213AAB55C518}"/>
    <cellStyle name="Header2 2 2 3 8" xfId="27427" xr:uid="{1CEA7669-504D-4E12-B6CF-806A4D0DBADA}"/>
    <cellStyle name="Header2 2 2 3 9" xfId="29802" xr:uid="{B43F31BC-7E56-4733-9DE6-522D3C4014B6}"/>
    <cellStyle name="Header2 2 2 4" xfId="6389" xr:uid="{C230EBB3-721D-4D4A-BEBF-B137D9D03961}"/>
    <cellStyle name="Header2 2 2 4 2" xfId="15999" xr:uid="{8CC09769-D1E1-4B20-AA92-23BD8FA622CD}"/>
    <cellStyle name="Header2 2 2 4 2 2" xfId="18818" xr:uid="{BD1FCA03-26EF-4855-8D46-F73061EA86D5}"/>
    <cellStyle name="Header2 2 2 4 2 2 2" xfId="32710" xr:uid="{F88BC6EC-E452-44C8-AA0A-A6194C716562}"/>
    <cellStyle name="Header2 2 2 4 2 2 3" xfId="36993" xr:uid="{49F2DA39-DE72-4BD3-948A-862BE9627E00}"/>
    <cellStyle name="Header2 2 2 4 2 2 4" xfId="23293" xr:uid="{D6696FD0-18A2-4463-BA0B-40D5B8173887}"/>
    <cellStyle name="Header2 2 2 4 2 3" xfId="20998" xr:uid="{F1CB0FED-3473-42E1-A5ED-C869B2EEB778}"/>
    <cellStyle name="Header2 2 2 4 2 3 2" xfId="34002" xr:uid="{441C51BA-9706-4060-AD06-F284123EAD7D}"/>
    <cellStyle name="Header2 2 2 4 2 3 3" xfId="37896" xr:uid="{0EA624CE-62FA-4533-9041-6175D79BE0B1}"/>
    <cellStyle name="Header2 2 2 4 2 3 4" xfId="26585" xr:uid="{62D5D76F-0BB8-4C4E-8784-70E88382A045}"/>
    <cellStyle name="Header2 2 2 4 2 4" xfId="30991" xr:uid="{7F5F9711-0381-48B1-92B0-B0AE950FCAB7}"/>
    <cellStyle name="Header2 2 2 4 2 5" xfId="36070" xr:uid="{59FD977E-9522-4D0D-8CEA-5FB3582CDD63}"/>
    <cellStyle name="Header2 2 2 4 2 6" xfId="23259" xr:uid="{00F36E96-1C96-4C8E-BDE4-7970CB2ACBCE}"/>
    <cellStyle name="Header2 2 2 4 3" xfId="13050" xr:uid="{2BC102A4-AC79-40B2-83BC-E9C91C9D4149}"/>
    <cellStyle name="Header2 2 2 4 3 2" xfId="29211" xr:uid="{9F113236-9F8D-4CDF-8D0D-0FF2339DDD39}"/>
    <cellStyle name="Header2 2 2 4 3 3" xfId="35188" xr:uid="{231DE561-E9B0-43E7-BA68-68715D009FB8}"/>
    <cellStyle name="Header2 2 2 4 3 4" xfId="36540" xr:uid="{99ECBD37-CF61-4AE4-BBE9-01240BEF1CE3}"/>
    <cellStyle name="Header2 2 2 4 4" xfId="17449" xr:uid="{3A68F295-6879-4A1F-9D06-2C0C0FB74C56}"/>
    <cellStyle name="Header2 2 2 4 4 2" xfId="31915" xr:uid="{3A08FE69-52E3-484D-BAA4-E64153596F39}"/>
    <cellStyle name="Header2 2 2 4 4 3" xfId="36433" xr:uid="{F3841F38-9FA8-4A4F-B0F9-7BAB9440E41F}"/>
    <cellStyle name="Header2 2 2 4 4 4" xfId="29631" xr:uid="{2E90981E-442D-4864-8719-4BF1C480BA34}"/>
    <cellStyle name="Header2 2 2 4 5" xfId="8714" xr:uid="{723D8BD1-AA7B-48D4-9D5A-26BBB5BE0442}"/>
    <cellStyle name="Header2 2 2 4 5 2" xfId="26750" xr:uid="{4DE17D9A-827C-4AB2-83A5-45017098B6B0}"/>
    <cellStyle name="Header2 2 2 4 5 3" xfId="27491" xr:uid="{14B09271-0D09-457B-B3BE-B892F3AD5C29}"/>
    <cellStyle name="Header2 2 2 4 5 4" xfId="27698" xr:uid="{6AA0B4C4-6080-4291-878C-7A77A5053199}"/>
    <cellStyle name="Header2 2 2 4 6" xfId="25289" xr:uid="{D12DBE38-DFC2-4A9A-B10D-A75F5AF64C22}"/>
    <cellStyle name="Header2 2 2 4 7" xfId="29904" xr:uid="{052981F0-238B-4320-97F5-92FEA9B34D3C}"/>
    <cellStyle name="Header2 2 2 4 8" xfId="36275" xr:uid="{CB619B96-393A-469E-8B06-F97098895630}"/>
    <cellStyle name="Header2 2 2 5" xfId="6234" xr:uid="{FC6C9A80-FA46-46CE-AA2F-E589F5C432D9}"/>
    <cellStyle name="Header2 2 2 5 2" xfId="15883" xr:uid="{26F080EB-72EE-4807-A9D6-C946031CD744}"/>
    <cellStyle name="Header2 2 2 5 2 2" xfId="14303" xr:uid="{A0A10BC8-7564-4D74-BD3D-7EAFAA70591F}"/>
    <cellStyle name="Header2 2 2 5 2 2 2" xfId="29986" xr:uid="{4DB007CF-8E23-455D-9033-4805C29F75E6}"/>
    <cellStyle name="Header2 2 2 5 2 2 3" xfId="35575" xr:uid="{FCF480D6-B227-419B-BBAE-360633E2B7DB}"/>
    <cellStyle name="Header2 2 2 5 2 2 4" xfId="37955" xr:uid="{4318C1D3-F80D-4F41-B3BA-F6A17CFDFB73}"/>
    <cellStyle name="Header2 2 2 5 2 3" xfId="20953" xr:uid="{B52F9E87-1103-4FAC-AD4A-C648289D4F79}"/>
    <cellStyle name="Header2 2 2 5 2 3 2" xfId="33967" xr:uid="{C04F7247-B7F7-481A-B621-82C8450FDA6D}"/>
    <cellStyle name="Header2 2 2 5 2 3 3" xfId="37874" xr:uid="{37F2BA55-63BC-4AFA-BF93-75E110AAF4C5}"/>
    <cellStyle name="Header2 2 2 5 2 3 4" xfId="24135" xr:uid="{1F4E454B-034B-4CFD-8D5B-B922B0DA6C01}"/>
    <cellStyle name="Header2 2 2 5 2 4" xfId="30918" xr:uid="{978DCE50-D539-465C-A7DA-4FD0C2C6FB9D}"/>
    <cellStyle name="Header2 2 2 5 2 5" xfId="36032" xr:uid="{BB20B1D1-1FF7-4333-B033-236F77384765}"/>
    <cellStyle name="Header2 2 2 5 2 6" xfId="34693" xr:uid="{4C5F1A1B-87FB-45CB-A21F-7B88E2CC289D}"/>
    <cellStyle name="Header2 2 2 5 3" xfId="12927" xr:uid="{3A033B10-57CA-4BBA-8A15-737D89C3E7C2}"/>
    <cellStyle name="Header2 2 2 5 3 2" xfId="29148" xr:uid="{E66EE7C5-A6F1-4BBB-82B0-12D9BD41051B}"/>
    <cellStyle name="Header2 2 2 5 3 3" xfId="35139" xr:uid="{A8221912-2D7F-4D42-A927-A26F25B55F0A}"/>
    <cellStyle name="Header2 2 2 5 3 4" xfId="25898" xr:uid="{B826005A-FEB8-4C67-BCFF-119BABD92F1B}"/>
    <cellStyle name="Header2 2 2 5 4" xfId="9308" xr:uid="{EE0782BC-A012-4EDE-B2F0-49C74B5E9150}"/>
    <cellStyle name="Header2 2 2 5 4 2" xfId="27088" xr:uid="{A981C8E1-BBC1-435E-A845-81A782485F23}"/>
    <cellStyle name="Header2 2 2 5 4 3" xfId="32528" xr:uid="{9158CD61-0E98-419A-A37C-5D5C143F924C}"/>
    <cellStyle name="Header2 2 2 5 4 4" xfId="22119" xr:uid="{9F46D280-F2FC-42B7-9B24-54CC3B6D72A9}"/>
    <cellStyle name="Header2 2 2 5 5" xfId="18891" xr:uid="{FFE702BF-93ED-4678-8218-315311DD4FF5}"/>
    <cellStyle name="Header2 2 2 5 5 2" xfId="32754" xr:uid="{231B0AC9-870D-45F7-8B1B-921A775A7853}"/>
    <cellStyle name="Header2 2 2 5 5 3" xfId="37016" xr:uid="{9669846C-1068-4194-84FE-F5DADF1CF94E}"/>
    <cellStyle name="Header2 2 2 5 5 4" xfId="22618" xr:uid="{E8E86503-E5D5-4B68-B46D-AFEEB7E616D0}"/>
    <cellStyle name="Header2 2 2 5 6" xfId="25194" xr:uid="{0C3F5E37-A938-45D4-8D57-FB33F846D71E}"/>
    <cellStyle name="Header2 2 2 5 7" xfId="30224" xr:uid="{F97C85E3-8378-4EDD-B839-4AA8C0F21065}"/>
    <cellStyle name="Header2 2 2 5 8" xfId="38066" xr:uid="{948AB76E-733B-46DE-B092-6B2A4292E5A9}"/>
    <cellStyle name="Header2 2 2 6" xfId="6759" xr:uid="{E19A818A-5076-454B-897F-8FDA01EF09DA}"/>
    <cellStyle name="Header2 2 2 6 2" xfId="17373" xr:uid="{B8783B06-7829-4FB5-AA87-D42C8CC42BA3}"/>
    <cellStyle name="Header2 2 2 6 2 2" xfId="31869" xr:uid="{C6AE55CA-E4E4-4744-8C33-A7A1F6120CED}"/>
    <cellStyle name="Header2 2 2 6 2 3" xfId="36396" xr:uid="{F1835570-C924-4C6B-9147-AE5B17B9A1DC}"/>
    <cellStyle name="Header2 2 2 6 2 4" xfId="24482" xr:uid="{43315641-C7D9-4915-BE70-36EA209C5223}"/>
    <cellStyle name="Header2 2 2 6 3" xfId="20384" xr:uid="{A028CD1B-60B2-4F69-B62E-7FC7EAD47DB4}"/>
    <cellStyle name="Header2 2 2 6 3 2" xfId="33625" xr:uid="{CB368477-74A5-452E-8072-5B1123A60F44}"/>
    <cellStyle name="Header2 2 2 6 3 3" xfId="37639" xr:uid="{8E6630E4-F0C2-4D8A-8ECB-EF1BE6D351B7}"/>
    <cellStyle name="Header2 2 2 6 3 4" xfId="36315" xr:uid="{35F54B17-36DB-46FA-B566-77F233433AF0}"/>
    <cellStyle name="Header2 2 2 6 4" xfId="25517" xr:uid="{B840A47C-1736-4619-98A0-01ED5EF8346B}"/>
    <cellStyle name="Header2 2 2 6 5" xfId="25398" xr:uid="{BDEB6CAF-6EBF-46BD-9142-378F0E6B086F}"/>
    <cellStyle name="Header2 2 2 6 6" xfId="38480" xr:uid="{D3E2AA93-3F1D-4789-928C-78B535AFF165}"/>
    <cellStyle name="Header2 2 2 7" xfId="6940" xr:uid="{6905BD5E-A418-4A34-817A-1A92CB97F426}"/>
    <cellStyle name="Header2 2 2 7 2" xfId="16457" xr:uid="{C69E8D52-BA03-49ED-B1FF-FD0E25025CED}"/>
    <cellStyle name="Header2 2 2 7 2 2" xfId="20119" xr:uid="{069F7089-00D0-4283-9098-C54D2B332509}"/>
    <cellStyle name="Header2 2 2 7 2 2 2" xfId="33482" xr:uid="{C75A682E-42D4-46B7-8390-134FA9FE1513}"/>
    <cellStyle name="Header2 2 2 7 2 2 3" xfId="21783" xr:uid="{5935C0BE-0FD9-4AEC-B1C8-D7F59E444867}"/>
    <cellStyle name="Header2 2 2 7 2 2 4" xfId="37516" xr:uid="{1D2BFE86-3514-42F9-B270-000AE2278F15}"/>
    <cellStyle name="Header2 2 2 7 2 3" xfId="17821" xr:uid="{50872E00-AF2A-439C-899A-37E4817AA874}"/>
    <cellStyle name="Header2 2 2 7 2 3 2" xfId="32142" xr:uid="{FF445EBB-1644-4A07-82B9-40505AB56BB0}"/>
    <cellStyle name="Header2 2 2 7 2 3 3" xfId="22590" xr:uid="{8FA651DE-FB4E-48BD-9CAE-3F4943A45CB0}"/>
    <cellStyle name="Header2 2 2 7 2 3 4" xfId="36595" xr:uid="{6D41BA23-A3B5-47A3-9996-85A0D2D1347C}"/>
    <cellStyle name="Header2 2 2 7 2 4" xfId="20883" xr:uid="{BFF48127-517C-4C14-8FED-E74924754447}"/>
    <cellStyle name="Header2 2 2 7 2 4 2" xfId="33916" xr:uid="{797FFD77-05D7-4C4C-9665-D0D848904B00}"/>
    <cellStyle name="Header2 2 2 7 2 4 3" xfId="31491" xr:uid="{A2B75171-547A-40A5-A9EC-1ACC916ACB94}"/>
    <cellStyle name="Header2 2 2 7 2 4 4" xfId="37850" xr:uid="{DCF6A59C-CD0F-4F14-9763-4687ABF3B187}"/>
    <cellStyle name="Header2 2 2 7 2 5" xfId="31268" xr:uid="{248B00E0-69DF-4243-BFF3-B4CC367A7A97}"/>
    <cellStyle name="Header2 2 2 7 2 6" xfId="22854" xr:uid="{483CF5D0-A952-4CD1-A9E7-C42A14FDEB70}"/>
    <cellStyle name="Header2 2 2 7 2 7" xfId="36257" xr:uid="{46AF6508-1E37-4DE0-A059-56E8A1DAA698}"/>
    <cellStyle name="Header2 2 2 7 3" xfId="13534" xr:uid="{B9EB57B9-D100-47DF-840A-FD92AAD4C246}"/>
    <cellStyle name="Header2 2 2 7 3 2" xfId="29503" xr:uid="{17199F97-03D9-4C2A-BD2B-414AB31E9AB1}"/>
    <cellStyle name="Header2 2 2 7 3 3" xfId="30021" xr:uid="{C34DAD18-176F-45BF-B2CD-6831A3ADC35C}"/>
    <cellStyle name="Header2 2 2 7 3 4" xfId="35403" xr:uid="{CA63367F-E66E-4FBB-B7FC-681950408465}"/>
    <cellStyle name="Header2 2 2 7 4" xfId="18619" xr:uid="{DF97F6FE-0593-4929-96C4-200337007262}"/>
    <cellStyle name="Header2 2 2 7 4 2" xfId="32600" xr:uid="{92538B74-5310-498A-94F1-97D76458899E}"/>
    <cellStyle name="Header2 2 2 7 4 3" xfId="21882" xr:uid="{88D6DA1C-C723-442A-B6D0-FA7254AA26A9}"/>
    <cellStyle name="Header2 2 2 7 4 4" xfId="36925" xr:uid="{F865CF07-5034-404A-9BFF-701F5A298360}"/>
    <cellStyle name="Header2 2 2 7 5" xfId="9070" xr:uid="{2360D1E3-A0BB-497C-A68A-52284B536F72}"/>
    <cellStyle name="Header2 2 2 7 5 2" xfId="26937" xr:uid="{B36AF139-54FC-40AD-B0F2-B27CAB1956FD}"/>
    <cellStyle name="Header2 2 2 7 5 3" xfId="29168" xr:uid="{D92FEF41-3FA5-4AF4-950B-FA407FFE8F9E}"/>
    <cellStyle name="Header2 2 2 7 5 4" xfId="31537" xr:uid="{B3C1E0CB-883B-4BC5-9F09-A5995F941CC3}"/>
    <cellStyle name="Header2 2 2 7 6" xfId="17788" xr:uid="{C9FEAA86-E2D0-44F8-88DC-6714102659A9}"/>
    <cellStyle name="Header2 2 2 7 6 2" xfId="32120" xr:uid="{3CE345FC-80E8-4E2E-9BC4-5FEE140C0CB2}"/>
    <cellStyle name="Header2 2 2 7 6 3" xfId="31398" xr:uid="{03ED0866-E140-4DF9-A10D-C859612C87D3}"/>
    <cellStyle name="Header2 2 2 7 6 4" xfId="36576" xr:uid="{D4D8357C-FFD5-47C0-BCBE-98D541B5AFE3}"/>
    <cellStyle name="Header2 2 2 7 7" xfId="25629" xr:uid="{C151D433-D41A-4F71-94FB-EA631F109CCB}"/>
    <cellStyle name="Header2 2 2 7 8" xfId="28744" xr:uid="{B563A852-8F98-447B-B8DC-64D8E11E7B78}"/>
    <cellStyle name="Header2 2 2 7 9" xfId="31207" xr:uid="{997B323B-817B-4EC0-B842-72D83CFEF585}"/>
    <cellStyle name="Header2 2 2 8" xfId="6925" xr:uid="{2B51D4E4-7D1B-4F0E-A69E-42D7C2BE3F54}"/>
    <cellStyle name="Header2 2 2 8 2" xfId="16450" xr:uid="{13E7537B-6C58-484C-A386-4C309EE700F8}"/>
    <cellStyle name="Header2 2 2 8 2 2" xfId="20115" xr:uid="{E830B7EB-1A55-4F08-B730-0BF683194CA4}"/>
    <cellStyle name="Header2 2 2 8 2 2 2" xfId="33478" xr:uid="{AADF8AAA-1869-47AA-864A-FA8A776276CA}"/>
    <cellStyle name="Header2 2 2 8 2 2 3" xfId="21777" xr:uid="{560B5E3A-2E7B-4A80-9F7A-2F6B89237EA9}"/>
    <cellStyle name="Header2 2 2 8 2 2 4" xfId="37512" xr:uid="{4F410F35-80C0-41DE-8665-0DEC09B5C2B0}"/>
    <cellStyle name="Header2 2 2 8 2 3" xfId="20104" xr:uid="{E0CF0B51-54C0-4305-A58A-E4CED88CC350}"/>
    <cellStyle name="Header2 2 2 8 2 3 2" xfId="33472" xr:uid="{1ECAB65C-DDD1-46BF-9D03-455D9FCA10E0}"/>
    <cellStyle name="Header2 2 2 8 2 3 3" xfId="23551" xr:uid="{DE7E4C36-682A-4103-B875-0F6F961D0ABA}"/>
    <cellStyle name="Header2 2 2 8 2 3 4" xfId="37506" xr:uid="{7700BEE7-2E36-4B79-95E3-90F8691B07C5}"/>
    <cellStyle name="Header2 2 2 8 2 4" xfId="18976" xr:uid="{DF288399-EF8C-41B1-8ED3-0996DB59D51D}"/>
    <cellStyle name="Header2 2 2 8 2 4 2" xfId="32806" xr:uid="{4D49BF2C-599D-4334-A24E-05C4D67BF695}"/>
    <cellStyle name="Header2 2 2 8 2 4 3" xfId="28849" xr:uid="{21DFE619-410A-42E2-92F3-F0EB3794D63B}"/>
    <cellStyle name="Header2 2 2 8 2 4 4" xfId="37059" xr:uid="{F4258BD0-CCE8-406B-907A-C0EBC564F602}"/>
    <cellStyle name="Header2 2 2 8 2 5" xfId="31262" xr:uid="{B442002A-64D2-45B3-882F-741FF1C746E5}"/>
    <cellStyle name="Header2 2 2 8 2 6" xfId="22629" xr:uid="{3ADFFB67-A14F-4EEA-8ABD-56212C2657F5}"/>
    <cellStyle name="Header2 2 2 8 2 7" xfId="36254" xr:uid="{4969A3DE-9E83-453D-B1E5-E4AA818EB6AD}"/>
    <cellStyle name="Header2 2 2 8 3" xfId="13519" xr:uid="{8C38028E-8F8D-45BE-9244-5A77757B0443}"/>
    <cellStyle name="Header2 2 2 8 3 2" xfId="29491" xr:uid="{C114CD5F-4E02-47D6-8D9A-E3F4BA1982ED}"/>
    <cellStyle name="Header2 2 2 8 3 3" xfId="27511" xr:uid="{DA7AB946-9117-4BAF-A22E-A0F9B065EA0B}"/>
    <cellStyle name="Header2 2 2 8 3 4" xfId="35397" xr:uid="{FDA9772D-A384-40FD-9648-A205871F30FD}"/>
    <cellStyle name="Header2 2 2 8 4" xfId="18616" xr:uid="{3816D2ED-AE96-41A7-8576-1DCC3E2E1BF5}"/>
    <cellStyle name="Header2 2 2 8 4 2" xfId="32598" xr:uid="{AC0CF3F4-F75A-4591-ABB8-8A1CDF2F0F58}"/>
    <cellStyle name="Header2 2 2 8 4 3" xfId="25393" xr:uid="{4E98FCB5-1CE5-4182-A52E-FAF452AD3FB6}"/>
    <cellStyle name="Header2 2 2 8 4 4" xfId="36923" xr:uid="{D6210CF5-FF96-4123-A2A2-62147B55C921}"/>
    <cellStyle name="Header2 2 2 8 5" xfId="9463" xr:uid="{06AF9B37-4C45-46B9-BD0A-BCC21F8E6EC1}"/>
    <cellStyle name="Header2 2 2 8 5 2" xfId="27182" xr:uid="{D8C0ABF0-2601-44DF-8F54-8AAD0A194A07}"/>
    <cellStyle name="Header2 2 2 8 5 3" xfId="33123" xr:uid="{83998236-FD7E-4554-9CCB-E380B385ACB1}"/>
    <cellStyle name="Header2 2 2 8 5 4" xfId="25613" xr:uid="{FBCE4105-D15E-4DDD-92DD-D6FDA2DFF68C}"/>
    <cellStyle name="Header2 2 2 8 6" xfId="18229" xr:uid="{DDE037B4-0485-4EBD-BF7D-4ED2A3835098}"/>
    <cellStyle name="Header2 2 2 8 6 2" xfId="32377" xr:uid="{0BA51A11-81A5-4CE6-B40D-9FC100D7D442}"/>
    <cellStyle name="Header2 2 2 8 6 3" xfId="30167" xr:uid="{28DB2987-CB40-4034-AB7C-C2867D986416}"/>
    <cellStyle name="Header2 2 2 8 6 4" xfId="36752" xr:uid="{F695FE64-DECB-403D-B3D7-6D1F166AA5D6}"/>
    <cellStyle name="Header2 2 2 8 7" xfId="25620" xr:uid="{20CB4FC1-CEFC-4041-BD58-594C34558464}"/>
    <cellStyle name="Header2 2 2 8 8" xfId="29965" xr:uid="{B4D5B827-6FF2-42B4-B538-FA812497B84D}"/>
    <cellStyle name="Header2 2 2 8 9" xfId="22059" xr:uid="{4F8FD1D7-82E1-4583-8A1A-A6CBE86A14EB}"/>
    <cellStyle name="Header2 2 2 9" xfId="14638" xr:uid="{3A5D47B5-26AC-482E-88F7-43357460118E}"/>
    <cellStyle name="Header2 2 2 9 2" xfId="19206" xr:uid="{C6E41EF6-13C7-48F1-B9BB-90E5F66B0719}"/>
    <cellStyle name="Header2 2 2 9 2 2" xfId="32948" xr:uid="{64E0B2A9-B230-452F-849E-B9620E652326}"/>
    <cellStyle name="Header2 2 2 9 2 3" xfId="29485" xr:uid="{ACF8D2C7-5E52-44CC-8388-AE8302638188}"/>
    <cellStyle name="Header2 2 2 9 2 4" xfId="37166" xr:uid="{2AF895FF-C5F7-44F0-9B09-2C30A74098FC}"/>
    <cellStyle name="Header2 2 2 9 3" xfId="19153" xr:uid="{2A167AFD-63EA-4601-A3D3-DF68BB22774D}"/>
    <cellStyle name="Header2 2 2 9 3 2" xfId="32915" xr:uid="{10092901-13A4-4342-B06C-083E89D1E51C}"/>
    <cellStyle name="Header2 2 2 9 3 3" xfId="28710" xr:uid="{4F68FB8A-33F9-4CFA-B068-653A4AF200FC}"/>
    <cellStyle name="Header2 2 2 9 3 4" xfId="37140" xr:uid="{01182ED5-F32E-4F6B-956C-D4AE105EAA61}"/>
    <cellStyle name="Header2 2 2 9 4" xfId="9994" xr:uid="{A502A82F-2990-4B41-BF3B-BC0DB0D3A773}"/>
    <cellStyle name="Header2 2 2 9 4 2" xfId="27489" xr:uid="{61867D86-4CA1-42FF-9E81-68DECB331930}"/>
    <cellStyle name="Header2 2 2 9 4 3" xfId="26531" xr:uid="{90DFA387-65FE-4245-99C9-A606006F4550}"/>
    <cellStyle name="Header2 2 2 9 4 4" xfId="21607" xr:uid="{8DAB9FE8-57CF-4AE6-B92B-196EB0CDEC18}"/>
    <cellStyle name="Header2 2 2 9 5" xfId="30176" xr:uid="{358A5029-BF82-4CD8-BF71-9CA3FC8453D4}"/>
    <cellStyle name="Header2 2 2 9 6" xfId="27928" xr:uid="{B7AF86D6-33FA-4585-B137-BE5D496A6517}"/>
    <cellStyle name="Header2 2 2 9 7" xfId="35642" xr:uid="{D14FF342-1D7D-4329-AAF9-682325DF550C}"/>
    <cellStyle name="Header2 2 3" xfId="5920" xr:uid="{A117721B-D1C5-4D64-84A2-2A63865C6DC2}"/>
    <cellStyle name="Header2 2 3 2" xfId="15645" xr:uid="{6B7741ED-F5C0-4CFA-A78C-A27B631C384A}"/>
    <cellStyle name="Header2 2 3 2 2" xfId="19691" xr:uid="{0C33F174-00E8-4B4C-9E5A-C486E4F30D95}"/>
    <cellStyle name="Header2 2 3 2 2 2" xfId="33229" xr:uid="{5AF494DE-8CF4-4DA2-9077-F2D382E7095F}"/>
    <cellStyle name="Header2 2 3 2 2 3" xfId="32939" xr:uid="{FED9C47E-F5F6-48F5-B1F5-77CBDA0D536A}"/>
    <cellStyle name="Header2 2 3 2 2 4" xfId="37355" xr:uid="{902B9F9C-3BBF-4B2D-8878-B6CC9429DB9E}"/>
    <cellStyle name="Header2 2 3 2 3" xfId="18646" xr:uid="{8937D878-CD37-40E1-B56D-06E12747E33D}"/>
    <cellStyle name="Header2 2 3 2 3 2" xfId="32615" xr:uid="{73CC8E34-9F7B-4EFB-852B-312EF77B21BC}"/>
    <cellStyle name="Header2 2 3 2 3 3" xfId="25127" xr:uid="{20FACA32-D403-41A7-8898-671007711EC8}"/>
    <cellStyle name="Header2 2 3 2 3 4" xfId="36936" xr:uid="{E2821162-0C5A-4894-998A-FECCBE88BC29}"/>
    <cellStyle name="Header2 2 3 2 4" xfId="19197" xr:uid="{41887299-6FB8-43B6-85F4-6FB8A832A286}"/>
    <cellStyle name="Header2 2 3 2 4 2" xfId="32944" xr:uid="{920E294E-9FC8-4D36-92EA-548A84A11E30}"/>
    <cellStyle name="Header2 2 3 2 4 3" xfId="30912" xr:uid="{07A23185-4C19-431F-9EBA-BBA8B91FEFA0}"/>
    <cellStyle name="Header2 2 3 2 4 4" xfId="37161" xr:uid="{E28AF389-DDBF-4CAD-9066-CDA68D0E8C52}"/>
    <cellStyle name="Header2 2 3 2 5" xfId="30794" xr:uid="{521B4E77-526F-48DA-B7CF-FEEAECC18556}"/>
    <cellStyle name="Header2 2 3 2 6" xfId="29914" xr:uid="{4BAFFA11-0D38-4391-B6FB-44072B9177AE}"/>
    <cellStyle name="Header2 2 3 2 7" xfId="35950" xr:uid="{E8269FBF-E320-49C0-AE21-5EEBD51A4796}"/>
    <cellStyle name="Header2 2 3 3" xfId="12676" xr:uid="{2ABA0531-791F-4BEA-9061-5EDFEEB02E64}"/>
    <cellStyle name="Header2 2 3 3 2" xfId="29014" xr:uid="{6BF4B187-8129-401D-9B84-A0AD8DC4E157}"/>
    <cellStyle name="Header2 2 3 3 3" xfId="28607" xr:uid="{203A153B-0DF5-41D4-AAB3-73936C67EB58}"/>
    <cellStyle name="Header2 2 3 3 4" xfId="35049" xr:uid="{6BE6BB85-BF7D-4049-8629-85D70FA6CEC0}"/>
    <cellStyle name="Header2 2 3 4" xfId="18136" xr:uid="{378C27DD-F7EF-4DE5-A279-C3C8DD461CCD}"/>
    <cellStyle name="Header2 2 3 4 2" xfId="32319" xr:uid="{9A73D5CB-C6B6-4F72-BF65-01088C4B4F35}"/>
    <cellStyle name="Header2 2 3 4 3" xfId="27748" xr:uid="{813287BC-A2C6-4D95-981B-D3C970C011F6}"/>
    <cellStyle name="Header2 2 3 4 4" xfId="36712" xr:uid="{EC070CFC-EE62-4E18-95D9-345638E05BC1}"/>
    <cellStyle name="Header2 2 3 5" xfId="12625" xr:uid="{CF46ACEC-3A68-4806-A7F3-6F3A88D763E5}"/>
    <cellStyle name="Header2 2 3 5 2" xfId="28980" xr:uid="{C04B44BF-DE3E-40C6-8921-7C07576A0775}"/>
    <cellStyle name="Header2 2 3 5 3" xfId="31955" xr:uid="{6CB46CDE-414F-4BF9-81F8-4B5BAD795121}"/>
    <cellStyle name="Header2 2 3 5 4" xfId="35026" xr:uid="{E9047039-BD2E-48AD-8671-AF020658486A}"/>
    <cellStyle name="Header2 2 3 6" xfId="21249" xr:uid="{5EC667FF-A1CB-47E6-90F1-4B4A3392B113}"/>
    <cellStyle name="Header2 2 3 6 2" xfId="34170" xr:uid="{27330DD3-8F00-47AE-881B-EB436744799C}"/>
    <cellStyle name="Header2 2 3 6 3" xfId="34376" xr:uid="{27E3A5C0-1B04-4D47-91A8-AEEA56F9CC9F}"/>
    <cellStyle name="Header2 2 3 6 4" xfId="37987" xr:uid="{91899915-2AC9-41F0-9B03-2B18B8E35BE1}"/>
    <cellStyle name="Header2 2 3 7" xfId="25002" xr:uid="{CB491752-EFB0-471C-9693-13EBBEC6B4DA}"/>
    <cellStyle name="Header2 2 3 8" xfId="31545" xr:uid="{F967D31C-6313-4FE1-84D9-32E8ACF9C6DA}"/>
    <cellStyle name="Header2 2 3 9" xfId="31807" xr:uid="{5C6C6889-46A0-40CD-9DB9-221E744A5240}"/>
    <cellStyle name="Header2 2 4" xfId="6713" xr:uid="{7D93DF91-2872-4570-B83B-20DB961F57C1}"/>
    <cellStyle name="Header2 2 4 2" xfId="16249" xr:uid="{9CCC8F54-F010-4688-986A-0CF79D2E44E2}"/>
    <cellStyle name="Header2 2 4 2 2" xfId="20003" xr:uid="{F715A3EB-C455-4D71-9710-CBA8515321BA}"/>
    <cellStyle name="Header2 2 4 2 2 2" xfId="33409" xr:uid="{BA665B3E-465E-4607-A8CA-EDE1BC919B88}"/>
    <cellStyle name="Header2 2 4 2 2 3" xfId="23584" xr:uid="{7F9E3A08-C495-461A-B350-E3CB658D3183}"/>
    <cellStyle name="Header2 2 4 2 2 4" xfId="37478" xr:uid="{4777120D-6933-4FFB-AA16-20C21811C87E}"/>
    <cellStyle name="Header2 2 4 2 3" xfId="19560" xr:uid="{53A6B970-1EFC-4E41-84CA-D8F5B3329697}"/>
    <cellStyle name="Header2 2 4 2 3 2" xfId="33156" xr:uid="{C2D70E8B-6F42-476D-9814-A56E0A3E18FB}"/>
    <cellStyle name="Header2 2 4 2 3 3" xfId="26776" xr:uid="{C653172E-F53D-4815-BACB-8ECFE2186B6E}"/>
    <cellStyle name="Header2 2 4 2 3 4" xfId="37307" xr:uid="{8043E533-37F3-4D7F-BE52-1A9DD5505D84}"/>
    <cellStyle name="Header2 2 4 2 4" xfId="10196" xr:uid="{680AA0C5-5022-40FC-80DF-FE1D05057A93}"/>
    <cellStyle name="Header2 2 4 2 4 2" xfId="27615" xr:uid="{EF32A863-56E3-4D86-99A1-D306657CFFB8}"/>
    <cellStyle name="Header2 2 4 2 4 3" xfId="26919" xr:uid="{69D68666-A615-4BC3-A3B1-F01D596563AE}"/>
    <cellStyle name="Header2 2 4 2 4 4" xfId="32238" xr:uid="{83318A29-8F4A-4974-BB1F-19F99229C79C}"/>
    <cellStyle name="Header2 2 4 2 5" xfId="31142" xr:uid="{84840876-64B0-46C0-A0B4-7169EA4CEE4E}"/>
    <cellStyle name="Header2 2 4 2 6" xfId="29093" xr:uid="{BDE274B5-83E4-4D30-A444-629FA3F0EBCC}"/>
    <cellStyle name="Header2 2 4 2 7" xfId="36165" xr:uid="{9D1E0DE5-CA98-437E-B96E-41E18EB52B97}"/>
    <cellStyle name="Header2 2 4 3" xfId="13313" xr:uid="{8294E02D-A6DC-4766-8D2B-A027DDF8ED07}"/>
    <cellStyle name="Header2 2 4 3 2" xfId="29367" xr:uid="{4EC6C12B-D066-4612-A216-A2A2D75C566F}"/>
    <cellStyle name="Header2 2 4 3 3" xfId="23830" xr:uid="{C79D196A-2D57-436E-B2FC-F3480F7D673A}"/>
    <cellStyle name="Header2 2 4 3 4" xfId="35301" xr:uid="{B71727C3-7B3B-4D08-BFF3-6D48D2547027}"/>
    <cellStyle name="Header2 2 4 4" xfId="18509" xr:uid="{32C79697-3DF7-4BB6-A4BD-077EC51FCF9E}"/>
    <cellStyle name="Header2 2 4 4 2" xfId="32533" xr:uid="{C94D1A9E-AEE0-4C7B-A7E4-66076CBA3EE9}"/>
    <cellStyle name="Header2 2 4 4 3" xfId="27103" xr:uid="{0D810549-8CB5-44FC-91F1-124800ED85E7}"/>
    <cellStyle name="Header2 2 4 4 4" xfId="36881" xr:uid="{8D404D26-C5DF-47B2-8F55-6B3894248E56}"/>
    <cellStyle name="Header2 2 4 5" xfId="9325" xr:uid="{184A9822-95D6-493D-9AE1-E716CDD5D07F}"/>
    <cellStyle name="Header2 2 4 5 2" xfId="27099" xr:uid="{FC33B723-82D0-4B9A-951A-A87582BC4F82}"/>
    <cellStyle name="Header2 2 4 5 3" xfId="26964" xr:uid="{7847B85C-3155-4C0C-A404-375004C3BF45}"/>
    <cellStyle name="Header2 2 4 5 4" xfId="21624" xr:uid="{F21CDAEB-83AC-49E3-8E5E-C2363A277A5B}"/>
    <cellStyle name="Header2 2 4 6" xfId="19430" xr:uid="{601C9097-BCD0-4FA4-8229-6BD55F743EBE}"/>
    <cellStyle name="Header2 2 4 6 2" xfId="33073" xr:uid="{A968AA24-A137-45D2-BAE2-71F0C960B726}"/>
    <cellStyle name="Header2 2 4 6 3" xfId="28791" xr:uid="{D3959831-A743-4D37-9510-04200269921F}"/>
    <cellStyle name="Header2 2 4 6 4" xfId="37254" xr:uid="{837B4B40-C2BE-42A1-A8E3-3911C2EA3541}"/>
    <cellStyle name="Header2 2 4 7" xfId="25490" xr:uid="{0D6F7DD1-9A99-40C7-BE83-4ED4A6AA61C3}"/>
    <cellStyle name="Header2 2 4 8" xfId="27135" xr:uid="{BDD06BF2-3BA4-435B-9DF3-DC78581F4883}"/>
    <cellStyle name="Header2 2 4 9" xfId="22096" xr:uid="{D70B8541-84CB-4884-BDE1-FB6FD09B7EB4}"/>
    <cellStyle name="Header2 2 5" xfId="5663" xr:uid="{E9DADDE2-EED6-4961-8C1F-9DA2C571FB9B}"/>
    <cellStyle name="Header2 2 5 2" xfId="15452" xr:uid="{029CA816-C1D2-46B9-B519-D1C17DD23195}"/>
    <cellStyle name="Header2 2 5 2 2" xfId="19589" xr:uid="{46A34ECA-8BC8-4B34-B9AD-10859E07938E}"/>
    <cellStyle name="Header2 2 5 2 2 2" xfId="33172" xr:uid="{3831BDAB-3E93-4E2F-A6D4-7B22B25E3068}"/>
    <cellStyle name="Header2 2 5 2 2 3" xfId="26658" xr:uid="{72A86DFF-4812-4F94-BF13-39EF79726A80}"/>
    <cellStyle name="Header2 2 5 2 2 4" xfId="37318" xr:uid="{1469371A-9A0D-4494-B983-D93615184864}"/>
    <cellStyle name="Header2 2 5 2 3" xfId="8690" xr:uid="{D6877992-8B6D-423A-9F1E-C4252BB6A796}"/>
    <cellStyle name="Header2 2 5 2 3 2" xfId="26736" xr:uid="{93186793-1DA2-4108-A48C-FBA411D46431}"/>
    <cellStyle name="Header2 2 5 2 3 3" xfId="24500" xr:uid="{F3C966E9-3EF5-4DE2-8ABF-614358A6649D}"/>
    <cellStyle name="Header2 2 5 2 3 4" xfId="22798" xr:uid="{F7241DB8-8A20-460A-BEA4-4689EF66CF3B}"/>
    <cellStyle name="Header2 2 5 2 4" xfId="18602" xr:uid="{07F9F258-AE96-4AEA-9244-90A525E6796A}"/>
    <cellStyle name="Header2 2 5 2 4 2" xfId="32593" xr:uid="{67A2158D-CE6A-46C5-88F9-95F9A9E18837}"/>
    <cellStyle name="Header2 2 5 2 4 3" xfId="25083" xr:uid="{410545B5-6C3C-49EE-BDF7-F68ACB91656D}"/>
    <cellStyle name="Header2 2 5 2 4 4" xfId="36917" xr:uid="{E701ED5C-0B2A-42A4-8A6E-31B83F4EA335}"/>
    <cellStyle name="Header2 2 5 2 5" xfId="30692" xr:uid="{A8843157-99A1-4D6A-B3FB-530008B05214}"/>
    <cellStyle name="Header2 2 5 2 6" xfId="24435" xr:uid="{148F8B79-7C4D-45A5-8F5B-E2962526AE24}"/>
    <cellStyle name="Header2 2 5 2 7" xfId="35884" xr:uid="{48D7396D-7063-493A-88B5-C653B54CA270}"/>
    <cellStyle name="Header2 2 5 3" xfId="12462" xr:uid="{B435754D-F72C-4B21-97E6-9E762975303C}"/>
    <cellStyle name="Header2 2 5 3 2" xfId="28885" xr:uid="{88E8990F-44A8-40C0-9BDF-277FFE84058A}"/>
    <cellStyle name="Header2 2 5 3 3" xfId="24448" xr:uid="{1C9A5830-B325-4BDE-821D-3333D1CE122F}"/>
    <cellStyle name="Header2 2 5 3 4" xfId="34964" xr:uid="{F3F2B034-25AC-47DC-9C17-BC9C9348E416}"/>
    <cellStyle name="Header2 2 5 4" xfId="18012" xr:uid="{493569CF-FCB5-4834-9DA9-F4DFCFB78EF6}"/>
    <cellStyle name="Header2 2 5 4 2" xfId="32254" xr:uid="{94CB840F-42E9-4B0B-8DDD-CA273F500065}"/>
    <cellStyle name="Header2 2 5 4 3" xfId="27926" xr:uid="{50586B98-406F-4273-876A-5A297081DE8D}"/>
    <cellStyle name="Header2 2 5 4 4" xfId="36664" xr:uid="{7BD36A0A-BB88-4DDF-9F22-38BD90292BC2}"/>
    <cellStyle name="Header2 2 5 5" xfId="11972" xr:uid="{FD9D1829-A62A-4351-B4B6-A073521A9840}"/>
    <cellStyle name="Header2 2 5 5 2" xfId="28585" xr:uid="{8F8BF879-528A-41B8-8DE8-77AB9D4FE17D}"/>
    <cellStyle name="Header2 2 5 5 3" xfId="26584" xr:uid="{969474EF-266C-4C98-AEAB-D55733FEFDD6}"/>
    <cellStyle name="Header2 2 5 5 4" xfId="34755" xr:uid="{AB6E8BF5-F336-4F86-9270-01EF1FDD7EBB}"/>
    <cellStyle name="Header2 2 5 6" xfId="20732" xr:uid="{2E0A13E8-AE86-4D41-8E52-3262A2887FB9}"/>
    <cellStyle name="Header2 2 5 6 2" xfId="33819" xr:uid="{5E4AA87B-D8A4-48DA-A4DD-34F26D22DAB4}"/>
    <cellStyle name="Header2 2 5 6 3" xfId="28245" xr:uid="{2470807D-9EDE-4C85-AC48-3634530D89EA}"/>
    <cellStyle name="Header2 2 5 6 4" xfId="37798" xr:uid="{5D070C6B-64E4-4618-B56F-2AA050A825CA}"/>
    <cellStyle name="Header2 2 5 7" xfId="24861" xr:uid="{070956ED-3E8E-4CA6-BDEE-0A20713245D4}"/>
    <cellStyle name="Header2 2 5 8" xfId="31252" xr:uid="{17E42AD4-B506-4FEB-BADC-5D5E59762089}"/>
    <cellStyle name="Header2 2 5 9" xfId="29216" xr:uid="{895AC05B-1CDF-4FBB-B2C1-3772D0FC1803}"/>
    <cellStyle name="Header2 2 6" xfId="6182" xr:uid="{47BB727B-5EC7-426C-8E26-74023B72273E}"/>
    <cellStyle name="Header2 2 6 2" xfId="15847" xr:uid="{6ED0545C-B5D8-4FEA-B88C-63E07DC283A7}"/>
    <cellStyle name="Header2 2 6 2 2" xfId="19790" xr:uid="{18EEECC0-E2B2-4F1F-894F-ECF9586D0843}"/>
    <cellStyle name="Header2 2 6 2 2 2" xfId="33283" xr:uid="{EE97C28C-DD85-4212-B598-C10F0411C7C2}"/>
    <cellStyle name="Header2 2 6 2 2 3" xfId="23029" xr:uid="{4C6C4A0A-E587-4ED5-BD02-6CD0E4ED85A9}"/>
    <cellStyle name="Header2 2 6 2 2 4" xfId="37395" xr:uid="{42593542-EF47-438D-AC9A-7BC27D4E9EFD}"/>
    <cellStyle name="Header2 2 6 2 3" xfId="20103" xr:uid="{9FC4FD3D-74C2-441F-9765-40C2F5FDEB0B}"/>
    <cellStyle name="Header2 2 6 2 3 2" xfId="33471" xr:uid="{3A0516FA-1562-431A-8295-2E842C2B1F64}"/>
    <cellStyle name="Header2 2 6 2 3 3" xfId="21790" xr:uid="{01365083-7992-4201-B5F8-5CC9846C5D59}"/>
    <cellStyle name="Header2 2 6 2 3 4" xfId="37505" xr:uid="{7FBC2228-AC20-4F64-824B-2B2B6C76A03D}"/>
    <cellStyle name="Header2 2 6 2 4" xfId="19654" xr:uid="{3017AD6E-7274-4D09-ACAB-82F40F1E09BC}"/>
    <cellStyle name="Header2 2 6 2 4 2" xfId="33205" xr:uid="{6C182C48-DD28-42E1-9887-4E612A9BEDD0}"/>
    <cellStyle name="Header2 2 6 2 4 3" xfId="25494" xr:uid="{483920A7-EBE9-4ED7-9616-AF352D3765AE}"/>
    <cellStyle name="Header2 2 6 2 4 4" xfId="37340" xr:uid="{2B6EE0A1-B115-449C-BA3A-435DD1F665BC}"/>
    <cellStyle name="Header2 2 6 2 5" xfId="30903" xr:uid="{3A27D5CF-A152-47C8-92EF-3602FCA3D469}"/>
    <cellStyle name="Header2 2 6 2 6" xfId="22734" xr:uid="{58CA5EFF-6F0E-4CF9-A365-B3A81EA46567}"/>
    <cellStyle name="Header2 2 6 2 7" xfId="36022" xr:uid="{6D8AAE96-C5BF-49E7-8EC9-2B401E9F2DE6}"/>
    <cellStyle name="Header2 2 6 3" xfId="12885" xr:uid="{A60057CF-EF1B-4835-972A-25A4E8997412}"/>
    <cellStyle name="Header2 2 6 3 2" xfId="29123" xr:uid="{5E033397-41FB-4FCC-9751-08FF62E74B63}"/>
    <cellStyle name="Header2 2 6 3 3" xfId="23931" xr:uid="{CFCDB441-8F88-432A-B33C-F57047B22AED}"/>
    <cellStyle name="Header2 2 6 3 4" xfId="35129" xr:uid="{38C525A7-F62D-4BBC-8C21-C73FF08B2D70}"/>
    <cellStyle name="Header2 2 6 4" xfId="18264" xr:uid="{DA487A36-FFB1-44AD-9643-AF0F564A813D}"/>
    <cellStyle name="Header2 2 6 4 2" xfId="32399" xr:uid="{2B5E39A9-EBEE-4F4A-B4CA-C4FBACCA2161}"/>
    <cellStyle name="Header2 2 6 4 3" xfId="29714" xr:uid="{47DE4054-1494-4B30-8406-3B9C18931CEB}"/>
    <cellStyle name="Header2 2 6 4 4" xfId="36766" xr:uid="{999B0C6E-F95C-47B0-8635-D5A4D3D476A4}"/>
    <cellStyle name="Header2 2 6 5" xfId="14307" xr:uid="{FE20D374-DCDD-4ACD-90A5-74A7AFF6D927}"/>
    <cellStyle name="Header2 2 6 5 2" xfId="29988" xr:uid="{5B2194EB-851B-458A-9BBF-83FF6DAA2F6D}"/>
    <cellStyle name="Header2 2 6 5 3" xfId="28730" xr:uid="{5EE6AE32-B286-4E56-AE16-6DC4E8154D90}"/>
    <cellStyle name="Header2 2 6 5 4" xfId="35576" xr:uid="{E892E5E5-F3A3-482E-ACB1-A1891095550F}"/>
    <cellStyle name="Header2 2 6 6" xfId="19238" xr:uid="{868339ED-1CEA-4D1A-BDD6-AD6C93C12BF8}"/>
    <cellStyle name="Header2 2 6 6 2" xfId="32966" xr:uid="{CBE19070-CACF-4C6F-9680-9570C4E75B4F}"/>
    <cellStyle name="Header2 2 6 6 3" xfId="24575" xr:uid="{961B3D3F-AC81-48DA-9AF7-A8DFD66788BC}"/>
    <cellStyle name="Header2 2 6 6 4" xfId="37185" xr:uid="{553CBD16-226B-4386-B61A-8614F71E9F07}"/>
    <cellStyle name="Header2 2 6 7" xfId="25165" xr:uid="{96DFC32F-2A4E-4D27-8257-63E08115FEE5}"/>
    <cellStyle name="Header2 2 6 8" xfId="27437" xr:uid="{8FE77E81-3846-4B72-960A-CC7B8A570294}"/>
    <cellStyle name="Header2 2 6 9" xfId="24979" xr:uid="{A5F6017E-FBA0-47A2-B614-AF998068549C}"/>
    <cellStyle name="Header2 2 7" xfId="7037" xr:uid="{18170054-0FAF-49D1-807E-ECBCFAAFD7BD}"/>
    <cellStyle name="Header2 2 7 2" xfId="16549" xr:uid="{9DBD0B47-7877-458C-BF38-4F8CAA3AE020}"/>
    <cellStyle name="Header2 2 7 2 2" xfId="20167" xr:uid="{6F68DD42-838F-415C-A25D-3AF850D45FF6}"/>
    <cellStyle name="Header2 2 7 2 2 2" xfId="33512" xr:uid="{F4A19F01-C8A9-41B1-8F13-5691E7CFED42}"/>
    <cellStyle name="Header2 2 7 2 2 3" xfId="27670" xr:uid="{00BB6384-8311-4F6B-A5FE-6790BB7F6DA0}"/>
    <cellStyle name="Header2 2 7 2 2 4" xfId="37534" xr:uid="{524ECC94-2796-4D60-8933-7F854B6FA58F}"/>
    <cellStyle name="Header2 2 7 2 3" xfId="10575" xr:uid="{C43CF256-D6FA-4FAA-BEE1-98BB2F660903}"/>
    <cellStyle name="Header2 2 7 2 3 2" xfId="27827" xr:uid="{B0FF265F-D7FC-4545-ADD4-7F38E00F3A5C}"/>
    <cellStyle name="Header2 2 7 2 3 3" xfId="26865" xr:uid="{B67C44BA-1662-4F1C-9EEF-99BBF4F4E5FB}"/>
    <cellStyle name="Header2 2 7 2 3 4" xfId="24577" xr:uid="{781F749D-5045-438E-8F3A-EEF0A19DAD2D}"/>
    <cellStyle name="Header2 2 7 2 4" xfId="8642" xr:uid="{97A2D705-C9D2-4C8A-815D-8652B7D7129D}"/>
    <cellStyle name="Header2 2 7 2 4 2" xfId="26705" xr:uid="{08A6F6D6-6B34-4F34-AA4A-235A9CF06783}"/>
    <cellStyle name="Header2 2 7 2 4 3" xfId="32232" xr:uid="{A5E5092C-4200-4712-992E-55F3D8FA02AA}"/>
    <cellStyle name="Header2 2 7 2 4 4" xfId="23206" xr:uid="{33D99EBC-213D-4376-B3F9-C9DDF609E820}"/>
    <cellStyle name="Header2 2 7 2 5" xfId="31320" xr:uid="{97F18768-1A1C-47FD-8B5D-CC33A1912954}"/>
    <cellStyle name="Header2 2 7 2 6" xfId="29832" xr:uid="{72E75FD3-A1C2-46B4-B2DB-4005C874B2DA}"/>
    <cellStyle name="Header2 2 7 2 7" xfId="36278" xr:uid="{9327D92B-8803-48BA-8A67-8B00B7A892D6}"/>
    <cellStyle name="Header2 2 7 3" xfId="13631" xr:uid="{5B4AE122-A75E-4B1E-AB92-437CC62F8765}"/>
    <cellStyle name="Header2 2 7 3 2" xfId="29561" xr:uid="{7AF8F9B4-9EBC-43A2-A954-0138D8614F11}"/>
    <cellStyle name="Header2 2 7 3 3" xfId="26297" xr:uid="{E5ADD432-77FE-4B83-BB00-2C2CEB7C7316}"/>
    <cellStyle name="Header2 2 7 3 4" xfId="35420" xr:uid="{55B1806B-4448-4685-A941-FFD4682E65EB}"/>
    <cellStyle name="Header2 2 7 4" xfId="18669" xr:uid="{7792328F-BA49-47CF-873C-349E3A2116C8}"/>
    <cellStyle name="Header2 2 7 4 2" xfId="32628" xr:uid="{90300F2A-663D-44AD-AD97-A61BD1446089}"/>
    <cellStyle name="Header2 2 7 4 3" xfId="26204" xr:uid="{0E95CF84-2B7F-4BB4-8493-BB7735C4C97C}"/>
    <cellStyle name="Header2 2 7 4 4" xfId="36946" xr:uid="{A682D86E-A8BB-4C75-A51E-BE99D1462247}"/>
    <cellStyle name="Header2 2 7 5" xfId="10206" xr:uid="{995F2B14-A161-4AA9-889E-90AE8B37EBDD}"/>
    <cellStyle name="Header2 2 7 5 2" xfId="27623" xr:uid="{C4FA3130-92C0-4615-BD29-D946275BDBC4}"/>
    <cellStyle name="Header2 2 7 5 3" xfId="26855" xr:uid="{B462561E-AFC8-4725-B37E-C3259C883B70}"/>
    <cellStyle name="Header2 2 7 5 4" xfId="30719" xr:uid="{16AF5DAB-4713-41C9-BF1E-4B8E7414C196}"/>
    <cellStyle name="Header2 2 7 6" xfId="21134" xr:uid="{1E32D5C6-6D6C-4A39-B706-A03F2F133276}"/>
    <cellStyle name="Header2 2 7 6 2" xfId="34103" xr:uid="{92A1BC9C-9617-4A20-8096-724ED12AB1D5}"/>
    <cellStyle name="Header2 2 7 6 3" xfId="23315" xr:uid="{B916280E-762D-4678-A3E6-E1BBF52148FA}"/>
    <cellStyle name="Header2 2 7 6 4" xfId="37938" xr:uid="{52DEBDF1-9DCA-41CF-8459-8F595350C345}"/>
    <cellStyle name="Header2 2 7 7" xfId="25685" xr:uid="{197A8CCA-3EBE-49FE-B267-B52C738ED258}"/>
    <cellStyle name="Header2 2 7 8" xfId="26315" xr:uid="{DB1906E0-F1E9-4D52-BC2D-6C0F4F1682B4}"/>
    <cellStyle name="Header2 2 7 9" xfId="24922" xr:uid="{DE4909A1-16A1-4281-8EBB-AB46A1C37BA8}"/>
    <cellStyle name="Header2 2 8" xfId="8211" xr:uid="{1142F6D0-F79B-427A-8D0A-62127F9AF046}"/>
    <cellStyle name="Header2 2 8 2" xfId="19136" xr:uid="{D93A4387-1AD5-4A82-BDBD-6D9CEB141813}"/>
    <cellStyle name="Header2 2 8 2 2" xfId="32902" xr:uid="{BD6AEC9B-E803-4945-8829-AD28762BD127}"/>
    <cellStyle name="Header2 2 8 2 3" xfId="30356" xr:uid="{2581070A-DE4B-45CB-921D-5EE293E67CB0}"/>
    <cellStyle name="Header2 2 8 2 4" xfId="37129" xr:uid="{B74B7B8F-DF76-4AE0-BCDD-5FE1E4AF4C39}"/>
    <cellStyle name="Header2 2 8 3" xfId="19036" xr:uid="{9F00853F-EB93-439F-BE11-559799772FE4}"/>
    <cellStyle name="Header2 2 8 3 2" xfId="32839" xr:uid="{54D3759B-CECD-45AC-9D2C-436E980B509C}"/>
    <cellStyle name="Header2 2 8 3 3" xfId="24463" xr:uid="{239189C6-AC03-460C-8534-B5505EEBF289}"/>
    <cellStyle name="Header2 2 8 3 4" xfId="37087" xr:uid="{1A993812-651C-4C3D-BA4D-F0F19DF28642}"/>
    <cellStyle name="Header2 2 8 4" xfId="20490" xr:uid="{60AD4C5D-B4F7-4F7F-BC92-3A7190B97F0B}"/>
    <cellStyle name="Header2 2 8 4 2" xfId="33682" xr:uid="{0B37BD48-44D9-4A39-9DC5-6AE664FB2769}"/>
    <cellStyle name="Header2 2 8 4 3" xfId="25921" xr:uid="{F4595025-B12D-4FAB-A517-2687D37A4C02}"/>
    <cellStyle name="Header2 2 8 4 4" xfId="37685" xr:uid="{2C887CE2-B207-449B-820E-410AE49C8C74}"/>
    <cellStyle name="Header2 2 8 5" xfId="26441" xr:uid="{83E5DD35-6C1D-4C7F-9278-D5DAD539C794}"/>
    <cellStyle name="Header2 2 8 6" xfId="26192" xr:uid="{B3E83017-0382-4ECA-9D91-EE4409D774D7}"/>
    <cellStyle name="Header2 2 8 7" xfId="24653" xr:uid="{8EAE376C-5640-4B20-9C31-AF3E4A652DC0}"/>
    <cellStyle name="Header2 2 9" xfId="10126" xr:uid="{0EE57708-2D00-4DAB-8CD2-F1EC283EC7C6}"/>
    <cellStyle name="Header2 2 9 2" xfId="27560" xr:uid="{9A8679DC-CC87-48FD-BC7A-4D7EE1AABEFB}"/>
    <cellStyle name="Header2 2 9 3" xfId="22669" xr:uid="{BDF0AAD3-44FD-4395-AAA4-54F8502AC252}"/>
    <cellStyle name="Header2 2 9 4" xfId="22241" xr:uid="{3D2BD673-9504-4F5A-A5E7-E77651F097C4}"/>
    <cellStyle name="Header2 3" xfId="1536" xr:uid="{CF79451C-A7A2-4A35-98D4-FD8C7474564F}"/>
    <cellStyle name="Header2 3 2" xfId="3923" xr:uid="{597F4626-7EC5-44E0-8871-79AFC653593E}"/>
    <cellStyle name="Header2 3 2 2" xfId="6299" xr:uid="{BBAE37D7-5611-49BA-ABF7-107E4E73E9F2}"/>
    <cellStyle name="Header2 3 2 2 2" xfId="15933" xr:uid="{76F8DEC3-4F3F-4DB3-8323-72872071EE33}"/>
    <cellStyle name="Header2 3 2 2 2 2" xfId="20261" xr:uid="{08365018-5820-46FC-BA64-C3C3270C6847}"/>
    <cellStyle name="Header2 3 2 2 2 2 2" xfId="33562" xr:uid="{0ADE2139-B5AC-4638-9983-47BBEEC28411}"/>
    <cellStyle name="Header2 3 2 2 2 2 3" xfId="37578" xr:uid="{D03EFCD7-F0C8-4D50-8386-C8B2748910D4}"/>
    <cellStyle name="Header2 3 2 2 2 2 4" xfId="36286" xr:uid="{58422EA9-E1FC-4826-88D3-11B2506072BD}"/>
    <cellStyle name="Header2 3 2 2 2 3" xfId="20969" xr:uid="{503A4B32-1694-4D65-AB32-4B0E8173FBA1}"/>
    <cellStyle name="Header2 3 2 2 2 3 2" xfId="33980" xr:uid="{B8BB4ACF-2E11-41FA-A509-8730D09CD1E6}"/>
    <cellStyle name="Header2 3 2 2 2 3 3" xfId="37885" xr:uid="{5F0844FF-8E35-4307-8AA0-C09670B91623}"/>
    <cellStyle name="Header2 3 2 2 2 3 4" xfId="34709" xr:uid="{97720DDA-D5F7-4AFB-A2CF-D6F3B1F6A3A8}"/>
    <cellStyle name="Header2 3 2 2 2 4" xfId="30948" xr:uid="{2DBCF7E6-0488-4DF2-B6A9-DBF99C5AB7B9}"/>
    <cellStyle name="Header2 3 2 2 2 5" xfId="36046" xr:uid="{3961BB74-CC8A-48BB-9938-B032968FAECA}"/>
    <cellStyle name="Header2 3 2 2 2 6" xfId="33913" xr:uid="{1CD2F1B1-CDCE-474B-9E85-B37D010B338C}"/>
    <cellStyle name="Header2 3 2 2 3" xfId="12977" xr:uid="{BD08167E-970A-4F65-A437-B093E202FEC1}"/>
    <cellStyle name="Header2 3 2 2 3 2" xfId="29172" xr:uid="{747857F0-F25B-4C14-AEF0-7B1F558A2831}"/>
    <cellStyle name="Header2 3 2 2 3 3" xfId="35158" xr:uid="{5B064781-5483-433C-B3FC-5348962189FC}"/>
    <cellStyle name="Header2 3 2 2 3 4" xfId="36775" xr:uid="{9E60E28E-520C-4064-858F-073A30E5A4D5}"/>
    <cellStyle name="Header2 3 2 2 4" xfId="19137" xr:uid="{A7E993A4-5939-45E9-8424-1CDB80DA6CA1}"/>
    <cellStyle name="Header2 3 2 2 4 2" xfId="32903" xr:uid="{A31E059A-7EE3-4F64-B5FE-2AEA3C437C3F}"/>
    <cellStyle name="Header2 3 2 2 4 3" xfId="37130" xr:uid="{EFE65E76-AA48-4048-92DD-D674F859B297}"/>
    <cellStyle name="Header2 3 2 2 4 4" xfId="24393" xr:uid="{BE1708BA-8C24-48F1-8BC2-92D9020DC5A2}"/>
    <cellStyle name="Header2 3 2 2 5" xfId="20032" xr:uid="{97CA1B05-5029-42B0-BCC4-8564CBFE72F4}"/>
    <cellStyle name="Header2 3 2 2 5 2" xfId="33426" xr:uid="{EEB29FD0-4F2C-4598-83BF-0929007880B2}"/>
    <cellStyle name="Header2 3 2 2 5 3" xfId="37483" xr:uid="{4837FA33-EAC3-4BAF-8EFC-6F66BD65E578}"/>
    <cellStyle name="Header2 3 2 2 5 4" xfId="25646" xr:uid="{BAF13CA0-BD09-44CB-86B8-EB34FE664FF8}"/>
    <cellStyle name="Header2 3 2 2 6" xfId="25233" xr:uid="{6600D742-9862-4AA3-A8C1-EF561745087F}"/>
    <cellStyle name="Header2 3 2 2 7" xfId="30563" xr:uid="{1C3D1161-7351-4B35-99C8-26FBFC8A5607}"/>
    <cellStyle name="Header2 3 2 2 8" xfId="35692" xr:uid="{60C72714-BDD2-483F-ADF7-2991C69A671E}"/>
    <cellStyle name="Header2 3 2 3" xfId="5543" xr:uid="{20CF3D57-2531-4C2B-92A0-08B7237EED03}"/>
    <cellStyle name="Header2 3 2 3 2" xfId="15359" xr:uid="{0ECC5D16-3D87-4A5D-8563-2CFEC7D3827C}"/>
    <cellStyle name="Header2 3 2 3 2 2" xfId="9349" xr:uid="{D8C89E6D-DF71-4C3D-A9C2-BC98A98A6CA7}"/>
    <cellStyle name="Header2 3 2 3 2 2 2" xfId="27111" xr:uid="{16BAE868-C715-4334-9F2A-0C21F901FF61}"/>
    <cellStyle name="Header2 3 2 3 2 2 3" xfId="32916" xr:uid="{8E930B3B-7926-47A4-A3E5-F7615F32B613}"/>
    <cellStyle name="Header2 3 2 3 2 2 4" xfId="38174" xr:uid="{AC0CD813-229B-4463-8F3C-3CFE234A742D}"/>
    <cellStyle name="Header2 3 2 3 2 3" xfId="19716" xr:uid="{F62AE447-AD62-4D65-A9C5-65A257CA9579}"/>
    <cellStyle name="Header2 3 2 3 2 3 2" xfId="33246" xr:uid="{A9A16727-1F53-47D5-9B7A-C41F5B804CE9}"/>
    <cellStyle name="Header2 3 2 3 2 3 3" xfId="37367" xr:uid="{1BFD8BC4-8954-419D-A23C-6508151EC55E}"/>
    <cellStyle name="Header2 3 2 3 2 3 4" xfId="37844" xr:uid="{04C7446D-6CC5-446D-9BFA-5461F39664B8}"/>
    <cellStyle name="Header2 3 2 3 2 4" xfId="30635" xr:uid="{E9C639C5-4E2C-4477-9EE4-A05F9CF5AF28}"/>
    <cellStyle name="Header2 3 2 3 2 5" xfId="35841" xr:uid="{D2B8E9C7-1022-4257-BA6D-97229EB14734}"/>
    <cellStyle name="Header2 3 2 3 2 6" xfId="29520" xr:uid="{FF2F5D62-D5E1-4E9B-BEEB-4C2EECBFEF2C}"/>
    <cellStyle name="Header2 3 2 3 3" xfId="12361" xr:uid="{2D1BE662-D58B-4D63-BA28-23DDB429B365}"/>
    <cellStyle name="Header2 3 2 3 3 2" xfId="28825" xr:uid="{76492949-8DF0-43F1-B419-1930748DF7E8}"/>
    <cellStyle name="Header2 3 2 3 3 3" xfId="34916" xr:uid="{20701FF9-3F1A-4E66-83F2-2161A5435A55}"/>
    <cellStyle name="Header2 3 2 3 3 4" xfId="32766" xr:uid="{7FF840B2-6260-41D8-A6E2-31E1A40869DD}"/>
    <cellStyle name="Header2 3 2 3 4" xfId="11888" xr:uid="{F2F3BD1C-BB6D-4BB2-B9D0-B623FBC1DC4A}"/>
    <cellStyle name="Header2 3 2 3 4 2" xfId="28533" xr:uid="{23C60174-AC2E-4B53-A210-CF8B70C3DD07}"/>
    <cellStyle name="Header2 3 2 3 4 3" xfId="34731" xr:uid="{4E2A6D1D-210E-4A06-8368-311742B73E90}"/>
    <cellStyle name="Header2 3 2 3 4 4" xfId="26362" xr:uid="{B7440517-9A3A-4038-9CF3-D8E9E974236B}"/>
    <cellStyle name="Header2 3 2 3 5" xfId="20177" xr:uid="{FD113E97-24FB-405E-9927-F0F3DD823E9F}"/>
    <cellStyle name="Header2 3 2 3 5 2" xfId="33518" xr:uid="{DDC135ED-09F5-4B1B-AAA6-99A54B4E94EC}"/>
    <cellStyle name="Header2 3 2 3 5 3" xfId="37538" xr:uid="{BD91269A-F732-4247-A914-EDC87B039DDF}"/>
    <cellStyle name="Header2 3 2 3 5 4" xfId="37566" xr:uid="{C006F39F-B5C0-4F8C-A7BE-F26ADECF6225}"/>
    <cellStyle name="Header2 3 2 3 6" xfId="24782" xr:uid="{B4F8576B-1A52-47C8-B579-EDBE271A83DF}"/>
    <cellStyle name="Header2 3 2 3 7" xfId="24168" xr:uid="{9CDBB576-BCD4-4D1C-AFBF-ACDE0708721C}"/>
    <cellStyle name="Header2 3 2 3 8" xfId="31675" xr:uid="{57197FE7-18AA-4052-B465-5D8E5BE82F6E}"/>
    <cellStyle name="Header2 3 2 4" xfId="6005" xr:uid="{A557C179-130E-46C8-9309-6F83456C483E}"/>
    <cellStyle name="Header2 3 2 4 2" xfId="10235" xr:uid="{B959EA0C-C042-4C2F-A95D-4DBCD9509129}"/>
    <cellStyle name="Header2 3 2 4 2 2" xfId="27639" xr:uid="{077CD0BA-FBCD-42B8-BAED-B82683A0C6FD}"/>
    <cellStyle name="Header2 3 2 4 2 3" xfId="28832" xr:uid="{E0D894ED-962A-4A3D-8358-3854C3A76505}"/>
    <cellStyle name="Header2 3 2 4 2 4" xfId="34883" xr:uid="{29FC5BF0-AD47-4BA3-AB7F-687902E4C565}"/>
    <cellStyle name="Header2 3 2 4 3" xfId="8477" xr:uid="{430B5265-F2DB-4470-8A94-9C689BAADEE1}"/>
    <cellStyle name="Header2 3 2 4 3 2" xfId="26612" xr:uid="{C1EE3F8C-0F17-4EB0-8346-3E0B917A9D6D}"/>
    <cellStyle name="Header2 3 2 4 3 3" xfId="27407" xr:uid="{B25A92F6-90DA-48EF-B1C2-4151D57CBBC4}"/>
    <cellStyle name="Header2 3 2 4 3 4" xfId="28995" xr:uid="{4EFEDAA6-D00A-4FCE-9C6B-FD8E40C712DA}"/>
    <cellStyle name="Header2 3 2 4 4" xfId="25062" xr:uid="{1826B5E3-B74A-4C21-A5D9-9B148BA5007C}"/>
    <cellStyle name="Header2 3 2 4 5" xfId="29552" xr:uid="{91ACC2D5-59B7-47CF-ACC7-A6E908641FC5}"/>
    <cellStyle name="Header2 3 2 4 6" xfId="35672" xr:uid="{E5DABBAF-7F5F-4BC0-8C34-2FC00C3F9444}"/>
    <cellStyle name="Header2 3 2 5" xfId="7114" xr:uid="{7AD20813-B2F3-443A-A352-0B6F493981FF}"/>
    <cellStyle name="Header2 3 2 5 2" xfId="16625" xr:uid="{CE3E4DC8-7AE9-430B-810C-B225CB18D939}"/>
    <cellStyle name="Header2 3 2 5 3" xfId="13707" xr:uid="{2549990C-81C3-44A5-9499-5B3430839E4F}"/>
    <cellStyle name="Header2 3 2 6" xfId="7467" xr:uid="{B03943C2-DCA8-4E21-AD0B-5934038B324A}"/>
    <cellStyle name="Header2 3 3" xfId="6569" xr:uid="{8731F37E-B9B4-4F72-9588-D82E7BD72E9D}"/>
    <cellStyle name="Header2 3 3 2" xfId="16136" xr:uid="{92AEADE1-85C8-490D-BB82-47DDFF713AB4}"/>
    <cellStyle name="Header2 3 3 2 2" xfId="9353" xr:uid="{B85753F7-DB3A-4651-B453-229D6FE91848}"/>
    <cellStyle name="Header2 3 3 2 2 2" xfId="27114" xr:uid="{33308039-FA91-48FB-885F-E846DA173A4C}"/>
    <cellStyle name="Header2 3 3 2 2 3" xfId="30961" xr:uid="{5B0C040E-B982-496F-9315-E4F6A818F1DA}"/>
    <cellStyle name="Header2 3 3 2 2 4" xfId="38391" xr:uid="{A68A4B4A-BEE9-454A-ABBA-30EDF13C7AAF}"/>
    <cellStyle name="Header2 3 3 2 3" xfId="21052" xr:uid="{5240D085-2928-4FD2-8713-5785311F8240}"/>
    <cellStyle name="Header2 3 3 2 3 2" xfId="34041" xr:uid="{4954E19B-029C-4DFD-8017-C2DB359AD8DE}"/>
    <cellStyle name="Header2 3 3 2 3 3" xfId="37916" xr:uid="{15D2B07F-DCF0-40F6-9BFD-F7BD78C83155}"/>
    <cellStyle name="Header2 3 3 2 3 4" xfId="32303" xr:uid="{4BFFEF3E-2AD1-4BDC-8FF8-D1EEA06C1E77}"/>
    <cellStyle name="Header2 3 3 2 4" xfId="31072" xr:uid="{9DD54F6B-DAEA-470B-8D8E-E7AB03701045}"/>
    <cellStyle name="Header2 3 3 2 5" xfId="36115" xr:uid="{3CAE5280-A345-4162-AB4F-530812A84BFF}"/>
    <cellStyle name="Header2 3 3 2 6" xfId="23978" xr:uid="{EDDE1A4D-3133-4E21-A6B2-373C89F927AE}"/>
    <cellStyle name="Header2 3 3 3" xfId="13192" xr:uid="{DABF573D-12BD-4CC6-AE73-60ED36D4DA55}"/>
    <cellStyle name="Header2 3 3 3 2" xfId="29299" xr:uid="{FDF90216-1985-4B56-8865-CA28C165E596}"/>
    <cellStyle name="Header2 3 3 3 3" xfId="35244" xr:uid="{CF872219-9620-4F06-B5BB-06D5B29E5EE3}"/>
    <cellStyle name="Header2 3 3 3 4" xfId="22091" xr:uid="{7C034A74-2CFC-4E30-A794-98800E1F414E}"/>
    <cellStyle name="Header2 3 3 4" xfId="9843" xr:uid="{6D495312-8B66-4E1A-9A01-BE5B4FBFAFF6}"/>
    <cellStyle name="Header2 3 3 4 2" xfId="27404" xr:uid="{FB84FABC-F712-4861-99B1-105CC51563FF}"/>
    <cellStyle name="Header2 3 3 4 3" xfId="136" xr:uid="{96EEA584-A2AD-42BD-9338-454D5A614BE9}"/>
    <cellStyle name="Header2 3 3 4 4" xfId="38260" xr:uid="{3C4D51E7-38BD-45BF-AD38-F3136168D206}"/>
    <cellStyle name="Header2 3 3 5" xfId="18541" xr:uid="{1BA25565-EF39-4F2B-BFD1-A0925D4F34ED}"/>
    <cellStyle name="Header2 3 3 5 2" xfId="32556" xr:uid="{23FEF9D7-E009-4F92-B871-AAFB5A677733}"/>
    <cellStyle name="Header2 3 3 5 3" xfId="36894" xr:uid="{9EDDD8FC-3D88-4B5A-BC6B-82C2E77576F8}"/>
    <cellStyle name="Header2 3 3 5 4" xfId="36302" xr:uid="{3E7A4FBC-D791-4A0D-8E7E-6931F4C26A01}"/>
    <cellStyle name="Header2 3 3 6" xfId="25405" xr:uid="{1D58DD56-6020-4AA7-A527-A54C095B902A}"/>
    <cellStyle name="Header2 3 3 7" xfId="29377" xr:uid="{74CE5045-B151-46A0-8B4F-704C9469DD02}"/>
    <cellStyle name="Header2 3 3 8" xfId="38287" xr:uid="{220618FA-F3CF-4072-BC13-7D6D461596DE}"/>
    <cellStyle name="Header2 3 4" xfId="5487" xr:uid="{41BDB21D-83BB-4015-ADBA-CF41221D070D}"/>
    <cellStyle name="Header2 3 4 2" xfId="15313" xr:uid="{BF0E0A20-F0D8-4A43-A72B-1E0D032817AB}"/>
    <cellStyle name="Header2 3 4 2 2" xfId="12099" xr:uid="{CBCDD3AA-D76A-4B2F-8064-1C5DB170A42E}"/>
    <cellStyle name="Header2 3 4 2 2 2" xfId="28672" xr:uid="{F182985A-1E33-4C97-91B9-3B2523A349F2}"/>
    <cellStyle name="Header2 3 4 2 2 3" xfId="34803" xr:uid="{FB90CE8A-6C46-4276-A675-8926F4500807}"/>
    <cellStyle name="Header2 3 4 2 2 4" xfId="38587" xr:uid="{B8516441-F43E-425F-A304-AA193CF5A226}"/>
    <cellStyle name="Header2 3 4 2 3" xfId="20584" xr:uid="{9A1D4B7A-B71D-4151-BF0B-4E575CA8D76F}"/>
    <cellStyle name="Header2 3 4 2 3 2" xfId="33740" xr:uid="{B0F71FE2-26F5-4D33-9D3D-B180E451DD6A}"/>
    <cellStyle name="Header2 3 4 2 3 3" xfId="37731" xr:uid="{C137C881-B778-4524-B1CE-61002E6B9054}"/>
    <cellStyle name="Header2 3 4 2 3 4" xfId="25793" xr:uid="{5A568EE5-DC3B-484A-8D4C-5FD3C043862F}"/>
    <cellStyle name="Header2 3 4 2 4" xfId="30614" xr:uid="{A0BD341A-263E-4471-ADB5-D5EB32086DE9}"/>
    <cellStyle name="Header2 3 4 2 5" xfId="35822" xr:uid="{AC145BDA-4BC8-41BC-9386-2AD70D320C22}"/>
    <cellStyle name="Header2 3 4 2 6" xfId="36270" xr:uid="{D2912E36-7E8F-4A52-9CD4-1D1AF4D4ACA0}"/>
    <cellStyle name="Header2 3 4 3" xfId="12311" xr:uid="{C075C43D-0B6A-4549-AB5F-5221DBB54EF9}"/>
    <cellStyle name="Header2 3 4 3 2" xfId="28795" xr:uid="{3271AE66-4F9F-45D3-AAEC-3D0291611F0A}"/>
    <cellStyle name="Header2 3 4 3 3" xfId="34889" xr:uid="{0C2F014A-B035-41EF-99CF-BF2B84355449}"/>
    <cellStyle name="Header2 3 4 3 4" xfId="24499" xr:uid="{723A8C80-F6F7-4C00-BE0F-11BC48A3233C}"/>
    <cellStyle name="Header2 3 4 4" xfId="10098" xr:uid="{ED18BDF1-A847-4B84-8074-F90460BDD138}"/>
    <cellStyle name="Header2 3 4 4 2" xfId="27542" xr:uid="{4B7DF8D9-8B5C-48DF-80ED-92F4DBEC8374}"/>
    <cellStyle name="Header2 3 4 4 3" xfId="26713" xr:uid="{8A7FA1B8-743A-4963-AC1A-F19937303339}"/>
    <cellStyle name="Header2 3 4 4 4" xfId="35812" xr:uid="{350EF3F1-6994-4F55-A2E7-4FF15C0B66A6}"/>
    <cellStyle name="Header2 3 4 5" xfId="20717" xr:uid="{87AD8DC4-3A51-48A1-9D05-EB9300CDAF0A}"/>
    <cellStyle name="Header2 3 4 5 2" xfId="33812" xr:uid="{F505AB3D-9237-43AE-B675-0E79D853D033}"/>
    <cellStyle name="Header2 3 4 5 3" xfId="37789" xr:uid="{85307097-CC1F-43B7-8E86-CDCB8A6B06EA}"/>
    <cellStyle name="Header2 3 4 5 4" xfId="37134" xr:uid="{39BAC2A1-682A-4F79-9745-3FC206858AE2}"/>
    <cellStyle name="Header2 3 4 6" xfId="24755" xr:uid="{6C190A82-7E61-42D9-9AAE-6DB4781CA876}"/>
    <cellStyle name="Header2 3 4 7" xfId="28306" xr:uid="{AE8BD920-EA3E-4675-B960-2CE7B8732B36}"/>
    <cellStyle name="Header2 3 4 8" xfId="37327" xr:uid="{D77DEFFC-531E-4BD1-8BA5-AC7142C0D75D}"/>
    <cellStyle name="Header2 3 5" xfId="5682" xr:uid="{FB16E6E0-0DDF-4B74-B611-E7CB7494800B}"/>
    <cellStyle name="Header2 3 5 2" xfId="8628" xr:uid="{28C18DE8-900C-40DD-9961-F6753EC246CA}"/>
    <cellStyle name="Header2 3 5 2 2" xfId="26699" xr:uid="{88E98DF6-AD54-4324-96E4-6C5D610BBE2F}"/>
    <cellStyle name="Header2 3 5 2 3" xfId="23208" xr:uid="{80B2A2AF-D21C-4D52-A405-DDE0641A31AF}"/>
    <cellStyle name="Header2 3 5 2 4" xfId="24110" xr:uid="{9C07EAEB-5C74-454B-9D58-B8919F95BB5B}"/>
    <cellStyle name="Header2 3 5 3" xfId="18407" xr:uid="{7D1C458A-8D00-4359-AD12-C27D215F47B8}"/>
    <cellStyle name="Header2 3 5 3 2" xfId="32471" xr:uid="{D05D862A-8975-4EF7-BCC3-FF5ACF8C5791}"/>
    <cellStyle name="Header2 3 5 3 3" xfId="36829" xr:uid="{95B95566-BDC7-4998-8A1A-64A65C581993}"/>
    <cellStyle name="Header2 3 5 3 4" xfId="23260" xr:uid="{83FD6532-E3EA-4379-979E-4EB201C1A1C1}"/>
    <cellStyle name="Header2 3 5 4" xfId="24871" xr:uid="{E405A674-D3C8-4C22-9762-3AA52D04AFAC}"/>
    <cellStyle name="Header2 3 5 5" xfId="26002" xr:uid="{4DA98C3B-2820-47EE-A28B-3D406FA2CBBE}"/>
    <cellStyle name="Header2 3 5 6" xfId="24359" xr:uid="{72DA16AE-714C-47BF-BA3E-91D483DDE219}"/>
    <cellStyle name="Header2 3 6" xfId="6939" xr:uid="{452540E9-002B-4E29-9CA3-F45FDBE148F0}"/>
    <cellStyle name="Header2 3 6 2" xfId="16456" xr:uid="{CD530AD5-684E-4DEA-99D9-5256C5329469}"/>
    <cellStyle name="Header2 3 6 3" xfId="13533" xr:uid="{9FB69335-4089-4255-AADC-1DC2C70E8C38}"/>
    <cellStyle name="Header2 3 7" xfId="7236" xr:uid="{B68033FC-35B0-4AB0-9175-81A18AED6D2F}"/>
    <cellStyle name="Header2 3 8" xfId="39184" xr:uid="{072F87F5-1A2C-4657-A753-2002B6D5B11B}"/>
    <cellStyle name="Header2 4" xfId="6074" xr:uid="{E61DBFAF-75D3-4245-ACE0-BEBF8107EF3B}"/>
    <cellStyle name="Header2 4 2" xfId="5147" xr:uid="{56BDD561-D0D7-4CF8-B59B-9501E838EB96}"/>
    <cellStyle name="Header2 4 2 2" xfId="15047" xr:uid="{A1AD3F5A-08DE-4343-964B-778FA326DDFB}"/>
    <cellStyle name="Header2 4 2 3" xfId="12041" xr:uid="{2D8834DE-D30C-4595-A45B-932FB240FA15}"/>
    <cellStyle name="Header2 4 3" xfId="5102" xr:uid="{AC782D7B-12C3-4F37-951F-3C97A5001D0C}"/>
    <cellStyle name="Header2 4 3 2" xfId="15015" xr:uid="{DB6ECDA2-153D-46C4-8A9C-FA07EB7D5A59}"/>
    <cellStyle name="Header2 4 3 2 2" xfId="17793" xr:uid="{DAD4132A-E62E-4AE2-8A12-122C8A170EE2}"/>
    <cellStyle name="Header2 4 3 2 2 2" xfId="32124" xr:uid="{FD7FD8FA-8E79-44A4-9B8C-2C5DD3E32CCD}"/>
    <cellStyle name="Header2 4 3 2 2 3" xfId="36579" xr:uid="{4174DCC2-F647-43B0-961F-1153422AA990}"/>
    <cellStyle name="Header2 4 3 2 2 4" xfId="24118" xr:uid="{B9182BC3-0E0B-4953-8CE7-7F75AC491283}"/>
    <cellStyle name="Header2 4 3 2 3" xfId="8858" xr:uid="{7DFD3F2C-60C3-48C3-B41F-3A4B06755878}"/>
    <cellStyle name="Header2 4 3 2 3 2" xfId="26824" xr:uid="{3DB04A7C-595B-4851-8FEF-7DB4B796A107}"/>
    <cellStyle name="Header2 4 3 2 3 3" xfId="25337" xr:uid="{66773A24-4FC7-446A-A276-7144D2F8BA15}"/>
    <cellStyle name="Header2 4 3 2 3 4" xfId="38195" xr:uid="{3B8C7D40-06DE-4BB6-B12E-573FD0B2B91B}"/>
    <cellStyle name="Header2 4 3 2 4" xfId="30424" xr:uid="{5725A389-ED20-4C89-9FCE-A5922F254E54}"/>
    <cellStyle name="Header2 4 3 2 5" xfId="35719" xr:uid="{BD366504-8EAF-4FB9-95AB-CD69D044E668}"/>
    <cellStyle name="Header2 4 3 2 6" xfId="22656" xr:uid="{E9E24E0A-FF2E-4701-8DE2-DDD72DCB0F6E}"/>
    <cellStyle name="Header2 4 3 3" xfId="12003" xr:uid="{347DAABB-513D-47F2-A897-2C10D32FBB05}"/>
    <cellStyle name="Header2 4 3 3 2" xfId="28608" xr:uid="{0277A0A7-2553-487A-849F-CD69F6A323AA}"/>
    <cellStyle name="Header2 4 3 3 3" xfId="34770" xr:uid="{B7EB8E64-AEE5-493C-9E33-AA82AFB70320}"/>
    <cellStyle name="Header2 4 3 3 4" xfId="27240" xr:uid="{6D331137-02ED-4F78-A7D1-114E8208F36F}"/>
    <cellStyle name="Header2 4 3 4" xfId="19209" xr:uid="{F4879825-E154-4F7A-BFC8-38722BC14E4D}"/>
    <cellStyle name="Header2 4 3 4 2" xfId="32950" xr:uid="{015DD5A5-5167-4CB1-86AC-134F4509E313}"/>
    <cellStyle name="Header2 4 3 4 3" xfId="37168" xr:uid="{9932E567-E824-4806-B41B-FFF185563931}"/>
    <cellStyle name="Header2 4 3 4 4" xfId="30621" xr:uid="{B9CBDADF-F4B0-49A0-AA4D-9C1BE425BD97}"/>
    <cellStyle name="Header2 4 3 5" xfId="14300" xr:uid="{E989F6EE-6D6F-45E3-BF0C-970D67A8C4C3}"/>
    <cellStyle name="Header2 4 3 5 2" xfId="29984" xr:uid="{EC9F6A28-E961-4243-96E7-796220DEC3D2}"/>
    <cellStyle name="Header2 4 3 5 3" xfId="35573" xr:uid="{296572F5-A39C-4825-A3E3-C01B6C764A30}"/>
    <cellStyle name="Header2 4 3 5 4" xfId="29683" xr:uid="{DA3B5F4E-55E4-4E5A-A043-133625332A36}"/>
    <cellStyle name="Header2 4 3 6" xfId="24530" xr:uid="{8D0D4272-F082-4E4C-AA2E-8AE7111D758A}"/>
    <cellStyle name="Header2 4 3 7" xfId="27254" xr:uid="{E091F41A-CE3D-4D00-B263-AC07202DDFCD}"/>
    <cellStyle name="Header2 4 3 8" xfId="34821" xr:uid="{E90005DF-FBFB-4CF2-BF07-BCE832D715F6}"/>
    <cellStyle name="Header2 4 4" xfId="5696" xr:uid="{B816311F-74B0-4A3E-B76E-0535A84F5971}"/>
    <cellStyle name="Header2 4 4 2" xfId="19894" xr:uid="{D2340E23-39C0-4831-AD51-7DECF00663B5}"/>
    <cellStyle name="Header2 4 4 2 2" xfId="33343" xr:uid="{E5BDC52B-CD0A-4CEC-B45F-9CD7AD3497A0}"/>
    <cellStyle name="Header2 4 4 2 3" xfId="37439" xr:uid="{372E1A66-DE8A-402E-BDF3-999EB84C508F}"/>
    <cellStyle name="Header2 4 4 2 4" xfId="38187" xr:uid="{FF6C0831-3469-4781-B5D3-1F9F0D289B2D}"/>
    <cellStyle name="Header2 4 4 3" xfId="20561" xr:uid="{1A396480-3D50-4884-8F84-4AF8F6776337}"/>
    <cellStyle name="Header2 4 4 3 2" xfId="33724" xr:uid="{31B2D3F2-4355-4B80-97F5-9A22465DF025}"/>
    <cellStyle name="Header2 4 4 3 3" xfId="37719" xr:uid="{432D1E02-DBB2-487F-A64D-CC5E0F482D11}"/>
    <cellStyle name="Header2 4 4 3 4" xfId="36041" xr:uid="{F1C279BF-0904-4049-BBD1-6C2FC5AD45EB}"/>
    <cellStyle name="Header2 4 4 4" xfId="24880" xr:uid="{9C33AE3C-3119-40B5-9F90-1814E9A37D0F}"/>
    <cellStyle name="Header2 4 4 5" xfId="25497" xr:uid="{3270DB7C-9023-45B3-A311-AA4A546B5179}"/>
    <cellStyle name="Header2 4 4 6" xfId="35394" xr:uid="{D17C3000-83E3-4D49-9742-C1DFD1B098DA}"/>
    <cellStyle name="Header2 4 5" xfId="20327" xr:uid="{D653DF02-41CF-46CE-BCE5-FD688279747A}"/>
    <cellStyle name="Header2 4 5 2" xfId="33595" xr:uid="{C7F8AE2C-54C4-4D88-ABE2-9BD75939017C}"/>
    <cellStyle name="Header2 4 5 3" xfId="37605" xr:uid="{8C30F504-C8BD-48DD-B8A5-1AB5374C911A}"/>
    <cellStyle name="Header2 4 5 4" xfId="25677" xr:uid="{5CAB5D84-44FF-47A2-9C9C-8C1B36EDB56A}"/>
    <cellStyle name="Header2 4 6" xfId="19060" xr:uid="{92A3CB19-1E33-4DD1-894C-B3C333241DBA}"/>
    <cellStyle name="Header2 4 6 2" xfId="32853" xr:uid="{C82C077C-4DD3-47E9-B588-FB11891825C2}"/>
    <cellStyle name="Header2 4 6 3" xfId="37098" xr:uid="{3458EEFA-3288-409A-9C2D-7A4F94C1B098}"/>
    <cellStyle name="Header2 4 6 4" xfId="24921" xr:uid="{2CC153DB-4E71-4698-964B-493E937D48B7}"/>
    <cellStyle name="Header2 4 7" xfId="25103" xr:uid="{73FBA272-E2F0-459F-A8EC-50F9CCB21143}"/>
    <cellStyle name="Header2 4 8" xfId="24504" xr:uid="{4408DCF8-6846-4C6F-913D-B65804F1A0C6}"/>
    <cellStyle name="Header2 4 9" xfId="35395" xr:uid="{B33446F2-541A-4D40-A0D5-621C57BF3A3E}"/>
    <cellStyle name="Header2 5" xfId="5263" xr:uid="{8F6601A7-F35F-47C2-A5D1-7DF3BE1AC60D}"/>
    <cellStyle name="Header2 5 2" xfId="15140" xr:uid="{35FFF77C-D612-445A-B520-266E50CFD3BA}"/>
    <cellStyle name="Header2 5 2 2" xfId="10179" xr:uid="{1BD394BD-D924-4769-BA9A-9E0116A2C75B}"/>
    <cellStyle name="Header2 5 2 2 2" xfId="27606" xr:uid="{A287D6BF-8C71-4017-86DD-DB77E04F2928}"/>
    <cellStyle name="Header2 5 2 2 3" xfId="27817" xr:uid="{44E552E1-7B54-4476-85C0-F39163FBC26E}"/>
    <cellStyle name="Header2 5 2 2 4" xfId="34207" xr:uid="{12BFF4B2-75DE-4AEE-8D4F-D5F4BF9AC5E8}"/>
    <cellStyle name="Header2 5 2 3" xfId="20433" xr:uid="{7DD430E0-BD71-492A-979F-5699179F7619}"/>
    <cellStyle name="Header2 5 2 3 2" xfId="33650" xr:uid="{26665E3B-4FA5-43F1-9027-ACC35CF87207}"/>
    <cellStyle name="Header2 5 2 3 3" xfId="37661" xr:uid="{BDBF49FC-5936-40C9-A137-3DAAAB5AF320}"/>
    <cellStyle name="Header2 5 2 3 4" xfId="23199" xr:uid="{AFA53E0D-514B-4E8F-9E9D-12EB9015CE6B}"/>
    <cellStyle name="Header2 5 2 4" xfId="30507" xr:uid="{F1C81934-0AB5-4345-9D08-3CDA34880E54}"/>
    <cellStyle name="Header2 5 2 5" xfId="35765" xr:uid="{3E0696F2-264F-4DEF-9F4D-B44BA209B05C}"/>
    <cellStyle name="Header2 5 2 6" xfId="30317" xr:uid="{E57F1DF9-5882-4DC2-8E23-D861902835C0}"/>
    <cellStyle name="Header2 5 3" xfId="12131" xr:uid="{2F294083-6EEF-4C30-9994-E41E3FB02D81}"/>
    <cellStyle name="Header2 5 3 2" xfId="28693" xr:uid="{FB1B0071-3695-4E95-B7D0-F9748DCC23D7}"/>
    <cellStyle name="Header2 5 3 3" xfId="34819" xr:uid="{71A33C10-F012-4B0C-AFEC-29D0E1DBB471}"/>
    <cellStyle name="Header2 5 3 4" xfId="22434" xr:uid="{639D6F26-2AA6-4B86-B090-9CAE5F475AB6}"/>
    <cellStyle name="Header2 5 4" xfId="19726" xr:uid="{168B2FC8-74E1-45C7-9D90-F41A874E61B3}"/>
    <cellStyle name="Header2 5 4 2" xfId="33251" xr:uid="{4BF33211-6281-40D5-BE53-9AA12A838EC0}"/>
    <cellStyle name="Header2 5 4 3" xfId="37370" xr:uid="{26BA3C41-171E-4B47-874C-A3E51B92FD3E}"/>
    <cellStyle name="Header2 5 4 4" xfId="38373" xr:uid="{56F77AA5-7782-4033-879F-F6BA8553FE11}"/>
    <cellStyle name="Header2 5 5" xfId="13977" xr:uid="{7AD103F8-035D-48E4-BFE3-A3AB235EE378}"/>
    <cellStyle name="Header2 5 5 2" xfId="29788" xr:uid="{44DF591B-2DD1-48AB-B857-CFA5F03CE18F}"/>
    <cellStyle name="Header2 5 5 3" xfId="35506" xr:uid="{8FCDC5F7-3DDE-4DD1-82B0-0B791397E755}"/>
    <cellStyle name="Header2 5 5 4" xfId="24468" xr:uid="{60516BE1-EB19-4EAE-AA39-D5A135BF6177}"/>
    <cellStyle name="Header2 5 6" xfId="24632" xr:uid="{05D100B0-CEA3-4429-8ABB-253FB02E57D7}"/>
    <cellStyle name="Header2 5 7" xfId="22759" xr:uid="{DA974F6C-E223-4BE8-9A33-3BE09AD4B76A}"/>
    <cellStyle name="Header2 5 8" xfId="37531" xr:uid="{F4654741-947F-4EF0-B592-6591C03E3EAB}"/>
    <cellStyle name="Header2 6" xfId="6688" xr:uid="{453E6927-94D2-48FE-8644-7DD1F85DEAA0}"/>
    <cellStyle name="Header2 6 2" xfId="17811" xr:uid="{7D63F07F-B789-44CB-91EE-A87DB5C1F347}"/>
    <cellStyle name="Header2 6 2 2" xfId="32135" xr:uid="{159E5F93-46F1-4689-B844-C8BB756652F8}"/>
    <cellStyle name="Header2 6 2 3" xfId="36591" xr:uid="{282C9033-D10F-4EC4-AFDA-78DF7A5C7C17}"/>
    <cellStyle name="Header2 6 2 4" xfId="34697" xr:uid="{DAD80FF7-EB7D-435F-BEBF-40B72311C178}"/>
    <cellStyle name="Header2 6 3" xfId="11986" xr:uid="{7C02AD41-FAEA-4E51-9AE6-84AD87EC5F3F}"/>
    <cellStyle name="Header2 6 3 2" xfId="28595" xr:uid="{9E94BD91-132A-4C70-821C-D52225E8E522}"/>
    <cellStyle name="Header2 6 3 3" xfId="34761" xr:uid="{0B0F9507-45ED-4AF6-A0B4-CCC2A599118F}"/>
    <cellStyle name="Header2 6 3 4" xfId="35824" xr:uid="{ACC2B8CF-D555-4369-A370-CCC8039AFDF5}"/>
    <cellStyle name="Header2 6 4" xfId="25475" xr:uid="{0C5F15B7-A4D8-4FEF-B4CF-C1E39EB17B2C}"/>
    <cellStyle name="Header2 6 5" xfId="26188" xr:uid="{089772A5-9234-4437-A61D-C1E9937E95C1}"/>
    <cellStyle name="Header2 6 6" xfId="28468" xr:uid="{DA902401-10FE-41BD-8D59-EB26054C8675}"/>
    <cellStyle name="Header2 7" xfId="9438" xr:uid="{413969D3-CF0E-4423-A44F-96BE975954A8}"/>
    <cellStyle name="Header2 7 2" xfId="27165" xr:uid="{A2ACB3D1-B661-4CB4-85E0-F57D9FDD2242}"/>
    <cellStyle name="Header2 7 3" xfId="21581" xr:uid="{7B012CF0-9727-432A-97E5-43E0CD07746E}"/>
    <cellStyle name="Header2 7 4" xfId="38282" xr:uid="{AAEB5D9A-4C9C-46FC-9C45-8FED2F6777D8}"/>
    <cellStyle name="Header2 8" xfId="9433" xr:uid="{0500D2CA-5983-4EFE-9B41-A47089FC7921}"/>
    <cellStyle name="Header2 8 2" xfId="27163" xr:uid="{433CA1AA-87A7-444C-AFAB-FEC4A0DFC71C}"/>
    <cellStyle name="Header2 8 3" xfId="21940" xr:uid="{53E8FB8F-ED6F-4BA4-9DB7-1ABA045C0E77}"/>
    <cellStyle name="Header2 8 4" xfId="31674" xr:uid="{2E59B24A-65B0-454F-A3AD-55FC7BB98738}"/>
    <cellStyle name="Header2 9" xfId="38779" xr:uid="{6E2F147B-2B98-4F35-9711-B36B040EB78E}"/>
    <cellStyle name="headerStyleStringLeft" xfId="3924" xr:uid="{9ADCAD6B-9061-4BDD-A5BE-FEF93D3AB623}"/>
    <cellStyle name="headerStyleStringLeft 2" xfId="3925" xr:uid="{7BD15511-2346-4744-84FB-A68F382B8598}"/>
    <cellStyle name="headerStyleStringLeft 3" xfId="3926" xr:uid="{38288A10-C4D8-4EB3-99A3-6B39643886C2}"/>
    <cellStyle name="headerStyleStringLeft_B100 &amp; B200" xfId="3927" xr:uid="{17048C9D-4F3D-4810-A8BB-6163556B22D0}"/>
    <cellStyle name="headerStyleStringRight" xfId="3928" xr:uid="{069A3B36-EAC7-41AD-BF15-1FACCE18E34D}"/>
    <cellStyle name="headerStyleStringRight 2" xfId="3929" xr:uid="{6B998B87-39A8-4645-8779-3A500FA1F67F}"/>
    <cellStyle name="headerStyleStringRight 3" xfId="3930" xr:uid="{72127C93-08AD-4DF9-9412-4F1E09B56D5A}"/>
    <cellStyle name="headerStyleStringRight_B100 &amp; B200" xfId="3931" xr:uid="{02768BCC-34E1-4403-BB3F-4CC09179A289}"/>
    <cellStyle name="Heading" xfId="842" xr:uid="{0A3E6C3D-98B6-4167-B5B5-DACA1D8FBF76}"/>
    <cellStyle name="Heading 1" xfId="61" builtinId="16" customBuiltin="1"/>
    <cellStyle name="Heading 1 10" xfId="3932" xr:uid="{B9B52DEC-BA29-4384-B77B-9108C114116E}"/>
    <cellStyle name="Heading 1 11" xfId="3933" xr:uid="{192F697D-8CC0-4437-8C58-F8285DC284FD}"/>
    <cellStyle name="Heading 1 12" xfId="3934" xr:uid="{8CA80457-EA06-4016-BFB2-B243578BA483}"/>
    <cellStyle name="Heading 1 13" xfId="3935" xr:uid="{80C79DA7-50CD-4FD2-9348-8AA55B6806E7}"/>
    <cellStyle name="Heading 1 14" xfId="3936" xr:uid="{BA511F02-836D-4FC2-857C-20917C6F7961}"/>
    <cellStyle name="Heading 1 15" xfId="2451" xr:uid="{0544C0F2-5581-4919-8812-EFE229A9074E}"/>
    <cellStyle name="Heading 1 2" xfId="843" xr:uid="{A1773693-BAD3-42D1-9194-58AE897E11B2}"/>
    <cellStyle name="Heading 1 2 2" xfId="3937" xr:uid="{87E479B1-888E-4BEC-9C3D-4E94692DA68F}"/>
    <cellStyle name="Heading 1 2 3" xfId="4697" xr:uid="{5098AC20-7147-4B5E-9A56-A8175386D80D}"/>
    <cellStyle name="Heading 1 2 4" xfId="2931" xr:uid="{B5C34AB0-647A-41CF-8AFF-9045099171BD}"/>
    <cellStyle name="Heading 1 3" xfId="2932" xr:uid="{99EA1FC8-E197-48E7-95E2-9CB1BA33789A}"/>
    <cellStyle name="Heading 1 3 2" xfId="4698" xr:uid="{ECD7EE7C-74AF-4BCF-BA93-62B63F19073A}"/>
    <cellStyle name="Heading 1 4" xfId="3938" xr:uid="{F8C22AA9-33D2-4C0A-975C-A2268ABB1CC3}"/>
    <cellStyle name="Heading 1 4 2" xfId="2933" xr:uid="{D6316347-4308-4A16-95E8-CE2D2D35345F}"/>
    <cellStyle name="Heading 1 5" xfId="3939" xr:uid="{AB21DB54-560C-4D21-93D4-2E63CD25233A}"/>
    <cellStyle name="Heading 1 5 2" xfId="2934" xr:uid="{DD29E2D8-D04B-4FE9-8489-736E3B2351D1}"/>
    <cellStyle name="Heading 1 6" xfId="2935" xr:uid="{CBB7637D-1C49-460E-AEDA-489ECBC00A3D}"/>
    <cellStyle name="Heading 1 7" xfId="3940" xr:uid="{6C0E56C9-F372-404B-9D67-8CCC37DBC74A}"/>
    <cellStyle name="Heading 1 8" xfId="3941" xr:uid="{94AE86A7-2000-4B77-A757-A105BDF6F098}"/>
    <cellStyle name="Heading 1 9" xfId="3942" xr:uid="{C12CF880-6AB9-4D43-856B-8AE6EA848F1E}"/>
    <cellStyle name="Heading 2" xfId="62" builtinId="17" customBuiltin="1"/>
    <cellStyle name="Heading 2 10" xfId="3943" xr:uid="{7A294BE3-3F95-42DB-A0E5-B5AC10498C26}"/>
    <cellStyle name="Heading 2 11" xfId="3944" xr:uid="{F0230FAA-A22B-462D-BF3A-9EC87CCE12C2}"/>
    <cellStyle name="Heading 2 12" xfId="3945" xr:uid="{CC61F932-78BE-4C04-B426-D5A7D341F71A}"/>
    <cellStyle name="Heading 2 13" xfId="3946" xr:uid="{574861C5-A3B4-4A46-9648-7248D127C48A}"/>
    <cellStyle name="Heading 2 14" xfId="3947" xr:uid="{082A7C8D-2875-4622-9854-8BF962D7D846}"/>
    <cellStyle name="Heading 2 15" xfId="2452" xr:uid="{E468472C-D3E1-4938-94C2-B1578C112446}"/>
    <cellStyle name="Heading 2 2" xfId="844" xr:uid="{1639AFAE-17C7-4C3B-ACBB-6FB6571618A6}"/>
    <cellStyle name="Heading 2 2 2" xfId="3948" xr:uid="{6F5BA06F-E2AC-4DD4-9FBE-C964F0D0A7C9}"/>
    <cellStyle name="Heading 2 2 3" xfId="4699" xr:uid="{A98064CD-46C4-4E4D-939E-D727058D8CEE}"/>
    <cellStyle name="Heading 2 2 4" xfId="2936" xr:uid="{CCC0DC70-A5BC-42E5-8EE2-FBA701054FAF}"/>
    <cellStyle name="Heading 2 3" xfId="2937" xr:uid="{427B3FB8-36AC-477F-80F0-54625BE93678}"/>
    <cellStyle name="Heading 2 3 2" xfId="4700" xr:uid="{AE61E468-9734-4813-BAF2-8F24B8030C12}"/>
    <cellStyle name="Heading 2 4" xfId="3949" xr:uid="{1BE73D8F-8951-4444-9B7F-F310993F98C2}"/>
    <cellStyle name="Heading 2 4 2" xfId="2938" xr:uid="{E3D810AC-3E82-4F33-A8BB-27C468D15B22}"/>
    <cellStyle name="Heading 2 5" xfId="3950" xr:uid="{DE8CADC6-7B97-4473-8070-E0E672315863}"/>
    <cellStyle name="Heading 2 5 2" xfId="2939" xr:uid="{BC88714A-D418-467C-8878-8A94238A6990}"/>
    <cellStyle name="Heading 2 6" xfId="2940" xr:uid="{9E12CB0F-5CC2-491D-BFF0-30C7F52A8C99}"/>
    <cellStyle name="Heading 2 7" xfId="3951" xr:uid="{078DC2EF-697E-4629-BC43-ED504D8BCCF7}"/>
    <cellStyle name="Heading 2 8" xfId="3952" xr:uid="{9EF44889-E68D-4203-AB3B-33A16580E0F0}"/>
    <cellStyle name="Heading 2 9" xfId="3953" xr:uid="{8F2B56E6-2114-4FA7-AF73-73F802A359F3}"/>
    <cellStyle name="Heading 3" xfId="63" builtinId="18" customBuiltin="1"/>
    <cellStyle name="Heading 3 10" xfId="3954" xr:uid="{8907CBA7-8DFC-4C52-9D70-597FED1A9611}"/>
    <cellStyle name="Heading 3 11" xfId="3955" xr:uid="{238CE5BA-75BC-4159-9DB4-5CF5D091A6D9}"/>
    <cellStyle name="Heading 3 12" xfId="3956" xr:uid="{142B1E62-D41F-4AEB-9AE8-E9868D42D78C}"/>
    <cellStyle name="Heading 3 13" xfId="3957" xr:uid="{B169FAF7-A1AB-44D5-9127-9122ED27AD52}"/>
    <cellStyle name="Heading 3 14" xfId="3958" xr:uid="{88D396C9-B3B5-434E-B05F-873C9B81C9D1}"/>
    <cellStyle name="Heading 3 15" xfId="2453" xr:uid="{2D1F917B-4609-4192-A4DF-F7EA83ACC4EC}"/>
    <cellStyle name="Heading 3 2" xfId="845" xr:uid="{AD235334-8521-4827-97FE-CC8EC5869E3A}"/>
    <cellStyle name="Heading 3 2 2" xfId="3959" xr:uid="{A4297C8C-1808-49B3-8571-A58EEC2BAE8E}"/>
    <cellStyle name="Heading 3 2 3" xfId="4701" xr:uid="{D25C2CE0-03C3-4B6C-B800-4F1DA60AC7F7}"/>
    <cellStyle name="Heading 3 2 4" xfId="2941" xr:uid="{ACA4A6EC-34E1-4D3E-81DF-2DDD69BEC4F3}"/>
    <cellStyle name="Heading 3 3" xfId="2942" xr:uid="{AADE102A-8DBB-4125-9705-653BD3DD703B}"/>
    <cellStyle name="Heading 3 3 2" xfId="4702" xr:uid="{C57A4183-BFF3-45B9-8739-E27719AB6295}"/>
    <cellStyle name="Heading 3 4" xfId="3960" xr:uid="{008996D8-0E4E-4918-92E7-B2A732F91C29}"/>
    <cellStyle name="Heading 3 4 2" xfId="2943" xr:uid="{823DE400-6924-41F5-90DE-598F7C2B25DD}"/>
    <cellStyle name="Heading 3 5" xfId="3961" xr:uid="{F7ED33C9-D901-42EA-9103-98413F10071B}"/>
    <cellStyle name="Heading 3 5 2" xfId="2944" xr:uid="{2869FC04-F7C2-4FD5-876E-F1E215389A1D}"/>
    <cellStyle name="Heading 3 6" xfId="2945" xr:uid="{9F663923-4EA0-4F60-BB20-8D141535C991}"/>
    <cellStyle name="Heading 3 7" xfId="3962" xr:uid="{B40229CC-7ABE-4C30-908F-A1B478EF8166}"/>
    <cellStyle name="Heading 3 8" xfId="3963" xr:uid="{A909E906-A6D3-4B71-94B7-4D043D84154D}"/>
    <cellStyle name="Heading 3 9" xfId="3964" xr:uid="{39A12ABE-AE84-46E9-9B14-BF98E4E21BE1}"/>
    <cellStyle name="Heading 4" xfId="64" builtinId="19" customBuiltin="1"/>
    <cellStyle name="Heading 4 10" xfId="3965" xr:uid="{BF74043C-BAFF-4737-804C-958977914EE2}"/>
    <cellStyle name="Heading 4 11" xfId="3966" xr:uid="{4D8CF33D-AD27-4118-A5BD-A994A4D136CC}"/>
    <cellStyle name="Heading 4 12" xfId="3967" xr:uid="{3EF8BD36-C9B8-4FB3-AF6A-E2DA1203CACF}"/>
    <cellStyle name="Heading 4 13" xfId="3968" xr:uid="{A06852E9-82F3-4412-91D8-6495CF8E4F78}"/>
    <cellStyle name="Heading 4 14" xfId="3969" xr:uid="{0430E137-8E5A-480D-A831-9CAB8EC56341}"/>
    <cellStyle name="Heading 4 15" xfId="2454" xr:uid="{69F46423-1EB1-415A-B2AF-049E0BF44FA4}"/>
    <cellStyle name="Heading 4 2" xfId="846" xr:uid="{DD98A848-FAD5-4866-830A-B464A51CCB25}"/>
    <cellStyle name="Heading 4 2 2" xfId="3970" xr:uid="{76A5E399-BB35-4BCD-9F8E-16005D96170D}"/>
    <cellStyle name="Heading 4 2 3" xfId="4703" xr:uid="{5B74390B-41A4-4691-B39D-F0B6568D26F0}"/>
    <cellStyle name="Heading 4 2 4" xfId="2946" xr:uid="{5EDDF437-4359-4BAA-B3B6-3E281C92F89A}"/>
    <cellStyle name="Heading 4 3" xfId="2947" xr:uid="{594EE694-D621-49E3-BAD0-09209367D294}"/>
    <cellStyle name="Heading 4 3 2" xfId="4704" xr:uid="{AF6C0B85-969B-47EB-BE7C-F2678CA9023C}"/>
    <cellStyle name="Heading 4 4" xfId="3971" xr:uid="{0D5F395F-198D-4FC2-9E13-8E2575B98579}"/>
    <cellStyle name="Heading 4 4 2" xfId="2948" xr:uid="{CC7B4D89-5638-4ABE-A819-1AB6C766CBD9}"/>
    <cellStyle name="Heading 4 5" xfId="3972" xr:uid="{4CBAD150-BF5E-44B5-BE4C-42098B5C37E3}"/>
    <cellStyle name="Heading 4 5 2" xfId="2949" xr:uid="{F2637EA6-AE08-4B62-BDB9-83AC70C51F27}"/>
    <cellStyle name="Heading 4 6" xfId="2950" xr:uid="{248A74B0-1E1C-4746-B497-B99B11A58FAB}"/>
    <cellStyle name="Heading 4 7" xfId="3973" xr:uid="{60940A07-F2D7-41C4-813A-7A6AA6745AC9}"/>
    <cellStyle name="Heading 4 8" xfId="3974" xr:uid="{A0BBD8EA-17B8-480F-9441-BC32D5FB1794}"/>
    <cellStyle name="Heading 4 9" xfId="3975" xr:uid="{D9D434E4-7429-416A-8811-F5995AC8F97E}"/>
    <cellStyle name="Heading1" xfId="847" xr:uid="{A97BB274-3CA1-43F4-91D8-467FF0A3D64E}"/>
    <cellStyle name="HEADING1 2" xfId="3976" xr:uid="{313868F7-93A9-4FA1-8EF1-12593C626530}"/>
    <cellStyle name="HEADING2" xfId="3977" xr:uid="{E9C94F9C-92F2-446C-AEDC-2E46EBC61C8D}"/>
    <cellStyle name="Hyperlink" xfId="117" builtinId="8" customBuiltin="1"/>
    <cellStyle name="Hyperlink 14" xfId="5705" xr:uid="{017703CB-84EA-4496-9B84-ECBAF1D768E7}"/>
    <cellStyle name="Hyperlink 15" xfId="195" xr:uid="{A2F89CCE-71F9-499A-9E8A-FDA39A0A9D2B}"/>
    <cellStyle name="Hyperlink 15 2" xfId="1618" xr:uid="{5008B332-8D5C-4851-9AB0-CF7AFDC20350}"/>
    <cellStyle name="Hyperlink 15 2 2" xfId="8316" xr:uid="{5402C8E7-3B1A-430C-A60A-63B0D73D9046}"/>
    <cellStyle name="Hyperlink 15 2 2 2" xfId="14588" xr:uid="{C4D110B2-4BAA-4677-9885-B9A88AEB5418}"/>
    <cellStyle name="Hyperlink 15 2 2 2 2" xfId="17359" xr:uid="{56145475-CB92-4E34-91E5-7F5344A09AE7}"/>
    <cellStyle name="Hyperlink 15 2 2 3" xfId="17325" xr:uid="{FB314BF4-DC8D-476E-8775-1F2FE63A243D}"/>
    <cellStyle name="Hyperlink 15 2 2 4" xfId="14557" xr:uid="{1A9953C3-A5C3-41B7-B58F-76D90711F01D}"/>
    <cellStyle name="Hyperlink 17" xfId="221" xr:uid="{0BDB2983-A181-4BC4-BC2E-5D443D873A81}"/>
    <cellStyle name="Hyperlink 17 2" xfId="1616" xr:uid="{C30424F8-2756-46C3-A34E-E88567AF7929}"/>
    <cellStyle name="Hyperlink 17 2 2" xfId="8318" xr:uid="{A0D5B1A3-6B53-4551-A212-C53D4C071EC8}"/>
    <cellStyle name="Hyperlink 17 2 2 2" xfId="14590" xr:uid="{ABAEDDC6-810C-48C9-BB39-B826E7E6B4DF}"/>
    <cellStyle name="Hyperlink 17 2 2 2 2" xfId="17361" xr:uid="{AF4F1AE5-F481-4E72-9260-C285138055D9}"/>
    <cellStyle name="Hyperlink 17 2 2 3" xfId="17327" xr:uid="{BEC6EA48-D580-4D11-969A-F3461C8D4EA1}"/>
    <cellStyle name="Hyperlink 17 2 2 4" xfId="14559" xr:uid="{C1407C9C-D26F-429A-A74E-14E05F341587}"/>
    <cellStyle name="Hyperlink 19" xfId="248" xr:uid="{30C8B9D7-9419-4E72-AEE5-2BC99C021447}"/>
    <cellStyle name="Hyperlink 2" xfId="223" xr:uid="{809691B9-0641-4AAA-A8DA-97FA618D4A91}"/>
    <cellStyle name="Hyperlink 2 2" xfId="848" xr:uid="{97BD105A-EF35-4811-95AD-885B1167D0EA}"/>
    <cellStyle name="Hyperlink 2 2 2" xfId="3978" xr:uid="{6CF27EE0-94AE-43C4-887F-FAB96BD9667C}"/>
    <cellStyle name="Hyperlink 2 2 3" xfId="6659" xr:uid="{2A7445FB-C123-4A88-87EF-7D6570D2274C}"/>
    <cellStyle name="Hyperlink 2 2 3 2" xfId="14584" xr:uid="{B9E5094B-BC9C-4BFE-AC5B-9179CDCA0E41}"/>
    <cellStyle name="Hyperlink 2 2 3 2 2" xfId="17356" xr:uid="{D4F0104C-356A-495E-8720-78D8BDA17713}"/>
    <cellStyle name="Hyperlink 2 2 3 3" xfId="16205" xr:uid="{2EE47CBE-E2FC-4EC5-A7D4-663DA9FF2D99}"/>
    <cellStyle name="Hyperlink 2 2 3 4" xfId="13264" xr:uid="{47E8AB43-054B-4664-AE7C-68E59F25D899}"/>
    <cellStyle name="Hyperlink 2 3" xfId="1608" xr:uid="{66261380-EC65-4B1F-A244-738338C14233}"/>
    <cellStyle name="Hyperlink 2 3 2" xfId="2951" xr:uid="{D7A90B91-4FD7-4CEE-AB26-684FB599B887}"/>
    <cellStyle name="Hyperlink 2 4" xfId="5494" xr:uid="{79AE3AB0-3870-44F6-90A4-709F84B65E75}"/>
    <cellStyle name="Hyperlink 2 5" xfId="4959" xr:uid="{BB241E24-B86F-4D74-AB4D-7D60B4FB48D3}"/>
    <cellStyle name="Hyperlink 3" xfId="119" xr:uid="{9B87BDBB-2601-4F45-BBA8-B20B35429CCD}"/>
    <cellStyle name="Hyperlink 3 2" xfId="179" xr:uid="{7A680309-8A9C-45D1-8626-5E6C3BC2406C}"/>
    <cellStyle name="Hyperlink 3 2 2" xfId="3979" xr:uid="{C7C47705-74B3-4B6A-A8D2-C03C576F48AC}"/>
    <cellStyle name="Hyperlink 3 2 2 2" xfId="8301" xr:uid="{8C034086-90DF-4E0D-8EBB-44955953CA60}"/>
    <cellStyle name="Hyperlink 3 3" xfId="2952" xr:uid="{A886B847-5FD0-458C-B8CF-D84A84522036}"/>
    <cellStyle name="Hyperlink 3 3 2" xfId="6020" xr:uid="{1BBD4BC7-2A1D-4CCA-A489-CEF90825BF13}"/>
    <cellStyle name="Hyperlink 3 3 3" xfId="8286" xr:uid="{46DD10E7-1A9B-473B-A85C-A651D288A5A8}"/>
    <cellStyle name="Hyperlink 3 4" xfId="5497" xr:uid="{815B13BE-2B47-4BA3-9FD4-A39C360E3DB5}"/>
    <cellStyle name="Hyperlink 4" xfId="177" xr:uid="{6EAD7C8A-59DA-48BB-BDA3-DAD60B37E8A9}"/>
    <cellStyle name="Hyperlink 4 2" xfId="216" xr:uid="{C9A70C66-4F24-438C-B404-942BCA10F601}"/>
    <cellStyle name="Hyperlink 4 2 2" xfId="249" xr:uid="{E78AB3FE-86E1-42A9-99AD-14328BBFAB56}"/>
    <cellStyle name="Hyperlink 4 2 3" xfId="6535" xr:uid="{774A2658-D07A-4200-B043-0F21CB81C6AD}"/>
    <cellStyle name="Hyperlink 4 2 3 2" xfId="14582" xr:uid="{87680816-A4B6-4027-BCBD-C918ABEEB3F4}"/>
    <cellStyle name="Hyperlink 4 2 3 2 2" xfId="17354" xr:uid="{DD5227B9-DDA8-4041-8A84-A718364186EB}"/>
    <cellStyle name="Hyperlink 4 2 3 3" xfId="16110" xr:uid="{F0F48BCC-A2D8-4051-B4B3-00C1E8F79C01}"/>
    <cellStyle name="Hyperlink 4 2 3 4" xfId="13164" xr:uid="{6367CB0A-7F39-4EE0-AB26-81530DE356F9}"/>
    <cellStyle name="Hyperlink 4 2 4" xfId="1609" xr:uid="{485134E2-62BE-46AD-BC33-914472A54BA0}"/>
    <cellStyle name="Hyperlink 4 3" xfId="1801" xr:uid="{C7F53D97-6FBE-4058-8529-A99F13FC56B8}"/>
    <cellStyle name="Hyperlink 4 3 2" xfId="5837" xr:uid="{8D73680F-2A71-4C89-808C-4799B0211B46}"/>
    <cellStyle name="Hyperlink 4 3 3" xfId="8300" xr:uid="{17C48D3B-CC96-4391-89C2-AB4ECD874083}"/>
    <cellStyle name="Hyperlink 4 3 4" xfId="8254" xr:uid="{9862EA0B-EA91-490B-A7F1-FEACA529D319}"/>
    <cellStyle name="Hyperlink 4 3 4 2" xfId="14587" xr:uid="{54268C2D-A876-4E5E-84D6-DD3AA8B0AEAA}"/>
    <cellStyle name="Hyperlink 4 3 4 2 2" xfId="17358" xr:uid="{782733A7-117B-49D3-8303-9C1E6C5EA030}"/>
    <cellStyle name="Hyperlink 4 3 4 3" xfId="17272" xr:uid="{423A062A-7184-4749-8F1B-C2D62C69AE87}"/>
    <cellStyle name="Hyperlink 4 3 4 4" xfId="14505" xr:uid="{CF4898C3-EA9A-444E-A533-1D663CEE6E90}"/>
    <cellStyle name="Hyperlink 4 4" xfId="2953" xr:uid="{7653BEAC-1B18-40C9-AFAC-B1DCBF24B720}"/>
    <cellStyle name="Hyperlink 4 4 2" xfId="8317" xr:uid="{ACA9C768-F48F-4D25-A02B-CF329002ADF1}"/>
    <cellStyle name="Hyperlink 4 4 2 2" xfId="14589" xr:uid="{191C544A-0B63-4027-BEBA-669E19C1BE6D}"/>
    <cellStyle name="Hyperlink 4 4 2 2 2" xfId="17360" xr:uid="{FF0658EF-B7C7-49B0-B901-5AE1B54AA8F6}"/>
    <cellStyle name="Hyperlink 4 4 2 3" xfId="17326" xr:uid="{A573B659-4C79-4C5A-86E9-8C079315AA83}"/>
    <cellStyle name="Hyperlink 4 4 2 4" xfId="14558" xr:uid="{E1F6536E-E13E-4C50-B3EC-B5D585C71CCD}"/>
    <cellStyle name="Hyperlink 4 5" xfId="6335" xr:uid="{A5FF497D-D146-4626-90CF-6D9A59A5485A}"/>
    <cellStyle name="Hyperlink 4 5 2" xfId="14581" xr:uid="{45219FE2-A2C6-4452-B0A1-E26BF6FCE041}"/>
    <cellStyle name="Hyperlink 4 5 2 2" xfId="17353" xr:uid="{CB327E68-E413-4646-9E75-E110B68D9796}"/>
    <cellStyle name="Hyperlink 4 5 3" xfId="15959" xr:uid="{1BCE87E4-779C-496C-B074-FBE662519B52}"/>
    <cellStyle name="Hyperlink 4 5 4" xfId="13005" xr:uid="{470BEA89-83C0-4F16-9100-F3FBFF5A1974}"/>
    <cellStyle name="Hyperlink 5" xfId="2954" xr:uid="{1B1F16EC-59FD-4B65-9F80-F1A4757F286E}"/>
    <cellStyle name="Hyperlink 5 2" xfId="3980" xr:uid="{6594AE6F-26F2-49F3-A71D-D3AAF77116A0}"/>
    <cellStyle name="Hyperlink 5 3" xfId="5403" xr:uid="{5D567B77-D491-415A-A012-0C6558B4826D}"/>
    <cellStyle name="Hyperlink 5 4" xfId="5957" xr:uid="{3E24776C-CF99-4AB4-89B1-769799B391B3}"/>
    <cellStyle name="Hyperlink 6" xfId="2955" xr:uid="{137943E1-1CED-4C78-9A49-EB74DF2225E4}"/>
    <cellStyle name="Hyperlink 6 2" xfId="3981" xr:uid="{E03415CD-B38D-4A07-A0D2-0E1CB9B33614}"/>
    <cellStyle name="Hyperlink 6 3" xfId="6370" xr:uid="{F876DFB0-6D14-4C14-A7C0-8300CA1C83CC}"/>
    <cellStyle name="Hyperlink 6 4" xfId="5945" xr:uid="{CDBE6F94-A765-43AB-8AA9-8BAE886C5312}"/>
    <cellStyle name="Hyperlink 6 4 2" xfId="14579" xr:uid="{5DF0E2E3-D945-4295-91B0-184898EEA88A}"/>
    <cellStyle name="Hyperlink 6 4 2 2" xfId="17352" xr:uid="{F088E81F-2C0C-4853-B19D-F29B9FAF7FFF}"/>
    <cellStyle name="Hyperlink 6 4 3" xfId="15664" xr:uid="{DF4DB679-D706-4F5F-A5E6-2136629192D6}"/>
    <cellStyle name="Hyperlink 6 4 4" xfId="12698" xr:uid="{92E676D1-EDCA-48A1-95B9-A132503A4485}"/>
    <cellStyle name="Hyperlink 7" xfId="3982" xr:uid="{57ECA023-2380-4210-A7FC-92C26BD7B7E1}"/>
    <cellStyle name="Hyperlink 8" xfId="8285" xr:uid="{63558126-C288-4BB1-8D63-E8FED97990FC}"/>
    <cellStyle name="Input" xfId="65" builtinId="20" customBuiltin="1"/>
    <cellStyle name="Input [yellow]" xfId="850" xr:uid="{660CDCCF-16CC-4932-A4BE-25FD4E01848A}"/>
    <cellStyle name="Input [yellow] 10" xfId="6930" xr:uid="{441CF91D-95D0-4E67-89AD-73676C834D1A}"/>
    <cellStyle name="Input [yellow] 10 2" xfId="16454" xr:uid="{4624B1C7-9746-4A6E-959C-CEDEC0260E21}"/>
    <cellStyle name="Input [yellow] 10 2 2" xfId="31265" xr:uid="{A40CC9EA-A7E7-4FAF-B77D-7FEEA9E94FD9}"/>
    <cellStyle name="Input [yellow] 10 2 3" xfId="29878" xr:uid="{C8F8AB1E-C554-4F00-A4DA-2DA255BDAD8E}"/>
    <cellStyle name="Input [yellow] 10 3" xfId="13524" xr:uid="{147ED48E-1796-48E4-AD41-51A7772F79E8}"/>
    <cellStyle name="Input [yellow] 10 3 2" xfId="29495" xr:uid="{1B8BFFFE-30C3-48F9-AF99-335291AC4FC8}"/>
    <cellStyle name="Input [yellow] 10 3 3" xfId="26476" xr:uid="{179132D2-4C07-4B92-B294-4B7DFE0770C8}"/>
    <cellStyle name="Input [yellow] 10 4" xfId="25622" xr:uid="{899CB2F0-6EE4-4FBE-A683-633E02C4E92D}"/>
    <cellStyle name="Input [yellow] 10 5" xfId="27619" xr:uid="{571948D7-D06B-4354-8AE8-90E31C9A2A97}"/>
    <cellStyle name="Input [yellow] 11" xfId="7183" xr:uid="{2C02C876-B679-4B27-B20A-821D67087506}"/>
    <cellStyle name="Input [yellow] 11 2" xfId="25784" xr:uid="{0E198843-ED76-4F62-916B-21F3F4F932F8}"/>
    <cellStyle name="Input [yellow] 11 3" xfId="27365" xr:uid="{FE747D70-9730-42DE-8630-9C510C236011}"/>
    <cellStyle name="Input [yellow] 12" xfId="24564" xr:uid="{5E4A6DD0-4A35-4A5B-A7A1-464D76D96882}"/>
    <cellStyle name="Input [yellow] 13" xfId="38780" xr:uid="{E7F85CB1-90BD-4775-BE93-95FA0FB57EA7}"/>
    <cellStyle name="Input [yellow] 2" xfId="851" xr:uid="{80DAC174-D6BD-4711-B245-FDCDBF1BC66F}"/>
    <cellStyle name="Input [yellow] 2 2" xfId="2956" xr:uid="{22A0BE69-587B-4914-9903-54B3B637CCE6}"/>
    <cellStyle name="Input [yellow] 2 2 2" xfId="5893" xr:uid="{8B687480-54A6-4B02-B967-358A3ED6BA1E}"/>
    <cellStyle name="Input [yellow] 2 2 2 2" xfId="15623" xr:uid="{43CD76B0-F480-4DF7-90AE-76B7FFB328DC}"/>
    <cellStyle name="Input [yellow] 2 2 2 2 2" xfId="30779" xr:uid="{EEFDA346-BE25-424E-AA9E-ED31B5530663}"/>
    <cellStyle name="Input [yellow] 2 2 2 2 3" xfId="27797" xr:uid="{1BDE8AF1-0078-437A-95AE-49850379B4B1}"/>
    <cellStyle name="Input [yellow] 2 2 2 3" xfId="12652" xr:uid="{12170B6B-690C-458A-8900-163E17646DEA}"/>
    <cellStyle name="Input [yellow] 2 2 2 3 2" xfId="28997" xr:uid="{2A9F0AF7-C525-4F6B-82FC-1ABABCC37BF6}"/>
    <cellStyle name="Input [yellow] 2 2 2 3 3" xfId="28846" xr:uid="{D59CED35-EF35-416D-9571-00351D6CC5D0}"/>
    <cellStyle name="Input [yellow] 2 2 2 4" xfId="24984" xr:uid="{299B8C56-937C-4C83-ABCD-B5C133B74659}"/>
    <cellStyle name="Input [yellow] 2 2 2 5" xfId="31382" xr:uid="{524A703A-4053-4A3D-9AEE-C9D9129811EA}"/>
    <cellStyle name="Input [yellow] 2 2 3" xfId="6169" xr:uid="{BFDECCB2-5BAC-4BA8-8525-E8FD8C9EC514}"/>
    <cellStyle name="Input [yellow] 2 2 3 2" xfId="15838" xr:uid="{EDA0EFF9-E5B9-4CE9-B228-B333C484A9B0}"/>
    <cellStyle name="Input [yellow] 2 2 3 2 2" xfId="19785" xr:uid="{8A8A04A0-E8C4-4E93-B5B0-6451A91DADCA}"/>
    <cellStyle name="Input [yellow] 2 2 3 2 2 2" xfId="23657" xr:uid="{75445B60-0CD9-4EF7-9A13-9FE8BA5E334A}"/>
    <cellStyle name="Input [yellow] 2 2 3 2 2 3" xfId="37392" xr:uid="{43D8C7E6-2BEF-40F9-8570-6FF4BBFCF027}"/>
    <cellStyle name="Input [yellow] 2 2 3 2 3" xfId="20932" xr:uid="{72FB1A79-FB3B-4766-9288-915A2B881345}"/>
    <cellStyle name="Input [yellow] 2 2 3 2 3 2" xfId="27048" xr:uid="{1693290B-78ED-4CBB-8C18-DD176286778C}"/>
    <cellStyle name="Input [yellow] 2 2 3 2 3 3" xfId="37870" xr:uid="{6396D769-2090-4505-B398-D2DA234F6C4A}"/>
    <cellStyle name="Input [yellow] 2 2 3 2 4" xfId="23776" xr:uid="{C2B2B930-95AA-4294-8BBF-AEDB9790BA70}"/>
    <cellStyle name="Input [yellow] 2 2 3 2 5" xfId="36016" xr:uid="{216D78BC-7E8E-404E-9457-E29A03C3D8C6}"/>
    <cellStyle name="Input [yellow] 2 2 3 3" xfId="12873" xr:uid="{EE4BCEF1-0ABD-41B6-8083-F8D68031DEEF}"/>
    <cellStyle name="Input [yellow] 2 2 3 3 2" xfId="22803" xr:uid="{BF7F364A-5AA9-4C10-B662-CC257F4B3806}"/>
    <cellStyle name="Input [yellow] 2 2 3 3 3" xfId="35123" xr:uid="{A1071E3A-56C4-4C01-AB85-180F56A0E1FD}"/>
    <cellStyle name="Input [yellow] 2 2 3 4" xfId="18258" xr:uid="{CA926525-E260-4A63-AA6C-13EC92BFB704}"/>
    <cellStyle name="Input [yellow] 2 2 3 4 2" xfId="29476" xr:uid="{7ABF3A63-5855-41EE-B727-7FDCCEDBAE1B}"/>
    <cellStyle name="Input [yellow] 2 2 3 4 3" xfId="36765" xr:uid="{112DD18F-221C-4DFD-850C-2FDA92A9FD52}"/>
    <cellStyle name="Input [yellow] 2 2 3 5" xfId="17409" xr:uid="{686BA087-D674-45D1-A2B9-8CE84AE27856}"/>
    <cellStyle name="Input [yellow] 2 2 3 5 2" xfId="27770" xr:uid="{18074599-4DE3-45E1-8045-4CE969367395}"/>
    <cellStyle name="Input [yellow] 2 2 3 5 3" xfId="36412" xr:uid="{6D8B008A-3451-4ACF-88ED-156A361EFE55}"/>
    <cellStyle name="Input [yellow] 2 2 3 6" xfId="30593" xr:uid="{7DF6DDF4-A854-4887-9BD3-3EF0D35C4244}"/>
    <cellStyle name="Input [yellow] 2 2 3 7" xfId="32428" xr:uid="{C8119571-F577-40E6-B321-D6D942C87D83}"/>
    <cellStyle name="Input [yellow] 2 2 4" xfId="6313" xr:uid="{866C9C4B-196E-42EF-84EC-61459CD87CFB}"/>
    <cellStyle name="Input [yellow] 2 2 4 2" xfId="15946" xr:uid="{652EF9CC-3565-4679-96A0-19FE6F68148E}"/>
    <cellStyle name="Input [yellow] 2 2 4 2 2" xfId="19840" xr:uid="{A000DD32-8217-4612-8337-D37C437B0A18}"/>
    <cellStyle name="Input [yellow] 2 2 4 2 2 2" xfId="22316" xr:uid="{2B58A1D3-6FE4-44C3-BF96-6B647428A7F1}"/>
    <cellStyle name="Input [yellow] 2 2 4 2 2 3" xfId="37415" xr:uid="{956CEA8E-CEA2-47D3-A127-4DCA3FBEC8B0}"/>
    <cellStyle name="Input [yellow] 2 2 4 2 3" xfId="20974" xr:uid="{7E08BE8C-91DA-42D1-9573-0AA31186B2C2}"/>
    <cellStyle name="Input [yellow] 2 2 4 2 3 2" xfId="21697" xr:uid="{773FC8B5-B3CB-4A1E-BB3D-804C7B9E3A19}"/>
    <cellStyle name="Input [yellow] 2 2 4 2 3 3" xfId="37886" xr:uid="{120D216F-F25F-4FC8-BF79-A6577AD0D8EF}"/>
    <cellStyle name="Input [yellow] 2 2 4 2 4" xfId="28307" xr:uid="{FC162671-8C6C-4A44-A7C6-13B7622954FE}"/>
    <cellStyle name="Input [yellow] 2 2 4 2 5" xfId="36050" xr:uid="{D49AF1F8-8667-4185-9B58-B73E8CD2232A}"/>
    <cellStyle name="Input [yellow] 2 2 4 3" xfId="12989" xr:uid="{5B0D7A9F-17F5-4B5C-B2C6-5020B60527C9}"/>
    <cellStyle name="Input [yellow] 2 2 4 3 2" xfId="23894" xr:uid="{24A69809-783F-4773-839C-BADDEC27C029}"/>
    <cellStyle name="Input [yellow] 2 2 4 3 3" xfId="35163" xr:uid="{E16E7861-4452-4882-8F73-D0A9D7B8864D}"/>
    <cellStyle name="Input [yellow] 2 2 4 4" xfId="18318" xr:uid="{97D21787-CD15-47F5-9017-61DAC263BB59}"/>
    <cellStyle name="Input [yellow] 2 2 4 4 2" xfId="26224" xr:uid="{DBA163A4-9A21-468B-B84D-9AE7C0C4D50B}"/>
    <cellStyle name="Input [yellow] 2 2 4 4 3" xfId="36789" xr:uid="{0B923207-0DCD-4A32-8084-9E7DADF35760}"/>
    <cellStyle name="Input [yellow] 2 2 4 5" xfId="9809" xr:uid="{5D8E2324-6D9B-4A07-B9B1-9F4A33316C71}"/>
    <cellStyle name="Input [yellow] 2 2 4 5 2" xfId="29049" xr:uid="{D95CB7EA-DBB6-4633-B025-6EBC644F48EB}"/>
    <cellStyle name="Input [yellow] 2 2 4 5 3" xfId="30938" xr:uid="{C8A650E6-5F20-4B9D-B888-DFA0C2A97546}"/>
    <cellStyle name="Input [yellow] 2 2 4 6" xfId="27459" xr:uid="{9296FB14-C481-4D46-9367-1C7996058CA2}"/>
    <cellStyle name="Input [yellow] 2 2 4 7" xfId="24778" xr:uid="{4059AAAD-E5A0-452E-B2D2-D829184957E7}"/>
    <cellStyle name="Input [yellow] 2 2 5" xfId="5856" xr:uid="{C4ABBBB1-B739-4370-BAD6-5F7C5CA8E3B9}"/>
    <cellStyle name="Input [yellow] 2 2 5 2" xfId="18105" xr:uid="{C405BCF0-4165-4252-8A6B-225C72F3686B}"/>
    <cellStyle name="Input [yellow] 2 2 5 2 2" xfId="27927" xr:uid="{9B585D23-1E1B-4154-B495-54C59D9067DB}"/>
    <cellStyle name="Input [yellow] 2 2 5 2 3" xfId="36699" xr:uid="{F09725E9-AE8C-45F1-91F7-C1FA3CB70F4D}"/>
    <cellStyle name="Input [yellow] 2 2 5 3" xfId="9116" xr:uid="{05AB7F27-CC9E-42EF-BA3E-6EC241992135}"/>
    <cellStyle name="Input [yellow] 2 2 5 3 2" xfId="30638" xr:uid="{4AE99363-E6AB-45E5-99C6-CE527DFE4F77}"/>
    <cellStyle name="Input [yellow] 2 2 5 3 3" xfId="23143" xr:uid="{684F1BDA-CBF0-4B3B-BF20-4C9FCBEBCBE9}"/>
    <cellStyle name="Input [yellow] 2 2 5 4" xfId="31340" xr:uid="{D3F92D7B-ABB8-4E6D-9A0C-89839E840CE8}"/>
    <cellStyle name="Input [yellow] 2 2 5 5" xfId="22126" xr:uid="{F5D09D84-6223-4298-B2AB-28B14E556788}"/>
    <cellStyle name="Input [yellow] 2 2 6" xfId="7045" xr:uid="{2098E72C-ACE2-43DA-9EF9-E460B515BFE0}"/>
    <cellStyle name="Input [yellow] 2 2 6 2" xfId="16557" xr:uid="{55D2844B-A22E-4325-86C0-016F56052B67}"/>
    <cellStyle name="Input [yellow] 2 2 6 2 2" xfId="31325" xr:uid="{E0B47CD0-54CE-4347-8BE5-5212F6E958E7}"/>
    <cellStyle name="Input [yellow] 2 2 6 2 3" xfId="24834" xr:uid="{3EF87BE4-999E-4439-A0F0-182B079F1337}"/>
    <cellStyle name="Input [yellow] 2 2 6 3" xfId="13639" xr:uid="{7629C319-C3AE-4F45-8ADC-B7AB2D57C8CA}"/>
    <cellStyle name="Input [yellow] 2 2 6 3 2" xfId="29567" xr:uid="{2C9EC556-D3BD-4F3A-8610-F85C4A8FC661}"/>
    <cellStyle name="Input [yellow] 2 2 6 3 3" xfId="23821" xr:uid="{7BA3B696-0D6A-4B44-9067-6BE037AACE9B}"/>
    <cellStyle name="Input [yellow] 2 2 6 4" xfId="25692" xr:uid="{2BB70673-9BD2-4A83-938D-0FE93527BE6D}"/>
    <cellStyle name="Input [yellow] 2 2 6 5" xfId="24053" xr:uid="{E8AF84CA-2DD9-4C8D-9228-92D0E4BA3C1B}"/>
    <cellStyle name="Input [yellow] 2 2 7" xfId="7422" xr:uid="{C0D1F73D-2DAD-4A17-B3E1-56D7BF08B2AF}"/>
    <cellStyle name="Input [yellow] 2 2 7 2" xfId="25937" xr:uid="{30290517-E244-4C50-ABC1-750D4CCB323F}"/>
    <cellStyle name="Input [yellow] 2 2 7 3" xfId="27360" xr:uid="{E27FDE34-8384-4C17-BD8D-0838824FDC7A}"/>
    <cellStyle name="Input [yellow] 2 2 8" xfId="25375" xr:uid="{6D08A00C-0867-4897-81C3-88154176FC16}"/>
    <cellStyle name="Input [yellow] 2 2 9" xfId="38989" xr:uid="{8836A7E6-EABB-47DF-B30A-BCF857487F95}"/>
    <cellStyle name="Input [yellow] 3" xfId="2957" xr:uid="{8ECB99AE-2B01-4999-9B2A-9F8C8C950924}"/>
    <cellStyle name="Input [yellow] 3 2" xfId="5894" xr:uid="{08A15715-7B11-4719-89F1-754B205A3139}"/>
    <cellStyle name="Input [yellow] 3 2 2" xfId="15624" xr:uid="{E43E6189-87AE-418C-B084-9F41917512B0}"/>
    <cellStyle name="Input [yellow] 3 2 2 2" xfId="30780" xr:uid="{1D462A44-EBD6-40F7-9154-0AE2EA7F0AD9}"/>
    <cellStyle name="Input [yellow] 3 2 2 3" xfId="29848" xr:uid="{23DDFF78-3248-411A-AB40-7A88C8CD8B2B}"/>
    <cellStyle name="Input [yellow] 3 2 3" xfId="12653" xr:uid="{9C6543D3-D6C6-4F66-BE6B-166668B1E536}"/>
    <cellStyle name="Input [yellow] 3 2 3 2" xfId="28998" xr:uid="{30696C3D-E76A-4C82-BA86-C00FA7048B24}"/>
    <cellStyle name="Input [yellow] 3 2 3 3" xfId="30479" xr:uid="{DA0D58CB-BA90-48F8-A670-2A08378FA9DF}"/>
    <cellStyle name="Input [yellow] 3 2 4" xfId="24985" xr:uid="{A9C26A65-9085-4E0A-AE07-F34E4C285E76}"/>
    <cellStyle name="Input [yellow] 3 2 5" xfId="25749" xr:uid="{F9F748FD-5EE4-47BC-BFC0-FD5416D496FB}"/>
    <cellStyle name="Input [yellow] 3 3" xfId="5405" xr:uid="{CFB2811D-0FF5-4132-B482-5D5BD44EB845}"/>
    <cellStyle name="Input [yellow] 3 3 2" xfId="15247" xr:uid="{53567F29-7404-4318-AB1A-0EF2F4EC4722}"/>
    <cellStyle name="Input [yellow] 3 3 2 2" xfId="19477" xr:uid="{7847FE64-8A3F-40AA-A89F-DE9BBF68B198}"/>
    <cellStyle name="Input [yellow] 3 3 2 2 2" xfId="29795" xr:uid="{E38E7DE3-4FD8-4619-A730-C56AEA440CA7}"/>
    <cellStyle name="Input [yellow] 3 3 2 2 3" xfId="37276" xr:uid="{28FAF28A-8831-4E95-B017-D4AA2D148EAC}"/>
    <cellStyle name="Input [yellow] 3 3 2 3" xfId="19664" xr:uid="{278BDD83-8106-4D11-9166-82588E6BE802}"/>
    <cellStyle name="Input [yellow] 3 3 2 3 2" xfId="33547" xr:uid="{6E9FCBDB-C6D9-4EA7-85F2-2F7B4C0FA785}"/>
    <cellStyle name="Input [yellow] 3 3 2 3 3" xfId="37343" xr:uid="{B7BDB80D-5337-4D8D-99AD-75E7735D817C}"/>
    <cellStyle name="Input [yellow] 3 3 2 4" xfId="22648" xr:uid="{412DB6E8-59EC-42C3-8A58-1B2090883734}"/>
    <cellStyle name="Input [yellow] 3 3 2 5" xfId="35797" xr:uid="{764352FA-E413-4701-8E8B-905200236E2A}"/>
    <cellStyle name="Input [yellow] 3 3 3" xfId="12245" xr:uid="{DCBBA1BF-CEBF-4E6E-839A-DA6619EE8AC2}"/>
    <cellStyle name="Input [yellow] 3 3 3 2" xfId="33938" xr:uid="{AA860629-3FDF-4CC8-BFCF-5565E9697A09}"/>
    <cellStyle name="Input [yellow] 3 3 3 3" xfId="34863" xr:uid="{32EF4D44-AE86-41F1-B3C9-0793F1CDA72C}"/>
    <cellStyle name="Input [yellow] 3 3 4" xfId="17880" xr:uid="{8EF2AE39-66F4-40D1-BF58-C8091281DB42}"/>
    <cellStyle name="Input [yellow] 3 3 4 2" xfId="31405" xr:uid="{588B7B99-A318-4F36-A81A-F8DC6B05D6DA}"/>
    <cellStyle name="Input [yellow] 3 3 4 3" xfId="36620" xr:uid="{A11A2E1E-7164-44FC-BE91-EB135C4DA2C9}"/>
    <cellStyle name="Input [yellow] 3 3 5" xfId="8740" xr:uid="{8FBF44ED-29A5-4F9B-B0A0-BE0902F0A7E6}"/>
    <cellStyle name="Input [yellow] 3 3 5 2" xfId="27172" xr:uid="{61A4FD1D-53FB-41E3-9621-E04BD40E63B3}"/>
    <cellStyle name="Input [yellow] 3 3 5 3" xfId="29119" xr:uid="{F00E32A3-913A-493E-9808-E431BA210172}"/>
    <cellStyle name="Input [yellow] 3 3 6" xfId="27346" xr:uid="{5EF417E1-77DD-4334-B139-B57179807586}"/>
    <cellStyle name="Input [yellow] 3 3 7" xfId="29318" xr:uid="{ECE4AC77-497D-457B-8103-175BE1C9DDF0}"/>
    <cellStyle name="Input [yellow] 3 4" xfId="5997" xr:uid="{B1EFCAC8-0D4B-446F-8A45-324166DDD154}"/>
    <cellStyle name="Input [yellow] 3 4 2" xfId="15706" xr:uid="{9F4204AA-FF0F-4139-911C-4989D1F72798}"/>
    <cellStyle name="Input [yellow] 3 4 2 2" xfId="19712" xr:uid="{3D81F056-568F-474A-B280-528CB3873D1F}"/>
    <cellStyle name="Input [yellow] 3 4 2 2 2" xfId="28943" xr:uid="{B68A9EFC-20FB-4569-9EE6-BB179DCBA56D}"/>
    <cellStyle name="Input [yellow] 3 4 2 2 3" xfId="37365" xr:uid="{0C950988-300D-405B-9094-72EDFC416C23}"/>
    <cellStyle name="Input [yellow] 3 4 2 3" xfId="20889" xr:uid="{DC686137-0744-4BD7-840E-93D7DBB46ABC}"/>
    <cellStyle name="Input [yellow] 3 4 2 3 2" xfId="30285" xr:uid="{23106051-D880-40A0-B5BF-02DCF4B3F206}"/>
    <cellStyle name="Input [yellow] 3 4 2 3 3" xfId="37855" xr:uid="{585A4927-EF2C-4EC3-885E-A6933BE88991}"/>
    <cellStyle name="Input [yellow] 3 4 2 4" xfId="28383" xr:uid="{89D6DB02-AD5D-4F74-851D-EBE248839754}"/>
    <cellStyle name="Input [yellow] 3 4 2 5" xfId="35966" xr:uid="{83E6C11F-26B7-447A-B569-45B29A0B30DD}"/>
    <cellStyle name="Input [yellow] 3 4 3" xfId="12737" xr:uid="{610F3DBB-FE0A-4C90-8368-B0B4412D0D28}"/>
    <cellStyle name="Input [yellow] 3 4 3 2" xfId="24963" xr:uid="{E72AA714-6700-4FEE-B4CC-B826DCBEB825}"/>
    <cellStyle name="Input [yellow] 3 4 3 3" xfId="35070" xr:uid="{081800CE-1E83-4167-9F88-5C2A3EE9A72C}"/>
    <cellStyle name="Input [yellow] 3 4 4" xfId="18174" xr:uid="{65567BE3-AD9D-4C7C-8E76-E18DEB00350D}"/>
    <cellStyle name="Input [yellow] 3 4 4 2" xfId="24832" xr:uid="{86810080-51FD-4ABB-A770-20333D969764}"/>
    <cellStyle name="Input [yellow] 3 4 4 3" xfId="36728" xr:uid="{A4D78ACA-EDBC-42E6-885C-F30B0E6864B8}"/>
    <cellStyle name="Input [yellow] 3 4 5" xfId="19033" xr:uid="{5E5027A0-9E86-485F-9F49-AC6111E47470}"/>
    <cellStyle name="Input [yellow] 3 4 5 2" xfId="27387" xr:uid="{806C4D65-2E7C-4CD5-AF14-F80032776643}"/>
    <cellStyle name="Input [yellow] 3 4 5 3" xfId="37086" xr:uid="{24C3489D-3F20-4471-946F-01155B57B5D6}"/>
    <cellStyle name="Input [yellow] 3 4 6" xfId="24075" xr:uid="{4683B417-CCE2-46DE-A4F9-AC404C38AE45}"/>
    <cellStyle name="Input [yellow] 3 4 7" xfId="22248" xr:uid="{73112F1F-AED1-44E9-AD67-63A9FF5F36D8}"/>
    <cellStyle name="Input [yellow] 3 5" xfId="4987" xr:uid="{7584798F-4856-4C71-84E8-339925BAF626}"/>
    <cellStyle name="Input [yellow] 3 5 2" xfId="17672" xr:uid="{9A4D1763-7F1E-4720-B626-86A0ACC03366}"/>
    <cellStyle name="Input [yellow] 3 5 2 2" xfId="23078" xr:uid="{40C60959-8D87-4D78-8FFF-52835212AF2F}"/>
    <cellStyle name="Input [yellow] 3 5 2 3" xfId="36535" xr:uid="{7193EDFB-10AC-4D6F-B624-BC6A324B98AF}"/>
    <cellStyle name="Input [yellow] 3 5 3" xfId="20330" xr:uid="{9F869449-1607-42C4-B819-0409A63C8B59}"/>
    <cellStyle name="Input [yellow] 3 5 3 2" xfId="22707" xr:uid="{B9D8B062-86FA-4D17-9CB1-7558A7D11657}"/>
    <cellStyle name="Input [yellow] 3 5 3 3" xfId="37607" xr:uid="{4BC40661-0BDD-4DD9-B800-C84E7CFFA2D9}"/>
    <cellStyle name="Input [yellow] 3 5 4" xfId="25480" xr:uid="{2ADF0F36-CE9F-4F6A-9089-8191FB4BEA08}"/>
    <cellStyle name="Input [yellow] 3 5 5" xfId="25806" xr:uid="{C2019DCA-BB01-4816-A01D-478242B91B5F}"/>
    <cellStyle name="Input [yellow] 3 6" xfId="6966" xr:uid="{FE672B65-A016-4340-8B97-A60B939E8960}"/>
    <cellStyle name="Input [yellow] 3 6 2" xfId="16483" xr:uid="{0C6558C0-C3BB-4283-8B1E-D1205167A7ED}"/>
    <cellStyle name="Input [yellow] 3 6 2 2" xfId="31280" xr:uid="{9C0FFADE-453C-4896-B912-5F409491DCCC}"/>
    <cellStyle name="Input [yellow] 3 6 2 3" xfId="28001" xr:uid="{BC792D13-B9C9-4D75-9D7A-10CE9C8AC679}"/>
    <cellStyle name="Input [yellow] 3 6 3" xfId="13560" xr:uid="{E6710F4E-46C2-4E82-895F-C6426C23C4F7}"/>
    <cellStyle name="Input [yellow] 3 6 3 2" xfId="29518" xr:uid="{3470ADD4-8D22-4847-AF56-6479D4740A05}"/>
    <cellStyle name="Input [yellow] 3 6 3 3" xfId="30267" xr:uid="{4B4ACD65-D676-4100-A443-BFFBA8E4AE97}"/>
    <cellStyle name="Input [yellow] 3 6 4" xfId="25644" xr:uid="{45AA3647-5DD9-433C-9B9D-59D16DA1409A}"/>
    <cellStyle name="Input [yellow] 3 6 5" xfId="26318" xr:uid="{60E74D0B-64FC-46AA-AD26-B0F5A9216003}"/>
    <cellStyle name="Input [yellow] 3 7" xfId="7423" xr:uid="{E3C0B95C-00B0-46D8-B7F9-7D74B225A2E0}"/>
    <cellStyle name="Input [yellow] 3 7 2" xfId="25938" xr:uid="{C6FA2010-8419-407B-924A-646C5C47A73B}"/>
    <cellStyle name="Input [yellow] 3 7 3" xfId="27640" xr:uid="{938D788A-E45E-4C7D-BEE7-F3F3E249FBE3}"/>
    <cellStyle name="Input [yellow] 3 8" xfId="22563" xr:uid="{D1426DAA-686F-41BE-9668-81A081B6C658}"/>
    <cellStyle name="Input [yellow] 3 9" xfId="38990" xr:uid="{3842AB13-E141-4D02-884D-DE3011877CCF}"/>
    <cellStyle name="Input [yellow] 4" xfId="2958" xr:uid="{A6029F1A-D0D1-411B-859E-2F5F4E8A64D9}"/>
    <cellStyle name="Input [yellow] 4 2" xfId="5895" xr:uid="{26A0B959-7F14-40B4-BD38-2B090664E290}"/>
    <cellStyle name="Input [yellow] 4 2 2" xfId="15625" xr:uid="{107F4894-6576-4E8D-B623-E7E562099F05}"/>
    <cellStyle name="Input [yellow] 4 2 2 2" xfId="30781" xr:uid="{13A250CE-FE65-4BC2-B668-6EA4042FC187}"/>
    <cellStyle name="Input [yellow] 4 2 2 3" xfId="26082" xr:uid="{F766C92A-4F49-47F1-A77C-73F5344B86CB}"/>
    <cellStyle name="Input [yellow] 4 2 3" xfId="12654" xr:uid="{D120308F-FDEA-4C8F-9595-8B232DD47731}"/>
    <cellStyle name="Input [yellow] 4 2 3 2" xfId="28999" xr:uid="{0E447191-BFC2-4871-9B61-693441DFE791}"/>
    <cellStyle name="Input [yellow] 4 2 3 3" xfId="24597" xr:uid="{4F4528F6-7BB6-40AD-853A-71E29C055E52}"/>
    <cellStyle name="Input [yellow] 4 2 4" xfId="24986" xr:uid="{FD5A8C4F-CE47-4AF4-8820-8992CB91CC9C}"/>
    <cellStyle name="Input [yellow] 4 2 5" xfId="24330" xr:uid="{EC5223C6-FF1F-463E-AE0B-EB26E16BEB26}"/>
    <cellStyle name="Input [yellow] 4 3" xfId="6401" xr:uid="{93E176D3-4086-4DE6-AFFF-9AE2DF03AF99}"/>
    <cellStyle name="Input [yellow] 4 3 2" xfId="16009" xr:uid="{4AF7D77F-7BC5-453C-A0A3-889AB209F9C0}"/>
    <cellStyle name="Input [yellow] 4 3 2 2" xfId="19875" xr:uid="{B8DB9F29-3179-49E1-9D81-D752230E0B08}"/>
    <cellStyle name="Input [yellow] 4 3 2 2 2" xfId="21849" xr:uid="{3AB556DE-0665-46C5-AF21-ECD528A84C1E}"/>
    <cellStyle name="Input [yellow] 4 3 2 2 3" xfId="37431" xr:uid="{1C9B5699-B99B-4F9E-A38C-E30EE9445EDB}"/>
    <cellStyle name="Input [yellow] 4 3 2 3" xfId="21004" xr:uid="{171DC84A-F7A4-4398-9A2B-D048A10CEB5F}"/>
    <cellStyle name="Input [yellow] 4 3 2 3 2" xfId="21683" xr:uid="{6D32982F-DD76-4EC3-8940-3EA07B0CA880}"/>
    <cellStyle name="Input [yellow] 4 3 2 3 3" xfId="37899" xr:uid="{47422186-8F9B-42C9-89B7-8C009FD79D25}"/>
    <cellStyle name="Input [yellow] 4 3 2 4" xfId="27890" xr:uid="{25A31130-AE5B-443E-80D2-D863B01DB840}"/>
    <cellStyle name="Input [yellow] 4 3 2 5" xfId="36076" xr:uid="{252FDAC5-7E01-4AA9-B56C-DFA7456D4C92}"/>
    <cellStyle name="Input [yellow] 4 3 3" xfId="13061" xr:uid="{96889DBF-7B3F-408C-A842-52E94E800E64}"/>
    <cellStyle name="Input [yellow] 4 3 3 2" xfId="22042" xr:uid="{0922AC74-E70D-4BE2-99C0-4327E8BA58A7}"/>
    <cellStyle name="Input [yellow] 4 3 3 3" xfId="35194" xr:uid="{929593E0-7B9B-4E72-BD11-86E23C25DC5C}"/>
    <cellStyle name="Input [yellow] 4 3 4" xfId="18358" xr:uid="{E2E04615-1A38-4AAE-AC4D-8F9DCD4A9899}"/>
    <cellStyle name="Input [yellow] 4 3 4 2" xfId="29078" xr:uid="{11EFA0D5-4D6C-4AE5-B443-3F46BCFDBDEC}"/>
    <cellStyle name="Input [yellow] 4 3 4 3" xfId="36807" xr:uid="{225B30C7-C45C-433A-9304-028019753D03}"/>
    <cellStyle name="Input [yellow] 4 3 5" xfId="20460" xr:uid="{1848CC70-0FFB-46FE-A38C-029E28BE0FB6}"/>
    <cellStyle name="Input [yellow] 4 3 5 2" xfId="23474" xr:uid="{A5B341A1-9E32-43B4-8E03-966716C1BD1B}"/>
    <cellStyle name="Input [yellow] 4 3 5 3" xfId="37671" xr:uid="{DFB425FB-7685-4D86-8639-E318DAD62097}"/>
    <cellStyle name="Input [yellow] 4 3 6" xfId="27225" xr:uid="{5397D5C7-A707-420B-A9AD-741394726B1A}"/>
    <cellStyle name="Input [yellow] 4 3 7" xfId="31192" xr:uid="{5A2AEC60-01D2-45CF-B447-F6A048678B07}"/>
    <cellStyle name="Input [yellow] 4 4" xfId="5302" xr:uid="{308AF203-8118-47FD-8FEB-0698D68E73CB}"/>
    <cellStyle name="Input [yellow] 4 4 2" xfId="15169" xr:uid="{C5380404-AA4C-4886-8189-494A1BCEACD9}"/>
    <cellStyle name="Input [yellow] 4 4 2 2" xfId="19438" xr:uid="{DB16E543-3A93-4B52-89AF-1A6A8DDBF4AF}"/>
    <cellStyle name="Input [yellow] 4 4 2 2 2" xfId="32140" xr:uid="{469FFA92-E3A9-4E18-B560-160A70AEBB8E}"/>
    <cellStyle name="Input [yellow] 4 4 2 2 3" xfId="37257" xr:uid="{A1FB25C1-54ED-46C8-9807-C15C4F691F52}"/>
    <cellStyle name="Input [yellow] 4 4 2 3" xfId="19380" xr:uid="{291A9F0C-5DB3-4C80-84DB-5A6EAA020AF0}"/>
    <cellStyle name="Input [yellow] 4 4 2 3 2" xfId="25454" xr:uid="{BD5C8501-CD0C-4EBC-B72B-24A3DA2931CA}"/>
    <cellStyle name="Input [yellow] 4 4 2 3 3" xfId="37236" xr:uid="{E5840F32-004E-489E-8031-A5BDEB15645E}"/>
    <cellStyle name="Input [yellow] 4 4 2 4" xfId="28196" xr:uid="{36FFD65E-F0FC-4D73-8E6D-B830F2B85768}"/>
    <cellStyle name="Input [yellow] 4 4 2 5" xfId="35769" xr:uid="{198A289A-D6CB-481E-A7E1-AF59F8C028C6}"/>
    <cellStyle name="Input [yellow] 4 4 3" xfId="12159" xr:uid="{7EB9DAFE-49DE-4AA8-B339-96E905AEDF50}"/>
    <cellStyle name="Input [yellow] 4 4 3 2" xfId="23196" xr:uid="{6AD053CF-AC54-49AD-86B7-861FFC65D9CD}"/>
    <cellStyle name="Input [yellow] 4 4 3 3" xfId="34827" xr:uid="{22A095B8-A6F0-421B-9ED2-5160B3FF35A6}"/>
    <cellStyle name="Input [yellow] 4 4 4" xfId="17837" xr:uid="{E6F6D57D-F261-48DD-BF69-ABA02D202C33}"/>
    <cellStyle name="Input [yellow] 4 4 4 2" xfId="25873" xr:uid="{BB549170-1144-46D6-909E-421937C9B1B2}"/>
    <cellStyle name="Input [yellow] 4 4 4 3" xfId="36603" xr:uid="{FD5376B3-07E5-40F4-9ED1-DB7BC342B188}"/>
    <cellStyle name="Input [yellow] 4 4 5" xfId="18170" xr:uid="{2CFEDC40-C5E9-47E1-8ECB-3A5587D76858}"/>
    <cellStyle name="Input [yellow] 4 4 5 2" xfId="30611" xr:uid="{160066A5-97DD-4E12-BD1A-82F12797F9C2}"/>
    <cellStyle name="Input [yellow] 4 4 5 3" xfId="36726" xr:uid="{5EEFBB98-D5A6-4AF5-8F1E-491FD4BE82A4}"/>
    <cellStyle name="Input [yellow] 4 4 6" xfId="31027" xr:uid="{60BA236F-E8CB-42DB-91C4-FB371C43B731}"/>
    <cellStyle name="Input [yellow] 4 4 7" xfId="28088" xr:uid="{88B6EA58-7F8A-45C1-B722-942BDF77DCB2}"/>
    <cellStyle name="Input [yellow] 4 5" xfId="6547" xr:uid="{3A3AC2B9-B90E-45A4-9445-82B216F50938}"/>
    <cellStyle name="Input [yellow] 4 5 2" xfId="18427" xr:uid="{FE0E3E31-415F-41FF-A4B7-006EB4D8F38A}"/>
    <cellStyle name="Input [yellow] 4 5 2 2" xfId="27975" xr:uid="{795326EC-44E6-4DAA-A368-4F1959316EE9}"/>
    <cellStyle name="Input [yellow] 4 5 2 3" xfId="36842" xr:uid="{C244F816-DB5E-47DA-A569-6255AAAB8842}"/>
    <cellStyle name="Input [yellow] 4 5 3" xfId="9180" xr:uid="{E7D4FC47-5610-4202-A50D-113D3FDD8461}"/>
    <cellStyle name="Input [yellow] 4 5 3 2" xfId="24724" xr:uid="{600E9F44-D151-4595-B69F-94443F42BA51}"/>
    <cellStyle name="Input [yellow] 4 5 3 3" xfId="26317" xr:uid="{961EDC40-EC63-493C-8618-02796BE2E7CD}"/>
    <cellStyle name="Input [yellow] 4 5 4" xfId="27178" xr:uid="{A42E9739-C3AB-4B50-83A2-EDB3DC6AF999}"/>
    <cellStyle name="Input [yellow] 4 5 5" xfId="27463" xr:uid="{67712AD3-6506-48C3-B4D4-1FE903ABEB37}"/>
    <cellStyle name="Input [yellow] 4 6" xfId="7103" xr:uid="{D0C695A0-004B-4987-923D-2BE81106A1B3}"/>
    <cellStyle name="Input [yellow] 4 6 2" xfId="16615" xr:uid="{033AC2B3-61BF-41A3-AC2D-6255ECF97B27}"/>
    <cellStyle name="Input [yellow] 4 6 2 2" xfId="31371" xr:uid="{1BED6264-A6EC-4966-9157-EF5F670BD353}"/>
    <cellStyle name="Input [yellow] 4 6 2 3" xfId="29830" xr:uid="{430221FC-2C04-4B93-B5EF-8D541F23DFD5}"/>
    <cellStyle name="Input [yellow] 4 6 3" xfId="13697" xr:uid="{CC18AA05-891F-4E7D-8E4A-700690AE1A4C}"/>
    <cellStyle name="Input [yellow] 4 6 3 2" xfId="29617" xr:uid="{15A2C58C-B6FE-4B53-A868-BCACDAAAFC56}"/>
    <cellStyle name="Input [yellow] 4 6 3 3" xfId="28469" xr:uid="{B59D3A82-4A72-44E2-B67B-7D4999D3A781}"/>
    <cellStyle name="Input [yellow] 4 6 4" xfId="25740" xr:uid="{EEB33D57-463B-4D06-9EE6-F1502C91920F}"/>
    <cellStyle name="Input [yellow] 4 6 5" xfId="32161" xr:uid="{FB252B2A-08A2-4F22-8DDC-AA70071016B7}"/>
    <cellStyle name="Input [yellow] 4 7" xfId="7424" xr:uid="{CA0A35A6-5EE4-47C0-81DA-AE02A8DCA86B}"/>
    <cellStyle name="Input [yellow] 4 7 2" xfId="25939" xr:uid="{FB7EAEEA-F54C-45F1-9330-69DD7C914275}"/>
    <cellStyle name="Input [yellow] 4 7 3" xfId="27219" xr:uid="{B2CE5B42-EF28-41E3-9370-C4A975584FF9}"/>
    <cellStyle name="Input [yellow] 4 8" xfId="27912" xr:uid="{DB8918D6-6062-48E8-A972-C83008A72182}"/>
    <cellStyle name="Input [yellow] 4 9" xfId="38991" xr:uid="{E9438382-C4D0-4A4E-B175-8B48DABA5DAD}"/>
    <cellStyle name="Input [yellow] 5" xfId="2568" xr:uid="{88DF816D-3B2A-4412-9AB9-01CE910CFB4E}"/>
    <cellStyle name="Input [yellow] 5 2" xfId="5754" xr:uid="{E2226B4D-7005-4930-A49E-AF65ECDDBDF5}"/>
    <cellStyle name="Input [yellow] 5 2 2" xfId="15512" xr:uid="{4F5E34F5-5816-4515-81CE-130F0721D9FD}"/>
    <cellStyle name="Input [yellow] 5 2 2 2" xfId="30721" xr:uid="{EAC77DF1-48FC-4D6B-A9F1-3CD9460621A3}"/>
    <cellStyle name="Input [yellow] 5 2 2 3" xfId="22000" xr:uid="{C8304ED3-467D-4902-95A2-548CB1D8FA05}"/>
    <cellStyle name="Input [yellow] 5 2 3" xfId="12538" xr:uid="{CA2D56F5-D9CD-476F-A1F1-8205F1F49FC0}"/>
    <cellStyle name="Input [yellow] 5 2 3 2" xfId="28923" xr:uid="{30AD16E2-6FE4-4FF1-B6E6-88EBA0130C40}"/>
    <cellStyle name="Input [yellow] 5 2 3 3" xfId="27177" xr:uid="{7F403EE8-FDF3-4EF7-A113-A652A599D5F2}"/>
    <cellStyle name="Input [yellow] 5 2 4" xfId="24907" xr:uid="{2224574C-F302-401E-AF03-926B464B2D16}"/>
    <cellStyle name="Input [yellow] 5 2 5" xfId="22154" xr:uid="{CAD52236-9225-4185-B2DB-49168A042196}"/>
    <cellStyle name="Input [yellow] 5 3" xfId="5647" xr:uid="{79700AE6-F6FC-4A71-A082-EF6CD68FA438}"/>
    <cellStyle name="Input [yellow] 5 3 2" xfId="15438" xr:uid="{0B4871D6-5D7F-4C4C-84E8-B0EEC5EF2E8A}"/>
    <cellStyle name="Input [yellow] 5 3 2 2" xfId="19581" xr:uid="{B59A8C5D-B103-4741-8530-743F9D95AB82}"/>
    <cellStyle name="Input [yellow] 5 3 2 2 2" xfId="33734" xr:uid="{053F2CD7-F4BA-4455-BD9C-1A7A8169DB3D}"/>
    <cellStyle name="Input [yellow] 5 3 2 2 3" xfId="37315" xr:uid="{4EAA67A1-29C6-41B0-A26A-E709610EB418}"/>
    <cellStyle name="Input [yellow] 5 3 2 3" xfId="13798" xr:uid="{B17243CA-A557-46C3-934B-766CF0244045}"/>
    <cellStyle name="Input [yellow] 5 3 2 3 2" xfId="22439" xr:uid="{B2AF4CAC-3469-4851-A484-217FFA18D3D9}"/>
    <cellStyle name="Input [yellow] 5 3 2 3 3" xfId="35455" xr:uid="{A6F6B0B1-B090-471D-AD01-7224BD40E8BC}"/>
    <cellStyle name="Input [yellow] 5 3 2 4" xfId="24269" xr:uid="{8B979CE8-3268-4F5C-8F34-D18536311295}"/>
    <cellStyle name="Input [yellow] 5 3 2 5" xfId="35881" xr:uid="{3464DCD4-6EF5-403B-A635-CD7B47811479}"/>
    <cellStyle name="Input [yellow] 5 3 3" xfId="12450" xr:uid="{9E7E10EA-DD56-4D3A-84CF-6CEDC19B2CA4}"/>
    <cellStyle name="Input [yellow] 5 3 3 2" xfId="32018" xr:uid="{8E699455-2FDE-417C-A67C-B47212B88B4F}"/>
    <cellStyle name="Input [yellow] 5 3 3 3" xfId="34960" xr:uid="{5AD9BDA9-99AF-4304-82CF-CDE77532724F}"/>
    <cellStyle name="Input [yellow] 5 3 4" xfId="17999" xr:uid="{ADFE3F3E-B187-4D07-821F-44B7C2E930D2}"/>
    <cellStyle name="Input [yellow] 5 3 4 2" xfId="25595" xr:uid="{CAF7C70B-F1E2-4C12-814C-7697EEE7E0F3}"/>
    <cellStyle name="Input [yellow] 5 3 4 3" xfId="36659" xr:uid="{EB13A2B5-3AFA-42EE-87EF-137C7143CD18}"/>
    <cellStyle name="Input [yellow] 5 3 5" xfId="17392" xr:uid="{F9B93034-6225-4CC5-B89B-E000F498E723}"/>
    <cellStyle name="Input [yellow] 5 3 5 2" xfId="28161" xr:uid="{987F9B02-C537-41BD-84AF-B85486A2C785}"/>
    <cellStyle name="Input [yellow] 5 3 5 3" xfId="36404" xr:uid="{6A766C8B-CA2C-45F7-966A-3FB07FD70891}"/>
    <cellStyle name="Input [yellow] 5 3 6" xfId="29573" xr:uid="{5D7A0AB9-3902-4729-A307-1C1D2533FF5B}"/>
    <cellStyle name="Input [yellow] 5 3 7" xfId="21565" xr:uid="{324971D7-2DE9-4DD1-ABBB-BE91417EBE1F}"/>
    <cellStyle name="Input [yellow] 5 4" xfId="5236" xr:uid="{D2956A89-8128-477F-8F46-A998F469F3CD}"/>
    <cellStyle name="Input [yellow] 5 4 2" xfId="15118" xr:uid="{1D500C01-3508-46B6-9635-F7F45A4A81FD}"/>
    <cellStyle name="Input [yellow] 5 4 2 2" xfId="19408" xr:uid="{D0F2639B-FC12-464B-89F9-B5F63DD0758B}"/>
    <cellStyle name="Input [yellow] 5 4 2 2 2" xfId="33057" xr:uid="{8AB26F1F-C581-47BA-8506-7A54F3DD3543}"/>
    <cellStyle name="Input [yellow] 5 4 2 2 3" xfId="37246" xr:uid="{F59AEA8B-41A3-43DD-99A8-B4D720A47CC3}"/>
    <cellStyle name="Input [yellow] 5 4 2 3" xfId="9850" xr:uid="{DF35D357-E53A-4E08-B272-1DA1CF3B6206}"/>
    <cellStyle name="Input [yellow] 5 4 2 3 2" xfId="32889" xr:uid="{A1F66EC9-F4D6-4C4A-B523-00C0A6E6E0DE}"/>
    <cellStyle name="Input [yellow] 5 4 2 3 3" xfId="33193" xr:uid="{4BA20784-968D-4E78-90FF-58EAC7339883}"/>
    <cellStyle name="Input [yellow] 5 4 2 4" xfId="25349" xr:uid="{C52FD45A-D663-420C-882E-69CC2A10A22D}"/>
    <cellStyle name="Input [yellow] 5 4 2 5" xfId="35757" xr:uid="{6AE664D9-A278-400C-8BDB-FCC488CF5589}"/>
    <cellStyle name="Input [yellow] 5 4 3" xfId="12111" xr:uid="{167131A8-F140-4C78-BDBF-A11F5DC4AE52}"/>
    <cellStyle name="Input [yellow] 5 4 3 2" xfId="24639" xr:uid="{4EFE6E26-7F9C-436A-9AFF-B3E1FDD50F4E}"/>
    <cellStyle name="Input [yellow] 5 4 3 3" xfId="34808" xr:uid="{40C01015-4502-4655-B376-82CF7DADCCFD}"/>
    <cellStyle name="Input [yellow] 5 4 4" xfId="17803" xr:uid="{AC803F26-AC78-4DDC-80FF-23663B43CC92}"/>
    <cellStyle name="Input [yellow] 5 4 4 2" xfId="26820" xr:uid="{F43A02D6-499D-44F8-A86E-62C6B15D9508}"/>
    <cellStyle name="Input [yellow] 5 4 4 3" xfId="36585" xr:uid="{287BA887-C00E-4A64-AAEC-0EED141DDBDD}"/>
    <cellStyle name="Input [yellow] 5 4 5" xfId="9599" xr:uid="{E2C0DBFA-B0AE-413E-AD1A-77D655C702C8}"/>
    <cellStyle name="Input [yellow] 5 4 5 2" xfId="27314" xr:uid="{C0648DC1-1B00-465A-9CE0-A9E1DEF51943}"/>
    <cellStyle name="Input [yellow] 5 4 5 3" xfId="29662" xr:uid="{F72AFE01-C1E2-412F-9892-FA2288ABB5CA}"/>
    <cellStyle name="Input [yellow] 5 4 6" xfId="26838" xr:uid="{1AE0CCE0-63BD-4726-BEB7-527E8A89552A}"/>
    <cellStyle name="Input [yellow] 5 4 7" xfId="26123" xr:uid="{BA8A55F5-172D-4F84-B35E-60728D388D73}"/>
    <cellStyle name="Input [yellow] 5 5" xfId="6812" xr:uid="{F530EE38-F6BB-43E4-BF56-A4C3DC025A21}"/>
    <cellStyle name="Input [yellow] 5 5 2" xfId="18565" xr:uid="{5E7AAD43-DC78-4A31-9E8D-5A60517A87A6}"/>
    <cellStyle name="Input [yellow] 5 5 2 2" xfId="25086" xr:uid="{5B494555-F119-4F16-8EC5-7BDDAC3625B3}"/>
    <cellStyle name="Input [yellow] 5 5 2 3" xfId="36904" xr:uid="{85D84BB9-D393-4DD9-85DB-6EA9AC7F4105}"/>
    <cellStyle name="Input [yellow] 5 5 3" xfId="20617" xr:uid="{D275090D-92A5-40FF-AAED-264001E2ED4F}"/>
    <cellStyle name="Input [yellow] 5 5 3 2" xfId="21587" xr:uid="{74D848D7-71A5-444A-B62A-4E6A113920A8}"/>
    <cellStyle name="Input [yellow] 5 5 3 3" xfId="37748" xr:uid="{1DA2AA41-E294-4726-96FA-A13487F855E7}"/>
    <cellStyle name="Input [yellow] 5 5 4" xfId="26726" xr:uid="{0E80ABF5-D296-4875-976A-BC4C1E556F1D}"/>
    <cellStyle name="Input [yellow] 5 5 5" xfId="33050" xr:uid="{53995538-4623-44D3-BF4D-52BA6F182BAD}"/>
    <cellStyle name="Input [yellow] 5 6" xfId="7104" xr:uid="{4D4B37BA-13A9-414A-9E62-F4EB58048F6D}"/>
    <cellStyle name="Input [yellow] 5 6 2" xfId="16616" xr:uid="{885B34D7-2F90-4A8E-8158-8C27B35AF698}"/>
    <cellStyle name="Input [yellow] 5 6 2 2" xfId="31372" xr:uid="{FD3669A1-3B8B-4E93-BB80-5F31A10A7B8C}"/>
    <cellStyle name="Input [yellow] 5 6 2 3" xfId="26064" xr:uid="{244EAB7C-259B-4745-90A9-65E9545ECA05}"/>
    <cellStyle name="Input [yellow] 5 6 3" xfId="13698" xr:uid="{D8392D47-EA94-47BA-B855-0B70A7A8CAC1}"/>
    <cellStyle name="Input [yellow] 5 6 3 2" xfId="29618" xr:uid="{293974CF-BA2E-4828-932E-9B8A1CC88679}"/>
    <cellStyle name="Input [yellow] 5 6 3 3" xfId="29109" xr:uid="{93D83233-0CDE-44E7-9EBD-3F51BA836B33}"/>
    <cellStyle name="Input [yellow] 5 6 4" xfId="25741" xr:uid="{F49FD002-A1BE-47C8-8C0D-37B0DE9F0A4D}"/>
    <cellStyle name="Input [yellow] 5 6 5" xfId="28716" xr:uid="{3EB9CC24-8D18-4142-93EA-B38A3557752A}"/>
    <cellStyle name="Input [yellow] 5 7" xfId="7390" xr:uid="{4210281C-72F0-4FC4-B5F3-4731B886F952}"/>
    <cellStyle name="Input [yellow] 5 7 2" xfId="25906" xr:uid="{8FD30228-0D94-4914-8EE6-E2929F65B804}"/>
    <cellStyle name="Input [yellow] 5 7 3" xfId="31965" xr:uid="{3F448BBA-A5A2-45F1-B565-C4C860CE073B}"/>
    <cellStyle name="Input [yellow] 5 8" xfId="30775" xr:uid="{EE36B619-3463-46B3-A761-1CC69C0CACE5}"/>
    <cellStyle name="Input [yellow] 5 9" xfId="38884" xr:uid="{19FB2712-C442-448A-AAB2-0EA876B9AEE1}"/>
    <cellStyle name="Input [yellow] 6" xfId="5125" xr:uid="{440BB218-1E8D-4DF9-A3E6-E179FD5019F8}"/>
    <cellStyle name="Input [yellow] 6 2" xfId="15030" xr:uid="{98CC4484-3E2E-4921-85D0-4DB48AC3F28A}"/>
    <cellStyle name="Input [yellow] 6 2 2" xfId="30432" xr:uid="{08DDFF34-424E-46EB-ACFB-6750A81F9560}"/>
    <cellStyle name="Input [yellow] 6 2 3" xfId="29585" xr:uid="{C19CC03C-854E-49F0-A87E-A12A9430FC7B}"/>
    <cellStyle name="Input [yellow] 6 3" xfId="12022" xr:uid="{F562D866-5B44-413E-ABAA-723BFC0E14B0}"/>
    <cellStyle name="Input [yellow] 6 3 2" xfId="28617" xr:uid="{F78D4FAA-A9B4-46EB-B201-2A668CF40D4F}"/>
    <cellStyle name="Input [yellow] 6 3 3" xfId="34048" xr:uid="{2D34F2FC-5F15-4570-96F6-4CD6986904F2}"/>
    <cellStyle name="Input [yellow] 6 4" xfId="24544" xr:uid="{3F758346-CBE8-4B17-930A-5781EB94D884}"/>
    <cellStyle name="Input [yellow] 6 5" xfId="25579" xr:uid="{7662AAF7-440B-47FE-BCDF-ADB4E9322D06}"/>
    <cellStyle name="Input [yellow] 7" xfId="5099" xr:uid="{56C5000B-C776-4C00-B792-0D03FA4F7107}"/>
    <cellStyle name="Input [yellow] 7 2" xfId="15013" xr:uid="{F90C08C4-01F1-465B-B914-BBB0E05199F3}"/>
    <cellStyle name="Input [yellow] 7 2 2" xfId="19354" xr:uid="{362D2FF2-C52E-4DB1-B35B-A17ECE62EB6D}"/>
    <cellStyle name="Input [yellow] 7 2 2 2" xfId="32846" xr:uid="{39E6CBA6-711E-409E-92ED-84AE75ED8CF7}"/>
    <cellStyle name="Input [yellow] 7 2 2 3" xfId="37233" xr:uid="{45274106-7C0B-487E-813D-082EECE57A74}"/>
    <cellStyle name="Input [yellow] 7 2 3" xfId="20321" xr:uid="{BEAAFB16-6D44-49D4-B40F-68CDEC05E1F2}"/>
    <cellStyle name="Input [yellow] 7 2 3 2" xfId="24212" xr:uid="{2D4B1EAF-320B-49EF-83DF-822E5CA07595}"/>
    <cellStyle name="Input [yellow] 7 2 3 3" xfId="37602" xr:uid="{A30966CC-C2CE-462D-B0E8-9C9E926F1FA2}"/>
    <cellStyle name="Input [yellow] 7 2 4" xfId="26403" xr:uid="{77FC1DDE-40B8-4294-A4DB-15C3D161C4ED}"/>
    <cellStyle name="Input [yellow] 7 2 5" xfId="35718" xr:uid="{3F77160F-5E7F-49F4-BE46-94990B3CDE67}"/>
    <cellStyle name="Input [yellow] 7 3" xfId="12001" xr:uid="{C1297FC4-417B-4D0B-8F62-CC04E1D14806}"/>
    <cellStyle name="Input [yellow] 7 3 2" xfId="34084" xr:uid="{5C1AE84C-166E-4FA9-8ACF-B17656049CCE}"/>
    <cellStyle name="Input [yellow] 7 3 3" xfId="34769" xr:uid="{3B6FC6BC-8DB6-4FAC-A76A-E63FC3C91D8D}"/>
    <cellStyle name="Input [yellow] 7 4" xfId="17727" xr:uid="{79891053-C507-4ADF-B255-AE3DCF81A58A}"/>
    <cellStyle name="Input [yellow] 7 4 2" xfId="31530" xr:uid="{2AFDED92-8745-45A8-B42E-73A212473BBB}"/>
    <cellStyle name="Input [yellow] 7 4 3" xfId="36555" xr:uid="{459307C3-813C-4CE6-96FC-E3C6C0550400}"/>
    <cellStyle name="Input [yellow] 7 5" xfId="18798" xr:uid="{4E09465F-B260-40A4-84A8-D8AC9569D703}"/>
    <cellStyle name="Input [yellow] 7 5 2" xfId="32733" xr:uid="{25203366-DD64-4258-ACE4-56A67E4353B0}"/>
    <cellStyle name="Input [yellow] 7 5 3" xfId="36988" xr:uid="{4C821171-2FC4-43E5-B45F-AC0CD2D6304B}"/>
    <cellStyle name="Input [yellow] 7 6" xfId="25001" xr:uid="{D14EDB1B-483B-4E0C-B534-094CAE286B28}"/>
    <cellStyle name="Input [yellow] 7 7" xfId="29787" xr:uid="{B1375E81-8B36-4B5A-AD33-9647E8681B0F}"/>
    <cellStyle name="Input [yellow] 8" xfId="5388" xr:uid="{CFB9817A-063F-442D-9D38-5E008E880EF2}"/>
    <cellStyle name="Input [yellow] 8 2" xfId="15234" xr:uid="{D4F88988-AC46-441B-9D03-E93156001266}"/>
    <cellStyle name="Input [yellow] 8 2 2" xfId="19472" xr:uid="{A29D82C8-49A8-4F63-B89D-E6AF3236704B}"/>
    <cellStyle name="Input [yellow] 8 2 2 2" xfId="29114" xr:uid="{3F81ACF1-79CB-4A15-B4DB-86211703EEE8}"/>
    <cellStyle name="Input [yellow] 8 2 2 3" xfId="37275" xr:uid="{90081D5C-24B4-40D6-9DDA-0BF4EBEF67E0}"/>
    <cellStyle name="Input [yellow] 8 2 3" xfId="8520" xr:uid="{D41D4F5C-6AE8-47A5-8AF9-9CBAE67D0A4E}"/>
    <cellStyle name="Input [yellow] 8 2 3 2" xfId="33833" xr:uid="{4C4DD87E-31F5-4174-8970-6D013219200A}"/>
    <cellStyle name="Input [yellow] 8 2 3 3" xfId="28418" xr:uid="{BC8CA561-8372-438A-A9BA-311A950988F6}"/>
    <cellStyle name="Input [yellow] 8 2 4" xfId="28393" xr:uid="{6C14C626-44C8-4642-A319-2CDE669019B2}"/>
    <cellStyle name="Input [yellow] 8 2 5" xfId="35794" xr:uid="{31567CAE-8BB8-4B39-AD32-D73D2C0DF9BD}"/>
    <cellStyle name="Input [yellow] 8 3" xfId="12231" xr:uid="{58402AC3-A5E6-4A64-BD66-2B1D97672B42}"/>
    <cellStyle name="Input [yellow] 8 3 2" xfId="27302" xr:uid="{51904028-6385-4566-88C8-2B2E2904D630}"/>
    <cellStyle name="Input [yellow] 8 3 3" xfId="34859" xr:uid="{ACB34B94-B971-46EC-B08E-5E7D940F9A2C}"/>
    <cellStyle name="Input [yellow] 8 4" xfId="17871" xr:uid="{960F0567-432A-4263-BD23-6E60ECEF45D3}"/>
    <cellStyle name="Input [yellow] 8 4 2" xfId="30088" xr:uid="{559CDB24-E65D-4A85-9546-2C112F5CCBFB}"/>
    <cellStyle name="Input [yellow] 8 4 3" xfId="36618" xr:uid="{465072DD-663F-4A1B-9B4B-D87AD8229C87}"/>
    <cellStyle name="Input [yellow] 8 5" xfId="10202" xr:uid="{7433307F-A9B3-448A-A20D-E8516A395366}"/>
    <cellStyle name="Input [yellow] 8 5 2" xfId="29562" xr:uid="{E8E443E9-A947-4546-A8F9-81683DFF6C0D}"/>
    <cellStyle name="Input [yellow] 8 5 3" xfId="32788" xr:uid="{8E36A7BC-72BC-495E-B229-EAF254A5F610}"/>
    <cellStyle name="Input [yellow] 8 6" xfId="34115" xr:uid="{0A69DC2D-CD68-424C-8D15-3E58359DD957}"/>
    <cellStyle name="Input [yellow] 8 7" xfId="31040" xr:uid="{0CD198F4-118E-4F3D-A092-85D3C6A8B94F}"/>
    <cellStyle name="Input [yellow] 9" xfId="6634" xr:uid="{9571D439-D125-43C9-8FE7-02CDB521D04F}"/>
    <cellStyle name="Input [yellow] 9 2" xfId="18471" xr:uid="{7EB5D22C-0C5B-4B8F-A7A5-68BB7ACF2B28}"/>
    <cellStyle name="Input [yellow] 9 2 2" xfId="21888" xr:uid="{DD36469F-D7F0-4BB3-8DAB-B116EF2B8897}"/>
    <cellStyle name="Input [yellow] 9 2 3" xfId="36869" xr:uid="{86958B6F-B90A-428C-A697-8B33CEB303CD}"/>
    <cellStyle name="Input [yellow] 9 3" xfId="9376" xr:uid="{9341FE2A-159C-46A1-864C-54A51D1FB815}"/>
    <cellStyle name="Input [yellow] 9 3 2" xfId="33487" xr:uid="{F72C2251-E6FD-40EF-9A4F-2971AB9E73F9}"/>
    <cellStyle name="Input [yellow] 9 3 3" xfId="22534" xr:uid="{2FC1FA3F-2086-4EA2-9BDB-1B390A995E92}"/>
    <cellStyle name="Input [yellow] 9 4" xfId="33442" xr:uid="{A67A3FD3-50C5-4B2D-80D1-EC6DDEF4B259}"/>
    <cellStyle name="Input [yellow] 9 5" xfId="22465" xr:uid="{65AD0A5C-7CCD-4A6D-BC68-8EC7F04BBED4}"/>
    <cellStyle name="Input [yellow]_A1- Q3'10" xfId="3983" xr:uid="{2117FBB2-81AE-44FD-8C9A-9494F179AFA9}"/>
    <cellStyle name="Input 10" xfId="3984" xr:uid="{00E82015-0A43-42D8-BDCA-D766E1E56704}"/>
    <cellStyle name="Input 10 10" xfId="39198" xr:uid="{E0C35AB1-21CB-4ABD-A46A-F225F5CEAA69}"/>
    <cellStyle name="Input 10 11" xfId="39972" xr:uid="{7A1C97EA-B61F-4829-A961-F24186CC7427}"/>
    <cellStyle name="Input 10 2" xfId="6009" xr:uid="{E4295658-B951-45E5-8BF0-434C6239EE0E}"/>
    <cellStyle name="Input 10 2 2" xfId="5848" xr:uid="{9BEF63A5-66AA-419F-A5C3-C1F1AA16BC56}"/>
    <cellStyle name="Input 10 2 2 2" xfId="15585" xr:uid="{A7EFE3B1-B396-4DCD-B75D-41D4354B59B1}"/>
    <cellStyle name="Input 10 2 2 2 2" xfId="20845" xr:uid="{BB3D7008-9B0A-49B7-B55E-B87A9A78F466}"/>
    <cellStyle name="Input 10 2 2 2 2 2" xfId="23400" xr:uid="{2B3D505E-D158-4DFF-AE8D-1D1057902489}"/>
    <cellStyle name="Input 10 2 2 2 3" xfId="12289" xr:uid="{6DB414EC-F787-4A65-87EB-05D433BBAA97}"/>
    <cellStyle name="Input 10 2 2 2 3 2" xfId="30564" xr:uid="{48C99E6A-66A3-4CCD-BD22-1BA175158EF9}"/>
    <cellStyle name="Input 10 2 2 2 4" xfId="25347" xr:uid="{F50409F9-40C0-4841-8B66-B344FAE203F8}"/>
    <cellStyle name="Input 10 2 2 3" xfId="12614" xr:uid="{59C7BD85-61C9-480E-98EC-BB8F1B346B39}"/>
    <cellStyle name="Input 10 2 2 3 2" xfId="33827" xr:uid="{3A7EC38E-B994-4A27-AD6D-2850F319B52E}"/>
    <cellStyle name="Input 10 2 2 4" xfId="20303" xr:uid="{62CCD81F-7E6D-4EA2-B62C-DF193AA91FD9}"/>
    <cellStyle name="Input 10 2 2 4 2" xfId="30066" xr:uid="{4907C845-1658-444C-A78F-ED5F79AC077A}"/>
    <cellStyle name="Input 10 2 2 5" xfId="18926" xr:uid="{24704EDA-D98A-43AB-83A1-001220B5CCAE}"/>
    <cellStyle name="Input 10 2 2 5 2" xfId="26630" xr:uid="{CE2B9F2A-BDDD-4C0E-B6F0-11EE256712F6}"/>
    <cellStyle name="Input 10 2 2 6" xfId="25625" xr:uid="{743141D6-08E8-4238-A575-C4FA537A007D}"/>
    <cellStyle name="Input 10 2 3" xfId="5204" xr:uid="{C90C1F82-4761-41E3-906E-1A8FA1E484B9}"/>
    <cellStyle name="Input 10 2 3 2" xfId="15091" xr:uid="{80163795-F009-4FD2-ACAF-C5EF5A862001}"/>
    <cellStyle name="Input 10 2 3 2 2" xfId="12397" xr:uid="{4BC2520D-43F2-41B0-94ED-79B6854AAFDB}"/>
    <cellStyle name="Input 10 2 3 2 2 2" xfId="33972" xr:uid="{E9AFB401-6CD8-4996-8894-23667BEECEA1}"/>
    <cellStyle name="Input 10 2 3 2 3" xfId="17751" xr:uid="{2F853F72-D18B-4C5B-81F3-95E92C93EFFD}"/>
    <cellStyle name="Input 10 2 3 2 3 2" xfId="24257" xr:uid="{9AB7A7E2-F131-4149-9550-5323E3C46D10}"/>
    <cellStyle name="Input 10 2 3 2 4" xfId="26185" xr:uid="{708E35DB-0E30-4374-AD68-C70391A753E7}"/>
    <cellStyle name="Input 10 2 3 3" xfId="12086" xr:uid="{A3464811-0F76-4179-A6E1-C829974B8999}"/>
    <cellStyle name="Input 10 2 3 3 2" xfId="24958" xr:uid="{44EFD2A7-167D-4D18-86FD-CBB0B774EB3F}"/>
    <cellStyle name="Input 10 2 3 4" xfId="18543" xr:uid="{85AE2841-2E3F-47F2-924F-941B8280EA35}"/>
    <cellStyle name="Input 10 2 3 4 2" xfId="31692" xr:uid="{67FE036A-6500-4C35-9A35-75AFAEB46D0F}"/>
    <cellStyle name="Input 10 2 3 5" xfId="19952" xr:uid="{1E4725E2-D942-4A92-9E7B-06B3C4CF6F6C}"/>
    <cellStyle name="Input 10 2 3 5 2" xfId="21842" xr:uid="{F488B87A-4A22-49F8-8547-A4FBDEDEB469}"/>
    <cellStyle name="Input 10 2 3 6" xfId="27175" xr:uid="{3A797C1E-F886-4B41-8877-FB0B3B75278E}"/>
    <cellStyle name="Input 10 2 4" xfId="6170" xr:uid="{5F488B78-5F7C-41B6-A628-248D7956A7A3}"/>
    <cellStyle name="Input 10 2 4 2" xfId="15839" xr:uid="{BED427AC-61A7-41AB-9BEA-6401AA74A79B}"/>
    <cellStyle name="Input 10 2 4 2 2" xfId="20933" xr:uid="{B85FB826-D027-40EC-B2BB-DD4014FF93AE}"/>
    <cellStyle name="Input 10 2 4 2 2 2" xfId="30237" xr:uid="{DABEC1FC-7D22-4837-BA24-E667D15FCF8E}"/>
    <cellStyle name="Input 10 2 4 2 3" xfId="9836" xr:uid="{27B35507-A255-4D63-A41D-4A26B5F843B2}"/>
    <cellStyle name="Input 10 2 4 2 3 2" xfId="33679" xr:uid="{CBE5F50A-8D39-4E36-B945-812776869AC1}"/>
    <cellStyle name="Input 10 2 4 2 4" xfId="28378" xr:uid="{3CE34711-334D-4964-8330-19C758F953E8}"/>
    <cellStyle name="Input 10 2 4 3" xfId="12874" xr:uid="{F41E1214-EDB9-4BFE-81E6-5F8DE46738EC}"/>
    <cellStyle name="Input 10 2 4 3 2" xfId="23938" xr:uid="{6306EAF5-13D8-43E8-9239-7E386599C191}"/>
    <cellStyle name="Input 10 2 4 4" xfId="17865" xr:uid="{F3515F2D-A794-45AD-9E54-17F464C90941}"/>
    <cellStyle name="Input 10 2 4 4 2" xfId="22487" xr:uid="{07D65323-FEE3-405C-86B9-0A7A9C3B5B09}"/>
    <cellStyle name="Input 10 2 4 5" xfId="8819" xr:uid="{BDCCF05F-F174-44C9-933B-4ED1883DA3E3}"/>
    <cellStyle name="Input 10 2 4 5 2" xfId="32773" xr:uid="{A66812E3-EBAF-4F84-9F4C-44A691077C69}"/>
    <cellStyle name="Input 10 2 4 6" xfId="24728" xr:uid="{F148C9E3-DC71-416F-BEF7-19DEAB976EEF}"/>
    <cellStyle name="Input 10 2 5" xfId="15714" xr:uid="{95D2D05A-FA25-4940-8FA4-B68376509812}"/>
    <cellStyle name="Input 10 2 5 2" xfId="20893" xr:uid="{8751A0D8-C2EC-45EB-B5CD-5726469B85F5}"/>
    <cellStyle name="Input 10 2 5 2 2" xfId="26134" xr:uid="{2A3BDA0B-0770-416D-BC99-E74F5874D60A}"/>
    <cellStyle name="Input 10 2 5 3" xfId="20329" xr:uid="{41E5888B-2996-4A9F-BAC0-2B3A35CA8FD3}"/>
    <cellStyle name="Input 10 2 5 3 2" xfId="30333" xr:uid="{B1027E68-3BDD-42E2-969F-ECF18F3F3CCC}"/>
    <cellStyle name="Input 10 2 5 4" xfId="21993" xr:uid="{411156A5-C900-47B4-9A5F-BB8414528ACF}"/>
    <cellStyle name="Input 10 2 6" xfId="12746" xr:uid="{883487A4-A1F1-4D57-B6ED-5CA98156181C}"/>
    <cellStyle name="Input 10 2 6 2" xfId="32394" xr:uid="{010565E3-4680-400B-B9F4-86BCBFE897D3}"/>
    <cellStyle name="Input 10 2 7" xfId="18042" xr:uid="{4190887A-AF7C-4A83-98B9-5A2475E57B1E}"/>
    <cellStyle name="Input 10 2 7 2" xfId="27742" xr:uid="{024460BE-871B-4858-BBBC-202220E34DDC}"/>
    <cellStyle name="Input 10 2 8" xfId="12010" xr:uid="{DC303907-7900-4EEB-880F-4F7C6DAD955E}"/>
    <cellStyle name="Input 10 2 8 2" xfId="25035" xr:uid="{41253ED5-9021-4099-AD8A-0367B4999D7D}"/>
    <cellStyle name="Input 10 2 9" xfId="24070" xr:uid="{3EA98E10-70D5-42CA-9BBA-E45E944A8910}"/>
    <cellStyle name="Input 10 3" xfId="5766" xr:uid="{68BDEA85-9391-4D9D-A663-63790E9B1A97}"/>
    <cellStyle name="Input 10 3 2" xfId="15522" xr:uid="{1EF95889-0778-4803-8EDF-8A39DB0502E6}"/>
    <cellStyle name="Input 10 3 2 2" xfId="20815" xr:uid="{206D8714-E8E0-4DCE-9912-AB0B1676A38A}"/>
    <cellStyle name="Input 10 3 2 2 2" xfId="26136" xr:uid="{799339DA-B48A-499E-994C-D173C125C4B3}"/>
    <cellStyle name="Input 10 3 2 3" xfId="20943" xr:uid="{16470697-3B4E-46FB-8BEB-54B0776A0004}"/>
    <cellStyle name="Input 10 3 2 3 2" xfId="25716" xr:uid="{093889D9-8468-44C2-881B-65D26FF14509}"/>
    <cellStyle name="Input 10 3 2 4" xfId="28758" xr:uid="{8E514ECB-837C-4382-A70D-15E73AE7C1D0}"/>
    <cellStyle name="Input 10 3 3" xfId="12549" xr:uid="{E0265303-E6D6-4261-94B4-4662E41E29C1}"/>
    <cellStyle name="Input 10 3 3 2" xfId="27192" xr:uid="{0DD08E1B-DC91-472F-BED2-2FE50C2FB0EB}"/>
    <cellStyle name="Input 10 3 4" xfId="18066" xr:uid="{DD90F867-80CB-4CC0-BD70-5263ACECE3B6}"/>
    <cellStyle name="Input 10 3 4 2" xfId="29649" xr:uid="{FCE5B6A0-5BA3-485A-B4C1-A044F3CFB1EF}"/>
    <cellStyle name="Input 10 3 5" xfId="21184" xr:uid="{97DD269F-8710-4582-8637-66DA1642ED78}"/>
    <cellStyle name="Input 10 3 5 2" xfId="22876" xr:uid="{119508C4-73F2-4360-9EAC-BC8F56992634}"/>
    <cellStyle name="Input 10 3 6" xfId="22189" xr:uid="{6CBC0146-A1D4-46CE-959C-D0295A63D439}"/>
    <cellStyle name="Input 10 4" xfId="5652" xr:uid="{D681EE75-2D67-4B1B-A590-696BEE524718}"/>
    <cellStyle name="Input 10 4 2" xfId="15443" xr:uid="{E640C9DD-60EE-4A4D-AC5B-43C7DA25CED2}"/>
    <cellStyle name="Input 10 4 2 2" xfId="17515" xr:uid="{66E3AFCC-22BE-4DB4-8AAA-508E3655811B}"/>
    <cellStyle name="Input 10 4 2 2 2" xfId="25178" xr:uid="{2DF38D06-EAAE-4FE0-BE73-FB19C8A16D04}"/>
    <cellStyle name="Input 10 4 2 3" xfId="21289" xr:uid="{54503AD8-6386-4841-AE1D-D62C213F2337}"/>
    <cellStyle name="Input 10 4 2 3 2" xfId="34416" xr:uid="{CA37D806-6D2B-4C9C-AF30-5C81B60A168F}"/>
    <cellStyle name="Input 10 4 2 4" xfId="21648" xr:uid="{753E3437-8656-48A3-B922-63CFB1A20833}"/>
    <cellStyle name="Input 10 4 3" xfId="12454" xr:uid="{459EF9BD-3673-40B7-8D02-BA85A71DDC9B}"/>
    <cellStyle name="Input 10 4 3 2" xfId="30880" xr:uid="{96284885-7571-445F-B615-74638F11578B}"/>
    <cellStyle name="Input 10 4 4" xfId="20473" xr:uid="{59B3FB19-1A7F-4608-8893-7853737683DC}"/>
    <cellStyle name="Input 10 4 4 2" xfId="23470" xr:uid="{149F613F-AD31-4D24-9500-446D167662BC}"/>
    <cellStyle name="Input 10 4 5" xfId="12283" xr:uid="{AB24C49B-8251-478F-8DB1-D99AEA494341}"/>
    <cellStyle name="Input 10 4 5 2" xfId="26024" xr:uid="{496FD979-88ED-46A1-813A-02C1D635D7BD}"/>
    <cellStyle name="Input 10 4 6" xfId="30116" xr:uid="{9C630165-E557-476B-A32C-81EA55BA3FB2}"/>
    <cellStyle name="Input 10 5" xfId="5359" xr:uid="{47DA819F-ADCE-4685-AA78-D58F56F26F81}"/>
    <cellStyle name="Input 10 5 2" xfId="15215" xr:uid="{D9067C0B-652E-4BA9-B19E-4C5DB11421F9}"/>
    <cellStyle name="Input 10 5 2 2" xfId="9645" xr:uid="{1135F5BD-E94E-4C47-8294-9FEC1217934F}"/>
    <cellStyle name="Input 10 5 2 2 2" xfId="33270" xr:uid="{A593C09A-27C6-410A-8B18-CE8DDD26C20B}"/>
    <cellStyle name="Input 10 5 2 3" xfId="18119" xr:uid="{6D9D8145-2D88-4A7A-9715-769FEC92C86A}"/>
    <cellStyle name="Input 10 5 2 3 2" xfId="29526" xr:uid="{0FE7FEC2-F3FE-4855-B17E-CD421BCA9789}"/>
    <cellStyle name="Input 10 5 2 4" xfId="22431" xr:uid="{EFF325A1-616C-4772-A0AB-001D7C67A6F9}"/>
    <cellStyle name="Input 10 5 3" xfId="12205" xr:uid="{445D526C-A8A0-44E7-A684-4B0681014978}"/>
    <cellStyle name="Input 10 5 3 2" xfId="25325" xr:uid="{A0DC6CA9-94C0-46E1-9A7D-8BE6FEAE074E}"/>
    <cellStyle name="Input 10 5 4" xfId="20362" xr:uid="{2F5FB877-B7EF-4BE7-81F0-80F7623431FF}"/>
    <cellStyle name="Input 10 5 4 2" xfId="27066" xr:uid="{4CB208AD-4AA0-4BB2-9C77-47D3A1853579}"/>
    <cellStyle name="Input 10 5 5" xfId="20746" xr:uid="{BCA0A0DA-264B-4F0B-864E-7E3F7A77A838}"/>
    <cellStyle name="Input 10 5 5 2" xfId="31557" xr:uid="{3FC5891B-70F4-4F22-BB67-E5A4F3EFD008}"/>
    <cellStyle name="Input 10 5 6" xfId="32501" xr:uid="{3D7A1E46-F817-4185-AB63-705CB31ECE57}"/>
    <cellStyle name="Input 10 6" xfId="7468" xr:uid="{3FB6470C-1F42-4257-8825-3C25320A61E5}"/>
    <cellStyle name="Input 10 6 2" xfId="19912" xr:uid="{5B6489A2-DEC7-4316-BC22-A5B3ECCD514A}"/>
    <cellStyle name="Input 10 6 2 2" xfId="23614" xr:uid="{EB5F3FBA-6A6A-4DF5-A48F-F9A956C213C7}"/>
    <cellStyle name="Input 10 6 3" xfId="12137" xr:uid="{48A82953-B866-4DD3-AE49-CB40C6FC3E16}"/>
    <cellStyle name="Input 10 6 3 2" xfId="25506" xr:uid="{7ACE2EA4-F347-49A7-A6DA-23AD47EC2E4B}"/>
    <cellStyle name="Input 10 6 4" xfId="32652" xr:uid="{B4FEFDFA-41EA-46EA-B969-81FAD349E062}"/>
    <cellStyle name="Input 10 7" xfId="20595" xr:uid="{F01FE1E3-07A6-40E6-ADE3-A164B7DFAE69}"/>
    <cellStyle name="Input 10 7 2" xfId="30321" xr:uid="{5C9A414C-C3DA-4F59-8963-63196DB4A328}"/>
    <cellStyle name="Input 10 8" xfId="17982" xr:uid="{38E1D08D-7BC9-4663-B2A4-345DEA7ECF74}"/>
    <cellStyle name="Input 10 8 2" xfId="31261" xr:uid="{AEC2F53A-52B8-454C-AA24-952355A9D84E}"/>
    <cellStyle name="Input 10 9" xfId="34113" xr:uid="{24137A1D-2271-4966-AC5C-C1C29B9EF6C6}"/>
    <cellStyle name="Input 11" xfId="3985" xr:uid="{49712A28-5736-4E62-84BE-563FCD68962F}"/>
    <cellStyle name="Input 11 10" xfId="39289" xr:uid="{E75A6176-824A-468F-B955-2F08F70F142F}"/>
    <cellStyle name="Input 11 11" xfId="39973" xr:uid="{6BA693C7-817D-40BE-AD40-F34C9AA88A89}"/>
    <cellStyle name="Input 11 2" xfId="5907" xr:uid="{B15C5059-C1CA-456B-BCC8-14B3F6CED5B9}"/>
    <cellStyle name="Input 11 2 2" xfId="5634" xr:uid="{68270F74-3D56-44A1-ACE1-725DB90391F5}"/>
    <cellStyle name="Input 11 2 2 2" xfId="15429" xr:uid="{1430C0CA-9EDD-4237-97CA-F17C87330AF8}"/>
    <cellStyle name="Input 11 2 2 2 2" xfId="19634" xr:uid="{7ECE70D1-01CB-446E-9267-9E8021CA143A}"/>
    <cellStyle name="Input 11 2 2 2 2 2" xfId="24989" xr:uid="{2650E809-3858-42E3-98B5-2A34B85CCA99}"/>
    <cellStyle name="Input 11 2 2 2 3" xfId="21000" xr:uid="{DB9ECD36-6C7F-4C4B-BFD7-3B6A58CF503D}"/>
    <cellStyle name="Input 11 2 2 2 3 2" xfId="126" xr:uid="{9EDA6597-3B1E-4A33-B716-3D75DC0EA1D5}"/>
    <cellStyle name="Input 11 2 2 2 4" xfId="28286" xr:uid="{5E6137E3-079C-4687-9889-3BDFB035C598}"/>
    <cellStyle name="Input 11 2 2 3" xfId="12440" xr:uid="{4FF26E3D-8100-488A-80D1-CE8B83574542}"/>
    <cellStyle name="Input 11 2 2 3 2" xfId="30757" xr:uid="{15922CDF-B6DB-478F-9AC5-D64BE562DEF0}"/>
    <cellStyle name="Input 11 2 2 4" xfId="18978" xr:uid="{95F740A7-0713-426D-879A-096BBD44A9F3}"/>
    <cellStyle name="Input 11 2 2 4 2" xfId="32467" xr:uid="{6D6A00D4-6F39-437F-A97B-72EBDD212775}"/>
    <cellStyle name="Input 11 2 2 5" xfId="20078" xr:uid="{62C40CA2-AE72-45EE-9EA6-F1DD69424729}"/>
    <cellStyle name="Input 11 2 2 5 2" xfId="21804" xr:uid="{E480017E-E63B-460E-BF52-9CCAE6B1BC1D}"/>
    <cellStyle name="Input 11 2 2 6" xfId="27847" xr:uid="{7ABE0FAD-CB5C-4BB2-BD7E-00EB9CB624E0}"/>
    <cellStyle name="Input 11 2 3" xfId="4981" xr:uid="{9B09A0DD-6C35-49EF-939A-7C0BB3A58541}"/>
    <cellStyle name="Input 11 2 3 2" xfId="14925" xr:uid="{B574A87E-C8C5-4A05-998C-61CCFCC769CA}"/>
    <cellStyle name="Input 11 2 3 2 2" xfId="14198" xr:uid="{BAB6F712-AE31-4C50-81C7-20167F8E94B7}"/>
    <cellStyle name="Input 11 2 3 2 2 2" xfId="26822" xr:uid="{41F718AF-C610-4D82-B9B2-C0C3A7532922}"/>
    <cellStyle name="Input 11 2 3 2 3" xfId="9949" xr:uid="{CCDE3CFA-131A-46CF-A48C-AF49928EC2EA}"/>
    <cellStyle name="Input 11 2 3 2 3 2" xfId="33042" xr:uid="{F2403AA5-D15E-4DFF-B60D-CF60D0CDA154}"/>
    <cellStyle name="Input 11 2 3 2 4" xfId="27935" xr:uid="{E8996627-E9E1-4D7F-AEB4-371E1F7DC061}"/>
    <cellStyle name="Input 11 2 3 3" xfId="11905" xr:uid="{6E3AF255-3192-4155-8A65-F4D2B5D3C5FE}"/>
    <cellStyle name="Input 11 2 3 3 2" xfId="27467" xr:uid="{918006B2-F009-45CA-887E-63ABFD37AFA5}"/>
    <cellStyle name="Input 11 2 3 4" xfId="8441" xr:uid="{E36933E8-F226-4CB3-BB7F-13CF894F3745}"/>
    <cellStyle name="Input 11 2 3 4 2" xfId="24549" xr:uid="{4880C9B6-094C-4D99-992F-10CD7BD1C31B}"/>
    <cellStyle name="Input 11 2 3 5" xfId="17920" xr:uid="{8887096B-65AC-442F-8A33-9303B85D21E5}"/>
    <cellStyle name="Input 11 2 3 5 2" xfId="26515" xr:uid="{F0EA579B-C942-4DB7-8A4F-B78D1A893C6B}"/>
    <cellStyle name="Input 11 2 3 6" xfId="33697" xr:uid="{4C163CAC-1863-447A-8495-6FE016597069}"/>
    <cellStyle name="Input 11 2 4" xfId="6496" xr:uid="{DA9A4B19-2C09-4807-B200-E4E5517654EF}"/>
    <cellStyle name="Input 11 2 4 2" xfId="16086" xr:uid="{E9838D6A-858D-4D33-9289-2A0BB0F7F594}"/>
    <cellStyle name="Input 11 2 4 2 2" xfId="21037" xr:uid="{F6D7CB12-E31E-45BB-8FB7-D97274894599}"/>
    <cellStyle name="Input 11 2 4 2 2 2" xfId="26409" xr:uid="{89CAEF27-1455-4088-93B0-3742EEF4F459}"/>
    <cellStyle name="Input 11 2 4 2 3" xfId="10183" xr:uid="{39CC77AD-2BFD-43CD-907A-7A6C03BB4512}"/>
    <cellStyle name="Input 11 2 4 2 3 2" xfId="31542" xr:uid="{86A7774D-1CE1-4D56-9A7C-E9C9B42BE975}"/>
    <cellStyle name="Input 11 2 4 2 4" xfId="27790" xr:uid="{A7379AA8-F994-4A84-BEA8-31F7E32DC21F}"/>
    <cellStyle name="Input 11 2 4 3" xfId="13138" xr:uid="{A4F19B5B-35FE-4EB1-9C62-4E2680A20929}"/>
    <cellStyle name="Input 11 2 4 3 2" xfId="22034" xr:uid="{D26C8FB0-3450-489D-BC33-D385AA92F37C}"/>
    <cellStyle name="Input 11 2 4 4" xfId="8984" xr:uid="{F8386074-BE2C-4707-9901-72808AAAE7C1}"/>
    <cellStyle name="Input 11 2 4 4 2" xfId="29422" xr:uid="{40991CBA-32E1-4757-8B2B-D235F47811AD}"/>
    <cellStyle name="Input 11 2 4 5" xfId="20557" xr:uid="{FFF752EB-8701-4E4E-A2BA-0FE85C69F331}"/>
    <cellStyle name="Input 11 2 4 5 2" xfId="30294" xr:uid="{51208D27-DB2B-4B2E-903C-F658B5F2996B}"/>
    <cellStyle name="Input 11 2 4 6" xfId="26008" xr:uid="{3702EC95-2AA8-494D-B8A6-6ED816FDA23F}"/>
    <cellStyle name="Input 11 2 5" xfId="15635" xr:uid="{9E59F3DF-6CF7-4352-B21F-569DFB66A220}"/>
    <cellStyle name="Input 11 2 5 2" xfId="20857" xr:uid="{4374E343-C2EC-4355-85D4-B68AE7A0DF6D}"/>
    <cellStyle name="Input 11 2 5 2 2" xfId="30050" xr:uid="{A9EBB2F6-1514-476E-9A0A-E22C17C1E7BB}"/>
    <cellStyle name="Input 11 2 5 3" xfId="19093" xr:uid="{D628FD17-B663-4FA4-AC1B-CCD1B9477F90}"/>
    <cellStyle name="Input 11 2 5 3 2" xfId="29375" xr:uid="{312D3356-EEC5-4D9B-A4FD-3143D1785AB6}"/>
    <cellStyle name="Input 11 2 5 4" xfId="23089" xr:uid="{7A748868-24AA-4DAA-80F7-3AD1E6C7AF78}"/>
    <cellStyle name="Input 11 2 6" xfId="12664" xr:uid="{0DADFCE4-E01C-4519-B8C4-FCCFBBA48EF1}"/>
    <cellStyle name="Input 11 2 6 2" xfId="27131" xr:uid="{2DB5FCCE-8853-45D3-AC55-923D4F6344DC}"/>
    <cellStyle name="Input 11 2 7" xfId="20801" xr:uid="{80F41DDF-E5DB-437D-B21A-036DE5CA0832}"/>
    <cellStyle name="Input 11 2 7 2" xfId="30051" xr:uid="{2FDED3B3-F244-4D7C-A6A8-6C6B63988EF7}"/>
    <cellStyle name="Input 11 2 8" xfId="8752" xr:uid="{F56FB8C1-E913-4A1A-BA4D-71832403BCC5}"/>
    <cellStyle name="Input 11 2 8 2" xfId="34104" xr:uid="{D3D19569-21DD-4605-A94E-83A30C8097D2}"/>
    <cellStyle name="Input 11 2 9" xfId="26799" xr:uid="{CF34F3FC-D521-46CF-AD38-96840403DC3A}"/>
    <cellStyle name="Input 11 3" xfId="4978" xr:uid="{365267A7-5AB1-4CFC-A9E3-621EC0F9E94C}"/>
    <cellStyle name="Input 11 3 2" xfId="14922" xr:uid="{C8E922BE-E3CC-4FC6-B20C-B7995F08F495}"/>
    <cellStyle name="Input 11 3 2 2" xfId="18854" xr:uid="{9945A7AB-DE9D-4B76-A2CD-BCFF64952796}"/>
    <cellStyle name="Input 11 3 2 2 2" xfId="27326" xr:uid="{C8886C4E-8F67-406B-8924-E6090BB21F23}"/>
    <cellStyle name="Input 11 3 2 3" xfId="21364" xr:uid="{C4BCAEC8-1C75-47F6-893E-FE926815470D}"/>
    <cellStyle name="Input 11 3 2 3 2" xfId="34491" xr:uid="{3E9E9EFA-37E4-4D21-9F77-7CF87DE001B8}"/>
    <cellStyle name="Input 11 3 2 4" xfId="26369" xr:uid="{1A321AEA-0F83-491D-9C3B-094DF2A198DB}"/>
    <cellStyle name="Input 11 3 3" xfId="11902" xr:uid="{C0BC5A1B-DFFE-4ED7-A457-10B2E409B2C5}"/>
    <cellStyle name="Input 11 3 3 2" xfId="34012" xr:uid="{F29587CA-24F0-46B2-A12D-EF660946D278}"/>
    <cellStyle name="Input 11 3 4" xfId="9370" xr:uid="{9AA1B1F0-D32F-4A3F-8066-0E23FEB73317}"/>
    <cellStyle name="Input 11 3 4 2" xfId="27076" xr:uid="{A3125F89-58B3-4131-AEFD-9323DEFD00DD}"/>
    <cellStyle name="Input 11 3 5" xfId="9485" xr:uid="{7734ADBD-AB64-45E2-BD99-6B542925C7CC}"/>
    <cellStyle name="Input 11 3 5 2" xfId="32405" xr:uid="{4DD09445-6408-4090-B7A0-B8F4E1F1C527}"/>
    <cellStyle name="Input 11 3 6" xfId="29276" xr:uid="{EE101E2F-124F-4350-8172-E029EB9C9894}"/>
    <cellStyle name="Input 11 4" xfId="6762" xr:uid="{FFFF577E-E3AD-4459-9133-357D5A447810}"/>
    <cellStyle name="Input 11 4 2" xfId="16296" xr:uid="{36C8427C-7868-476F-98FA-093A768701C6}"/>
    <cellStyle name="Input 11 4 2 2" xfId="21111" xr:uid="{4B504506-D45B-41FD-9B54-3ADF00B44DFD}"/>
    <cellStyle name="Input 11 4 2 2 2" xfId="23338" xr:uid="{04F8B408-B7D3-4DA9-B5D4-6D0B49A5F88F}"/>
    <cellStyle name="Input 11 4 2 3" xfId="10330" xr:uid="{775C5605-8FC5-4C3F-ABB1-F682F7413517}"/>
    <cellStyle name="Input 11 4 2 3 2" xfId="27661" xr:uid="{9DDC41D8-9682-4A1D-BF5D-4B103C93411D}"/>
    <cellStyle name="Input 11 4 2 4" xfId="22772" xr:uid="{11EFD216-2AE2-40E1-AD2C-91D3F2E673C9}"/>
    <cellStyle name="Input 11 4 3" xfId="13361" xr:uid="{2627E76D-220B-4250-8D5E-2C470D46B6C8}"/>
    <cellStyle name="Input 11 4 3 2" xfId="22853" xr:uid="{1D9E9E44-1098-4939-8D23-47E83734E01D}"/>
    <cellStyle name="Input 11 4 4" xfId="17377" xr:uid="{7B45EF9E-8E52-459B-A325-CA875187F9B3}"/>
    <cellStyle name="Input 11 4 4 2" xfId="26049" xr:uid="{B52C0C8F-364F-45D4-8625-FECF3FD7D7E1}"/>
    <cellStyle name="Input 11 4 5" xfId="9008" xr:uid="{747C8FEB-DC21-4091-859D-85D7D7D63BDF}"/>
    <cellStyle name="Input 11 4 5 2" xfId="27257" xr:uid="{BCDFD0E7-7A1D-4B39-BA6F-7666148EC9C7}"/>
    <cellStyle name="Input 11 4 6" xfId="31086" xr:uid="{82C1A26C-4093-4391-A842-3163073F1FD8}"/>
    <cellStyle name="Input 11 5" xfId="6493" xr:uid="{6163A3EA-F4D8-4282-A13E-861C8FBD0519}"/>
    <cellStyle name="Input 11 5 2" xfId="16084" xr:uid="{A9CBDF12-22E0-46CD-8568-7846E5A499B2}"/>
    <cellStyle name="Input 11 5 2 2" xfId="21035" xr:uid="{2B42199D-D6E1-405D-93FB-F1A2CFA6A8B8}"/>
    <cellStyle name="Input 11 5 2 2 2" xfId="30045" xr:uid="{26B73371-658F-4871-B208-4777CD136847}"/>
    <cellStyle name="Input 11 5 2 3" xfId="10220" xr:uid="{36108D25-1760-42E4-966A-740D2988A55B}"/>
    <cellStyle name="Input 11 5 2 3 2" xfId="25892" xr:uid="{6596CA60-C7F1-45F0-A80E-8435C4812D2F}"/>
    <cellStyle name="Input 11 5 2 4" xfId="22582" xr:uid="{ADEEF160-0E27-4BC9-A057-EA4FCE0CDE15}"/>
    <cellStyle name="Input 11 5 3" xfId="13135" xr:uid="{B30B3EE7-8B5F-4DF1-80D9-004979127CC6}"/>
    <cellStyle name="Input 11 5 3 2" xfId="23136" xr:uid="{38ECBF68-BD83-4EB8-AA54-501F2A041980}"/>
    <cellStyle name="Input 11 5 4" xfId="9981" xr:uid="{9B432125-963B-424C-A827-EF62FA0462AF}"/>
    <cellStyle name="Input 11 5 4 2" xfId="32273" xr:uid="{D8740264-C097-4579-9C8C-822F6D79AAF2}"/>
    <cellStyle name="Input 11 5 5" xfId="9494" xr:uid="{B6610E0E-9578-4DEC-85B0-7093C529C59F}"/>
    <cellStyle name="Input 11 5 5 2" xfId="34313" xr:uid="{D351EF01-1CA4-44F0-86EB-EC19320AC93A}"/>
    <cellStyle name="Input 11 5 6" xfId="32728" xr:uid="{F1839F7F-2DAB-42D7-B728-CD4D7F1B1382}"/>
    <cellStyle name="Input 11 6" xfId="7469" xr:uid="{BEBAD491-6047-499E-A7DD-7D04CEA39902}"/>
    <cellStyle name="Input 11 6 2" xfId="17841" xr:uid="{DD315425-0B3B-4CE1-879A-DBBDEB153981}"/>
    <cellStyle name="Input 11 6 2 2" xfId="22503" xr:uid="{3B142E29-669D-4A6B-BD95-350A85555B8E}"/>
    <cellStyle name="Input 11 6 3" xfId="9639" xr:uid="{BEE5115A-F20D-4C8F-B5DA-3420C029481A}"/>
    <cellStyle name="Input 11 6 3 2" xfId="30998" xr:uid="{D916FAD8-C56E-4E55-863D-DFF4A38B1A7B}"/>
    <cellStyle name="Input 11 6 4" xfId="32425" xr:uid="{EFDA8681-5267-43B8-A506-5AC3379AA435}"/>
    <cellStyle name="Input 11 7" xfId="17483" xr:uid="{EA47F057-09DF-40DE-A61A-B4E516B9FD93}"/>
    <cellStyle name="Input 11 7 2" xfId="28353" xr:uid="{8985D994-8E63-4EEA-85D0-448CB0E5D078}"/>
    <cellStyle name="Input 11 8" xfId="18680" xr:uid="{611002A0-2CCD-40E5-9364-9FFFE675532A}"/>
    <cellStyle name="Input 11 8 2" xfId="31605" xr:uid="{3DC3F13B-6CE7-486F-ADE9-8B36A422F8E0}"/>
    <cellStyle name="Input 11 9" xfId="26802" xr:uid="{771DC137-B186-4D23-9C77-97E966A2D8B4}"/>
    <cellStyle name="Input 12" xfId="3986" xr:uid="{99A8E9F2-8AC9-4C9B-ACE5-A64F3DA07B50}"/>
    <cellStyle name="Input 12 10" xfId="38859" xr:uid="{0C9D9D20-DFAD-4D7C-A4E3-D75769548E9A}"/>
    <cellStyle name="Input 12 11" xfId="39981" xr:uid="{24169E07-72F9-424A-9C80-75486479CEA9}"/>
    <cellStyle name="Input 12 2" xfId="6088" xr:uid="{5AED8B59-3E48-4AE2-8A70-B42A0AEB438E}"/>
    <cellStyle name="Input 12 2 2" xfId="4997" xr:uid="{EF0DB540-DFAC-4AC4-8029-2880B2E3B488}"/>
    <cellStyle name="Input 12 2 2 2" xfId="14938" xr:uid="{0AB127A2-D738-44FD-8678-9E3C21274685}"/>
    <cellStyle name="Input 12 2 2 2 2" xfId="9481" xr:uid="{48FDC1FE-9F54-481A-A1B0-646C4BC395D7}"/>
    <cellStyle name="Input 12 2 2 2 2 2" xfId="32541" xr:uid="{EA8CFF99-2BE4-427A-8D19-92E386293F2F}"/>
    <cellStyle name="Input 12 2 2 2 3" xfId="20905" xr:uid="{FB1FA219-9C68-4FFF-84E3-AAC1C24D86B0}"/>
    <cellStyle name="Input 12 2 2 2 3 2" xfId="23395" xr:uid="{79C8AD71-1655-4B40-A829-EEAC625E030F}"/>
    <cellStyle name="Input 12 2 2 2 4" xfId="24169" xr:uid="{47BE7960-2DF6-4F44-B6A0-3D8EFEDDABA7}"/>
    <cellStyle name="Input 12 2 2 3" xfId="11917" xr:uid="{CE5B10A6-9E51-4A1F-A234-9BFEEE84D4C9}"/>
    <cellStyle name="Input 12 2 2 3 2" xfId="32034" xr:uid="{24504450-7B1F-4990-9231-77B47256A957}"/>
    <cellStyle name="Input 12 2 2 4" xfId="9953" xr:uid="{619DB98D-4EAA-4E89-8BF4-4E5C39F51024}"/>
    <cellStyle name="Input 12 2 2 4 2" xfId="32709" xr:uid="{851C9255-6778-4569-945E-5F4482E36679}"/>
    <cellStyle name="Input 12 2 2 5" xfId="9073" xr:uid="{7BA21A85-69B3-484E-BB29-6C12954E92D1}"/>
    <cellStyle name="Input 12 2 2 5 2" xfId="33306" xr:uid="{269FB4E5-C426-4531-8188-B35F63A5973C}"/>
    <cellStyle name="Input 12 2 2 6" xfId="29374" xr:uid="{AD05A891-39F6-4614-A7B6-9CB1CD7536BF}"/>
    <cellStyle name="Input 12 2 3" xfId="6270" xr:uid="{94AEDFFB-6AB8-447E-A06E-AC949B47F6F8}"/>
    <cellStyle name="Input 12 2 3 2" xfId="15911" xr:uid="{0EA443F8-1C9B-4564-A513-D88383DA55B7}"/>
    <cellStyle name="Input 12 2 3 2 2" xfId="20959" xr:uid="{E6E50CA9-5AE8-4909-AAE7-E8483962D1A9}"/>
    <cellStyle name="Input 12 2 3 2 2 2" xfId="26411" xr:uid="{596AF7D0-E768-4C3E-B01E-CB8B526CBF56}"/>
    <cellStyle name="Input 12 2 3 2 3" xfId="20216" xr:uid="{253D3F54-5205-4EC7-B5C3-6EF0FDC4EC95}"/>
    <cellStyle name="Input 12 2 3 2 3 2" xfId="27073" xr:uid="{564EBDAA-4650-4E43-8213-F94BF857E1BE}"/>
    <cellStyle name="Input 12 2 3 2 4" xfId="27794" xr:uid="{A63EF657-9704-48D1-9A0A-312A3F22A112}"/>
    <cellStyle name="Input 12 2 3 3" xfId="12953" xr:uid="{8F87D18B-8600-4F18-B4D2-EABBFCC740DA}"/>
    <cellStyle name="Input 12 2 3 3 2" xfId="22049" xr:uid="{2AB56883-8B78-4D44-ABCC-49F82A40B6F4}"/>
    <cellStyle name="Input 12 2 3 4" xfId="8695" xr:uid="{03B1C3F3-ACEF-4D76-A8EF-7796D8D22BA3}"/>
    <cellStyle name="Input 12 2 3 4 2" xfId="33686" xr:uid="{3D2FB9A1-187E-46F0-8A9D-5DAFE6DE316E}"/>
    <cellStyle name="Input 12 2 3 5" xfId="9454" xr:uid="{F00471E0-1977-4BD0-9188-9DB2103D91E6}"/>
    <cellStyle name="Input 12 2 3 5 2" xfId="33173" xr:uid="{36172EE9-7620-4719-A0E5-48CC3F532962}"/>
    <cellStyle name="Input 12 2 3 6" xfId="32697" xr:uid="{A16DAC89-9B8D-4BD9-BA3C-C6A51EC9B454}"/>
    <cellStyle name="Input 12 2 4" xfId="5847" xr:uid="{DC5C09F5-CF0F-4B3D-9D92-8E9EFCD47835}"/>
    <cellStyle name="Input 12 2 4 2" xfId="15584" xr:uid="{D323BFAA-8764-4CE5-A541-C829AD908C54}"/>
    <cellStyle name="Input 12 2 4 2 2" xfId="20844" xr:uid="{04B58A53-D04D-4409-9F35-97E7A6FFFBC9}"/>
    <cellStyle name="Input 12 2 4 2 2 2" xfId="127" xr:uid="{F44F89DD-C922-4DC1-9EFC-F61145D41E92}"/>
    <cellStyle name="Input 12 2 4 2 3" xfId="13804" xr:uid="{46409FB4-F445-46B0-ADD7-0FDCC4052602}"/>
    <cellStyle name="Input 12 2 4 2 3 2" xfId="28650" xr:uid="{5B2D6C6B-243D-43FB-A604-30C5DD400882}"/>
    <cellStyle name="Input 12 2 4 2 4" xfId="31028" xr:uid="{26333BCE-C113-490C-B8B4-7D02C38A42BC}"/>
    <cellStyle name="Input 12 2 4 3" xfId="12613" xr:uid="{E5FB66C3-A00C-4683-9DF5-93AF0D99330A}"/>
    <cellStyle name="Input 12 2 4 3 2" xfId="25972" xr:uid="{88DDA079-42D1-49ED-A8E0-ED607040C2F0}"/>
    <cellStyle name="Input 12 2 4 4" xfId="9340" xr:uid="{79670D6F-B6D2-476F-B0CE-4882E5D4D5E2}"/>
    <cellStyle name="Input 12 2 4 4 2" xfId="29288" xr:uid="{75D41FAA-A876-4930-8B09-8F7C8F64152C}"/>
    <cellStyle name="Input 12 2 4 5" xfId="9960" xr:uid="{79C8E0AF-9A35-44F1-AC2A-63AF1561CACD}"/>
    <cellStyle name="Input 12 2 4 5 2" xfId="32655" xr:uid="{6FF898AD-4D16-4580-9745-20D34AF9ED7B}"/>
    <cellStyle name="Input 12 2 4 6" xfId="26120" xr:uid="{A7B2906D-527E-4AB6-8A83-A63C312CB3FA}"/>
    <cellStyle name="Input 12 2 5" xfId="15770" xr:uid="{05128C70-D14B-4EC0-92C0-1C7230F184BB}"/>
    <cellStyle name="Input 12 2 5 2" xfId="20910" xr:uid="{D8AA5B00-8107-4E2C-9723-0A474451A6AE}"/>
    <cellStyle name="Input 12 2 5 2 2" xfId="21710" xr:uid="{E90784AC-0E1C-4435-8BFD-052CC013A4B1}"/>
    <cellStyle name="Input 12 2 5 3" xfId="20990" xr:uid="{C169E533-851B-4D51-AD21-2A623B52AB7D}"/>
    <cellStyle name="Input 12 2 5 3 2" xfId="23384" xr:uid="{7DD14B3D-47F3-4015-88B1-BCBC009E7470}"/>
    <cellStyle name="Input 12 2 5 4" xfId="28013" xr:uid="{92788B4B-4469-4D01-99B9-1B6E56628DD8}"/>
    <cellStyle name="Input 12 2 6" xfId="12806" xr:uid="{B3CA5011-2C78-49A8-88C7-C6D41E4C7C1A}"/>
    <cellStyle name="Input 12 2 6 2" xfId="24432" xr:uid="{5368BE2A-0E97-4FD1-A13C-29DDB5A74C7E}"/>
    <cellStyle name="Input 12 2 7" xfId="9954" xr:uid="{50AE9998-8B95-416F-A890-4F51D8A0FEC5}"/>
    <cellStyle name="Input 12 2 7 2" xfId="22327" xr:uid="{BE189A10-8400-4B8E-9F6C-3EBBDC554235}"/>
    <cellStyle name="Input 12 2 8" xfId="18162" xr:uid="{C8446847-8118-4E0C-B971-C3C61229DC9F}"/>
    <cellStyle name="Input 12 2 8 2" xfId="26539" xr:uid="{B845E720-6AF5-4405-9BD6-7F96039EBEB6}"/>
    <cellStyle name="Input 12 2 9" xfId="25562" xr:uid="{6F771287-6901-45C5-B06B-56F0EC0EC1B4}"/>
    <cellStyle name="Input 12 3" xfId="5438" xr:uid="{FD169045-A4AA-4BBA-A5D0-4CC228D3771A}"/>
    <cellStyle name="Input 12 3 2" xfId="15271" xr:uid="{3EB587AF-7445-4AC7-8D10-8B905940CB04}"/>
    <cellStyle name="Input 12 3 2 2" xfId="20140" xr:uid="{E3ED7299-FFEB-4112-8B74-CEFAA0875605}"/>
    <cellStyle name="Input 12 3 2 2 2" xfId="22966" xr:uid="{D39E8466-D4BB-42D5-875E-3F7D5C2A0D01}"/>
    <cellStyle name="Input 12 3 2 3" xfId="20264" xr:uid="{A9777846-FDAD-415A-A276-5E2B0D617A14}"/>
    <cellStyle name="Input 12 3 2 3 2" xfId="23506" xr:uid="{22F96FF0-1FD8-49AD-8169-FA91435C6AF3}"/>
    <cellStyle name="Input 12 3 2 4" xfId="27802" xr:uid="{9F39B223-614C-4227-BC0D-7C847566689F}"/>
    <cellStyle name="Input 12 3 3" xfId="12270" xr:uid="{F90B3F8E-0F94-432B-A890-E4422ECABB47}"/>
    <cellStyle name="Input 12 3 3 2" xfId="27307" xr:uid="{128F06AF-9CDD-4A10-B92D-444091C59C5C}"/>
    <cellStyle name="Input 12 3 4" xfId="19282" xr:uid="{D199DA4B-EA41-42F8-A916-90E99433860B}"/>
    <cellStyle name="Input 12 3 4 2" xfId="34057" xr:uid="{B6F1F810-A68F-40A8-A09D-D6F6C8EAFBEF}"/>
    <cellStyle name="Input 12 3 5" xfId="17430" xr:uid="{CFDF001E-005B-4911-B62A-754F208CD952}"/>
    <cellStyle name="Input 12 3 5 2" xfId="30340" xr:uid="{854648EA-EF42-489B-8768-1FB7E52676FE}"/>
    <cellStyle name="Input 12 3 6" xfId="24105" xr:uid="{89D1337D-E478-4E5C-866B-E9D35FF98169}"/>
    <cellStyle name="Input 12 4" xfId="5281" xr:uid="{E37F5FC1-3BDB-4320-923E-B30805C44EEE}"/>
    <cellStyle name="Input 12 4 2" xfId="15152" xr:uid="{7AF313AC-8276-48D7-BABC-F7F61185F94C}"/>
    <cellStyle name="Input 12 4 2 2" xfId="20185" xr:uid="{9EF0FDB2-3325-405F-AAEB-73802C2EC00C}"/>
    <cellStyle name="Input 12 4 2 2 2" xfId="23520" xr:uid="{59370E7E-6725-44B9-BB39-81E7A956BE9A}"/>
    <cellStyle name="Input 12 4 2 3" xfId="21392" xr:uid="{C5178E62-69EF-44DA-B569-F827D59C59E0}"/>
    <cellStyle name="Input 12 4 2 3 2" xfId="34519" xr:uid="{63D5E60C-D709-43FD-A5E6-297E559C3B8E}"/>
    <cellStyle name="Input 12 4 2 4" xfId="29778" xr:uid="{2D7E3217-A041-4229-B185-521F2BEFA2A8}"/>
    <cellStyle name="Input 12 4 3" xfId="12144" xr:uid="{8EBFC81F-4391-4561-9E1C-E159C8B88E27}"/>
    <cellStyle name="Input 12 4 3 2" xfId="24810" xr:uid="{005ADE17-DF11-44D5-B98B-E2ABFCB0C823}"/>
    <cellStyle name="Input 12 4 4" xfId="17973" xr:uid="{A1BDBEBB-5D42-45DE-8ED6-D2BE2559BBDF}"/>
    <cellStyle name="Input 12 4 4 2" xfId="26451" xr:uid="{E9DE027C-E91B-4D94-9AEC-59E320A1B305}"/>
    <cellStyle name="Input 12 4 5" xfId="20586" xr:uid="{AC5F6E82-F29D-4F04-914D-63DC86C902E6}"/>
    <cellStyle name="Input 12 4 5 2" xfId="24197" xr:uid="{75324153-F211-4A47-AB45-54D00EADCE1C}"/>
    <cellStyle name="Input 12 4 6" xfId="30682" xr:uid="{C2E02516-E608-4613-89CD-BEBA6E2929F5}"/>
    <cellStyle name="Input 12 5" xfId="6695" xr:uid="{0328DE51-2DB7-43C2-92EA-04B5C305B25A}"/>
    <cellStyle name="Input 12 5 2" xfId="16231" xr:uid="{EB475A94-65AE-4E57-A01D-7D2EC98B1693}"/>
    <cellStyle name="Input 12 5 2 2" xfId="21083" xr:uid="{3AAFB5C7-3A6B-4062-87E7-FF89D6EA47E8}"/>
    <cellStyle name="Input 12 5 2 2 2" xfId="23365" xr:uid="{8C6E8598-F265-4886-B739-166D6F6613FC}"/>
    <cellStyle name="Input 12 5 2 3" xfId="9251" xr:uid="{74B54593-C8E8-4BCC-A317-54ABBE1E463B}"/>
    <cellStyle name="Input 12 5 2 3 2" xfId="33858" xr:uid="{3D63E634-6D77-4780-937F-1D813CB9BAB8}"/>
    <cellStyle name="Input 12 5 2 4" xfId="31806" xr:uid="{270F56A5-E631-4AED-9AFD-56D7455CAB7B}"/>
    <cellStyle name="Input 12 5 3" xfId="13295" xr:uid="{F4EA6F74-155D-4F43-9428-A13291B068E7}"/>
    <cellStyle name="Input 12 5 3 2" xfId="22027" xr:uid="{E9C7903D-3542-46C7-A1E1-D45875363DBA}"/>
    <cellStyle name="Input 12 5 4" xfId="19714" xr:uid="{F5B4D804-F867-4357-9A55-C599FFBDBC6A}"/>
    <cellStyle name="Input 12 5 4 2" xfId="33879" xr:uid="{823A9DBC-3577-4E16-A4B9-6998FADD83F8}"/>
    <cellStyle name="Input 12 5 5" xfId="10151" xr:uid="{09F1D65E-C2A5-4B00-8BBA-4E3DA05D19A8}"/>
    <cellStyle name="Input 12 5 5 2" xfId="30232" xr:uid="{880979F3-EC63-46D7-A5D8-E427F28F7AC7}"/>
    <cellStyle name="Input 12 5 6" xfId="27160" xr:uid="{C3E0CC60-BD34-4569-B265-DDD7B5182501}"/>
    <cellStyle name="Input 12 6" xfId="7470" xr:uid="{7F2639C6-CE2E-41A3-A772-4DC3BDC89C89}"/>
    <cellStyle name="Input 12 6 2" xfId="9589" xr:uid="{A5BED17D-66DC-478F-BADF-98A6869F9009}"/>
    <cellStyle name="Input 12 6 2 2" xfId="29271" xr:uid="{A3696F38-510E-4954-B52D-1A77AF1DDF4D}"/>
    <cellStyle name="Input 12 6 3" xfId="20805" xr:uid="{2AEBDE44-D662-4650-A8D5-897A62557C65}"/>
    <cellStyle name="Input 12 6 3 2" xfId="31493" xr:uid="{7671EED7-DD20-489D-8A49-EBAD03D4E20A}"/>
    <cellStyle name="Input 12 6 4" xfId="33334" xr:uid="{0DEF8AD1-5AD1-440E-9FFC-81CE01D18F31}"/>
    <cellStyle name="Input 12 7" xfId="18720" xr:uid="{937FC682-1DEE-41AF-A3FC-41E79A9D0F01}"/>
    <cellStyle name="Input 12 7 2" xfId="23307" xr:uid="{3DC8372B-A05D-476E-B11C-6D44B6EA7684}"/>
    <cellStyle name="Input 12 8" xfId="20874" xr:uid="{61845E08-E43C-4069-B33B-11035B19F538}"/>
    <cellStyle name="Input 12 8 2" xfId="21716" xr:uid="{4D7DE74F-042A-42AF-8926-3EF1330B6B5E}"/>
    <cellStyle name="Input 12 9" xfId="25997" xr:uid="{D6CF04D7-9572-4D8F-B5B8-82445ECEDA30}"/>
    <cellStyle name="Input 13" xfId="3987" xr:uid="{0669E451-B6D4-4CBA-9CE4-633A0FB6CF6D}"/>
    <cellStyle name="Input 13 10" xfId="38885" xr:uid="{DA2F684F-6E47-4E0F-9B74-DE2F2DD2E828}"/>
    <cellStyle name="Input 13 11" xfId="39055" xr:uid="{083924B6-7B71-4676-8F3D-70DBC4364B32}"/>
    <cellStyle name="Input 13 2" xfId="5671" xr:uid="{8ED4669E-BFF3-4FE5-BDD9-CBC0E3E9CB4D}"/>
    <cellStyle name="Input 13 2 2" xfId="5308" xr:uid="{E7478EEB-B9CF-4530-8A57-21415B4228F0}"/>
    <cellStyle name="Input 13 2 2 2" xfId="15175" xr:uid="{AEAC64B4-C714-493F-AE63-5E0947116666}"/>
    <cellStyle name="Input 13 2 2 2 2" xfId="18100" xr:uid="{DE3534DF-BA98-41FD-B408-2AF9C6B94762}"/>
    <cellStyle name="Input 13 2 2 2 2 2" xfId="31308" xr:uid="{202F630E-50D6-4E83-8AFF-4515D5507202}"/>
    <cellStyle name="Input 13 2 2 2 3" xfId="21379" xr:uid="{DF17F409-89B5-4DE3-A1BF-BCAA1C28919A}"/>
    <cellStyle name="Input 13 2 2 2 3 2" xfId="34506" xr:uid="{3ED81AE0-0C54-4619-87A2-C551722328EE}"/>
    <cellStyle name="Input 13 2 2 2 4" xfId="26182" xr:uid="{69B0690F-D06D-4032-B4CA-6B2835A7EFE5}"/>
    <cellStyle name="Input 13 2 2 3" xfId="12163" xr:uid="{B1468FD1-E315-4155-9F37-16FC9C7ACB40}"/>
    <cellStyle name="Input 13 2 2 3 2" xfId="27222" xr:uid="{8DE6C8B9-F036-4771-B180-350B96FCD19B}"/>
    <cellStyle name="Input 13 2 2 4" xfId="18161" xr:uid="{78F1BB99-437E-4FED-886B-F28A8DF3758E}"/>
    <cellStyle name="Input 13 2 2 4 2" xfId="21631" xr:uid="{D2F3ECB7-1A72-4D69-9B15-31DC56D54A1A}"/>
    <cellStyle name="Input 13 2 2 5" xfId="9001" xr:uid="{4DADBAC8-5200-47F0-A6D3-238F3B260759}"/>
    <cellStyle name="Input 13 2 2 5 2" xfId="32182" xr:uid="{C74C0926-97C4-4E4A-9389-126164929989}"/>
    <cellStyle name="Input 13 2 2 6" xfId="31943" xr:uid="{3F700D7D-9550-48F9-BFF7-C18CBCBCD843}"/>
    <cellStyle name="Input 13 2 3" xfId="5790" xr:uid="{E150B92B-6A69-4BCA-A566-490441BAD132}"/>
    <cellStyle name="Input 13 2 3 2" xfId="15543" xr:uid="{5AA572B2-34D0-4A1B-AC42-BC54F6472CAF}"/>
    <cellStyle name="Input 13 2 3 2 2" xfId="20825" xr:uid="{8D0340BF-5490-4F66-A6C7-B48FBF5A4702}"/>
    <cellStyle name="Input 13 2 3 2 2 2" xfId="24183" xr:uid="{4A4CE06C-8B04-42A3-90E6-32FFEBE8AF6B}"/>
    <cellStyle name="Input 13 2 3 2 3" xfId="9882" xr:uid="{C6287691-5BC1-487D-AD31-58D709261304}"/>
    <cellStyle name="Input 13 2 3 2 3 2" xfId="24464" xr:uid="{E3D57107-9BAA-4081-AD61-98E16D07DFA0}"/>
    <cellStyle name="Input 13 2 3 2 4" xfId="22644" xr:uid="{98EDFB8D-3E8B-48D4-9A16-70EEC3423C78}"/>
    <cellStyle name="Input 13 2 3 3" xfId="12566" xr:uid="{4F5925A3-D191-438F-949F-ABD981FA6401}"/>
    <cellStyle name="Input 13 2 3 3 2" xfId="26910" xr:uid="{D381AA1C-FCF2-4DD5-B2A3-68B4D536F462}"/>
    <cellStyle name="Input 13 2 3 4" xfId="9289" xr:uid="{C5E7904E-06B2-483A-9B4E-F9F8918BCFBF}"/>
    <cellStyle name="Input 13 2 3 4 2" xfId="33041" xr:uid="{2A0B7295-ABF9-4CCE-BDBE-67295415A0E6}"/>
    <cellStyle name="Input 13 2 3 5" xfId="12909" xr:uid="{32088383-C8E6-4F1B-89F9-32FE07665EB8}"/>
    <cellStyle name="Input 13 2 3 5 2" xfId="24307" xr:uid="{ACE62D14-61BB-47B8-869C-2FA5189C6620}"/>
    <cellStyle name="Input 13 2 3 6" xfId="24331" xr:uid="{C727ECB4-07C4-40AE-A5EC-1253E3C46C03}"/>
    <cellStyle name="Input 13 2 4" xfId="5260" xr:uid="{C2C65D9E-09BA-4EB8-88DB-0C37BBCC22F3}"/>
    <cellStyle name="Input 13 2 4 2" xfId="15138" xr:uid="{07ACA961-8CE3-430F-B4C2-5DFD579761A9}"/>
    <cellStyle name="Input 13 2 4 2 2" xfId="18935" xr:uid="{108B7E20-13E9-44F1-9DB7-1EF7044C0605}"/>
    <cellStyle name="Input 13 2 4 2 2 2" xfId="26841" xr:uid="{18DC426E-8C80-4B01-8E6B-A48178DEA5A7}"/>
    <cellStyle name="Input 13 2 4 2 3" xfId="21205" xr:uid="{E95A1A8D-4DEC-4761-900A-D71971A94A25}"/>
    <cellStyle name="Input 13 2 4 2 3 2" xfId="34332" xr:uid="{D4BC5BD3-D342-431E-A670-0D602EEDBF87}"/>
    <cellStyle name="Input 13 2 4 2 4" xfId="31049" xr:uid="{BD7ECD38-E87F-4600-85E7-532FDDDE5C58}"/>
    <cellStyle name="Input 13 2 4 3" xfId="12128" xr:uid="{0E1A1CC1-6675-435E-B483-BB820D69EF00}"/>
    <cellStyle name="Input 13 2 4 3 2" xfId="27667" xr:uid="{DA944B3E-3F32-4C32-84FC-08A39B237D51}"/>
    <cellStyle name="Input 13 2 4 4" xfId="9350" xr:uid="{0A9C7A6A-2388-4BC4-A165-AE6D8B5AEFF1}"/>
    <cellStyle name="Input 13 2 4 4 2" xfId="33744" xr:uid="{440C49D1-7686-464E-8013-4A2043DB21AF}"/>
    <cellStyle name="Input 13 2 4 5" xfId="21048" xr:uid="{8CF280D8-820A-4420-93A6-AE473609CD54}"/>
    <cellStyle name="Input 13 2 4 5 2" xfId="31549" xr:uid="{C00F6307-6BCD-4FD7-96ED-B60C94A39F5B}"/>
    <cellStyle name="Input 13 2 4 6" xfId="30429" xr:uid="{A836A21A-225F-498B-BD53-4C20DED1FE74}"/>
    <cellStyle name="Input 13 2 5" xfId="15460" xr:uid="{1D013872-19E5-4647-BCA4-BA8099967FC1}"/>
    <cellStyle name="Input 13 2 5 2" xfId="9969" xr:uid="{17B6CCA2-C75D-49FD-B680-4C3A2D9D8676}"/>
    <cellStyle name="Input 13 2 5 2 2" xfId="31234" xr:uid="{58E6AE34-1080-4909-ADD1-07CF7DD037DF}"/>
    <cellStyle name="Input 13 2 5 3" xfId="20256" xr:uid="{CC0CAA42-DECA-47A1-9E09-2D1CAECED701}"/>
    <cellStyle name="Input 13 2 5 3 2" xfId="22957" xr:uid="{D84E60FC-FFF5-461D-99C1-FF08C19C6E9A}"/>
    <cellStyle name="Input 13 2 5 4" xfId="31838" xr:uid="{380E52A0-5C28-4E43-B409-F343762DDD28}"/>
    <cellStyle name="Input 13 2 6" xfId="12469" xr:uid="{8876654B-DA56-4503-A8C6-6C6ADF58331C}"/>
    <cellStyle name="Input 13 2 6 2" xfId="24959" xr:uid="{C11EB1AA-D785-4BF6-8755-D39049D1C057}"/>
    <cellStyle name="Input 13 2 7" xfId="13033" xr:uid="{EB5933DE-E2C5-4BD8-A015-733F20D42E0B}"/>
    <cellStyle name="Input 13 2 7 2" xfId="27002" xr:uid="{63C58AD7-A72E-4964-9131-731072772E33}"/>
    <cellStyle name="Input 13 2 8" xfId="17709" xr:uid="{72F5A98A-06E1-4647-B7E4-46CD5D48A532}"/>
    <cellStyle name="Input 13 2 8 2" xfId="30094" xr:uid="{DBEC554D-62A7-498B-8126-A88002EEA420}"/>
    <cellStyle name="Input 13 2 9" xfId="25872" xr:uid="{5D60A6C9-3449-4256-8259-CB380DFF4EE6}"/>
    <cellStyle name="Input 13 3" xfId="5849" xr:uid="{9247A41C-1333-4785-A851-801EEB83577A}"/>
    <cellStyle name="Input 13 3 2" xfId="15586" xr:uid="{C3C2C3AC-62AF-4B15-9FFF-B426921E8FCA}"/>
    <cellStyle name="Input 13 3 2 2" xfId="20846" xr:uid="{D3538173-96DC-49F8-BD21-0B4BEB99CAA9}"/>
    <cellStyle name="Input 13 3 2 2 2" xfId="21720" xr:uid="{8C1FC2D2-5C05-4456-B5C4-F9BED28BB832}"/>
    <cellStyle name="Input 13 3 2 3" xfId="17961" xr:uid="{75E5B267-D649-4398-8C03-F33BEE017AEF}"/>
    <cellStyle name="Input 13 3 2 3 2" xfId="22601" xr:uid="{3A873F60-1BE8-4A3A-9763-54A42D1C6EB2}"/>
    <cellStyle name="Input 13 3 2 4" xfId="22785" xr:uid="{2DC48296-61CA-449A-8A0D-5C9B63626E41}"/>
    <cellStyle name="Input 13 3 3" xfId="12615" xr:uid="{66C52FF3-543D-4988-A846-BC2B756CA8D7}"/>
    <cellStyle name="Input 13 3 3 2" xfId="33613" xr:uid="{F4A590B0-77ED-4284-AEFE-1C9375C0F155}"/>
    <cellStyle name="Input 13 3 4" xfId="9209" xr:uid="{A3AA3458-806B-4814-B103-7710F236C3B3}"/>
    <cellStyle name="Input 13 3 4 2" xfId="27607" xr:uid="{EC98007A-9193-46BE-BB07-C3A7A095CA84}"/>
    <cellStyle name="Input 13 3 5" xfId="21367" xr:uid="{09EAE290-B7B0-404C-A36F-20C9F7DF8C11}"/>
    <cellStyle name="Input 13 3 5 2" xfId="34494" xr:uid="{CB5CA2A0-5C4E-4C7F-97F3-4CDFE97484E0}"/>
    <cellStyle name="Input 13 3 6" xfId="27026" xr:uid="{258DA498-45F8-46BA-93BF-2243495675BB}"/>
    <cellStyle name="Input 13 4" xfId="4980" xr:uid="{A0E962B0-3C53-44F4-B277-3237244222EB}"/>
    <cellStyle name="Input 13 4 2" xfId="14924" xr:uid="{5A3E7265-D0D5-4983-A05A-852DA0EC1E39}"/>
    <cellStyle name="Input 13 4 2 2" xfId="18181" xr:uid="{5B09921E-1AE6-4B86-ABD9-A718A798B780}"/>
    <cellStyle name="Input 13 4 2 2 2" xfId="29703" xr:uid="{BFAF5763-48C3-487E-A620-BCD396552881}"/>
    <cellStyle name="Input 13 4 2 3" xfId="8460" xr:uid="{AE53D80B-6510-41B6-A584-3700079DB8B4}"/>
    <cellStyle name="Input 13 4 2 3 2" xfId="26905" xr:uid="{7E27F8E1-9F3E-4B1F-AC3B-DB429ECD32BE}"/>
    <cellStyle name="Input 13 4 2 4" xfId="24365" xr:uid="{87A122A2-70C3-45AD-ADDB-7FF22E9700FD}"/>
    <cellStyle name="Input 13 4 3" xfId="11904" xr:uid="{FD47EEE4-12E6-4AB7-B2D9-3CA1B2DA96CC}"/>
    <cellStyle name="Input 13 4 3 2" xfId="29366" xr:uid="{04227F9F-6D8C-4E40-892F-790502FF853D}"/>
    <cellStyle name="Input 13 4 4" xfId="9179" xr:uid="{FDBFA235-EE4A-46EF-BDCB-4A03EFFD1233}"/>
    <cellStyle name="Input 13 4 4 2" xfId="30588" xr:uid="{2B83BEE6-A2C5-4736-8B9C-4E85CB10E695}"/>
    <cellStyle name="Input 13 4 5" xfId="20394" xr:uid="{758B15E7-00CD-4080-9883-91FBA602CCA5}"/>
    <cellStyle name="Input 13 4 5 2" xfId="23484" xr:uid="{AA72EF1D-D5E9-4E4B-9AC9-B84301716B43}"/>
    <cellStyle name="Input 13 4 6" xfId="25837" xr:uid="{323928EB-1D4F-4D80-A07B-91E299A36E45}"/>
    <cellStyle name="Input 13 5" xfId="6126" xr:uid="{D31F1071-32E8-489E-8D82-E4B1D420E9C2}"/>
    <cellStyle name="Input 13 5 2" xfId="15801" xr:uid="{76B65747-0994-45D3-944C-FBA0AD43BD34}"/>
    <cellStyle name="Input 13 5 2 2" xfId="20921" xr:uid="{333D5993-2276-483D-8B16-665BF150F855}"/>
    <cellStyle name="Input 13 5 2 2 2" xfId="21704" xr:uid="{ACD9C0C2-B8E4-4E08-BD5C-74C155FA0BB7}"/>
    <cellStyle name="Input 13 5 2 3" xfId="19142" xr:uid="{EE94B34E-37E4-47E9-838F-F2335584C777}"/>
    <cellStyle name="Input 13 5 2 3 2" xfId="33979" xr:uid="{F38A306A-8A27-4E33-9655-DFFBAA77111E}"/>
    <cellStyle name="Input 13 5 2 4" xfId="29292" xr:uid="{0838A442-CCA4-4BCD-B752-14E4DBAB71AD}"/>
    <cellStyle name="Input 13 5 3" xfId="12838" xr:uid="{1B0B888B-D940-4F73-AFD5-23385E506817}"/>
    <cellStyle name="Input 13 5 3 2" xfId="23954" xr:uid="{987BB899-F631-4F3B-9DA3-C013C51D4D5B}"/>
    <cellStyle name="Input 13 5 4" xfId="17623" xr:uid="{2E419EA2-8503-4173-9C6A-28C8037706F9}"/>
    <cellStyle name="Input 13 5 4 2" xfId="31582" xr:uid="{861C0434-0B85-49F2-9BC5-FEF5117A4FF1}"/>
    <cellStyle name="Input 13 5 5" xfId="18968" xr:uid="{F453C00D-1E3F-4749-8317-320548B34801}"/>
    <cellStyle name="Input 13 5 5 2" xfId="33256" xr:uid="{EFF09A02-B56C-49D7-9864-17347BCBC58C}"/>
    <cellStyle name="Input 13 5 6" xfId="27605" xr:uid="{993F76E7-C267-4AA3-B684-E4A254B6391C}"/>
    <cellStyle name="Input 13 6" xfId="7471" xr:uid="{D065A211-DB0F-4E6B-8406-2CFF109F194A}"/>
    <cellStyle name="Input 13 6 2" xfId="10163" xr:uid="{9EB419A3-D7B9-40CA-99F6-14C107C7971C}"/>
    <cellStyle name="Input 13 6 2 2" xfId="29729" xr:uid="{7A410D7F-CD33-4B8B-9C92-50B3B526BC90}"/>
    <cellStyle name="Input 13 6 3" xfId="20554" xr:uid="{488BCED2-8EA3-4DBD-A5BC-0C9B18E961EC}"/>
    <cellStyle name="Input 13 6 3 2" xfId="31357" xr:uid="{300B6D27-2788-4C12-968D-5F3E954A2953}"/>
    <cellStyle name="Input 13 6 4" xfId="32665" xr:uid="{20EE722B-221E-4958-8865-9B58A039C4B0}"/>
    <cellStyle name="Input 13 7" xfId="17525" xr:uid="{C7103CA5-F8D8-40A3-AA09-21276DE59947}"/>
    <cellStyle name="Input 13 7 2" xfId="26235" xr:uid="{367F8BB2-D0B4-4488-BD40-742F5FEC4241}"/>
    <cellStyle name="Input 13 8" xfId="9592" xr:uid="{1EEB5F5C-51DD-440B-BF15-93F2D097770E}"/>
    <cellStyle name="Input 13 8 2" xfId="33359" xr:uid="{B9A58BB2-6B68-4D01-B7D0-497A3C63F530}"/>
    <cellStyle name="Input 13 9" xfId="27270" xr:uid="{DECAD8E3-8F81-4E03-A90F-080B57134923}"/>
    <cellStyle name="Input 14" xfId="3988" xr:uid="{687B4BED-BAE5-46C9-9F57-7F4A0ED1CFE4}"/>
    <cellStyle name="Input 14 10" xfId="38678" xr:uid="{2F2DAF53-517B-4AC2-A6AD-4AE16189328F}"/>
    <cellStyle name="Input 14 11" xfId="39059" xr:uid="{7733161F-BE73-4F5B-A961-A63C71BD240C}"/>
    <cellStyle name="Input 14 2" xfId="5103" xr:uid="{6046F065-6814-43AD-9771-13C1AF702D94}"/>
    <cellStyle name="Input 14 2 2" xfId="5851" xr:uid="{64B0F143-5847-4C4D-A8BB-6AFD6BD0CDBD}"/>
    <cellStyle name="Input 14 2 2 2" xfId="15588" xr:uid="{ADC16450-764D-4BB5-A0E2-91832897DFA8}"/>
    <cellStyle name="Input 14 2 2 2 2" xfId="20847" xr:uid="{FF59E554-BC8F-4E26-9260-F9CAEA07314F}"/>
    <cellStyle name="Input 14 2 2 2 2 2" xfId="23399" xr:uid="{9E23FAC4-7552-40ED-84AB-D913FF49DA43}"/>
    <cellStyle name="Input 14 2 2 2 3" xfId="21265" xr:uid="{ACF279EB-53E2-4C4D-A357-92AC3B0D4B36}"/>
    <cellStyle name="Input 14 2 2 2 3 2" xfId="34392" xr:uid="{B189148B-7261-40CD-B2DA-616BADA2AA2C}"/>
    <cellStyle name="Input 14 2 2 2 4" xfId="29915" xr:uid="{1FC27515-1874-43D8-B99F-5840FF2E7071}"/>
    <cellStyle name="Input 14 2 2 3" xfId="12617" xr:uid="{55D11BA1-FDA7-4269-A133-A666BF338CC2}"/>
    <cellStyle name="Input 14 2 2 3 2" xfId="32308" xr:uid="{74133BDC-DCFD-4324-A084-D6A81BE0078A}"/>
    <cellStyle name="Input 14 2 2 4" xfId="9486" xr:uid="{94184479-921C-4241-A964-474FEC1E5183}"/>
    <cellStyle name="Input 14 2 2 4 2" xfId="27587" xr:uid="{3A80DFF0-1B8F-4CD3-ACB5-D0A039B272CE}"/>
    <cellStyle name="Input 14 2 2 5" xfId="19697" xr:uid="{CF2D7374-201A-4B3B-9BA2-EFF5FB9C4787}"/>
    <cellStyle name="Input 14 2 2 5 2" xfId="33834" xr:uid="{A3D177D3-1628-47A1-A93E-3B3E0E628CF1}"/>
    <cellStyle name="Input 14 2 2 6" xfId="28228" xr:uid="{44CEC3FB-5F8C-47D8-9A37-650C55E9E3B0}"/>
    <cellStyle name="Input 14 2 3" xfId="5025" xr:uid="{93DE5DE9-B234-4849-A512-D69A7EFE9911}"/>
    <cellStyle name="Input 14 2 3 2" xfId="14959" xr:uid="{3204C8EE-D203-48C9-9F00-3C46C649CFE8}"/>
    <cellStyle name="Input 14 2 3 2 2" xfId="20506" xr:uid="{D5F59BA3-9DE4-420E-AD5C-C6BE33794D90}"/>
    <cellStyle name="Input 14 2 3 2 2 2" xfId="30060" xr:uid="{3ECDC5DC-F2D8-4FFB-9DE8-34C7ECA1CFB3}"/>
    <cellStyle name="Input 14 2 3 2 3" xfId="19523" xr:uid="{44FE3A4A-A9DD-4493-9004-EA08D2093B30}"/>
    <cellStyle name="Input 14 2 3 2 3 2" xfId="30553" xr:uid="{BB8643F0-D002-4FC6-8192-2D1C145AF550}"/>
    <cellStyle name="Input 14 2 3 2 4" xfId="28047" xr:uid="{A35B956D-4EE2-4D9C-AC3D-7D62B557272F}"/>
    <cellStyle name="Input 14 2 3 3" xfId="11940" xr:uid="{F6805A43-26EA-4AAD-B51B-ACB875FCFEEA}"/>
    <cellStyle name="Input 14 2 3 3 2" xfId="30955" xr:uid="{8B0E0BB3-7655-49A1-897E-8A6D05289C49}"/>
    <cellStyle name="Input 14 2 3 4" xfId="20011" xr:uid="{67A82990-8933-447B-906B-C5CFBA82A589}"/>
    <cellStyle name="Input 14 2 3 4 2" xfId="27686" xr:uid="{1024B4EC-63A3-4144-92A3-6BC64EB0700C}"/>
    <cellStyle name="Input 14 2 3 5" xfId="17685" xr:uid="{9C5D3F52-6792-409E-B459-CB48DD9B92B4}"/>
    <cellStyle name="Input 14 2 3 5 2" xfId="28343" xr:uid="{4AC7176B-2101-43D0-B4D9-A6EA403FDFB8}"/>
    <cellStyle name="Input 14 2 3 6" xfId="29274" xr:uid="{4E4CBE83-4EC0-4F77-8A51-30377A43D879}"/>
    <cellStyle name="Input 14 2 4" xfId="6613" xr:uid="{1B4B4219-164B-478B-9326-3A251CB49621}"/>
    <cellStyle name="Input 14 2 4 2" xfId="16169" xr:uid="{8C85136D-7781-4EB8-B467-F65936A48D1B}"/>
    <cellStyle name="Input 14 2 4 2 2" xfId="21067" xr:uid="{9DE320C4-2AC8-447A-96CD-1119D13C0655}"/>
    <cellStyle name="Input 14 2 4 2 2 2" xfId="21674" xr:uid="{03D6FE1D-CD0C-400C-B5D2-88D62CFBE070}"/>
    <cellStyle name="Input 14 2 4 2 3" xfId="9560" xr:uid="{C761C491-0F7A-4B44-BC4D-1ACC211856F7}"/>
    <cellStyle name="Input 14 2 4 2 3 2" xfId="31218" xr:uid="{F875EAF0-5033-4BFD-94CE-4BA60D3E92A1}"/>
    <cellStyle name="Input 14 2 4 2 4" xfId="27962" xr:uid="{0604EB8E-5524-4D14-98B1-87EB40C4C9A4}"/>
    <cellStyle name="Input 14 2 4 3" xfId="13225" xr:uid="{89FC5002-F79F-477A-A57D-43B6FFFBFAC1}"/>
    <cellStyle name="Input 14 2 4 3 2" xfId="28486" xr:uid="{A4C68BCB-826E-42B5-AF1C-5C4E5CB7ACFB}"/>
    <cellStyle name="Input 14 2 4 4" xfId="9104" xr:uid="{307BA125-ECD4-4417-877B-348889A21D26}"/>
    <cellStyle name="Input 14 2 4 4 2" xfId="32922" xr:uid="{30E607FD-6C3C-4B77-8941-5B4FDD728523}"/>
    <cellStyle name="Input 14 2 4 5" xfId="20474" xr:uid="{14EF6667-9B3F-4E6E-9C57-62B585299401}"/>
    <cellStyle name="Input 14 2 4 5 2" xfId="21751" xr:uid="{C28AC60D-9229-4B4C-BC89-2759264C7373}"/>
    <cellStyle name="Input 14 2 4 6" xfId="32495" xr:uid="{A0664BA2-0C78-44B2-8A21-BBF91E097D05}"/>
    <cellStyle name="Input 14 2 5" xfId="15016" xr:uid="{2EB04655-400E-4316-A378-FC99B8314678}"/>
    <cellStyle name="Input 14 2 5 2" xfId="19689" xr:uid="{639D7E53-35D9-47F8-AE56-8DA771F7D5DF}"/>
    <cellStyle name="Input 14 2 5 2 2" xfId="24962" xr:uid="{8ACC43AE-9B79-4FBA-868D-34E991BE4677}"/>
    <cellStyle name="Input 14 2 5 3" xfId="9814" xr:uid="{13E3AFF9-E6DF-4C41-B3EC-14F6E1FE78F2}"/>
    <cellStyle name="Input 14 2 5 3 2" xfId="25053" xr:uid="{9F961C4D-DE48-4969-95F7-F903234A673D}"/>
    <cellStyle name="Input 14 2 5 4" xfId="25814" xr:uid="{4847A93C-8C29-48E6-A18E-05B6FB0EF4FA}"/>
    <cellStyle name="Input 14 2 6" xfId="12004" xr:uid="{088E6003-A959-4203-A2DC-5EB936AAC232}"/>
    <cellStyle name="Input 14 2 6 2" xfId="29994" xr:uid="{DE81D97A-AB7B-40C7-AD89-E0CD6E09B49A}"/>
    <cellStyle name="Input 14 2 7" xfId="9750" xr:uid="{04C4CA06-0EED-42C5-80B7-9A52D06C116F}"/>
    <cellStyle name="Input 14 2 7 2" xfId="25981" xr:uid="{CDC614B1-7C10-47B3-9142-4EE7E15F7CF7}"/>
    <cellStyle name="Input 14 2 8" xfId="13948" xr:uid="{89417CA3-E519-4D54-BFFD-F1382137663A}"/>
    <cellStyle name="Input 14 2 8 2" xfId="23816" xr:uid="{45B35606-643D-4422-81BB-D9E2D82D40BB}"/>
    <cellStyle name="Input 14 2 9" xfId="32815" xr:uid="{02121969-A0A9-41A6-B1F3-EF0C3A85D143}"/>
    <cellStyle name="Input 14 3" xfId="5686" xr:uid="{4A2A851A-0827-402D-86D9-9F9B1155BE0A}"/>
    <cellStyle name="Input 14 3 2" xfId="15469" xr:uid="{630EA4C7-904A-4C58-8792-303A7CCB02AC}"/>
    <cellStyle name="Input 14 3 2 2" xfId="8421" xr:uid="{E33C5CD7-F6D9-4AF0-ACCB-2D8C8D61AE20}"/>
    <cellStyle name="Input 14 3 2 2 2" xfId="33753" xr:uid="{39F2ADAC-9FCB-49A6-8B8A-D7754164DF42}"/>
    <cellStyle name="Input 14 3 2 3" xfId="9292" xr:uid="{F6D1B9DA-DD62-43A3-98A9-2851141E7454}"/>
    <cellStyle name="Input 14 3 2 3 2" xfId="24046" xr:uid="{65DF9B50-8F20-4592-902B-C38B63D2B7D7}"/>
    <cellStyle name="Input 14 3 2 4" xfId="30752" xr:uid="{6C699B0D-2834-4892-9891-8383CFFE86AC}"/>
    <cellStyle name="Input 14 3 3" xfId="12480" xr:uid="{33BF0CB3-0A77-4347-9A72-5B2FDEE7BD11}"/>
    <cellStyle name="Input 14 3 3 2" xfId="32781" xr:uid="{3FE90286-B6D7-417C-8F6A-97E821742940}"/>
    <cellStyle name="Input 14 3 4" xfId="9984" xr:uid="{D26C30BC-B1D1-4104-96A8-F87B74C4990A}"/>
    <cellStyle name="Input 14 3 4 2" xfId="27425" xr:uid="{423F7702-BA29-4DD1-A144-C8C6717EE926}"/>
    <cellStyle name="Input 14 3 5" xfId="9405" xr:uid="{EE14182D-154A-4DA3-A48C-8EBA889FD2A4}"/>
    <cellStyle name="Input 14 3 5 2" xfId="24949" xr:uid="{163B9667-7E24-4888-ACF5-67F42B94F9C7}"/>
    <cellStyle name="Input 14 3 6" xfId="26875" xr:uid="{D1FDC82F-24B4-42E1-A3DD-1070AF045C15}"/>
    <cellStyle name="Input 14 4" xfId="6811" xr:uid="{53E8A12C-856B-45CD-BD8A-31DA19B61BE3}"/>
    <cellStyle name="Input 14 4 2" xfId="16343" xr:uid="{88254BB8-D46C-4C75-B19D-4A59CCD9957B}"/>
    <cellStyle name="Input 14 4 2 2" xfId="21128" xr:uid="{15AAE26A-E206-4104-A109-36253EB3FD4F}"/>
    <cellStyle name="Input 14 4 2 2 2" xfId="23321" xr:uid="{906DD2F5-5CEC-4571-8EAE-BA6C2E08DB63}"/>
    <cellStyle name="Input 14 4 2 3" xfId="19884" xr:uid="{EE98D0E2-5F07-43A2-BDB6-F9DB305BF88B}"/>
    <cellStyle name="Input 14 4 2 3 2" xfId="23005" xr:uid="{99EA8A54-5175-4166-AB63-07EBD2D1FA32}"/>
    <cellStyle name="Input 14 4 2 4" xfId="26251" xr:uid="{C3B5397C-0BB1-4024-9415-E3FFF7CE03FD}"/>
    <cellStyle name="Input 14 4 3" xfId="13408" xr:uid="{30D3F387-CA95-475F-B011-0A76D59AC832}"/>
    <cellStyle name="Input 14 4 3 2" xfId="23829" xr:uid="{726F9A01-E032-4ABF-AFEF-163699596E58}"/>
    <cellStyle name="Input 14 4 4" xfId="9022" xr:uid="{A4C20C2A-9682-4141-8E5B-6E8145BCB519}"/>
    <cellStyle name="Input 14 4 4 2" xfId="33445" xr:uid="{4AD43ECB-7186-4225-88B2-ECF38F782283}"/>
    <cellStyle name="Input 14 4 5" xfId="19147" xr:uid="{907E5A60-F30A-4245-99A4-88CCF5EA070A}"/>
    <cellStyle name="Input 14 4 5 2" xfId="27412" xr:uid="{08622714-42A0-42EB-BABA-A6CDA1708057}"/>
    <cellStyle name="Input 14 4 6" xfId="25581" xr:uid="{4E4DBA7D-CFBE-4239-92E8-34D0E5EE0AC4}"/>
    <cellStyle name="Input 14 5" xfId="6855" xr:uid="{968C30E3-7396-4E6B-935B-B3359193D150}"/>
    <cellStyle name="Input 14 5 2" xfId="16385" xr:uid="{E9F4B5CA-EFEB-4E58-B23E-A610CC0D8D6D}"/>
    <cellStyle name="Input 14 5 2 2" xfId="21138" xr:uid="{5B03844C-A8E3-40E5-9E6B-23FE6D4231A9}"/>
    <cellStyle name="Input 14 5 2 2 2" xfId="22849" xr:uid="{EFC5EA2C-01FB-439A-9E4B-D09C157090FD}"/>
    <cellStyle name="Input 14 5 2 3" xfId="20961" xr:uid="{21151832-5B0D-4A14-9E02-DD5292A9BB54}"/>
    <cellStyle name="Input 14 5 2 3 2" xfId="31489" xr:uid="{D22052E5-F650-45E9-9F38-265B8337657E}"/>
    <cellStyle name="Input 14 5 2 4" xfId="26250" xr:uid="{2C143356-12EA-41CC-938E-1286812B61F5}"/>
    <cellStyle name="Input 14 5 3" xfId="13450" xr:uid="{5C7D87FC-3BE4-40F6-838B-8CBFAF9F835F}"/>
    <cellStyle name="Input 14 5 3 2" xfId="25370" xr:uid="{1B4A9B83-C53B-49C8-A33B-AD3F39F2F1D6}"/>
    <cellStyle name="Input 14 5 4" xfId="9147" xr:uid="{E3AECA41-9679-4EF5-BAE6-D7A4C634726E}"/>
    <cellStyle name="Input 14 5 4 2" xfId="29208" xr:uid="{13CEC446-29F5-45B0-910A-587E73E090FF}"/>
    <cellStyle name="Input 14 5 5" xfId="8739" xr:uid="{98474E2D-5B09-48CE-9AE5-828C65077A81}"/>
    <cellStyle name="Input 14 5 5 2" xfId="31993" xr:uid="{F0B7B0EE-55C8-44F1-9141-C1CEC19B87D1}"/>
    <cellStyle name="Input 14 5 6" xfId="33325" xr:uid="{31CEE5A2-8D4F-46F5-9A0E-0AC63F363B22}"/>
    <cellStyle name="Input 14 6" xfId="7472" xr:uid="{BD618DF3-0F70-47C8-BCAB-9E780A9B62E1}"/>
    <cellStyle name="Input 14 6 2" xfId="10170" xr:uid="{9635C5B7-B204-4815-8F84-13542C6E6926}"/>
    <cellStyle name="Input 14 6 2 2" xfId="22308" xr:uid="{1C270EA4-0306-4314-A669-8DA7D2B2C1B9}"/>
    <cellStyle name="Input 14 6 3" xfId="18751" xr:uid="{8F4CA1DA-D664-454B-80A2-2A7D43E5EDE3}"/>
    <cellStyle name="Input 14 6 3 2" xfId="28711" xr:uid="{4B554092-4B08-4050-89E3-0436452A07D2}"/>
    <cellStyle name="Input 14 6 4" xfId="25798" xr:uid="{E9495E4F-1C7B-4A5C-8082-A116B0F8541E}"/>
    <cellStyle name="Input 14 7" xfId="9511" xr:uid="{ACF16FB0-9631-4265-B3A7-34D518F589A2}"/>
    <cellStyle name="Input 14 7 2" xfId="32292" xr:uid="{3E186B4E-6B64-4DD2-86E9-AF3CFFB5A5AD}"/>
    <cellStyle name="Input 14 8" xfId="19148" xr:uid="{39AA8C63-1ABC-42F1-9DA0-052616A9812D}"/>
    <cellStyle name="Input 14 8 2" xfId="34146" xr:uid="{0EB813BD-BF87-4E48-96FB-1E020E08DA6C}"/>
    <cellStyle name="Input 14 9" xfId="27212" xr:uid="{4A3566BB-5F66-4C02-8997-B8BCCB85D4F0}"/>
    <cellStyle name="Input 15" xfId="2455" xr:uid="{F91C6B6E-9C97-401D-914B-397FF4148FFC}"/>
    <cellStyle name="Input 15 10" xfId="39389" xr:uid="{CAFF0448-0C26-454B-ACC3-077FFF7DC967}"/>
    <cellStyle name="Input 15 11" xfId="39033" xr:uid="{F5A15A5D-920E-4D5E-9D19-10BA0ED26D6A}"/>
    <cellStyle name="Input 15 2" xfId="6396" xr:uid="{FAC1ED8D-E2EC-44A9-8351-169772BC37B7}"/>
    <cellStyle name="Input 15 2 2" xfId="5935" xr:uid="{2FC4F6BB-0EEA-4A16-8329-26EBCC698B7D}"/>
    <cellStyle name="Input 15 2 2 2" xfId="15657" xr:uid="{1E63CA91-F4FE-43F3-B772-45C20656AE26}"/>
    <cellStyle name="Input 15 2 2 2 2" xfId="20868" xr:uid="{229C405D-3F33-4146-BDFD-389D2182B355}"/>
    <cellStyle name="Input 15 2 2 2 2 2" xfId="29189" xr:uid="{94658AE3-D321-4991-87C9-932F2228140D}"/>
    <cellStyle name="Input 15 2 2 2 3" xfId="17544" xr:uid="{6DF5F648-C139-4BB7-891C-93DB6B58EA83}"/>
    <cellStyle name="Input 15 2 2 2 3 2" xfId="24262" xr:uid="{A56A3A57-FB98-45E4-BAC3-77BB1E020AE4}"/>
    <cellStyle name="Input 15 2 2 2 4" xfId="26081" xr:uid="{93E6B8EE-012E-4AC8-8E8B-3509138141AC}"/>
    <cellStyle name="Input 15 2 2 3" xfId="12689" xr:uid="{23548DD8-F809-440F-87AA-485332F3066A}"/>
    <cellStyle name="Input 15 2 2 3 2" xfId="30492" xr:uid="{E727797B-C884-4806-8E08-673B693FC7A8}"/>
    <cellStyle name="Input 15 2 2 4" xfId="19110" xr:uid="{62352591-6D27-4233-BE27-7D6B85F45590}"/>
    <cellStyle name="Input 15 2 2 4 2" xfId="30373" xr:uid="{5475C277-ED54-471F-989A-82BFCDD8CBAD}"/>
    <cellStyle name="Input 15 2 2 5" xfId="19632" xr:uid="{4EB43A2B-F09C-4C9B-978E-46B04F9A2034}"/>
    <cellStyle name="Input 15 2 2 5 2" xfId="33898" xr:uid="{45E7A0AD-AFF5-4BAD-902C-028485E4634B}"/>
    <cellStyle name="Input 15 2 2 6" xfId="28048" xr:uid="{5E1634FD-BE7D-43A6-8AF7-3390FC87A2FE}"/>
    <cellStyle name="Input 15 2 3" xfId="6761" xr:uid="{719E3155-FEFB-4D0B-9A3D-FC6160607065}"/>
    <cellStyle name="Input 15 2 3 2" xfId="16295" xr:uid="{5ED238B0-2F61-49D7-B2D5-4B2B4E649961}"/>
    <cellStyle name="Input 15 2 3 2 2" xfId="21110" xr:uid="{C669F7B5-F903-4651-A140-A609DC224A18}"/>
    <cellStyle name="Input 15 2 3 2 2 2" xfId="23339" xr:uid="{29210E85-1284-406B-8F33-B96D3C75AB24}"/>
    <cellStyle name="Input 15 2 3 2 3" xfId="19836" xr:uid="{5E3BCBA3-66DF-4442-8D32-65701D5E827D}"/>
    <cellStyle name="Input 15 2 3 2 3 2" xfId="23016" xr:uid="{5A6A940B-4B1F-4579-9DF7-6F260C283B7A}"/>
    <cellStyle name="Input 15 2 3 2 4" xfId="28180" xr:uid="{15A907E0-F161-410F-98AF-6E7D9E80D4F1}"/>
    <cellStyle name="Input 15 2 3 3" xfId="13360" xr:uid="{B6158A29-A290-4C0A-9EA7-C94667E08D87}"/>
    <cellStyle name="Input 15 2 3 3 2" xfId="25438" xr:uid="{2B60094E-0B00-47E9-9264-0DF93489B6CA}"/>
    <cellStyle name="Input 15 2 3 4" xfId="10062" xr:uid="{66E05260-56A4-45F1-BC5C-8DE0AB49D028}"/>
    <cellStyle name="Input 15 2 3 4 2" xfId="27462" xr:uid="{505DC8FB-B2B2-4CF2-A0E6-D45A4C1033E1}"/>
    <cellStyle name="Input 15 2 3 5" xfId="9817" xr:uid="{D0436E4B-5ABD-43B9-9BC5-303CF32FE6E3}"/>
    <cellStyle name="Input 15 2 3 5 2" xfId="32489" xr:uid="{A651C5A7-7DB8-40E0-BC51-9114480806E8}"/>
    <cellStyle name="Input 15 2 3 6" xfId="32214" xr:uid="{5CC0B789-B235-4C33-A5D8-D69DC3C15E8E}"/>
    <cellStyle name="Input 15 2 4" xfId="6444" xr:uid="{1981D091-0FF7-4D1D-B7ED-8990EF76126B}"/>
    <cellStyle name="Input 15 2 4 2" xfId="16043" xr:uid="{FBFB8276-BE18-419F-B1D2-50500C742EE2}"/>
    <cellStyle name="Input 15 2 4 2 2" xfId="21017" xr:uid="{F248C102-5F2B-4415-A1EE-3F8A6C395E66}"/>
    <cellStyle name="Input 15 2 4 2 2 2" xfId="31488" xr:uid="{23A47F57-6E76-42A4-95B9-EE57A254A840}"/>
    <cellStyle name="Input 15 2 4 2 3" xfId="20709" xr:uid="{08685C68-84BD-4D3F-90FC-33A7A65267B2}"/>
    <cellStyle name="Input 15 2 4 2 3 2" xfId="27056" xr:uid="{29CE214A-4001-40DD-B334-1DF9BBEAFE2A}"/>
    <cellStyle name="Input 15 2 4 2 4" xfId="26261" xr:uid="{7371EAC5-11F9-4233-8DCA-2C94277ACA70}"/>
    <cellStyle name="Input 15 2 4 3" xfId="13095" xr:uid="{02FA7D0B-C671-45D2-B05F-AF8744038BCA}"/>
    <cellStyle name="Input 15 2 4 3 2" xfId="23875" xr:uid="{079EB925-70F6-415E-A113-02FD6C3FFFF2}"/>
    <cellStyle name="Input 15 2 4 4" xfId="19162" xr:uid="{A9DBDD38-E598-46B1-B996-ECCAF3E63749}"/>
    <cellStyle name="Input 15 2 4 4 2" xfId="27037" xr:uid="{C7757DA1-62F8-42A7-9E24-32E6F9C64B1B}"/>
    <cellStyle name="Input 15 2 4 5" xfId="12264" xr:uid="{C6D547AD-4D48-4A6F-A183-F1F3B7F748C4}"/>
    <cellStyle name="Input 15 2 4 5 2" xfId="33272" xr:uid="{BDF05C0A-A610-47C6-9673-B1F03071DDE7}"/>
    <cellStyle name="Input 15 2 4 6" xfId="34149" xr:uid="{B76DD05E-0C0A-4F4B-BF43-6E3A9A412CFB}"/>
    <cellStyle name="Input 15 2 5" xfId="16005" xr:uid="{398EA5AC-EA1D-47B0-BB45-ECDEC38D7C43}"/>
    <cellStyle name="Input 15 2 5 2" xfId="21002" xr:uid="{D3185CE5-892D-4217-BB17-B83B7B9CDF3D}"/>
    <cellStyle name="Input 15 2 5 2 2" xfId="21684" xr:uid="{4308E412-6C72-4044-9F9D-79CDFF05502D}"/>
    <cellStyle name="Input 15 2 5 3" xfId="20696" xr:uid="{9F4C0D39-79E1-4B02-AC24-2F5B237BAE1B}"/>
    <cellStyle name="Input 15 2 5 3 2" xfId="27684" xr:uid="{0F47A7E6-2BB5-40FD-9024-00E3082DAA6A}"/>
    <cellStyle name="Input 15 2 5 4" xfId="22491" xr:uid="{A22ADFF2-79E8-465A-97EE-B9E95B37BA10}"/>
    <cellStyle name="Input 15 2 6" xfId="13057" xr:uid="{44661873-6EF8-4F63-B6D6-A941416A7C2C}"/>
    <cellStyle name="Input 15 2 6 2" xfId="22044" xr:uid="{F66EEF6B-007F-4E61-8CD7-006FA924459E}"/>
    <cellStyle name="Input 15 2 7" xfId="9435" xr:uid="{64651127-DB21-49B8-BC6C-CCB4319C57F1}"/>
    <cellStyle name="Input 15 2 7 2" xfId="33568" xr:uid="{FA2587D0-780D-4F60-82AC-F7B6E0C894AE}"/>
    <cellStyle name="Input 15 2 8" xfId="9201" xr:uid="{39FC2030-F705-4677-B58C-6D61E89E011A}"/>
    <cellStyle name="Input 15 2 8 2" xfId="32335" xr:uid="{21A17080-0FD4-4E20-B825-C9C88249C6C7}"/>
    <cellStyle name="Input 15 2 9" xfId="30703" xr:uid="{A330E7DC-DD24-494D-932F-D2FBF8626471}"/>
    <cellStyle name="Input 15 3" xfId="5144" xr:uid="{A73015C2-E52D-4F42-B154-BFC04DC9F4BD}"/>
    <cellStyle name="Input 15 3 2" xfId="15044" xr:uid="{59EF53E5-6A67-4688-BE8D-95D633BE0FA8}"/>
    <cellStyle name="Input 15 3 2 2" xfId="19471" xr:uid="{B9364C98-3D2E-444F-AB34-375111A4DAB7}"/>
    <cellStyle name="Input 15 3 2 2 2" xfId="26640" xr:uid="{C7554483-4F7F-46F0-9C96-FACCBD7FBE54}"/>
    <cellStyle name="Input 15 3 2 3" xfId="9597" xr:uid="{440CCA49-B4C5-4442-8BB0-7ABA0348FE75}"/>
    <cellStyle name="Input 15 3 2 3 2" xfId="32515" xr:uid="{EBDD815F-DB5C-4256-852B-8171EF59D564}"/>
    <cellStyle name="Input 15 3 2 4" xfId="30441" xr:uid="{EAA052B2-CE08-445B-A557-548E5EC5C470}"/>
    <cellStyle name="Input 15 3 3" xfId="12038" xr:uid="{6C73160A-1BBE-44B0-9896-D32D5BCD0DFE}"/>
    <cellStyle name="Input 15 3 3 2" xfId="34264" xr:uid="{773D7F4E-D523-4954-A44B-513CB5A85B25}"/>
    <cellStyle name="Input 15 3 4" xfId="12026" xr:uid="{9CE5BCDA-EF5D-4A6B-935A-C30F77796E38}"/>
    <cellStyle name="Input 15 3 4 2" xfId="33531" xr:uid="{AFDFC213-8191-4045-91A0-EBC25CF1D045}"/>
    <cellStyle name="Input 15 3 5" xfId="8829" xr:uid="{5B00C797-6F06-492D-BB84-640D16048481}"/>
    <cellStyle name="Input 15 3 5 2" xfId="32490" xr:uid="{FE8B54E6-EE36-4A93-BA83-67E51207BFE2}"/>
    <cellStyle name="Input 15 3 6" xfId="26708" xr:uid="{1F35681A-AF78-40DF-B7CA-C0E1C7F27B21}"/>
    <cellStyle name="Input 15 4" xfId="5195" xr:uid="{870711E2-CB62-4295-B70C-F0B78A8369B9}"/>
    <cellStyle name="Input 15 4 2" xfId="15084" xr:uid="{3A860953-0EB5-4F2B-8038-D7FB447D3C3C}"/>
    <cellStyle name="Input 15 4 2 2" xfId="17382" xr:uid="{D5783199-0DC5-4E3A-8F23-9364EE5B28AA}"/>
    <cellStyle name="Input 15 4 2 2 2" xfId="27868" xr:uid="{C6E3B5B3-2842-470B-B68F-D805B8B9D377}"/>
    <cellStyle name="Input 15 4 2 3" xfId="18273" xr:uid="{FD425AB1-4D73-494E-8712-3C27A75F0D49}"/>
    <cellStyle name="Input 15 4 2 3 2" xfId="26534" xr:uid="{6E17CD2E-8091-4430-AF74-247A7B1743A5}"/>
    <cellStyle name="Input 15 4 2 4" xfId="28292" xr:uid="{16643852-B1CF-4BD1-BF50-0E9629CAE1EF}"/>
    <cellStyle name="Input 15 4 3" xfId="12079" xr:uid="{5AA0C034-B16A-4E8B-B618-653EE907112F}"/>
    <cellStyle name="Input 15 4 3 2" xfId="32039" xr:uid="{22DB9637-6B01-4EFF-B65C-B465C8675CD4}"/>
    <cellStyle name="Input 15 4 4" xfId="8455" xr:uid="{E925B637-5D0A-48C9-9D21-F67644EB2705}"/>
    <cellStyle name="Input 15 4 4 2" xfId="34199" xr:uid="{69C63135-3E3F-4833-B70B-0FC18BAA1715}"/>
    <cellStyle name="Input 15 4 5" xfId="21157" xr:uid="{C15063D4-455D-4BE9-89FB-FE8F9E5CD702}"/>
    <cellStyle name="Input 15 4 5 2" xfId="22901" xr:uid="{4821C24B-5698-49B2-A534-039543A48F6B}"/>
    <cellStyle name="Input 15 4 6" xfId="33087" xr:uid="{4EE0CE66-EBC9-4108-8691-71E26A1E472A}"/>
    <cellStyle name="Input 15 5" xfId="6805" xr:uid="{FE943F40-2D1C-4D8D-8F30-466DD49379F2}"/>
    <cellStyle name="Input 15 5 2" xfId="16337" xr:uid="{2FC4C3C1-3167-47C0-8337-B13BE7099C37}"/>
    <cellStyle name="Input 15 5 2 2" xfId="21127" xr:uid="{A9728D2C-F90B-4573-9C8B-931B4CDBCB7E}"/>
    <cellStyle name="Input 15 5 2 2 2" xfId="23322" xr:uid="{45F9FFB3-519D-443D-BAE0-6C611B4F1661}"/>
    <cellStyle name="Input 15 5 2 3" xfId="21147" xr:uid="{36DF93CC-6F8E-4193-BA6F-480E26138878}"/>
    <cellStyle name="Input 15 5 2 3 2" xfId="24622" xr:uid="{8BAB96DF-9E44-4A95-B4FD-F20008A81D52}"/>
    <cellStyle name="Input 15 5 2 4" xfId="28004" xr:uid="{25F36C59-1E29-4C28-9695-3BC3275C0FC8}"/>
    <cellStyle name="Input 15 5 3" xfId="13402" xr:uid="{46FD4D46-4D65-43AC-8AF9-EAFBEB26B194}"/>
    <cellStyle name="Input 15 5 3 2" xfId="22023" xr:uid="{527170FF-8E50-4DD2-AA04-717E63376E87}"/>
    <cellStyle name="Input 15 5 4" xfId="19682" xr:uid="{3EAB61B8-11DA-4516-9DAB-5CB1D356E047}"/>
    <cellStyle name="Input 15 5 4 2" xfId="24676" xr:uid="{9146AA50-7FF8-4DDA-B409-5B4C19716E6F}"/>
    <cellStyle name="Input 15 5 5" xfId="14545" xr:uid="{F01D25B0-457F-4738-9F05-A394493C8831}"/>
    <cellStyle name="Input 15 5 5 2" xfId="27906" xr:uid="{3ACBE810-9FC1-4017-AA2B-C88A1FBB4BDC}"/>
    <cellStyle name="Input 15 5 6" xfId="34110" xr:uid="{70609981-2DB6-4880-9209-8A971CCA1BBC}"/>
    <cellStyle name="Input 15 6" xfId="7376" xr:uid="{C23E9BA8-C4E0-4196-BC1C-7F0BBDEF4B14}"/>
    <cellStyle name="Input 15 6 2" xfId="19184" xr:uid="{905A40DF-CDD5-4F38-B6F9-8C216D2B904E}"/>
    <cellStyle name="Input 15 6 2 2" xfId="25482" xr:uid="{E6864A45-CC76-4C78-8DC9-7260CFA7757A}"/>
    <cellStyle name="Input 15 6 3" xfId="9493" xr:uid="{2EA07194-A5F6-41E7-9162-90F8129787A0}"/>
    <cellStyle name="Input 15 6 3 2" xfId="25300" xr:uid="{9E313865-AEBF-4163-8EA9-7742F17AFBF2}"/>
    <cellStyle name="Input 15 6 4" xfId="26985" xr:uid="{8472F47D-8080-4C58-B6C3-EFC6432FE0DD}"/>
    <cellStyle name="Input 15 7" xfId="19574" xr:uid="{445D1EB4-43F2-45EB-B891-BBC6A8D92F3B}"/>
    <cellStyle name="Input 15 7 2" xfId="27146" xr:uid="{E0BF5BE9-3F40-448C-AE82-8649E7DFCD42}"/>
    <cellStyle name="Input 15 8" xfId="8618" xr:uid="{EE2BF9A8-C201-4E9B-A3E1-9D193E649852}"/>
    <cellStyle name="Input 15 8 2" xfId="32185" xr:uid="{A906A51F-85BD-4558-84E4-02EC5620B14F}"/>
    <cellStyle name="Input 15 9" xfId="28806" xr:uid="{47651A2E-1273-45D2-8E7F-23EA30C7063B}"/>
    <cellStyle name="Input 16" xfId="4878" xr:uid="{7F96ACD1-AC33-4A57-9ED6-03CF2458642E}"/>
    <cellStyle name="Input 16 10" xfId="38783" xr:uid="{924B4ACA-C948-4D39-BB01-A59A55EEAB2F}"/>
    <cellStyle name="Input 16 11" xfId="38987" xr:uid="{C505208E-CF47-42D6-AD0E-4232032C08AE}"/>
    <cellStyle name="Input 16 2" xfId="4954" xr:uid="{991B0B1A-10C3-4B5E-905B-07883C72D5BB}"/>
    <cellStyle name="Input 16 2 2" xfId="5021" xr:uid="{7D7CAE5A-DD9C-4A95-AD06-431735D9942B}"/>
    <cellStyle name="Input 16 2 2 2" xfId="14956" xr:uid="{2EDC3007-81A9-43A9-953C-84B746BDBC01}"/>
    <cellStyle name="Input 16 2 2 2 2" xfId="20715" xr:uid="{6DA2B437-648D-4C15-87BD-BC4C693D33EC}"/>
    <cellStyle name="Input 16 2 2 2 2 2" xfId="29754" xr:uid="{5987F3B4-647A-49ED-872D-E3318AE21FCA}"/>
    <cellStyle name="Input 16 2 2 2 3" xfId="9692" xr:uid="{1ACF7867-F527-4980-9A61-D35EC051AB2B}"/>
    <cellStyle name="Input 16 2 2 2 3 2" xfId="30992" xr:uid="{4EC8CE9E-F913-4408-9BA4-BCF8EB0FEDFE}"/>
    <cellStyle name="Input 16 2 2 2 4" xfId="30540" xr:uid="{73C7B23A-5E42-4F1D-ACA5-7D4AC8B427F1}"/>
    <cellStyle name="Input 16 2 2 3" xfId="11937" xr:uid="{00D28038-9DB4-4248-A9C4-231BFFF652DE}"/>
    <cellStyle name="Input 16 2 2 3 2" xfId="29175" xr:uid="{446396AD-A796-4036-A47A-982FB043D58E}"/>
    <cellStyle name="Input 16 2 2 4" xfId="20666" xr:uid="{AC215F54-606B-4EC7-954A-BED4B292D4F5}"/>
    <cellStyle name="Input 16 2 2 4 2" xfId="23429" xr:uid="{D483D2FA-79D2-4199-8DCE-55A475472144}"/>
    <cellStyle name="Input 16 2 2 5" xfId="10218" xr:uid="{6C4707D3-461C-4B9A-B571-1D33019F5DC0}"/>
    <cellStyle name="Input 16 2 2 5 2" xfId="29737" xr:uid="{B706AA8A-C752-404E-8727-D4B5800A2F2B}"/>
    <cellStyle name="Input 16 2 2 6" xfId="30541" xr:uid="{D3E8A64D-C363-477D-95F1-BC59A814BBF9}"/>
    <cellStyle name="Input 16 2 3" xfId="5041" xr:uid="{0B5A59C6-0C97-46D9-A47C-E7B803540BFB}"/>
    <cellStyle name="Input 16 2 3 2" xfId="14971" xr:uid="{3DE335DC-8497-406D-862C-343A36CC2FA6}"/>
    <cellStyle name="Input 16 2 3 2 2" xfId="18908" xr:uid="{9B1BF187-3A19-4DAF-B719-95ECDE02E664}"/>
    <cellStyle name="Input 16 2 3 2 2 2" xfId="34161" xr:uid="{8C0EDBC6-D18F-47DE-AB50-20DDEC16F935}"/>
    <cellStyle name="Input 16 2 3 2 3" xfId="21398" xr:uid="{F769B380-2046-4929-A7BA-F7D7E87376D6}"/>
    <cellStyle name="Input 16 2 3 2 3 2" xfId="34525" xr:uid="{07598D4A-1C04-4053-9C69-EDE5ED14E92C}"/>
    <cellStyle name="Input 16 2 3 2 4" xfId="30043" xr:uid="{A8B5A108-7B9A-4879-922C-116046F079A8}"/>
    <cellStyle name="Input 16 2 3 3" xfId="11953" xr:uid="{7D06BD2D-8D1A-4779-9F5D-5F6901019A30}"/>
    <cellStyle name="Input 16 2 3 3 2" xfId="34014" xr:uid="{D8612768-84F3-4604-A1F9-101DD05DF121}"/>
    <cellStyle name="Input 16 2 3 4" xfId="20774" xr:uid="{19D58D46-012E-4BF6-B41A-33013244E15B}"/>
    <cellStyle name="Input 16 2 3 4 2" xfId="21735" xr:uid="{3403C755-FCE1-46D3-B51A-710C74865D00}"/>
    <cellStyle name="Input 16 2 3 5" xfId="19082" xr:uid="{7409AD03-0A54-41E4-A2A8-8114576C1A5C}"/>
    <cellStyle name="Input 16 2 3 5 2" xfId="31266" xr:uid="{17449F06-62F4-45A3-916B-47FFD8D3AC0E}"/>
    <cellStyle name="Input 16 2 3 6" xfId="26659" xr:uid="{01802F43-276F-47BE-B64F-C455BE0327F1}"/>
    <cellStyle name="Input 16 2 4" xfId="5707" xr:uid="{1000BB36-2FA3-45A5-BF55-F8DF12731C02}"/>
    <cellStyle name="Input 16 2 4 2" xfId="15483" xr:uid="{DC31ECD1-0A3D-47DC-A5D9-D6551C4C50FC}"/>
    <cellStyle name="Input 16 2 4 2 2" xfId="10074" xr:uid="{D641A050-93CE-4E66-A3C1-466B31E9F6E3}"/>
    <cellStyle name="Input 16 2 4 2 2 2" xfId="25123" xr:uid="{AC3F1DCB-5BA2-42FE-9898-009FFC57ECD0}"/>
    <cellStyle name="Input 16 2 4 2 3" xfId="20018" xr:uid="{07041020-9843-4F2E-A582-0800A55DFAFF}"/>
    <cellStyle name="Input 16 2 4 2 3 2" xfId="21823" xr:uid="{A5500385-A127-401A-ABB0-4C5E630E2D12}"/>
    <cellStyle name="Input 16 2 4 2 4" xfId="24835" xr:uid="{7A84854A-106A-4461-9761-5CBA347AE0C3}"/>
    <cellStyle name="Input 16 2 4 3" xfId="12498" xr:uid="{62722CB7-96BE-4D9C-B746-1ABAE4FC6C44}"/>
    <cellStyle name="Input 16 2 4 3 2" xfId="23964" xr:uid="{8CC48DA4-D3C9-4429-BB37-21BF53976A20}"/>
    <cellStyle name="Input 16 2 4 4" xfId="19121" xr:uid="{DA656454-2693-4878-9CBF-FC83F9FC93DA}"/>
    <cellStyle name="Input 16 2 4 4 2" xfId="33996" xr:uid="{01476646-9041-4AF8-AE89-8ED320AAA19E}"/>
    <cellStyle name="Input 16 2 4 5" xfId="18824" xr:uid="{DDBF553E-BAE8-4BB2-9C86-28704816CC3F}"/>
    <cellStyle name="Input 16 2 4 5 2" xfId="28953" xr:uid="{32DAA277-FADC-4A4E-AD25-E64524B4C45B}"/>
    <cellStyle name="Input 16 2 4 6" xfId="24433" xr:uid="{7CEBAC09-17A4-4BF0-A9B5-10FE043716A5}"/>
    <cellStyle name="Input 16 2 5" xfId="14907" xr:uid="{CAF255A0-F699-4B73-A9BA-7340EA3CAB10}"/>
    <cellStyle name="Input 16 2 5 2" xfId="19258" xr:uid="{1084F46E-03D7-4F36-A2A8-5E19222FD050}"/>
    <cellStyle name="Input 16 2 5 2 2" xfId="27377" xr:uid="{9A7D9155-2643-459B-8DBF-6E7D0B744249}"/>
    <cellStyle name="Input 16 2 5 3" xfId="21498" xr:uid="{D3543883-8BD0-41DE-B687-7BCF7C10BD0F}"/>
    <cellStyle name="Input 16 2 5 3 2" xfId="34625" xr:uid="{9FE11B05-9998-4AA2-81A9-113BB222EC38}"/>
    <cellStyle name="Input 16 2 5 4" xfId="28474" xr:uid="{2ABDB74E-AB3E-41C7-A2D3-9283693FD816}"/>
    <cellStyle name="Input 16 2 6" xfId="11881" xr:uid="{0EE6E13B-4E6A-4089-89EF-463593EE97CE}"/>
    <cellStyle name="Input 16 2 6 2" xfId="23198" xr:uid="{BE60C323-CB11-42A2-B83C-3A7EA5D72AD8}"/>
    <cellStyle name="Input 16 2 7" xfId="8562" xr:uid="{0759538A-C693-4FD8-97B2-6AFF85FC473B}"/>
    <cellStyle name="Input 16 2 7 2" xfId="25795" xr:uid="{8240B944-3643-4593-B491-EF36BA02BC1A}"/>
    <cellStyle name="Input 16 2 8" xfId="20821" xr:uid="{857B1743-3189-4C29-9CD6-F0148188E58A}"/>
    <cellStyle name="Input 16 2 8 2" xfId="21732" xr:uid="{BB65E69C-9F39-4A13-9039-41EACD2D99D6}"/>
    <cellStyle name="Input 16 2 9" xfId="25532" xr:uid="{83997F2C-8880-4453-8F2C-61FD045F333F}"/>
    <cellStyle name="Input 16 3" xfId="5471" xr:uid="{F29F0063-25C9-428E-B063-4CAB049CF803}"/>
    <cellStyle name="Input 16 3 2" xfId="15298" xr:uid="{54C07253-870A-4B23-BC46-A91FBEF3919B}"/>
    <cellStyle name="Input 16 3 2 2" xfId="17785" xr:uid="{AFE21014-FD3D-4665-AA00-ED1BDAD3211A}"/>
    <cellStyle name="Input 16 3 2 2 2" xfId="31824" xr:uid="{EF4CCE5F-EA76-406A-9E7A-5E2D61AC92C2}"/>
    <cellStyle name="Input 16 3 2 3" xfId="18296" xr:uid="{E5BCE658-180D-4636-BC97-D1D2BE58F2FC}"/>
    <cellStyle name="Input 16 3 2 3 2" xfId="21894" xr:uid="{E0B83922-EC01-4838-9CCA-A3E70C18BC2F}"/>
    <cellStyle name="Input 16 3 2 4" xfId="26276" xr:uid="{D201709C-A82E-4D83-8026-242BC1F70AD2}"/>
    <cellStyle name="Input 16 3 3" xfId="12296" xr:uid="{D851D402-EA03-45C4-9DD0-6CBE9765EFE5}"/>
    <cellStyle name="Input 16 3 3 2" xfId="30365" xr:uid="{EA2515BC-59E3-4719-AA79-1CB42DC0DD5D}"/>
    <cellStyle name="Input 16 3 4" xfId="9744" xr:uid="{B1EA075F-8467-4EA9-A2D9-05B08FD4313A}"/>
    <cellStyle name="Input 16 3 4 2" xfId="24610" xr:uid="{E521D8FB-82B1-46C2-8D2C-B71876EC5C80}"/>
    <cellStyle name="Input 16 3 5" xfId="14315" xr:uid="{02AD0771-924A-4533-8B42-E7CBFE8E88B6}"/>
    <cellStyle name="Input 16 3 5 2" xfId="26354" xr:uid="{761551F2-508B-4E23-A89F-A9D9DD064896}"/>
    <cellStyle name="Input 16 3 6" xfId="32441" xr:uid="{693D7B11-7745-48FE-9612-389835A827CE}"/>
    <cellStyle name="Input 16 4" xfId="4969" xr:uid="{68871D95-6FED-4006-BFDD-A673AF6C4AF9}"/>
    <cellStyle name="Input 16 4 2" xfId="14916" xr:uid="{9EF789A2-183A-4BB9-ABE6-E724BF1C0FF5}"/>
    <cellStyle name="Input 16 4 2 2" xfId="9056" xr:uid="{C8B363C9-0387-4850-8B92-2A48E40F7D4E}"/>
    <cellStyle name="Input 16 4 2 2 2" xfId="30480" xr:uid="{8A9578B7-7277-434E-92F9-6D63F1298959}"/>
    <cellStyle name="Input 16 4 2 3" xfId="8352" xr:uid="{37914CD8-561D-419D-A502-AE089945B3A7}"/>
    <cellStyle name="Input 16 4 2 3 2" xfId="29328" xr:uid="{D197F3FF-C233-45AD-8D14-0AD6D40C704C}"/>
    <cellStyle name="Input 16 4 2 4" xfId="25750" xr:uid="{4CB12612-6771-4F28-BB70-A2ADB264781D}"/>
    <cellStyle name="Input 16 4 3" xfId="11893" xr:uid="{4F9106C7-E386-4B6A-9288-3BAE9D12DB4C}"/>
    <cellStyle name="Input 16 4 3 2" xfId="31270" xr:uid="{E0D437F3-E86E-4493-AE7E-E66BCE5E8919}"/>
    <cellStyle name="Input 16 4 4" xfId="17554" xr:uid="{659DC278-DD61-44E1-94F6-01AC1A38BCE4}"/>
    <cellStyle name="Input 16 4 4 2" xfId="29943" xr:uid="{F68C76C5-A058-4849-8A3D-827FFD14F978}"/>
    <cellStyle name="Input 16 4 5" xfId="9875" xr:uid="{0B5E64C9-1DE7-4C86-A21E-185B440D8AFE}"/>
    <cellStyle name="Input 16 4 5 2" xfId="27168" xr:uid="{A0F146E3-8B90-494B-B85E-09B9CDE9AB21}"/>
    <cellStyle name="Input 16 4 6" xfId="33911" xr:uid="{13746B0F-6B18-4711-A032-505E18A6F13C}"/>
    <cellStyle name="Input 16 5" xfId="5385" xr:uid="{0440E2ED-1E38-43AC-8FF1-FECC2C2664A4}"/>
    <cellStyle name="Input 16 5 2" xfId="15232" xr:uid="{38AAB651-8EB4-448D-92C8-271776B75320}"/>
    <cellStyle name="Input 16 5 2 2" xfId="9533" xr:uid="{550CED92-AA30-46C7-9611-FFEA065CC35D}"/>
    <cellStyle name="Input 16 5 2 2 2" xfId="32679" xr:uid="{8B82CC39-A669-4398-984D-650F9C0ED357}"/>
    <cellStyle name="Input 16 5 2 3" xfId="17475" xr:uid="{7BCEFE74-E9AC-4D30-B8EE-2CF36ADFB6B9}"/>
    <cellStyle name="Input 16 5 2 3 2" xfId="21919" xr:uid="{AF1836B6-4BB1-41DA-9BE0-B7C341310749}"/>
    <cellStyle name="Input 16 5 2 4" xfId="29978" xr:uid="{C7CBC344-768A-4FA0-997A-84B172443F24}"/>
    <cellStyle name="Input 16 5 3" xfId="12228" xr:uid="{863867ED-8CEE-4216-908B-0C2DD1DEDBD8}"/>
    <cellStyle name="Input 16 5 3 2" xfId="27502" xr:uid="{F6E2BC5A-4B80-46AF-A11C-15ABC3C9A679}"/>
    <cellStyle name="Input 16 5 4" xfId="8598" xr:uid="{A381F3B8-312F-4D1D-B32C-520F9E6A3256}"/>
    <cellStyle name="Input 16 5 4 2" xfId="32747" xr:uid="{4269B7F9-3F8C-4C06-8997-0D92C157B62B}"/>
    <cellStyle name="Input 16 5 5" xfId="19047" xr:uid="{86F20CF4-5AFC-4E2F-B76F-1CA59BC94957}"/>
    <cellStyle name="Input 16 5 5 2" xfId="27520" xr:uid="{3BE9B26C-4D51-44A6-96E6-913C57C5776E}"/>
    <cellStyle name="Input 16 5 6" xfId="25278" xr:uid="{742B7393-8F59-473B-BA98-25F98DB33BC4}"/>
    <cellStyle name="Input 16 6" xfId="7561" xr:uid="{C9389382-C1CA-4C84-9EDB-BC4372596508}"/>
    <cellStyle name="Input 16 6 2" xfId="17479" xr:uid="{7EA1FA96-9297-4966-914B-78EA9F253B06}"/>
    <cellStyle name="Input 16 6 2 2" xfId="26241" xr:uid="{AA68C814-83C7-4FDE-B00B-C52CB0BE3AA9}"/>
    <cellStyle name="Input 16 6 3" xfId="20293" xr:uid="{A59A475A-D006-4301-B67C-C7508F11A014}"/>
    <cellStyle name="Input 16 6 3 2" xfId="28584" xr:uid="{E2005644-C0F9-4E81-AA63-46CEFFE0E6B5}"/>
    <cellStyle name="Input 16 6 4" xfId="27331" xr:uid="{996C8101-A408-4C7A-BC0A-ED34C8EFBEF5}"/>
    <cellStyle name="Input 16 7" xfId="19084" xr:uid="{3DA0B285-0FD8-40CA-9D68-DFE69D07AC3D}"/>
    <cellStyle name="Input 16 7 2" xfId="33366" xr:uid="{95FE894D-086B-4616-BF36-6951A4F301DC}"/>
    <cellStyle name="Input 16 8" xfId="18280" xr:uid="{0FD997B2-85B0-4B3B-8F45-86FE6C44E92E}"/>
    <cellStyle name="Input 16 8 2" xfId="29643" xr:uid="{C882FE6C-2861-4BB2-BD35-04EF091BB502}"/>
    <cellStyle name="Input 16 9" xfId="27423" xr:uid="{C7AC1363-91AF-4898-B052-BEC9911E2B07}"/>
    <cellStyle name="Input 17" xfId="7680" xr:uid="{69B3B19A-07D9-4136-BC4F-08A221A303AE}"/>
    <cellStyle name="Input 17 2" xfId="20421" xr:uid="{A91FBB25-5B71-4D8D-A441-2D1D065CCF31}"/>
    <cellStyle name="Input 17 2 2" xfId="27578" xr:uid="{40EDFF70-5238-4D16-A10B-098094A05F38}"/>
    <cellStyle name="Input 17 3" xfId="18555" xr:uid="{9CA6591F-41B6-4E39-8E25-F83CB4B87668}"/>
    <cellStyle name="Input 17 3 2" xfId="24505" xr:uid="{44F05543-E14A-4CA5-B444-7BAC7670699E}"/>
    <cellStyle name="Input 17 4" xfId="34269" xr:uid="{FC3C36E3-F115-47CD-80A2-F070C49ADAE1}"/>
    <cellStyle name="Input 17 5" xfId="39515" xr:uid="{7B65E995-B560-4B46-961B-8D3706FF43FD}"/>
    <cellStyle name="Input 17 6" xfId="39010" xr:uid="{6D21BBB5-1338-4C19-AB63-D337E3920DF7}"/>
    <cellStyle name="Input 2" xfId="849" xr:uid="{3A5A115D-41C2-4566-9DC2-E775C84E4B0D}"/>
    <cellStyle name="Input 2 10" xfId="7182" xr:uid="{94AF0E53-B452-471E-AE2F-E9E277B70F5F}"/>
    <cellStyle name="Input 2 10 2" xfId="9739" xr:uid="{1DBE9269-9624-40D1-86E8-9F5311E4A74E}"/>
    <cellStyle name="Input 2 10 2 2" xfId="28677" xr:uid="{28A289B3-0B5B-4A4C-B9E6-884987B141C2}"/>
    <cellStyle name="Input 2 10 3" xfId="18447" xr:uid="{57D4CE23-8635-4D77-B444-5C948EEEFF74}"/>
    <cellStyle name="Input 2 10 3 2" xfId="31616" xr:uid="{3FF686CC-B43A-442F-AA6B-A71A76DAACD8}"/>
    <cellStyle name="Input 2 10 4" xfId="26864" xr:uid="{6D631972-8614-445D-9D23-54168B750EBB}"/>
    <cellStyle name="Input 2 11" xfId="9888" xr:uid="{2E4D1D58-9865-4D24-87EE-6CE8A7135407}"/>
    <cellStyle name="Input 2 11 2" xfId="28815" xr:uid="{5AA9AEC5-883C-4442-89BA-D35855B3A0DB}"/>
    <cellStyle name="Input 2 12" xfId="9688" xr:uid="{81DF7A8F-5B63-4515-9298-647FB3F9B2E4}"/>
    <cellStyle name="Input 2 12 2" xfId="29212" xr:uid="{DF5454F0-AC26-483D-8DDD-E700C36FD399}"/>
    <cellStyle name="Input 2 13" xfId="30449" xr:uid="{A8694DBF-F667-4F16-8C39-58B0C3FD3124}"/>
    <cellStyle name="Input 2 14" xfId="38919" xr:uid="{9A17F34B-EDC1-44CD-B1D9-EB763E40E329}"/>
    <cellStyle name="Input 2 15" xfId="39000" xr:uid="{92805821-14AE-4FF1-B45D-1FF7451C02CF}"/>
    <cellStyle name="Input 2 2" xfId="3989" xr:uid="{C58CEA6E-EC5B-4254-94F2-207235939B32}"/>
    <cellStyle name="Input 2 2 10" xfId="39380" xr:uid="{33CCFF69-C85F-4A4D-ABB1-C2C16F8BBD1C}"/>
    <cellStyle name="Input 2 2 11" xfId="39367" xr:uid="{420673B6-6B73-4B30-8A34-455929D1A6B8}"/>
    <cellStyle name="Input 2 2 2" xfId="6104" xr:uid="{DF05B18F-258A-4E5D-9409-84CD66D92421}"/>
    <cellStyle name="Input 2 2 2 2" xfId="6351" xr:uid="{0B9D710D-D406-4CE2-8A5C-B1A7EC8533BA}"/>
    <cellStyle name="Input 2 2 2 2 2" xfId="15969" xr:uid="{0EDC053D-FC62-4F7F-8B60-5ECAC0B25A33}"/>
    <cellStyle name="Input 2 2 2 2 2 2" xfId="20985" xr:uid="{05C53043-D2A6-450F-B6A0-AD7D59A2B1C5}"/>
    <cellStyle name="Input 2 2 2 2 2 2 2" xfId="21685" xr:uid="{51AC121D-C214-4BD1-8F62-EDF9ED311ACE}"/>
    <cellStyle name="Input 2 2 2 2 2 3" xfId="19772" xr:uid="{454E58F8-9699-45F4-9EAB-2D0BA3A73109}"/>
    <cellStyle name="Input 2 2 2 2 2 3 2" xfId="22382" xr:uid="{3FC256E2-F147-4A34-BD0F-47EDCCF3F01D}"/>
    <cellStyle name="Input 2 2 2 2 2 4" xfId="22417" xr:uid="{B4708912-F82F-492D-AC07-FFEE73D3CA93}"/>
    <cellStyle name="Input 2 2 2 2 3" xfId="13017" xr:uid="{BEF242E1-CCBA-41ED-BFC2-30F3355F1296}"/>
    <cellStyle name="Input 2 2 2 2 3 2" xfId="32497" xr:uid="{644DFFBD-CFC3-4EB6-A352-861834EA53E8}"/>
    <cellStyle name="Input 2 2 2 2 4" xfId="19357" xr:uid="{121232DD-B6B0-4B1C-B61D-0FF79295BE02}"/>
    <cellStyle name="Input 2 2 2 2 4 2" xfId="32210" xr:uid="{BD90E8A2-5DD2-492E-9A58-62CE03B39880}"/>
    <cellStyle name="Input 2 2 2 2 5" xfId="21496" xr:uid="{156D42E5-CAC4-4A52-BDEC-E17F05664FC9}"/>
    <cellStyle name="Input 2 2 2 2 5 2" xfId="34623" xr:uid="{2D5F3373-134B-465A-AB92-FF041AFD2EB3}"/>
    <cellStyle name="Input 2 2 2 2 6" xfId="26907" xr:uid="{F61C6DFB-DB8D-4F43-BDCC-CC9CFF373624}"/>
    <cellStyle name="Input 2 2 2 3" xfId="5018" xr:uid="{A579C55A-AD1C-4EF5-AF6B-3BE7BDB59043}"/>
    <cellStyle name="Input 2 2 2 3 2" xfId="14953" xr:uid="{496AE755-D891-4A59-8CA7-D5F5A3BD3F5C}"/>
    <cellStyle name="Input 2 2 2 3 2 2" xfId="17887" xr:uid="{28331753-8607-40F3-8476-B99F0D30726D}"/>
    <cellStyle name="Input 2 2 2 3 2 2 2" xfId="27953" xr:uid="{D998FF93-2024-496B-A4C0-B942C9DF98D2}"/>
    <cellStyle name="Input 2 2 2 3 2 3" xfId="18263" xr:uid="{2B62246F-9ADF-48AA-B53E-E3D49386FB7C}"/>
    <cellStyle name="Input 2 2 2 3 2 3 2" xfId="27957" xr:uid="{714B5D85-DDFB-46E0-B779-AE0C73C60587}"/>
    <cellStyle name="Input 2 2 2 3 2 4" xfId="29876" xr:uid="{69B44203-45AC-44E0-B6E9-27F07835151B}"/>
    <cellStyle name="Input 2 2 2 3 3" xfId="11934" xr:uid="{88A5F239-6D4E-466C-A2C5-0723A33D0111}"/>
    <cellStyle name="Input 2 2 2 3 3 2" xfId="25009" xr:uid="{DED001CD-176F-49EB-97DB-B946F5B1E9A6}"/>
    <cellStyle name="Input 2 2 2 3 4" xfId="9904" xr:uid="{6ABB1C0F-43DE-4987-A89A-6D9EE1348074}"/>
    <cellStyle name="Input 2 2 2 3 4 2" xfId="29108" xr:uid="{1ECD07B8-DB78-4519-BD90-7B8C35ECBC07}"/>
    <cellStyle name="Input 2 2 2 3 5" xfId="21436" xr:uid="{43FC21BB-72B3-41D4-90DB-3838D4959A62}"/>
    <cellStyle name="Input 2 2 2 3 5 2" xfId="34563" xr:uid="{695FAFD1-C404-42AC-997C-9BC1A7FB374B}"/>
    <cellStyle name="Input 2 2 2 3 6" xfId="28719" xr:uid="{4B01950A-9524-4AE5-8E0D-C6DBE5927360}"/>
    <cellStyle name="Input 2 2 2 4" xfId="6441" xr:uid="{639C52C9-B83D-4617-BC02-05885F4DC641}"/>
    <cellStyle name="Input 2 2 2 4 2" xfId="16042" xr:uid="{A00C198C-408B-47DD-A2FE-534744F64498}"/>
    <cellStyle name="Input 2 2 2 4 2 2" xfId="21016" xr:uid="{0AB4AB38-D994-4F3A-9F69-B8752E26D5C6}"/>
    <cellStyle name="Input 2 2 2 4 2 2 2" xfId="29746" xr:uid="{035DD240-70BC-41B8-8928-BF5BA79704D9}"/>
    <cellStyle name="Input 2 2 2 4 2 3" xfId="17501" xr:uid="{E9209DBD-6154-4BB8-9619-1FEC56FAF712}"/>
    <cellStyle name="Input 2 2 2 4 2 3 2" xfId="24633" xr:uid="{90A8C9C0-18D6-441A-A74C-1F3F800A9685}"/>
    <cellStyle name="Input 2 2 2 4 2 4" xfId="31643" xr:uid="{BC7E6724-33D9-449B-B359-38D4B900E801}"/>
    <cellStyle name="Input 2 2 2 4 3" xfId="13092" xr:uid="{EE754E5F-3420-40E6-9BB7-C14EB1E18AEB}"/>
    <cellStyle name="Input 2 2 2 4 3 2" xfId="23876" xr:uid="{DEA1C647-08C5-48E8-A672-EE9F7AB044B5}"/>
    <cellStyle name="Input 2 2 2 4 4" xfId="8472" xr:uid="{F5B7F00B-C293-4D2D-8AAA-8D9A3CE91718}"/>
    <cellStyle name="Input 2 2 2 4 4 2" xfId="26983" xr:uid="{50EF16A8-4ADC-4913-9BAD-E730FA79CA6F}"/>
    <cellStyle name="Input 2 2 2 4 5" xfId="17839" xr:uid="{B289D01E-8F79-4496-BF32-D2ABB0DEBDC2}"/>
    <cellStyle name="Input 2 2 2 4 5 2" xfId="31315" xr:uid="{B877BACC-C602-4BEE-AA76-676C502E0EA0}"/>
    <cellStyle name="Input 2 2 2 4 6" xfId="33757" xr:uid="{1BAAADD1-235B-4D6F-90A1-41601058C6B8}"/>
    <cellStyle name="Input 2 2 2 5" xfId="15783" xr:uid="{BE353F70-10FE-4387-9304-76E8B69F642F}"/>
    <cellStyle name="Input 2 2 2 5 2" xfId="20915" xr:uid="{040A7161-AA7B-46EB-8086-AD5A89381CF3}"/>
    <cellStyle name="Input 2 2 2 5 2 2" xfId="21707" xr:uid="{F1D9D5C2-044D-4111-AB7A-1E679BEF2361}"/>
    <cellStyle name="Input 2 2 2 5 3" xfId="8923" xr:uid="{C22E5543-924E-4077-998B-897C33244D70}"/>
    <cellStyle name="Input 2 2 2 5 3 2" xfId="32978" xr:uid="{F724C5DB-0600-47B5-AAF5-88C0139DC6C2}"/>
    <cellStyle name="Input 2 2 2 5 4" xfId="28104" xr:uid="{0ED17CC7-B2F3-4EA3-A9DA-2958AE450000}"/>
    <cellStyle name="Input 2 2 2 6" xfId="12820" xr:uid="{2704BB0C-38FA-4A29-A1DF-1A5D91F0F4C3}"/>
    <cellStyle name="Input 2 2 2 6 2" xfId="31837" xr:uid="{736232D4-F385-462F-BE26-827D352A32F4}"/>
    <cellStyle name="Input 2 2 2 7" xfId="8703" xr:uid="{DB2BB5A7-4CF6-4003-B1A9-EFD0CFEFB7A2}"/>
    <cellStyle name="Input 2 2 2 7 2" xfId="28775" xr:uid="{7CBCCEA0-407D-4080-9552-A6CDEAAD8971}"/>
    <cellStyle name="Input 2 2 2 8" xfId="20405" xr:uid="{E3CC1D77-6C12-46E7-A0DC-319179C2D0AA}"/>
    <cellStyle name="Input 2 2 2 8 2" xfId="21764" xr:uid="{4A5796E3-6721-4CBC-8167-7EAD9AC494CE}"/>
    <cellStyle name="Input 2 2 2 9" xfId="29462" xr:uid="{173F4CDD-8D9D-4287-BC94-97717A410385}"/>
    <cellStyle name="Input 2 2 3" xfId="5561" xr:uid="{72226E12-4738-469F-8BD8-7F6C640B4B4A}"/>
    <cellStyle name="Input 2 2 3 2" xfId="15374" xr:uid="{6121C81E-9BE0-4781-B716-DD200789E5D3}"/>
    <cellStyle name="Input 2 2 3 2 2" xfId="18202" xr:uid="{5D57BB4D-EE6F-48EB-9DB4-4D37763D9E44}"/>
    <cellStyle name="Input 2 2 3 2 2 2" xfId="31442" xr:uid="{9DBBBFE1-128D-4795-8450-203BA4C54241}"/>
    <cellStyle name="Input 2 2 3 2 3" xfId="9757" xr:uid="{9F778E92-2493-4C8B-9C5B-E157B104406A}"/>
    <cellStyle name="Input 2 2 3 2 3 2" xfId="32991" xr:uid="{D5FECEAF-97C3-4486-8E95-D08F155980A0}"/>
    <cellStyle name="Input 2 2 3 2 4" xfId="23794" xr:uid="{67D317DF-6D25-4EE5-849E-BB089C2A31FF}"/>
    <cellStyle name="Input 2 2 3 3" xfId="12377" xr:uid="{664CCD2E-E4DF-4AF5-9BE1-2F3C0A3541B5}"/>
    <cellStyle name="Input 2 2 3 3 2" xfId="34082" xr:uid="{3A6796D3-6388-40D9-B7BF-3398A638C0F4}"/>
    <cellStyle name="Input 2 2 3 4" xfId="12177" xr:uid="{231E0C58-8136-466A-B6FF-2FD3599A0C03}"/>
    <cellStyle name="Input 2 2 3 4 2" xfId="30915" xr:uid="{18EBF8F2-E444-45B0-962B-7F22905457F4}"/>
    <cellStyle name="Input 2 2 3 5" xfId="17460" xr:uid="{47BD4651-C164-4FA3-BA07-EC1F083D62D0}"/>
    <cellStyle name="Input 2 2 3 5 2" xfId="23753" xr:uid="{0F871C38-1DA6-4646-8714-4CC9D30785B8}"/>
    <cellStyle name="Input 2 2 3 6" xfId="23261" xr:uid="{6CE86EC2-3F07-4FBA-8445-61058E9C9334}"/>
    <cellStyle name="Input 2 2 4" xfId="5077" xr:uid="{84BDD603-960F-4776-9791-182D6FCC8BD6}"/>
    <cellStyle name="Input 2 2 4 2" xfId="14996" xr:uid="{11E87A63-8E5C-4769-8E78-75EDB31C3448}"/>
    <cellStyle name="Input 2 2 4 2 2" xfId="9681" xr:uid="{AC394071-79DF-4996-96E4-CEAD14A7B483}"/>
    <cellStyle name="Input 2 2 4 2 2 2" xfId="33356" xr:uid="{3B6B592C-306F-4A0A-8A78-5AD8106F5192}"/>
    <cellStyle name="Input 2 2 4 2 3" xfId="20224" xr:uid="{5D8501AA-4A03-4BB3-8B46-A56B5E8885D2}"/>
    <cellStyle name="Input 2 2 4 2 3 2" xfId="25929" xr:uid="{5115D96A-47A6-4A2D-8A7B-1577078AA36E}"/>
    <cellStyle name="Input 2 2 4 2 4" xfId="22841" xr:uid="{58410E96-5B0A-4E03-8B08-C28B6C2F842E}"/>
    <cellStyle name="Input 2 2 4 3" xfId="11982" xr:uid="{86920C63-0EB9-464C-93F4-4DEC00115AA9}"/>
    <cellStyle name="Input 2 2 4 3 2" xfId="33912" xr:uid="{802B7FFC-647E-4FB4-B5B9-10C7EA633EC7}"/>
    <cellStyle name="Input 2 2 4 4" xfId="10017" xr:uid="{8FE0EB92-D853-4B6C-9764-7BCF2F369AE0}"/>
    <cellStyle name="Input 2 2 4 4 2" xfId="32088" xr:uid="{5D7BD94E-3807-469E-9360-9C6BE34308C8}"/>
    <cellStyle name="Input 2 2 4 5" xfId="8600" xr:uid="{33E31F9B-EA20-4FBF-8805-4FB2279059F7}"/>
    <cellStyle name="Input 2 2 4 5 2" xfId="32091" xr:uid="{E7CCE733-02F0-4248-8609-D10D77F30921}"/>
    <cellStyle name="Input 2 2 4 6" xfId="22345" xr:uid="{45DD35CD-DBC4-41C1-8B6F-9BCFAFCADF5D}"/>
    <cellStyle name="Input 2 2 5" xfId="6473" xr:uid="{14C76377-AD1B-4CDC-B7F9-D97B7842D788}"/>
    <cellStyle name="Input 2 2 5 2" xfId="16067" xr:uid="{A120B5B5-3853-4A15-A956-89EE770DF8D2}"/>
    <cellStyle name="Input 2 2 5 2 2" xfId="21027" xr:uid="{615BB164-EF3B-4A5F-B65B-337C245D4AA3}"/>
    <cellStyle name="Input 2 2 5 2 2 2" xfId="26131" xr:uid="{665D9FDB-37FC-49A9-B75C-30ED2093C4C3}"/>
    <cellStyle name="Input 2 2 5 2 3" xfId="19235" xr:uid="{2998865E-6996-4D5E-A9BB-5CAFD9A16C6F}"/>
    <cellStyle name="Input 2 2 5 2 3 2" xfId="27550" xr:uid="{5C0E686F-F190-4116-A429-7CC4919AD099}"/>
    <cellStyle name="Input 2 2 5 2 4" xfId="29959" xr:uid="{20209ABC-0AB5-48D5-B77D-32B91947EF2D}"/>
    <cellStyle name="Input 2 2 5 3" xfId="13118" xr:uid="{50CE2487-7DE0-49CF-90D3-BB381FAC5257}"/>
    <cellStyle name="Input 2 2 5 3 2" xfId="24294" xr:uid="{30B28439-38D3-4881-B1D7-690628DABBAA}"/>
    <cellStyle name="Input 2 2 5 4" xfId="20585" xr:uid="{592863C8-1757-4B92-9D19-7F28171506C1}"/>
    <cellStyle name="Input 2 2 5 4 2" xfId="23454" xr:uid="{854E9FEC-26AF-467E-A2C9-5006051E6688}"/>
    <cellStyle name="Input 2 2 5 5" xfId="17906" xr:uid="{DBF935FB-F85B-412C-A634-641401C30DC1}"/>
    <cellStyle name="Input 2 2 5 5 2" xfId="28060" xr:uid="{8306FCD8-75DD-4BA1-A352-444ED9DAA063}"/>
    <cellStyle name="Input 2 2 5 6" xfId="32540" xr:uid="{265354AA-B60F-4B79-8995-A1434C0C3F0C}"/>
    <cellStyle name="Input 2 2 6" xfId="7473" xr:uid="{9BC42752-A10A-4379-A79C-AF4D58F8A517}"/>
    <cellStyle name="Input 2 2 6 2" xfId="8913" xr:uid="{4D313DFA-7755-4E9E-88BF-E0C502736E76}"/>
    <cellStyle name="Input 2 2 6 2 2" xfId="27336" xr:uid="{054D3E99-F407-4FDB-A582-01E637C11587}"/>
    <cellStyle name="Input 2 2 6 3" xfId="9436" xr:uid="{AD055E59-5603-431C-8FC8-95ADC470D5E2}"/>
    <cellStyle name="Input 2 2 6 3 2" xfId="33148" xr:uid="{A7228AD6-4D9C-4627-9AB6-824FA140E94A}"/>
    <cellStyle name="Input 2 2 6 4" xfId="27051" xr:uid="{BB92F2F6-E662-44AF-95FC-3A16E237D7F5}"/>
    <cellStyle name="Input 2 2 7" xfId="13811" xr:uid="{721218E1-C411-426D-BDF9-A27ECB8AC7AF}"/>
    <cellStyle name="Input 2 2 7 2" xfId="23110" xr:uid="{4F91758E-864B-43B8-A2FD-8D93EEB62F6F}"/>
    <cellStyle name="Input 2 2 8" xfId="17860" xr:uid="{9FC3F474-78F0-4E91-87C7-B77FB346CC2E}"/>
    <cellStyle name="Input 2 2 8 2" xfId="31451" xr:uid="{3469FF27-EE07-424D-85B9-46BBCD52DC4A}"/>
    <cellStyle name="Input 2 2 9" xfId="29409" xr:uid="{D2E5ED19-81D5-4A9F-9A9C-7F40716B39F2}"/>
    <cellStyle name="Input 2 3" xfId="4705" xr:uid="{9C4C5635-356C-4345-B37C-57AFA98BDABC}"/>
    <cellStyle name="Input 2 3 10" xfId="38747" xr:uid="{3883A41B-319D-4C71-BC6A-13025E2A0777}"/>
    <cellStyle name="Input 2 3 11" xfId="39209" xr:uid="{5CEDF1E1-8548-4EFD-B4C0-7922BE20321F}"/>
    <cellStyle name="Input 2 3 2" xfId="5073" xr:uid="{74AB35D9-0FE5-41C8-97EC-C938F086FBAA}"/>
    <cellStyle name="Input 2 3 2 2" xfId="6752" xr:uid="{17480746-449A-402E-95F5-C0371290493A}"/>
    <cellStyle name="Input 2 3 2 2 2" xfId="16288" xr:uid="{9D50D701-97F3-4480-BA5F-714D011BA8EF}"/>
    <cellStyle name="Input 2 3 2 2 2 2" xfId="21107" xr:uid="{5CB668DD-3652-4678-9F63-5532CE30B9C9}"/>
    <cellStyle name="Input 2 3 2 2 2 2 2" xfId="23342" xr:uid="{52486788-1C20-41EA-BFA1-EF8DA4965201}"/>
    <cellStyle name="Input 2 3 2 2 2 3" xfId="12122" xr:uid="{A34A1D50-6363-4C68-B37B-BC6E6B59F8B5}"/>
    <cellStyle name="Input 2 3 2 2 2 3 2" xfId="32309" xr:uid="{898E498D-1AB9-4298-89AA-67BCF56DD632}"/>
    <cellStyle name="Input 2 3 2 2 2 4" xfId="31778" xr:uid="{5B846567-A200-4A0A-ABDD-5F580AC1EB07}"/>
    <cellStyle name="Input 2 3 2 2 3" xfId="13352" xr:uid="{95EACFC3-48EB-4CA3-8C5A-5B33BC531774}"/>
    <cellStyle name="Input 2 3 2 2 3 2" xfId="28143" xr:uid="{FAC19736-C327-4940-9BA2-5EBCEB834104}"/>
    <cellStyle name="Input 2 3 2 2 4" xfId="17747" xr:uid="{1394F8FA-077F-43AA-9532-AF3139951B10}"/>
    <cellStyle name="Input 2 3 2 2 4 2" xfId="29153" xr:uid="{AC561C53-1F08-4359-8B90-3B5477456073}"/>
    <cellStyle name="Input 2 3 2 2 5" xfId="9570" xr:uid="{00C8CE8B-3D8A-42A7-A816-3D8F68424158}"/>
    <cellStyle name="Input 2 3 2 2 5 2" xfId="24705" xr:uid="{0CF30A4B-9BF8-4F12-8760-FBC55E124968}"/>
    <cellStyle name="Input 2 3 2 2 6" xfId="28521" xr:uid="{46E006A8-0FFE-4DDE-924A-93BD271E7192}"/>
    <cellStyle name="Input 2 3 2 3" xfId="6454" xr:uid="{C6FBABA5-4DF1-414E-9D25-F433252D6195}"/>
    <cellStyle name="Input 2 3 2 3 2" xfId="16051" xr:uid="{89F8EEFC-A539-496C-8228-C71648F6D661}"/>
    <cellStyle name="Input 2 3 2 3 2 2" xfId="21023" xr:uid="{B4261B9F-F4E0-4465-84C1-8EC027B8CA2E}"/>
    <cellStyle name="Input 2 3 2 3 2 2 2" xfId="30282" xr:uid="{A892ACAC-8C8E-42FE-8BE8-358F60D43704}"/>
    <cellStyle name="Input 2 3 2 3 2 3" xfId="9658" xr:uid="{981D1BFE-087C-4A13-AC95-3EDC02A06128}"/>
    <cellStyle name="Input 2 3 2 3 2 3 2" xfId="24740" xr:uid="{320EE086-E2DC-4F46-A635-0B1BA95E8E7F}"/>
    <cellStyle name="Input 2 3 2 3 2 4" xfId="23771" xr:uid="{CF1CB3DC-187C-4DA1-B252-687FE9481FEF}"/>
    <cellStyle name="Input 2 3 2 3 3" xfId="13101" xr:uid="{0F50170C-F6FF-4611-9510-A2C79ABED8CD}"/>
    <cellStyle name="Input 2 3 2 3 3 2" xfId="23141" xr:uid="{0E9EE0BD-D3C6-4E5D-B00C-5261DCC949D3}"/>
    <cellStyle name="Input 2 3 2 3 4" xfId="19213" xr:uid="{4434173D-232C-4848-AC6F-7CC574688D6A}"/>
    <cellStyle name="Input 2 3 2 3 4 2" xfId="29428" xr:uid="{FEB9D422-A549-481E-B528-81040198611B}"/>
    <cellStyle name="Input 2 3 2 3 5" xfId="17909" xr:uid="{2358C640-365F-4420-B197-AF652DF83544}"/>
    <cellStyle name="Input 2 3 2 3 5 2" xfId="25886" xr:uid="{F518E098-8FA8-46DB-B00A-112521E242C0}"/>
    <cellStyle name="Input 2 3 2 3 6" xfId="34281" xr:uid="{B189E726-5E8E-489F-969B-54E363E2D666}"/>
    <cellStyle name="Input 2 3 2 4" xfId="6619" xr:uid="{3207B30D-7658-4174-9509-6A4C4B2C9F50}"/>
    <cellStyle name="Input 2 3 2 4 2" xfId="16174" xr:uid="{C43E5D22-2AFC-496E-B425-D2291113B99F}"/>
    <cellStyle name="Input 2 3 2 4 2 2" xfId="21069" xr:uid="{41F5AE07-6A99-4488-975B-EC244D39AB73}"/>
    <cellStyle name="Input 2 3 2 4 2 2 2" xfId="21673" xr:uid="{C097B30C-B350-4F9C-B5D8-A03BF575C30D}"/>
    <cellStyle name="Input 2 3 2 4 2 3" xfId="12114" xr:uid="{85E879C4-0FA4-4941-B68C-31E40717FFF9}"/>
    <cellStyle name="Input 2 3 2 4 2 3 2" xfId="29393" xr:uid="{60D45526-BDE6-4993-A94E-6C439E71AD7C}"/>
    <cellStyle name="Input 2 3 2 4 2 4" xfId="27716" xr:uid="{F57385FC-EE1C-4171-B103-C4CB52D96F1B}"/>
    <cellStyle name="Input 2 3 2 4 3" xfId="13231" xr:uid="{C6FF6639-7FBE-4E9C-9335-A11CB854D420}"/>
    <cellStyle name="Input 2 3 2 4 3 2" xfId="28206" xr:uid="{8F5A03F6-7206-4C4A-BC29-D6EDCD009407}"/>
    <cellStyle name="Input 2 3 2 4 4" xfId="18168" xr:uid="{6F002E62-04C0-4E24-B8AA-DF29F489E88E}"/>
    <cellStyle name="Input 2 3 2 4 4 2" xfId="21540" xr:uid="{1AC0FDC5-22C1-4631-9598-C0532A70EF94}"/>
    <cellStyle name="Input 2 3 2 4 5" xfId="9520" xr:uid="{05C8C11E-40CA-4735-94CD-8E216D2A51A5}"/>
    <cellStyle name="Input 2 3 2 4 5 2" xfId="26825" xr:uid="{A3303893-780D-49C1-ABF0-37910BCD75B1}"/>
    <cellStyle name="Input 2 3 2 4 6" xfId="24765" xr:uid="{17E3DAB6-6960-47B8-AE7E-208F4DB847B2}"/>
    <cellStyle name="Input 2 3 2 5" xfId="14992" xr:uid="{2E1C74B6-EA1A-445A-B868-F2D18B4C1865}"/>
    <cellStyle name="Input 2 3 2 5 2" xfId="13790" xr:uid="{D9DDA2F6-C55D-406B-BD45-45E1249E5741}"/>
    <cellStyle name="Input 2 3 2 5 2 2" xfId="25084" xr:uid="{F1E0FEDE-A7DB-4569-9E48-B7D54FA98295}"/>
    <cellStyle name="Input 2 3 2 5 3" xfId="18413" xr:uid="{D40DD22E-52F1-465D-94E1-39D148F5B9E1}"/>
    <cellStyle name="Input 2 3 2 5 3 2" xfId="24532" xr:uid="{514A61D9-ED13-4AA2-A5EF-B40D7D53E5E2}"/>
    <cellStyle name="Input 2 3 2 5 4" xfId="25711" xr:uid="{E233936F-E5CC-4AFE-9C4B-A366EAC2ADFD}"/>
    <cellStyle name="Input 2 3 2 6" xfId="11978" xr:uid="{1449A884-C0BC-4875-9824-4219F9F0681E}"/>
    <cellStyle name="Input 2 3 2 6 2" xfId="29961" xr:uid="{364308C1-FBC5-4B86-97D6-0BD110C8D5BA}"/>
    <cellStyle name="Input 2 3 2 7" xfId="17628" xr:uid="{65D277BA-78C6-4CE0-8E6E-18D5E50C26DB}"/>
    <cellStyle name="Input 2 3 2 7 2" xfId="24258" xr:uid="{1E32D4D9-C48A-4B0B-A6C8-416A2CCA60AC}"/>
    <cellStyle name="Input 2 3 2 8" xfId="18821" xr:uid="{65436C49-B6A6-47A4-94D4-24385046B118}"/>
    <cellStyle name="Input 2 3 2 8 2" xfId="24773" xr:uid="{234BDAE5-8567-425E-B533-61C8437F6BF7}"/>
    <cellStyle name="Input 2 3 2 9" xfId="26945" xr:uid="{54D763CB-5D62-444B-A06E-0E7D3DC832EF}"/>
    <cellStyle name="Input 2 3 3" xfId="5035" xr:uid="{629A0F28-E224-4F06-B9E4-002367A779FB}"/>
    <cellStyle name="Input 2 3 3 2" xfId="14966" xr:uid="{EAC8CDDC-1003-45E7-BAF5-E02C9CB7979C}"/>
    <cellStyle name="Input 2 3 3 2 2" xfId="17693" xr:uid="{F53DF7FB-1269-489A-8B38-296BD6FDB2E5}"/>
    <cellStyle name="Input 2 3 3 2 2 2" xfId="21901" xr:uid="{660861AC-AD9C-4CBD-882E-E71481818B31}"/>
    <cellStyle name="Input 2 3 3 2 3" xfId="10028" xr:uid="{69A3C6E2-BF86-434C-828C-5CAF735CB42E}"/>
    <cellStyle name="Input 2 3 3 2 3 2" xfId="32676" xr:uid="{0CBA55DB-5859-4D0F-88F7-BD56C492AF05}"/>
    <cellStyle name="Input 2 3 3 2 4" xfId="22575" xr:uid="{CFE3F7F5-6218-48C8-A97F-2DB9E2DA5F66}"/>
    <cellStyle name="Input 2 3 3 3" xfId="11948" xr:uid="{D4E28D7B-053C-4240-B999-983FD3189EA3}"/>
    <cellStyle name="Input 2 3 3 3 2" xfId="24490" xr:uid="{EA374872-3F6C-4831-B204-94A5503DBA4F}"/>
    <cellStyle name="Input 2 3 3 4" xfId="9720" xr:uid="{4F4CEBA6-76F9-4FEC-BACD-9B37B366C654}"/>
    <cellStyle name="Input 2 3 3 4 2" xfId="32454" xr:uid="{ED1AB200-9EDA-4ED9-B7E8-8F8966AC4C03}"/>
    <cellStyle name="Input 2 3 3 5" xfId="9789" xr:uid="{7EE97963-293C-453C-84F2-178E453DB1A7}"/>
    <cellStyle name="Input 2 3 3 5 2" xfId="22328" xr:uid="{BD79AD14-73B9-483F-BEF1-9D3F4B69C68B}"/>
    <cellStyle name="Input 2 3 3 6" xfId="30618" xr:uid="{E9568932-4DD8-4224-A2E2-422FAFE7816D}"/>
    <cellStyle name="Input 2 3 4" xfId="6229" xr:uid="{250A3DF4-31BC-4495-90C1-CC4F0F1694FA}"/>
    <cellStyle name="Input 2 3 4 2" xfId="15880" xr:uid="{7E7D7321-11EB-43FA-8276-43A61E8BE1FA}"/>
    <cellStyle name="Input 2 3 4 2 2" xfId="20950" xr:uid="{A171B1D4-76C5-439E-81DE-D9D734FE5DDA}"/>
    <cellStyle name="Input 2 3 4 2 2 2" xfId="24727" xr:uid="{102B4B20-3246-42E4-BBE0-00094741477B}"/>
    <cellStyle name="Input 2 3 4 2 3" xfId="20265" xr:uid="{E2F4AF5D-CACB-4AB8-AACC-424F88C12783}"/>
    <cellStyle name="Input 2 3 4 2 3 2" xfId="21768" xr:uid="{8604531C-7557-4B1A-BAA4-7FBFEC5A4969}"/>
    <cellStyle name="Input 2 3 4 2 4" xfId="25363" xr:uid="{81E75503-C248-4EBB-8320-9632F9A98F85}"/>
    <cellStyle name="Input 2 3 4 3" xfId="12922" xr:uid="{1147017C-50D0-42A5-9927-170FE893470C}"/>
    <cellStyle name="Input 2 3 4 3 2" xfId="22052" xr:uid="{372B1317-4310-482A-9EAD-D496A3BF31B8}"/>
    <cellStyle name="Input 2 3 4 4" xfId="20050" xr:uid="{AE59744F-F1F1-48D7-9BD4-6B39B044B00E}"/>
    <cellStyle name="Input 2 3 4 4 2" xfId="23570" xr:uid="{FD24D921-0BD9-4129-B459-F17F60A3A729}"/>
    <cellStyle name="Input 2 3 4 5" xfId="17646" xr:uid="{B65AA78A-3558-4530-B71A-F9E470F4A8F7}"/>
    <cellStyle name="Input 2 3 4 5 2" xfId="31855" xr:uid="{B022B536-CA4C-4423-867B-6625267B95BA}"/>
    <cellStyle name="Input 2 3 4 6" xfId="29406" xr:uid="{D84CD200-4832-4AF0-A08A-016AF5868E01}"/>
    <cellStyle name="Input 2 3 5" xfId="6183" xr:uid="{9A595128-5059-4FD8-AAA4-AF97950BC96A}"/>
    <cellStyle name="Input 2 3 5 2" xfId="15848" xr:uid="{85C57D3D-232B-43FC-885D-51718E5184C9}"/>
    <cellStyle name="Input 2 3 5 2 2" xfId="20935" xr:uid="{8970703C-0FDD-4EB3-9D93-A5388F50DD05}"/>
    <cellStyle name="Input 2 3 5 2 2 2" xfId="30048" xr:uid="{39BB0661-FFE7-4227-8322-13AECE966D60}"/>
    <cellStyle name="Input 2 3 5 2 3" xfId="13959" xr:uid="{8D89665E-E651-45C6-8B1F-49D943ED1C26}"/>
    <cellStyle name="Input 2 3 5 2 3 2" xfId="24553" xr:uid="{2D401B53-2AFE-4AE6-B371-2A6DF0610CF2}"/>
    <cellStyle name="Input 2 3 5 2 4" xfId="28493" xr:uid="{213F50BF-1174-4D77-B2D9-499CD0BD63B5}"/>
    <cellStyle name="Input 2 3 5 3" xfId="12886" xr:uid="{B300E281-AAAD-46C9-9B15-AD8B4B4E924C}"/>
    <cellStyle name="Input 2 3 5 3 2" xfId="23180" xr:uid="{62322573-BCF3-4502-92C0-E7A7091F195F}"/>
    <cellStyle name="Input 2 3 5 4" xfId="19341" xr:uid="{4AAEEDDB-F358-4E2D-9ABB-5AF5A2B8DF90}"/>
    <cellStyle name="Input 2 3 5 4 2" xfId="33144" xr:uid="{66990B88-4258-49CE-8EB6-663337BFC7E3}"/>
    <cellStyle name="Input 2 3 5 5" xfId="21316" xr:uid="{20FFFC0E-CC9C-4723-9E18-F1939588110C}"/>
    <cellStyle name="Input 2 3 5 5 2" xfId="34443" xr:uid="{4464237B-9604-4293-B1DC-8160EC070A42}"/>
    <cellStyle name="Input 2 3 5 6" xfId="34194" xr:uid="{B40C3677-29CE-46B6-843B-2A178F6E1D33}"/>
    <cellStyle name="Input 2 3 6" xfId="7534" xr:uid="{093F0272-72BF-4E1A-877E-5A10C8600B20}"/>
    <cellStyle name="Input 2 3 6 2" xfId="9537" xr:uid="{FAB79613-19DE-4037-BB45-0B0A0F1977B7}"/>
    <cellStyle name="Input 2 3 6 2 2" xfId="32604" xr:uid="{404C9E66-B097-41CE-AC12-38AF0DB83254}"/>
    <cellStyle name="Input 2 3 6 3" xfId="10408" xr:uid="{0FB001C3-E4CB-4E1D-8753-95480CB46972}"/>
    <cellStyle name="Input 2 3 6 3 2" xfId="24035" xr:uid="{041267F4-5E91-43AA-B610-BC64913ADF82}"/>
    <cellStyle name="Input 2 3 6 4" xfId="24702" xr:uid="{03DF56D1-D1E0-4FFA-A2CA-67D4098D60C5}"/>
    <cellStyle name="Input 2 3 7" xfId="17451" xr:uid="{67E91D99-D98D-4BFE-883C-818A92D8368B}"/>
    <cellStyle name="Input 2 3 7 2" xfId="22609" xr:uid="{4185D95E-097E-4353-A25D-955EF263F2A6}"/>
    <cellStyle name="Input 2 3 8" xfId="17605" xr:uid="{A9E20832-E867-460B-B404-2808711ABD27}"/>
    <cellStyle name="Input 2 3 8 2" xfId="29992" xr:uid="{68B75063-98A1-492A-9A65-4478B23CF25F}"/>
    <cellStyle name="Input 2 3 9" xfId="31919" xr:uid="{41D9A36B-14B9-4163-8DD9-BDB1A9E7074D}"/>
    <cellStyle name="Input 2 4" xfId="2959" xr:uid="{1F630ED9-C1EB-4CF3-82F2-FED705EACD57}"/>
    <cellStyle name="Input 2 4 2" xfId="5483" xr:uid="{A041E266-2984-4A6F-AFC0-DFB33F7C8CF1}"/>
    <cellStyle name="Input 2 4 2 2" xfId="15310" xr:uid="{1EBF5629-37A8-4D61-84A0-7AFA8B59FB79}"/>
    <cellStyle name="Input 2 4 2 2 2" xfId="18844" xr:uid="{3D3E1778-F8B3-4673-A6D4-6D03004D1E2C}"/>
    <cellStyle name="Input 2 4 2 2 2 2" xfId="28715" xr:uid="{319A7D23-084E-4702-9445-BC01EE6B81F6}"/>
    <cellStyle name="Input 2 4 2 2 3" xfId="18425" xr:uid="{4464E896-7C8A-4805-99BF-7427042F6600}"/>
    <cellStyle name="Input 2 4 2 2 3 2" xfId="25338" xr:uid="{11500F65-F03D-4D75-BAC0-03CA87FC8A7A}"/>
    <cellStyle name="Input 2 4 2 2 4" xfId="27733" xr:uid="{C43F49B8-0BEA-4BB7-BA2B-5CB90C70ECDF}"/>
    <cellStyle name="Input 2 4 2 3" xfId="12308" xr:uid="{912F34EF-E2FA-4803-8AAA-F5203EA7271D}"/>
    <cellStyle name="Input 2 4 2 3 2" xfId="34299" xr:uid="{428D6C47-CA06-4CE7-A565-A389356F6DC5}"/>
    <cellStyle name="Input 2 4 2 4" xfId="17394" xr:uid="{A258543C-ACC5-4CB0-A016-9899E4F8607A}"/>
    <cellStyle name="Input 2 4 2 4 2" xfId="27991" xr:uid="{AEBFD592-6D31-46E2-B1BE-286C23AF9A0C}"/>
    <cellStyle name="Input 2 4 2 5" xfId="18271" xr:uid="{71EF735F-D50D-410E-97E2-7AF15AF81B28}"/>
    <cellStyle name="Input 2 4 2 5 2" xfId="21574" xr:uid="{A01B1B09-8F47-400A-B307-77FAA8C86E64}"/>
    <cellStyle name="Input 2 4 2 6" xfId="23272" xr:uid="{2B1F279B-EB3E-481D-A00D-81333E24B047}"/>
    <cellStyle name="Input 2 4 3" xfId="5441" xr:uid="{CB8978A2-31E1-4837-B3F2-7437C121AD95}"/>
    <cellStyle name="Input 2 4 3 2" xfId="15274" xr:uid="{91BF28D8-FD2B-4152-8703-DF2CDA33A59E}"/>
    <cellStyle name="Input 2 4 3 2 2" xfId="20353" xr:uid="{25D5E41E-4833-4D28-A278-0CB5EE8FA06A}"/>
    <cellStyle name="Input 2 4 3 2 2 2" xfId="27579" xr:uid="{9FA15A1A-7815-4A2E-86D4-BE2872EEDD11}"/>
    <cellStyle name="Input 2 4 3 2 3" xfId="17492" xr:uid="{9223D763-12E0-41BB-AD6B-61456E312F10}"/>
    <cellStyle name="Input 2 4 3 2 3 2" xfId="31632" xr:uid="{587037E7-D7BE-4BF4-A221-9D3CCDC22002}"/>
    <cellStyle name="Input 2 4 3 2 4" xfId="28911" xr:uid="{F4E73876-3732-4615-82CD-0588071A8AB7}"/>
    <cellStyle name="Input 2 4 3 3" xfId="12273" xr:uid="{26DD1287-C901-41FA-A908-A98ED8A10175}"/>
    <cellStyle name="Input 2 4 3 3 2" xfId="27342" xr:uid="{95B0E25B-FBBE-41BE-88A0-85A5CD792547}"/>
    <cellStyle name="Input 2 4 3 4" xfId="20440" xr:uid="{2BB33D21-F735-400A-8C59-E96FCE3BAA26}"/>
    <cellStyle name="Input 2 4 3 4 2" xfId="29606" xr:uid="{630808F5-E80B-480E-ABC2-962AA0A4AA8C}"/>
    <cellStyle name="Input 2 4 3 5" xfId="19614" xr:uid="{156EBDC9-3E59-4550-84EB-7443B91B920D}"/>
    <cellStyle name="Input 2 4 3 5 2" xfId="32887" xr:uid="{08C091D3-CA0E-4CC5-AD03-D419149ECD24}"/>
    <cellStyle name="Input 2 4 3 6" xfId="24102" xr:uid="{95ADA91D-E6CE-4DC9-B559-3DA4A7532485}"/>
    <cellStyle name="Input 2 4 4" xfId="5586" xr:uid="{E022AA5F-9EC7-473B-890E-B1B63976DBAF}"/>
    <cellStyle name="Input 2 4 4 2" xfId="15388" xr:uid="{ED14041C-74C9-416D-B63C-4875782A3A61}"/>
    <cellStyle name="Input 2 4 4 2 2" xfId="11883" xr:uid="{1E252469-5094-4381-A4B2-7F00663FACB2}"/>
    <cellStyle name="Input 2 4 4 2 2 2" xfId="27084" xr:uid="{6AC21191-6B9B-4BA2-8CD2-E8CD5872C9FA}"/>
    <cellStyle name="Input 2 4 4 2 3" xfId="10285" xr:uid="{A4949860-1B50-49AE-B064-A2AD201AD800}"/>
    <cellStyle name="Input 2 4 4 2 3 2" xfId="29637" xr:uid="{A27C0ABA-D487-469D-B62A-83252D647ED4}"/>
    <cellStyle name="Input 2 4 4 2 4" xfId="22694" xr:uid="{4B1EA8CD-A5D2-41AB-96BC-8CFBBB64A8CB}"/>
    <cellStyle name="Input 2 4 4 3" xfId="12399" xr:uid="{1A568F05-A0D8-4001-BCB0-A5A057B11C80}"/>
    <cellStyle name="Input 2 4 4 3 2" xfId="31221" xr:uid="{FACA1D02-A999-4B78-A085-47A41CC7F9BC}"/>
    <cellStyle name="Input 2 4 4 4" xfId="19070" xr:uid="{2941C147-F193-407E-8647-151337BAA5A6}"/>
    <cellStyle name="Input 2 4 4 4 2" xfId="24961" xr:uid="{58F64AE5-1825-4E3D-8FE6-28D96AC8AC2B}"/>
    <cellStyle name="Input 2 4 4 5" xfId="19195" xr:uid="{0D7F8893-D5EF-40BA-A3A8-A96EED4E1369}"/>
    <cellStyle name="Input 2 4 4 5 2" xfId="32168" xr:uid="{1C237F49-F681-46EC-A4C4-3FF8A8913D33}"/>
    <cellStyle name="Input 2 4 4 6" xfId="25272" xr:uid="{0BC69231-1A36-40AF-9D07-4416753D55CF}"/>
    <cellStyle name="Input 2 4 5" xfId="6743" xr:uid="{5E6305F6-B176-4F89-AA98-833DFAD2749B}"/>
    <cellStyle name="Input 2 4 5 2" xfId="16279" xr:uid="{39F89911-1691-4F4F-A457-1CE73EFE9F04}"/>
    <cellStyle name="Input 2 4 5 2 2" xfId="21103" xr:uid="{54670427-CE4C-4FB8-AE90-779848CA932A}"/>
    <cellStyle name="Input 2 4 5 2 2 2" xfId="23346" xr:uid="{543DF378-4CF8-48B5-970A-B7CB59039E43}"/>
    <cellStyle name="Input 2 4 5 2 3" xfId="17927" xr:uid="{E0A2F530-1846-45DF-99A1-B0F66110761D}"/>
    <cellStyle name="Input 2 4 5 2 3 2" xfId="26886" xr:uid="{7E4A3726-AF63-4DAA-A17C-103BDDE430EB}"/>
    <cellStyle name="Input 2 4 5 2 4" xfId="26445" xr:uid="{D42FE6B2-A1B0-48ED-9A21-AE60832E6DB7}"/>
    <cellStyle name="Input 2 4 5 3" xfId="13343" xr:uid="{2B86E56F-489A-47BF-9D70-404EE97C760F}"/>
    <cellStyle name="Input 2 4 5 3 2" xfId="22831" xr:uid="{F32F240F-4BA7-4C44-AA6A-35AD09D42A1D}"/>
    <cellStyle name="Input 2 4 5 4" xfId="17714" xr:uid="{7D8AAAE9-D137-4127-80C1-44B47674BA33}"/>
    <cellStyle name="Input 2 4 5 4 2" xfId="26420" xr:uid="{078006FD-2364-427D-988A-EF16657CCFDE}"/>
    <cellStyle name="Input 2 4 5 5" xfId="20521" xr:uid="{2F044F49-BFDF-4777-821C-FF66B1F042E5}"/>
    <cellStyle name="Input 2 4 5 5 2" xfId="24419" xr:uid="{2C1B282A-A32A-46AC-BEB3-1E222342EAD0}"/>
    <cellStyle name="Input 2 4 5 6" xfId="25474" xr:uid="{9ACB8604-05A8-4159-BA82-C40CAD9579D2}"/>
    <cellStyle name="Input 2 4 6" xfId="7425" xr:uid="{87F1C08E-6CAF-4319-85A0-2E975417E982}"/>
    <cellStyle name="Input 2 4 6 2" xfId="20222" xr:uid="{68C6E20D-3BE2-4FC8-A8E1-1F3A982944F1}"/>
    <cellStyle name="Input 2 4 6 2 2" xfId="29768" xr:uid="{3E60AEC3-2B09-4C94-A252-8FC0F0552EF5}"/>
    <cellStyle name="Input 2 4 6 3" xfId="10287" xr:uid="{15420E47-3F59-4FB5-8224-0EE129BF5089}"/>
    <cellStyle name="Input 2 4 6 3 2" xfId="25757" xr:uid="{646E4ADF-49AC-4F63-8AAC-638570549176}"/>
    <cellStyle name="Input 2 4 6 4" xfId="32742" xr:uid="{A4AEAABE-03DE-4B24-B37F-3C09D85BA200}"/>
    <cellStyle name="Input 2 4 7" xfId="8860" xr:uid="{D3E7D0ED-A587-4A43-8497-3DDDF706DCC3}"/>
    <cellStyle name="Input 2 4 7 2" xfId="33787" xr:uid="{D3A23DD9-1551-49A3-8C0A-61A82B8D9B74}"/>
    <cellStyle name="Input 2 4 8" xfId="21345" xr:uid="{3C9A5B85-7EF5-476B-8785-F3258B27F3E6}"/>
    <cellStyle name="Input 2 4 8 2" xfId="34472" xr:uid="{4B9CEA3B-8864-4E6D-B63A-0FC2C0522F50}"/>
    <cellStyle name="Input 2 4 9" xfId="29995" xr:uid="{910B5A22-6602-4745-AD86-12E3A387BD36}"/>
    <cellStyle name="Input 2 5" xfId="5026" xr:uid="{3E7C29EB-CEC5-437C-BAF0-27696DE67282}"/>
    <cellStyle name="Input 2 5 2" xfId="14960" xr:uid="{C735DBBE-A338-444D-BAFD-F89B0A1EC69B}"/>
    <cellStyle name="Input 2 5 2 2" xfId="18777" xr:uid="{BCF44A37-CAF4-4A4F-AE3B-3DB22D3B2C0F}"/>
    <cellStyle name="Input 2 5 2 2 2" xfId="23692" xr:uid="{0988BD2F-F76D-4AAB-8AED-979E47700DCC}"/>
    <cellStyle name="Input 2 5 2 3" xfId="18121" xr:uid="{F8B5652C-9E0E-48FF-AA67-2A422B28934C}"/>
    <cellStyle name="Input 2 5 2 3 2" xfId="25652" xr:uid="{2B48D055-210A-4AAC-BA14-2A554BC41CF6}"/>
    <cellStyle name="Input 2 5 2 4" xfId="29923" xr:uid="{CA158FBA-2530-4F77-B99B-9A782EC2A14F}"/>
    <cellStyle name="Input 2 5 3" xfId="11941" xr:uid="{85A96443-55AA-41D9-A590-224BB7CA060A}"/>
    <cellStyle name="Input 2 5 3 2" xfId="25242" xr:uid="{7D3105F8-3086-46BA-9D6E-E04748A63F8A}"/>
    <cellStyle name="Input 2 5 4" xfId="8873" xr:uid="{15C53AAD-88A9-45B5-AFA5-00CA9DF06712}"/>
    <cellStyle name="Input 2 5 4 2" xfId="32701" xr:uid="{55C8F0D0-DA65-4CB1-85B7-18B8362D9E54}"/>
    <cellStyle name="Input 2 5 5" xfId="21489" xr:uid="{CAFD6632-CE96-4456-AF4E-A328FAF3FD96}"/>
    <cellStyle name="Input 2 5 5 2" xfId="34616" xr:uid="{08302E54-3469-4323-8BDB-212FF7A7B561}"/>
    <cellStyle name="Input 2 5 6" xfId="32623" xr:uid="{C7FA4680-92EA-4AE6-A227-37D6551BC6D9}"/>
    <cellStyle name="Input 2 6" xfId="6768" xr:uid="{3F2C0801-EDE2-4A1A-B69F-2D7D287F432F}"/>
    <cellStyle name="Input 2 6 2" xfId="16301" xr:uid="{7612C11E-806A-4951-83ED-565B88B3C85C}"/>
    <cellStyle name="Input 2 6 2 2" xfId="21113" xr:uid="{B8F051BA-8AB6-4AC0-8933-D7A3CF0EB08E}"/>
    <cellStyle name="Input 2 6 2 2 2" xfId="23336" xr:uid="{AEF9B588-F8CE-4D99-8C9F-126A1903D994}"/>
    <cellStyle name="Input 2 6 2 3" xfId="20180" xr:uid="{F7CA7D2E-2655-4802-AD5D-BACB86839EDF}"/>
    <cellStyle name="Input 2 6 2 3 2" xfId="23523" xr:uid="{DA0383B9-3179-429D-BAD1-FC3FAC08727B}"/>
    <cellStyle name="Input 2 6 2 4" xfId="27888" xr:uid="{D6A3CC52-6730-4D96-81F5-449289217A32}"/>
    <cellStyle name="Input 2 6 3" xfId="13366" xr:uid="{58DDC400-AE50-4BE6-AEDB-461573D62B7E}"/>
    <cellStyle name="Input 2 6 3 2" xfId="31816" xr:uid="{55E9B9CF-CBBB-41E8-B2DA-991CC3F4F56F}"/>
    <cellStyle name="Input 2 6 4" xfId="13803" xr:uid="{EFF1D88F-800F-4A32-8DA5-AEAF3BAAB134}"/>
    <cellStyle name="Input 2 6 4 2" xfId="24436" xr:uid="{4A96EDD0-1361-4ACC-AD04-158E6FDC4F60}"/>
    <cellStyle name="Input 2 6 5" xfId="20326" xr:uid="{054AF64D-92FC-4828-B66C-4A3E89245DD2}"/>
    <cellStyle name="Input 2 6 5 2" xfId="24211" xr:uid="{4DE3CCCD-DFF1-479B-8608-BCEFB3952083}"/>
    <cellStyle name="Input 2 6 6" xfId="26995" xr:uid="{E66800DB-75FA-40E8-88C0-62809ADF26D5}"/>
    <cellStyle name="Input 2 7" xfId="5279" xr:uid="{4EF428B4-2481-45A2-956B-5C1086907F8E}"/>
    <cellStyle name="Input 2 7 2" xfId="15150" xr:uid="{2B894068-8D30-4675-AC8A-90A3EE58D8F8}"/>
    <cellStyle name="Input 2 7 2 2" xfId="18677" xr:uid="{1A86D724-961D-4C13-9171-54B1307D6362}"/>
    <cellStyle name="Input 2 7 2 2 2" xfId="23708" xr:uid="{581317CE-D90C-41A5-B7C8-B9D64286C638}"/>
    <cellStyle name="Input 2 7 2 3" xfId="17622" xr:uid="{C2FDF92B-F4D6-46BD-95AD-9CF894747EDD}"/>
    <cellStyle name="Input 2 7 2 3 2" xfId="28550" xr:uid="{FA0A7C65-8511-4B49-9314-B302737D7FC1}"/>
    <cellStyle name="Input 2 7 2 4" xfId="30261" xr:uid="{C328826F-67CD-485A-A8BF-0857538523C8}"/>
    <cellStyle name="Input 2 7 3" xfId="12143" xr:uid="{8FB50EC7-A34E-42FB-9692-61AFFD5FDE9E}"/>
    <cellStyle name="Input 2 7 3 2" xfId="30655" xr:uid="{32B09D01-9168-433C-8FDB-AA76E3269C18}"/>
    <cellStyle name="Input 2 7 4" xfId="20188" xr:uid="{9EBB594E-875D-48B2-9E24-CD40BE582EBE}"/>
    <cellStyle name="Input 2 7 4 2" xfId="21772" xr:uid="{6B509280-3ABF-4A71-81E3-D69974468ADF}"/>
    <cellStyle name="Input 2 7 5" xfId="17508" xr:uid="{4CEE7046-22AC-4AC5-878D-D89447851F41}"/>
    <cellStyle name="Input 2 7 5 2" xfId="24942" xr:uid="{3A4EEFA7-ABCC-4BDA-90C5-94352C68BCC7}"/>
    <cellStyle name="Input 2 7 6" xfId="26880" xr:uid="{EBB83251-8564-42D0-A453-2BD2B0AC42D3}"/>
    <cellStyle name="Input 2 8" xfId="6746" xr:uid="{C0400ABA-E449-44CA-A993-51CB866AF708}"/>
    <cellStyle name="Input 2 8 2" xfId="16282" xr:uid="{3E814B13-F547-446F-A5D7-B548D7D55162}"/>
    <cellStyle name="Input 2 8 2 2" xfId="21104" xr:uid="{AC78D1EE-47DD-4D9A-95FE-0D52995497FD}"/>
    <cellStyle name="Input 2 8 2 2 2" xfId="23345" xr:uid="{ADD6DD52-3B47-4890-B523-6815039327B6}"/>
    <cellStyle name="Input 2 8 2 3" xfId="9505" xr:uid="{00E25001-57FE-4FF2-B0A8-CDE5B4C7DE86}"/>
    <cellStyle name="Input 2 8 2 3 2" xfId="29287" xr:uid="{D8D0724C-BE01-449A-9DB4-DF9EAADC6CBB}"/>
    <cellStyle name="Input 2 8 2 4" xfId="31782" xr:uid="{D882F530-6CEE-4EE2-930B-BFEEC60B7674}"/>
    <cellStyle name="Input 2 8 3" xfId="13346" xr:uid="{CA53C9E2-4FF4-4343-8F51-AC41F6F28EDE}"/>
    <cellStyle name="Input 2 8 3 2" xfId="26485" xr:uid="{78AE8EE6-6BED-48C3-B718-F9BF3F4A796F}"/>
    <cellStyle name="Input 2 8 4" xfId="9794" xr:uid="{86027508-E8B6-43C2-B1C1-3D6B973E2BD9}"/>
    <cellStyle name="Input 2 8 4 2" xfId="27127" xr:uid="{413A2AB1-C782-4C39-A096-116AE94BFF92}"/>
    <cellStyle name="Input 2 8 5" xfId="8483" xr:uid="{18020CA8-99E0-416F-AA5A-B00689EDE935}"/>
    <cellStyle name="Input 2 8 5 2" xfId="33430" xr:uid="{6F1B352A-A415-4031-9958-73FA6081629F}"/>
    <cellStyle name="Input 2 8 6" xfId="28835" xr:uid="{FF024F5B-28C2-47FC-9E61-157A78D2F5B1}"/>
    <cellStyle name="Input 2 9" xfId="6923" xr:uid="{96795614-66C7-473B-A1E8-98D52B28E9E4}"/>
    <cellStyle name="Input 2 9 2" xfId="16448" xr:uid="{5621EF63-EFD4-44EA-AF8B-63C7AD8585CC}"/>
    <cellStyle name="Input 2 9 2 2" xfId="21156" xr:uid="{72C4EDD3-8063-46AB-8D4A-FF7A77E4AE2C}"/>
    <cellStyle name="Input 2 9 2 2 2" xfId="22902" xr:uid="{E00AD064-2E88-409E-A807-70EA1B819F9E}"/>
    <cellStyle name="Input 2 9 2 3" xfId="20325" xr:uid="{28916944-7E59-4A60-B1FF-4489B43B1041}"/>
    <cellStyle name="Input 2 9 2 3 2" xfId="24210" xr:uid="{7E6056F2-96C5-44A5-8D6C-8CE33E7704AB}"/>
    <cellStyle name="Input 2 9 2 4" xfId="30740" xr:uid="{D1B7BD8C-1FD4-47E5-8B81-AAB0008DC5BB}"/>
    <cellStyle name="Input 2 9 3" xfId="13517" xr:uid="{8C236CF6-DB7F-48C0-8BAF-559643A00A2C}"/>
    <cellStyle name="Input 2 9 3 2" xfId="25281" xr:uid="{89F5DAB4-6941-4E76-9166-C06D07E6E983}"/>
    <cellStyle name="Input 2 9 4" xfId="8588" xr:uid="{D0C0A360-25FD-44EB-BC0F-C277905FDB86}"/>
    <cellStyle name="Input 2 9 4 2" xfId="30628" xr:uid="{08EDDA5B-755D-42EC-812B-E374D5105342}"/>
    <cellStyle name="Input 2 9 5" xfId="19544" xr:uid="{951359C4-4229-4926-A5E4-AFE656855DBD}"/>
    <cellStyle name="Input 2 9 5 2" xfId="25453" xr:uid="{12655406-4389-4704-8861-547F25CA5DA7}"/>
    <cellStyle name="Input 2 9 6" xfId="26606" xr:uid="{21F569E2-3131-45C3-9D76-70D424A32FA2}"/>
    <cellStyle name="Input 3" xfId="1538" xr:uid="{B07CE001-CB0D-45EA-BDC3-1D8E61C3E1B7}"/>
    <cellStyle name="Input 3 10" xfId="17380" xr:uid="{97018662-CEAC-410C-95E1-731FFD2BD2D1}"/>
    <cellStyle name="Input 3 10 2" xfId="27992" xr:uid="{F35CA81E-9A55-478D-B600-D628B1C8BCF1}"/>
    <cellStyle name="Input 3 11" xfId="18790" xr:uid="{12DF1FD2-25C4-4084-AE7C-135A002116B6}"/>
    <cellStyle name="Input 3 11 2" xfId="23688" xr:uid="{457A3FB6-B40B-4E92-A52F-CA5498EA06A7}"/>
    <cellStyle name="Input 3 12" xfId="22279" xr:uid="{3112D81A-F8A9-43E0-8174-E91266EBD701}"/>
    <cellStyle name="Input 3 13" xfId="38986" xr:uid="{2F1475A6-8FC3-4BC3-94FC-BFB5E0651377}"/>
    <cellStyle name="Input 3 14" xfId="39040" xr:uid="{8C215B08-ADE4-492B-8F6E-F401E6648EB8}"/>
    <cellStyle name="Input 3 2" xfId="4706" xr:uid="{96ECAD34-2F7C-4E68-878A-54A74BD2281F}"/>
    <cellStyle name="Input 3 2 10" xfId="39290" xr:uid="{1FB2F1F0-C92D-4B9D-A81D-F2CE63ECE39B}"/>
    <cellStyle name="Input 3 2 11" xfId="39203" xr:uid="{44977317-9F66-4293-9B17-3ED9EB67B5FB}"/>
    <cellStyle name="Input 3 2 2" xfId="5845" xr:uid="{34C8985D-A1A2-4400-88CA-AE5879535F6F}"/>
    <cellStyle name="Input 3 2 2 2" xfId="4982" xr:uid="{5D1FD621-CD87-45BA-B8E6-1DFAED676E1E}"/>
    <cellStyle name="Input 3 2 2 2 2" xfId="14926" xr:uid="{11871F15-A995-4E45-93A3-DA61254EC1F2}"/>
    <cellStyle name="Input 3 2 2 2 2 2" xfId="8492" xr:uid="{AF2095C2-05AC-4984-B6D5-AD4AF0E30161}"/>
    <cellStyle name="Input 3 2 2 2 2 2 2" xfId="25828" xr:uid="{F0F671E8-10BA-4C09-8C8D-2B8508EC1963}"/>
    <cellStyle name="Input 3 2 2 2 2 3" xfId="21177" xr:uid="{342D9DF8-44B0-4965-AD36-E06009351CE0}"/>
    <cellStyle name="Input 3 2 2 2 2 3 2" xfId="22881" xr:uid="{699676C0-FA0A-4F5A-91F9-B3BA9C675D73}"/>
    <cellStyle name="Input 3 2 2 2 2 4" xfId="30002" xr:uid="{948A62BE-7616-47B6-8189-A1820A05E37F}"/>
    <cellStyle name="Input 3 2 2 2 3" xfId="11906" xr:uid="{5986CE11-91C6-498B-9FB9-6C03C16313EB}"/>
    <cellStyle name="Input 3 2 2 2 3 2" xfId="34066" xr:uid="{CB9131B3-DBE8-41AD-A5C3-0AF8EEEB6C4A}"/>
    <cellStyle name="Input 3 2 2 2 4" xfId="20194" xr:uid="{4C26DF71-CC5B-40F9-9E95-97A258F7C47F}"/>
    <cellStyle name="Input 3 2 2 2 4 2" xfId="21771" xr:uid="{922AD7C8-5DB5-4CB1-95BA-353E8BB7C512}"/>
    <cellStyle name="Input 3 2 2 2 5" xfId="17659" xr:uid="{67986CF2-F307-4528-B73B-B78D404DE568}"/>
    <cellStyle name="Input 3 2 2 2 5 2" xfId="26396" xr:uid="{3269EBE1-3A63-47D9-985E-1737A75CE560}"/>
    <cellStyle name="Input 3 2 2 2 6" xfId="31949" xr:uid="{66DD86C9-80E6-4534-BE9E-979EB9FAA8EA}"/>
    <cellStyle name="Input 3 2 2 3" xfId="5492" xr:uid="{7C6E0DEE-A1AF-45EF-802D-46732AA877A1}"/>
    <cellStyle name="Input 3 2 2 3 2" xfId="15318" xr:uid="{368D7DB2-E96C-4B86-9E33-4AFFA830E90A}"/>
    <cellStyle name="Input 3 2 2 3 2 2" xfId="19171" xr:uid="{8BA38932-1304-45C5-9F9D-B6AB61381C30}"/>
    <cellStyle name="Input 3 2 2 3 2 2 2" xfId="24417" xr:uid="{E0DB2DE0-54AE-4E69-9E19-D8C52CAC5EF9}"/>
    <cellStyle name="Input 3 2 2 3 2 3" xfId="10181" xr:uid="{0E9DE633-7542-4EE0-AA62-4D1833E4E436}"/>
    <cellStyle name="Input 3 2 2 3 2 3 2" xfId="29496" xr:uid="{95E21F7A-6A39-40F8-8B21-3F7681C4ECAF}"/>
    <cellStyle name="Input 3 2 2 3 2 4" xfId="31779" xr:uid="{1DBA9523-9C7C-4217-930F-E67552850E00}"/>
    <cellStyle name="Input 3 2 2 3 3" xfId="12316" xr:uid="{8BA7F08B-DD16-4B35-BC66-BD094C5C2098}"/>
    <cellStyle name="Input 3 2 2 3 3 2" xfId="30707" xr:uid="{1696AED9-9562-4C38-9725-E32D2082B4A6}"/>
    <cellStyle name="Input 3 2 2 3 4" xfId="17696" xr:uid="{EC950937-93C0-4679-B987-7D82E4FBC1CC}"/>
    <cellStyle name="Input 3 2 2 3 4 2" xfId="26465" xr:uid="{DCF207C1-EA20-4805-8DAF-64C1F90690F0}"/>
    <cellStyle name="Input 3 2 2 3 5" xfId="17769" xr:uid="{21F58A00-2ADA-4E6A-BDC7-1DF60B6675F9}"/>
    <cellStyle name="Input 3 2 2 3 5 2" xfId="26392" xr:uid="{280D1831-7BD9-41DF-AC40-FE98358F05F3}"/>
    <cellStyle name="Input 3 2 2 3 6" xfId="24100" xr:uid="{EF5914DA-183B-4CDA-A64B-94AFB3B1F2B9}"/>
    <cellStyle name="Input 3 2 2 4" xfId="6491" xr:uid="{3A078C9B-E81A-4C92-A18A-7DFA5E5502E0}"/>
    <cellStyle name="Input 3 2 2 4 2" xfId="16082" xr:uid="{6538626D-29C2-45A9-9FAA-34FE14D6142B}"/>
    <cellStyle name="Input 3 2 2 4 2 2" xfId="21034" xr:uid="{525D080D-F299-491D-8F1B-A85AB6768B2E}"/>
    <cellStyle name="Input 3 2 2 4 2 2 2" xfId="28237" xr:uid="{1F988962-2935-46E6-8043-3C798F05FDBB}"/>
    <cellStyle name="Input 3 2 2 4 2 3" xfId="8897" xr:uid="{C4BB520B-EA0E-453C-BF01-EA54159332C8}"/>
    <cellStyle name="Input 3 2 2 4 2 3 2" xfId="32401" xr:uid="{90C33B33-45C3-4117-8B42-299A6B87F652}"/>
    <cellStyle name="Input 3 2 2 4 2 4" xfId="30549" xr:uid="{A090CF3E-5D16-42D7-9822-61DEC2E27357}"/>
    <cellStyle name="Input 3 2 2 4 3" xfId="13134" xr:uid="{0B4B9FF2-EC3E-42CB-89C5-5CAFD854A2E1}"/>
    <cellStyle name="Input 3 2 2 4 3 2" xfId="23864" xr:uid="{FB35FF40-CF83-486A-8D6A-3F73801BC234}"/>
    <cellStyle name="Input 3 2 2 4 4" xfId="20197" xr:uid="{B1342E97-13C8-403E-A658-AD6DDD55F762}"/>
    <cellStyle name="Input 3 2 2 4 4 2" xfId="23516" xr:uid="{FEBF2303-EF0D-4689-8919-0E926B35844B}"/>
    <cellStyle name="Input 3 2 2 4 5" xfId="20837" xr:uid="{BC823928-C18F-4FF0-89D9-A31CB1CDD065}"/>
    <cellStyle name="Input 3 2 2 4 5 2" xfId="21725" xr:uid="{4F3570FC-9E52-44F9-9723-59D838734F51}"/>
    <cellStyle name="Input 3 2 2 4 6" xfId="23238" xr:uid="{B8740EC2-A402-4600-8AF2-11039F713759}"/>
    <cellStyle name="Input 3 2 2 5" xfId="15582" xr:uid="{5AF05216-B743-4F40-8AF8-8335338822F0}"/>
    <cellStyle name="Input 3 2 2 5 2" xfId="20843" xr:uid="{F83FE545-8896-4311-827B-2F2350207F5B}"/>
    <cellStyle name="Input 3 2 2 5 2 2" xfId="21722" xr:uid="{10FC1962-C3E5-4214-A2CE-F0C191D21881}"/>
    <cellStyle name="Input 3 2 2 5 3" xfId="9181" xr:uid="{91B376E9-35FC-4C18-99A4-93A9C6D0EA31}"/>
    <cellStyle name="Input 3 2 2 5 3 2" xfId="32349" xr:uid="{A7ABC839-FAA8-4A90-924C-8844C3E1D0E8}"/>
    <cellStyle name="Input 3 2 2 5 4" xfId="26084" xr:uid="{3F0A8387-9F3A-40AB-85CB-DB54AE80BB9D}"/>
    <cellStyle name="Input 3 2 2 6" xfId="12612" xr:uid="{F1B08072-A12C-48D4-ACCC-796CC6574FDB}"/>
    <cellStyle name="Input 3 2 2 6 2" xfId="33353" xr:uid="{5E48340B-6BC4-4B67-B09A-5A870CABDD79}"/>
    <cellStyle name="Input 3 2 2 7" xfId="20811" xr:uid="{2B571A77-F586-4909-8C5E-3E4E50D49506}"/>
    <cellStyle name="Input 3 2 2 7 2" xfId="30287" xr:uid="{079416E7-7749-4A4D-B87A-FA207C0EE7C2}"/>
    <cellStyle name="Input 3 2 2 8" xfId="14384" xr:uid="{9ABEAD32-C139-40D7-8D08-08A82B9AC579}"/>
    <cellStyle name="Input 3 2 2 8 2" xfId="27833" xr:uid="{0E721BF1-2FCF-47E1-BC82-CB4786FB026F}"/>
    <cellStyle name="Input 3 2 2 9" xfId="29875" xr:uid="{34E6AAB0-0E33-43A6-AA7D-328886247DEB}"/>
    <cellStyle name="Input 3 2 3" xfId="6755" xr:uid="{D71EE912-44B0-4BB4-B9DE-3757E2ED8FE1}"/>
    <cellStyle name="Input 3 2 3 2" xfId="16291" xr:uid="{0F2F6AFE-3948-4E7D-865E-8345C6FD221E}"/>
    <cellStyle name="Input 3 2 3 2 2" xfId="21109" xr:uid="{6221D4DA-7A8E-4697-9365-C11B39A94517}"/>
    <cellStyle name="Input 3 2 3 2 2 2" xfId="23340" xr:uid="{B3D1EAF7-3C03-4DDD-9D90-4AF296527886}"/>
    <cellStyle name="Input 3 2 3 2 3" xfId="19181" xr:uid="{138FCB1A-B7A5-4C6E-B710-9DA941CCCDB1}"/>
    <cellStyle name="Input 3 2 3 2 3 2" xfId="33071" xr:uid="{E587051D-70AC-4E9C-8F22-AF8064B3FE0C}"/>
    <cellStyle name="Input 3 2 3 2 4" xfId="26446" xr:uid="{5CBAE5E1-E1C7-4FB7-9975-D2D7725A0DA1}"/>
    <cellStyle name="Input 3 2 3 3" xfId="13355" xr:uid="{A43EF7D1-10A8-424F-9C3E-AB1A8793F733}"/>
    <cellStyle name="Input 3 2 3 3 2" xfId="22732" xr:uid="{60BCBD27-5801-4A23-AA9F-2039D6708DA0}"/>
    <cellStyle name="Input 3 2 3 4" xfId="18748" xr:uid="{5ECD4461-6452-44A3-8F7B-F5AD85113CEC}"/>
    <cellStyle name="Input 3 2 3 4 2" xfId="24438" xr:uid="{A77EFE80-CA1A-4388-A5FC-6E67CB8334CE}"/>
    <cellStyle name="Input 3 2 3 5" xfId="20499" xr:uid="{1B789439-5226-4D12-9AAF-5EB35DAC65D8}"/>
    <cellStyle name="Input 3 2 3 5 2" xfId="26145" xr:uid="{D814502C-652E-400D-BB29-20118208F548}"/>
    <cellStyle name="Input 3 2 3 6" xfId="30355" xr:uid="{97863887-7AAE-4B96-BF32-017158B666BB}"/>
    <cellStyle name="Input 3 2 4" xfId="5877" xr:uid="{0CC813D8-88F0-4990-8F28-879BC539659F}"/>
    <cellStyle name="Input 3 2 4 2" xfId="15609" xr:uid="{3983BC27-4053-45D2-AC7E-5570099192D9}"/>
    <cellStyle name="Input 3 2 4 2 2" xfId="20852" xr:uid="{56C05AAF-7258-4982-87CF-EB894E009420}"/>
    <cellStyle name="Input 3 2 4 2 2 2" xfId="21717" xr:uid="{861A778C-863B-41FF-9602-3D2D9811E435}"/>
    <cellStyle name="Input 3 2 4 2 3" xfId="17381" xr:uid="{5454989D-0D8D-4A75-AF86-2F3C1BA585E0}"/>
    <cellStyle name="Input 3 2 4 2 3 2" xfId="22526" xr:uid="{1B3E43C1-95C7-4C66-98D5-F433F360F49F}"/>
    <cellStyle name="Input 3 2 4 2 4" xfId="29054" xr:uid="{CDD3EEC7-FA9E-4256-8389-5609DBCE5EF1}"/>
    <cellStyle name="Input 3 2 4 3" xfId="12639" xr:uid="{44B36E88-156B-4FD4-BEA8-054F9E68DBF6}"/>
    <cellStyle name="Input 3 2 4 3 2" xfId="33921" xr:uid="{B4456537-7275-4028-B37A-999AADFA89C8}"/>
    <cellStyle name="Input 3 2 4 4" xfId="17521" xr:uid="{E7110CB7-41E6-496A-AF8D-80804B40F543}"/>
    <cellStyle name="Input 3 2 4 4 2" xfId="24484" xr:uid="{823E3E5B-45CA-477F-8C65-69E8E7BC22FD}"/>
    <cellStyle name="Input 3 2 4 5" xfId="9450" xr:uid="{273576C5-BFEF-4F69-9BEB-B8FB14A69A0D}"/>
    <cellStyle name="Input 3 2 4 5 2" xfId="32256" xr:uid="{0F319A74-ADE4-4451-B3B6-CEDFB7B2C4B5}"/>
    <cellStyle name="Input 3 2 4 6" xfId="31434" xr:uid="{48FF7E3D-DB22-4E27-AF79-26D95C53373D}"/>
    <cellStyle name="Input 3 2 5" xfId="5076" xr:uid="{FFE93A66-0BEB-4AFD-8F5D-BC3352E27657}"/>
    <cellStyle name="Input 3 2 5 2" xfId="14995" xr:uid="{6BFFBD54-E473-477C-9923-F7CE08C0A4DD}"/>
    <cellStyle name="Input 3 2 5 2 2" xfId="9105" xr:uid="{185D01DA-D3B1-4210-A646-E744968C342A}"/>
    <cellStyle name="Input 3 2 5 2 2 2" xfId="33590" xr:uid="{C642F7B0-DF2B-42D0-A78D-499B9D8B68B2}"/>
    <cellStyle name="Input 3 2 5 2 3" xfId="19733" xr:uid="{0ECC9D65-B2A4-4F70-9D5A-4D2EB1C8333E}"/>
    <cellStyle name="Input 3 2 5 2 3 2" xfId="23047" xr:uid="{BF8AF86E-3865-4961-B471-AC68D47314AC}"/>
    <cellStyle name="Input 3 2 5 2 4" xfId="24774" xr:uid="{7A5547FD-3D80-445C-8A60-B50A51C1550E}"/>
    <cellStyle name="Input 3 2 5 3" xfId="11981" xr:uid="{DD95D3C3-0D28-43A6-AD46-B7838AA9104F}"/>
    <cellStyle name="Input 3 2 5 3 2" xfId="29926" xr:uid="{CD354D7E-0127-4327-98BA-1B517C025E5E}"/>
    <cellStyle name="Input 3 2 5 4" xfId="18804" xr:uid="{C351D157-C47F-4324-B1BC-4343ABF983DD}"/>
    <cellStyle name="Input 3 2 5 4 2" xfId="26909" xr:uid="{740F97E1-BF5C-4708-9F93-DF1FEBBA97BF}"/>
    <cellStyle name="Input 3 2 5 5" xfId="21435" xr:uid="{5F6ED6ED-8A48-4363-A7CB-64C656A4BB1A}"/>
    <cellStyle name="Input 3 2 5 5 2" xfId="34562" xr:uid="{83E306DA-D257-42DE-BA54-55D0B574AAC1}"/>
    <cellStyle name="Input 3 2 5 6" xfId="25234" xr:uid="{387BF116-963E-435D-9464-877A95AD1607}"/>
    <cellStyle name="Input 3 2 6" xfId="7535" xr:uid="{427534CF-3BAA-45D9-AEEF-A4CAFDEC08EE}"/>
    <cellStyle name="Input 3 2 6 2" xfId="9813" xr:uid="{E2618E29-3994-4502-B6B0-BFF0E5543602}"/>
    <cellStyle name="Input 3 2 6 2 2" xfId="30829" xr:uid="{8E0187C7-74EA-44D0-879F-EE18BE136670}"/>
    <cellStyle name="Input 3 2 6 3" xfId="13961" xr:uid="{1D60B791-322E-4A23-AA72-D075D191574B}"/>
    <cellStyle name="Input 3 2 6 3 2" xfId="23813" xr:uid="{E5BB5F05-7AA3-4D6B-8C96-F50E09E4126F}"/>
    <cellStyle name="Input 3 2 6 4" xfId="25348" xr:uid="{8200001C-1E9A-46B0-9A01-26A2096E1049}"/>
    <cellStyle name="Input 3 2 7" xfId="14339" xr:uid="{E51523A3-A7E3-4199-9DA2-7A1DACEE2440}"/>
    <cellStyle name="Input 3 2 7 2" xfId="26491" xr:uid="{1EEA5038-9195-457E-BCA2-EC585470894F}"/>
    <cellStyle name="Input 3 2 8" xfId="8906" xr:uid="{692AFF5E-9FC3-417A-97BF-5DC792EC7289}"/>
    <cellStyle name="Input 3 2 8 2" xfId="32473" xr:uid="{B32A5229-3E2A-47CD-A87A-25A0F90F6AB5}"/>
    <cellStyle name="Input 3 2 9" xfId="34165" xr:uid="{87FAB428-B4EB-4AB7-B3B9-C72FCF431158}"/>
    <cellStyle name="Input 3 3" xfId="2960" xr:uid="{F56A080E-9002-4B50-A089-26ED026B2FF0}"/>
    <cellStyle name="Input 3 3 2" xfId="5615" xr:uid="{82A8FA98-1DF5-4507-9FCD-7A2EDEAAEC94}"/>
    <cellStyle name="Input 3 3 2 2" xfId="15412" xr:uid="{714B4F58-66BD-4C50-8963-63AD2F500A8F}"/>
    <cellStyle name="Input 3 3 2 2 2" xfId="9173" xr:uid="{B047388E-FFEF-4678-AD2F-5E54E51F9F1F}"/>
    <cellStyle name="Input 3 3 2 2 2 2" xfId="33047" xr:uid="{4F8363B3-6F19-4A1D-9444-C06D9625ACAA}"/>
    <cellStyle name="Input 3 3 2 2 3" xfId="8371" xr:uid="{17D3529A-D7E9-43B0-A1D6-FE21952E5DB0}"/>
    <cellStyle name="Input 3 3 2 2 3 2" xfId="32417" xr:uid="{B8E8C9C3-AC80-4E1C-87FD-04F0A2B038FE}"/>
    <cellStyle name="Input 3 3 2 2 4" xfId="27964" xr:uid="{5704D497-10DA-4456-9360-98E56CE39D40}"/>
    <cellStyle name="Input 3 3 2 3" xfId="12423" xr:uid="{24E01A43-A053-48A0-8540-B0DC81FD0075}"/>
    <cellStyle name="Input 3 3 2 3 2" xfId="29321" xr:uid="{5432965E-9CCC-44C9-906A-19022B3B3085}"/>
    <cellStyle name="Input 3 3 2 4" xfId="20207" xr:uid="{1135BBD1-7246-42B0-B446-71C4BC13FB2A}"/>
    <cellStyle name="Input 3 3 2 4 2" xfId="22676" xr:uid="{E8C6745E-24BA-4878-886A-E3BDD9EC61F4}"/>
    <cellStyle name="Input 3 3 2 5" xfId="17539" xr:uid="{2A2F6186-DBC9-43EB-9A6D-6F05E22A0C95}"/>
    <cellStyle name="Input 3 3 2 5 2" xfId="29064" xr:uid="{821B6148-30E8-4ABD-A1C1-46776A0D8756}"/>
    <cellStyle name="Input 3 3 2 6" xfId="27708" xr:uid="{A98DFF25-CAAA-4FB0-A495-6495C892D8AF}"/>
    <cellStyle name="Input 3 3 3" xfId="6598" xr:uid="{7F3DBBEF-FFF8-42E6-BEF0-6D53C0199615}"/>
    <cellStyle name="Input 3 3 3 2" xfId="16162" xr:uid="{DFCEC6DE-D5B4-49DB-8FCA-96B7B1916A20}"/>
    <cellStyle name="Input 3 3 3 2 2" xfId="21064" xr:uid="{5EDD4106-974F-45A0-B098-663776808323}"/>
    <cellStyle name="Input 3 3 3 2 2 2" xfId="21677" xr:uid="{2CABD79E-AB2A-4278-B52F-6F7598DFBAB1}"/>
    <cellStyle name="Input 3 3 3 2 3" xfId="17820" xr:uid="{3D3249E8-381B-442B-A0D2-BB606144FFE9}"/>
    <cellStyle name="Input 3 3 3 2 3 2" xfId="25698" xr:uid="{24B5638A-A0CF-4E47-B4C5-002C6DF06275}"/>
    <cellStyle name="Input 3 3 3 2 4" xfId="22542" xr:uid="{BFD5093C-9D90-4CF2-8E1F-7028A4D8BF04}"/>
    <cellStyle name="Input 3 3 3 3" xfId="13217" xr:uid="{65BAAFBE-8ABF-450A-BD56-6F0A3FDF29F1}"/>
    <cellStyle name="Input 3 3 3 3 2" xfId="23839" xr:uid="{8EDA711F-3F6C-4308-ABC8-18779D4D1C32}"/>
    <cellStyle name="Input 3 3 3 4" xfId="17686" xr:uid="{7C2DEF89-908F-49DF-9DB6-A1A6F5D9888D}"/>
    <cellStyle name="Input 3 3 3 4 2" xfId="23738" xr:uid="{C8AE6A12-A68B-4B25-B529-9E9556C65614}"/>
    <cellStyle name="Input 3 3 3 5" xfId="8736" xr:uid="{3CB727E1-C151-4140-9332-C3DA8D98DEFC}"/>
    <cellStyle name="Input 3 3 3 5 2" xfId="33199" xr:uid="{D2964073-DD27-42F2-9AA4-B4165B85B960}"/>
    <cellStyle name="Input 3 3 3 6" xfId="30555" xr:uid="{4DBA712E-BEE0-4654-801A-6821B85A2BE7}"/>
    <cellStyle name="Input 3 3 4" xfId="5136" xr:uid="{9BECF3AA-05B7-4191-9CD9-0B2F909E4CB4}"/>
    <cellStyle name="Input 3 3 4 2" xfId="15038" xr:uid="{86F7FB70-B82B-4AFD-AB49-0771542997E5}"/>
    <cellStyle name="Input 3 3 4 2 2" xfId="8450" xr:uid="{A00DD31F-B1AE-4117-89FD-6D5404D46FA1}"/>
    <cellStyle name="Input 3 3 4 2 2 2" xfId="24781" xr:uid="{5A9C13CF-35A4-4837-A241-523334EB3C8C}"/>
    <cellStyle name="Input 3 3 4 2 3" xfId="18656" xr:uid="{CD646413-1F9A-4566-BE5C-3D927113F935}"/>
    <cellStyle name="Input 3 3 4 2 3 2" xfId="24387" xr:uid="{194342EF-FCF9-429A-9055-FADE40DF0553}"/>
    <cellStyle name="Input 3 3 4 2 4" xfId="31464" xr:uid="{B45B7364-B19A-4013-B4B9-64F9BA3883A3}"/>
    <cellStyle name="Input 3 3 4 3" xfId="12032" xr:uid="{A8431F4A-24CF-45EE-A284-7E9C856CFA90}"/>
    <cellStyle name="Input 3 3 4 3 2" xfId="23197" xr:uid="{104613D4-0C02-4969-97B2-8E2C3116930F}"/>
    <cellStyle name="Input 3 3 4 4" xfId="20139" xr:uid="{DCEACD75-48F5-4D68-833E-0AD69323EB94}"/>
    <cellStyle name="Input 3 3 4 4 2" xfId="24221" xr:uid="{66561683-8A74-4F78-A653-D3B3BF135503}"/>
    <cellStyle name="Input 3 3 4 5" xfId="20485" xr:uid="{22DB76A2-49A1-4661-84B5-B36B834B4E58}"/>
    <cellStyle name="Input 3 3 4 5 2" xfId="30061" xr:uid="{6E866E48-AB39-4FFA-B27C-383E8E4892E2}"/>
    <cellStyle name="Input 3 3 4 6" xfId="32875" xr:uid="{C0145B9D-E3A8-4FC6-8014-A119049E7B78}"/>
    <cellStyle name="Input 3 3 5" xfId="5966" xr:uid="{FC1C0B5C-86E2-4BD1-B228-A38F1004D864}"/>
    <cellStyle name="Input 3 3 5 2" xfId="15680" xr:uid="{65235E4C-125A-4BB5-BE05-D5D52C157527}"/>
    <cellStyle name="Input 3 3 5 2 2" xfId="20882" xr:uid="{32D951FA-E2D1-44F2-B0DF-E909FB0FE77F}"/>
    <cellStyle name="Input 3 3 5 2 2 2" xfId="29749" xr:uid="{995AF0B7-DCFA-42AB-B93D-4822D159BA7B}"/>
    <cellStyle name="Input 3 3 5 2 3" xfId="18020" xr:uid="{506EA5D3-3030-4121-B878-D98ED4A1BE24}"/>
    <cellStyle name="Input 3 3 5 2 3 2" xfId="26816" xr:uid="{202E45A5-2E46-44AE-B5CB-60DC830E07C3}"/>
    <cellStyle name="Input 3 3 5 2 4" xfId="21995" xr:uid="{36AC9D15-14F1-49DA-9363-BDCD49F34EC5}"/>
    <cellStyle name="Input 3 3 5 3" xfId="12713" xr:uid="{CA724FA6-FBAE-400B-BF83-DEF838DEE420}"/>
    <cellStyle name="Input 3 3 5 3 2" xfId="33329" xr:uid="{41CFB3A4-E287-44EE-91FF-69783FF18720}"/>
    <cellStyle name="Input 3 3 5 4" xfId="9728" xr:uid="{1F88C943-96C5-4208-893D-DCEC9B2B5846}"/>
    <cellStyle name="Input 3 3 5 4 2" xfId="31939" xr:uid="{8EC3F892-193F-4BDE-9BED-52CB6069761F}"/>
    <cellStyle name="Input 3 3 5 5" xfId="14320" xr:uid="{D87AFC38-0283-4BB0-AB2D-6F730A362498}"/>
    <cellStyle name="Input 3 3 5 5 2" xfId="22560" xr:uid="{FEF8E12B-102D-4EF8-ABF1-709ED1B40750}"/>
    <cellStyle name="Input 3 3 5 6" xfId="25902" xr:uid="{B79A0AD6-D142-4990-BE2C-F9420F74E179}"/>
    <cellStyle name="Input 3 3 6" xfId="7426" xr:uid="{31611554-21CB-4A8D-BBCE-CE8CC2B9933D}"/>
    <cellStyle name="Input 3 3 6 2" xfId="19254" xr:uid="{E08BACC5-DB9B-4AD7-8ABB-9A41367B1915}"/>
    <cellStyle name="Input 3 3 6 2 2" xfId="32519" xr:uid="{26869CCE-F665-459F-8D14-65DD7EED01F3}"/>
    <cellStyle name="Input 3 3 6 3" xfId="21112" xr:uid="{23D96AB3-747B-46D9-ABAD-AF1FE9917616}"/>
    <cellStyle name="Input 3 3 6 3 2" xfId="23337" xr:uid="{4415B048-1FB1-4A8D-8C56-B2FC5296368C}"/>
    <cellStyle name="Input 3 3 6 4" xfId="25987" xr:uid="{058F84E4-1629-4C06-9007-283CBEEFAD9E}"/>
    <cellStyle name="Input 3 3 7" xfId="20423" xr:uid="{8889DA57-A6D6-495D-99D1-B46354561726}"/>
    <cellStyle name="Input 3 3 7 2" xfId="28905" xr:uid="{256149B7-5BE7-44DC-8213-C4A5F9B9FE51}"/>
    <cellStyle name="Input 3 3 8" xfId="9660" xr:uid="{FEC4D1AC-83D1-4643-9A4B-F1ABD50B6354}"/>
    <cellStyle name="Input 3 3 8 2" xfId="33695" xr:uid="{10CD73B4-9BD3-4853-BC56-54A3E9430C70}"/>
    <cellStyle name="Input 3 3 9" xfId="26325" xr:uid="{E7033762-713B-4FE6-A7AC-DE1BF2195687}"/>
    <cellStyle name="Input 3 4" xfId="6315" xr:uid="{4BD11151-8C12-456B-A69B-BD5F8D01AB8D}"/>
    <cellStyle name="Input 3 4 2" xfId="15948" xr:uid="{38155CAB-A2A2-4436-8C11-5339D2767D15}"/>
    <cellStyle name="Input 3 4 2 2" xfId="20976" xr:uid="{CDF5C362-C3B2-407F-8B23-DE804332CEF1}"/>
    <cellStyle name="Input 3 4 2 2 2" xfId="24178" xr:uid="{31A2A079-9C00-4C89-9413-A3B66FC9AAB2}"/>
    <cellStyle name="Input 3 4 2 3" xfId="8750" xr:uid="{07D456AF-0D2B-4B03-9071-2C06B7C057AB}"/>
    <cellStyle name="Input 3 4 2 3 2" xfId="32537" xr:uid="{1DFDBB19-D95C-4F27-B674-58A219301894}"/>
    <cellStyle name="Input 3 4 2 4" xfId="31598" xr:uid="{4D89BE49-97FB-44EA-82EC-3E4E21612DAD}"/>
    <cellStyle name="Input 3 4 3" xfId="12991" xr:uid="{115B84CB-A4FE-4BE3-900C-F093C5F674C6}"/>
    <cellStyle name="Input 3 4 3 2" xfId="23163" xr:uid="{2DA8A6A1-EB1E-44C8-9EAF-F2BEA18A5181}"/>
    <cellStyle name="Input 3 4 4" xfId="18391" xr:uid="{FAE24B79-035F-4F6C-B03C-7BA4EE99C443}"/>
    <cellStyle name="Input 3 4 4 2" xfId="24955" xr:uid="{91837BCA-B032-4D85-A0A3-CA9BBAE4B0F3}"/>
    <cellStyle name="Input 3 4 5" xfId="10414" xr:uid="{C768AA71-3140-472B-8F23-B8184D2D81E1}"/>
    <cellStyle name="Input 3 4 5 2" xfId="24031" xr:uid="{65A49BE3-6A5E-47AF-BB70-310F9DC9B765}"/>
    <cellStyle name="Input 3 4 6" xfId="30455" xr:uid="{2D1C9919-0B7D-41EF-8301-CC42692AE128}"/>
    <cellStyle name="Input 3 5" xfId="6724" xr:uid="{7EBA6626-5276-4F60-9EDF-E9B0DD536AB9}"/>
    <cellStyle name="Input 3 5 2" xfId="16260" xr:uid="{B37D0878-0F49-4A34-8FCC-E2CA8ABD5996}"/>
    <cellStyle name="Input 3 5 2 2" xfId="21094" xr:uid="{235EC144-270F-4308-A1AD-DBC70A1D1EF4}"/>
    <cellStyle name="Input 3 5 2 2 2" xfId="23355" xr:uid="{796F77A7-690D-4660-8134-695C194ADD46}"/>
    <cellStyle name="Input 3 5 2 3" xfId="20300" xr:uid="{4D41A508-AAFE-498D-9FE6-503657924DC8}"/>
    <cellStyle name="Input 3 5 2 3 2" xfId="27069" xr:uid="{7141BA6B-2FF5-48B4-A36F-257728750C74}"/>
    <cellStyle name="Input 3 5 2 4" xfId="23764" xr:uid="{A179035C-A3CF-4DFA-964C-C6434DADB645}"/>
    <cellStyle name="Input 3 5 3" xfId="13324" xr:uid="{468DDF67-FE90-4F61-A3A0-51B08D6504BB}"/>
    <cellStyle name="Input 3 5 3 2" xfId="25286" xr:uid="{2F7B00A3-5351-460C-A37F-3ADD1F9F43BC}"/>
    <cellStyle name="Input 3 5 4" xfId="18694" xr:uid="{5E4033B0-FD84-40E1-AE5C-C6FD85DD5C76}"/>
    <cellStyle name="Input 3 5 4 2" xfId="25072" xr:uid="{DFDAB7A4-D79F-45E3-9A65-7C799C55DAF7}"/>
    <cellStyle name="Input 3 5 5" xfId="9803" xr:uid="{15F7BA3D-6899-472F-ABD9-B24CAFED7926}"/>
    <cellStyle name="Input 3 5 5 2" xfId="33400" xr:uid="{13B2FDCC-2319-416A-9EDA-7C75404C504E}"/>
    <cellStyle name="Input 3 5 6" xfId="29316" xr:uid="{FD59DD46-3A27-4B3E-92A7-CDD3C61A94C7}"/>
    <cellStyle name="Input 3 6" xfId="5952" xr:uid="{681717A0-9FC0-456A-8241-7A35662072A8}"/>
    <cellStyle name="Input 3 6 2" xfId="15670" xr:uid="{D970FC42-540B-4FFA-AC7E-59B885B21204}"/>
    <cellStyle name="Input 3 6 2 2" xfId="20876" xr:uid="{90064CE2-1801-40E9-8926-21573E02E0EC}"/>
    <cellStyle name="Input 3 6 2 2 2" xfId="27049" xr:uid="{3408FA1E-6F75-47D5-8A14-2D72E158F95B}"/>
    <cellStyle name="Input 3 6 2 3" xfId="14220" xr:uid="{BBD20286-93DA-44A2-A567-79FA27DE82D9}"/>
    <cellStyle name="Input 3 6 2 3 2" xfId="30168" xr:uid="{A5508301-D42D-4AF5-9A7B-CFE04406B3EA}"/>
    <cellStyle name="Input 3 6 2 4" xfId="27896" xr:uid="{03C2E7E5-45FE-494D-B688-66B2F6226E68}"/>
    <cellStyle name="Input 3 6 3" xfId="12702" xr:uid="{1E8F64CF-D247-4A41-9492-5C6CAC09A500}"/>
    <cellStyle name="Input 3 6 3 2" xfId="32342" xr:uid="{3C7364A1-8C19-4A99-81BB-82D89965171E}"/>
    <cellStyle name="Input 3 6 4" xfId="9461" xr:uid="{FD7F3DAD-075F-4399-AFBE-09FB37C5F661}"/>
    <cellStyle name="Input 3 6 4 2" xfId="32758" xr:uid="{E3FB7605-7F0F-4092-8118-49DB1D223719}"/>
    <cellStyle name="Input 3 6 5" xfId="14271" xr:uid="{2A70FCB6-C2E8-4E7D-8FAA-9CE1B928A13B}"/>
    <cellStyle name="Input 3 6 5 2" xfId="26096" xr:uid="{DE757D2D-DC8F-44CD-819E-693AFC7253F3}"/>
    <cellStyle name="Input 3 6 6" xfId="31421" xr:uid="{8A7190D7-BF5C-4F2D-BE6E-ED54EEFA8623}"/>
    <cellStyle name="Input 3 7" xfId="6793" xr:uid="{63FFED03-00FA-496B-9548-02018C4A04B3}"/>
    <cellStyle name="Input 3 7 2" xfId="16325" xr:uid="{B7DA6118-1A2D-4E58-A91B-85D78EEFB85D}"/>
    <cellStyle name="Input 3 7 2 2" xfId="21123" xr:uid="{1C499167-BA13-4AB6-B1C2-2536D1E51B6F}"/>
    <cellStyle name="Input 3 7 2 2 2" xfId="23326" xr:uid="{AE6BBBFC-7A2D-4C16-9002-423F572865CF}"/>
    <cellStyle name="Input 3 7 2 3" xfId="10029" xr:uid="{21A407FB-E2A2-4F71-B6FC-3DAA4910EEC1}"/>
    <cellStyle name="Input 3 7 2 3 2" xfId="25820" xr:uid="{C3A4A5BE-6B80-4CEC-85E2-A5425F160373}"/>
    <cellStyle name="Input 3 7 2 4" xfId="26399" xr:uid="{63F44C32-7560-403D-9B99-2318B5ACA6B6}"/>
    <cellStyle name="Input 3 7 3" xfId="13390" xr:uid="{30A672C0-CD1B-4C74-9472-2DE91592EEA8}"/>
    <cellStyle name="Input 3 7 3 2" xfId="26021" xr:uid="{0001D7E2-AAFF-436F-9788-D0E8B4BBB933}"/>
    <cellStyle name="Input 3 7 4" xfId="8431" xr:uid="{46C3A453-5314-451F-BEB3-A540E8B58BFF}"/>
    <cellStyle name="Input 3 7 4 2" xfId="30383" xr:uid="{1221E9DE-3980-4E28-8AC3-A7EF869287E6}"/>
    <cellStyle name="Input 3 7 5" xfId="20869" xr:uid="{DD3960AF-D7D1-41F6-B8E1-903F45450D6C}"/>
    <cellStyle name="Input 3 7 5 2" xfId="29884" xr:uid="{5846ED66-18A0-4E43-8A1B-5ED19352BA8C}"/>
    <cellStyle name="Input 3 7 6" xfId="32894" xr:uid="{57308E21-21D2-4397-A6E6-57113E2417DF}"/>
    <cellStyle name="Input 3 8" xfId="6941" xr:uid="{E8FE3AAB-92BE-40D8-916D-F8D0E7DEFF7F}"/>
    <cellStyle name="Input 3 8 2" xfId="16458" xr:uid="{5164ADC8-E23E-4476-B7A5-520FC79C6F14}"/>
    <cellStyle name="Input 3 8 2 2" xfId="21162" xr:uid="{D5896592-9370-400A-9946-BF531E70BE6C}"/>
    <cellStyle name="Input 3 8 2 2 2" xfId="22896" xr:uid="{EF20F243-480F-4504-92AA-FA838495A4AB}"/>
    <cellStyle name="Input 3 8 2 3" xfId="19915" xr:uid="{5F719488-219E-4ADF-A911-09A152B60B41}"/>
    <cellStyle name="Input 3 8 2 3 2" xfId="22998" xr:uid="{CAE05B40-A5AA-46E1-ADA3-6F7210A1DA11}"/>
    <cellStyle name="Input 3 8 2 4" xfId="27988" xr:uid="{3D4FEDBC-6E4D-4F44-A741-98BE957F9C13}"/>
    <cellStyle name="Input 3 8 3" xfId="13535" xr:uid="{BC60ADA3-1B60-4986-9FD3-4E0576D421F8}"/>
    <cellStyle name="Input 3 8 3 2" xfId="31709" xr:uid="{E3C4EA76-07E1-4C4C-850E-9A4B146C72E4}"/>
    <cellStyle name="Input 3 8 4" xfId="9838" xr:uid="{00632131-C081-48DA-9C52-883D576987DF}"/>
    <cellStyle name="Input 3 8 4 2" xfId="33406" xr:uid="{E8EF81E3-4798-4005-9893-AECC8706D487}"/>
    <cellStyle name="Input 3 8 5" xfId="9952" xr:uid="{238E14EA-E103-4EC6-8B08-6F65ED5C4F26}"/>
    <cellStyle name="Input 3 8 5 2" xfId="24042" xr:uid="{E09D92DD-7AA5-4844-91D8-17007ABA98F2}"/>
    <cellStyle name="Input 3 8 6" xfId="31681" xr:uid="{9D1B3EDA-292F-4061-8F02-8559905F07A5}"/>
    <cellStyle name="Input 3 9" xfId="7237" xr:uid="{61CCFD3C-0AFA-4925-9013-CEB583E9D12A}"/>
    <cellStyle name="Input 3 9 2" xfId="20492" xr:uid="{776ACAD6-20AB-46C2-AA3A-A0E87DE05819}"/>
    <cellStyle name="Input 3 9 2 2" xfId="31359" xr:uid="{DEE9504D-3398-480C-9775-0F56E5D8E182}"/>
    <cellStyle name="Input 3 9 3" xfId="8992" xr:uid="{A0C27BAF-5727-4F10-AA67-1AA71AEE61F6}"/>
    <cellStyle name="Input 3 9 3 2" xfId="32538" xr:uid="{8BD2EE4B-7A6A-40B4-8E04-0B8D459C41E2}"/>
    <cellStyle name="Input 3 9 4" xfId="25799" xr:uid="{7C0E42F3-F1C1-4EB5-A4CF-132AE67EF1A6}"/>
    <cellStyle name="Input 4" xfId="1541" xr:uid="{0C0DC495-D2C5-4ACE-9348-E9BEA14564EB}"/>
    <cellStyle name="Input 4 10" xfId="17434" xr:uid="{8A89948F-69DD-4569-AF3D-ACB0A0234963}"/>
    <cellStyle name="Input 4 10 2" xfId="27769" xr:uid="{F13400A1-DAF9-4ABD-A52F-A3BC41E7EA2B}"/>
    <cellStyle name="Input 4 11" xfId="8616" xr:uid="{B27C01F8-603C-4C05-B5FC-A9DED3BC2CA0}"/>
    <cellStyle name="Input 4 11 2" xfId="33122" xr:uid="{3CD98A97-CB0A-4F32-9807-BEBB12A5DE79}"/>
    <cellStyle name="Input 4 12" xfId="22278" xr:uid="{61A8BA3F-5D63-4B11-B6DB-927A0DC1D497}"/>
    <cellStyle name="Input 4 13" xfId="39181" xr:uid="{0B3F84A3-72F4-4E04-A9CB-1BD94E83A9E1}"/>
    <cellStyle name="Input 4 14" xfId="39314" xr:uid="{A8751B3A-00BD-414C-B83E-AE8E8D2A4312}"/>
    <cellStyle name="Input 4 2" xfId="2961" xr:uid="{472766E3-A3A2-4BA9-BD22-993BF0953FB9}"/>
    <cellStyle name="Input 4 3" xfId="3990" xr:uid="{7F3BD20D-06CA-48F2-BB1B-1C92D76BDA62}"/>
    <cellStyle name="Input 4 3 2" xfId="6439" xr:uid="{67CE79CB-A16F-43AA-A4A5-42A9918E08B0}"/>
    <cellStyle name="Input 4 3 2 2" xfId="16040" xr:uid="{D9B7A996-9B1A-4776-86F7-D7FE634FEBDA}"/>
    <cellStyle name="Input 4 3 2 2 2" xfId="21015" xr:uid="{20FC019D-895D-48FD-9BE1-6239161E4ED0}"/>
    <cellStyle name="Input 4 3 2 2 2 2" xfId="26410" xr:uid="{80D92A2B-0C1E-4F20-AEC7-F792629B0372}"/>
    <cellStyle name="Input 4 3 2 2 3" xfId="10215" xr:uid="{4F927C1B-3E81-4253-87EB-F536076DCA14}"/>
    <cellStyle name="Input 4 3 2 2 3 2" xfId="26969" xr:uid="{2AEEBD91-CC3D-4970-80E4-AAB88CBDEA39}"/>
    <cellStyle name="Input 4 3 2 2 4" xfId="28372" xr:uid="{4E49BB42-31CA-4F68-9D0C-28E71F559EC8}"/>
    <cellStyle name="Input 4 3 2 3" xfId="13090" xr:uid="{CE78AD1F-19DD-4A16-B4E4-D6A0DEA26081}"/>
    <cellStyle name="Input 4 3 2 3 2" xfId="23878" xr:uid="{542C5C90-B4EE-4C2A-A253-F8429FF0D35B}"/>
    <cellStyle name="Input 4 3 2 4" xfId="18618" xr:uid="{E383119A-9270-401B-AD69-3C6E2905D643}"/>
    <cellStyle name="Input 4 3 2 4 2" xfId="23712" xr:uid="{423EA8CD-CB15-43E2-8026-1E6B31FB1E87}"/>
    <cellStyle name="Input 4 3 2 5" xfId="17987" xr:uid="{264DEA15-9978-4593-A841-13CBE362FACA}"/>
    <cellStyle name="Input 4 3 2 5 2" xfId="24972" xr:uid="{EFE6D8D7-3A8C-4173-9BFC-76CC1CB3C709}"/>
    <cellStyle name="Input 4 3 2 6" xfId="29431" xr:uid="{CDDBBA7B-BDD6-4E2A-8476-DBF05FD1D7E5}"/>
    <cellStyle name="Input 4 3 3" xfId="5038" xr:uid="{2CB350B0-CA32-4804-9091-7EE409E79338}"/>
    <cellStyle name="Input 4 3 3 2" xfId="14969" xr:uid="{17805B5A-7813-4236-91A0-1E64D83BF86A}"/>
    <cellStyle name="Input 4 3 3 2 2" xfId="20565" xr:uid="{F7C04557-4F8F-4B3E-81F9-7D473B8B9882}"/>
    <cellStyle name="Input 4 3 3 2 2 2" xfId="27059" xr:uid="{D1375667-B797-409A-BD50-2E75D51040E5}"/>
    <cellStyle name="Input 4 3 3 2 3" xfId="18375" xr:uid="{16A43869-8BB3-4E1F-B783-2B28B1C81538}"/>
    <cellStyle name="Input 4 3 3 2 3 2" xfId="22388" xr:uid="{F6DA6DFB-BC8D-4FFA-86CC-27A45E59F709}"/>
    <cellStyle name="Input 4 3 3 2 4" xfId="30174" xr:uid="{4A51A130-1B9D-4461-B592-0FC52B0ED8BC}"/>
    <cellStyle name="Input 4 3 3 3" xfId="11950" xr:uid="{09FF49B9-5526-4C14-9365-F7DE6D33AFF4}"/>
    <cellStyle name="Input 4 3 3 3 2" xfId="32599" xr:uid="{43C93C66-82FF-45A2-9011-92E2C0217136}"/>
    <cellStyle name="Input 4 3 3 4" xfId="18484" xr:uid="{2863E267-73B3-424F-BB89-8754828218F4}"/>
    <cellStyle name="Input 4 3 3 4 2" xfId="28326" xr:uid="{BEC11654-9285-4D14-B7E0-0DF61BE34E34}"/>
    <cellStyle name="Input 4 3 3 5" xfId="18848" xr:uid="{AFF9CB79-F8E3-4C08-A86A-0BFD6687098D}"/>
    <cellStyle name="Input 4 3 3 5 2" xfId="24664" xr:uid="{E1285A75-85A6-46AC-B171-E0E6E4653D78}"/>
    <cellStyle name="Input 4 3 3 6" xfId="33182" xr:uid="{FB59EA14-D593-4FD6-A382-0B39D2191620}"/>
    <cellStyle name="Input 4 3 4" xfId="6312" xr:uid="{A79707DD-90D6-413A-B753-CC8EDED60681}"/>
    <cellStyle name="Input 4 3 4 2" xfId="15945" xr:uid="{42DBF96F-7EC1-4EAF-8CA5-110A52572ECC}"/>
    <cellStyle name="Input 4 3 4 2 2" xfId="20973" xr:uid="{78BD9C35-5743-40D9-B1F6-88AADE1B59B1}"/>
    <cellStyle name="Input 4 3 4 2 2 2" xfId="22912" xr:uid="{1A5F025B-6FDD-4B13-A596-92681F54DF0A}"/>
    <cellStyle name="Input 4 3 4 2 3" xfId="18010" xr:uid="{8E43639A-0638-4D16-B7A5-0871E93DB9AA}"/>
    <cellStyle name="Input 4 3 4 2 3 2" xfId="26860" xr:uid="{D69023B6-30B6-4FE3-974E-6853F582C197}"/>
    <cellStyle name="Input 4 3 4 2 4" xfId="22776" xr:uid="{9E8572F3-F5AD-4536-A751-F948B651BAF8}"/>
    <cellStyle name="Input 4 3 4 3" xfId="12988" xr:uid="{49FA19B0-72FB-4A31-BE09-65BB648199AD}"/>
    <cellStyle name="Input 4 3 4 3 2" xfId="23895" xr:uid="{0EF6164F-D30B-4549-BBB4-34C34B632824}"/>
    <cellStyle name="Input 4 3 4 4" xfId="9196" xr:uid="{C9FEF31A-7CC8-4AE8-B33A-2B3660CB2ECB}"/>
    <cellStyle name="Input 4 3 4 4 2" xfId="33045" xr:uid="{20C036D8-08BE-4869-96C0-2B0E21ECD043}"/>
    <cellStyle name="Input 4 3 4 5" xfId="9401" xr:uid="{09FABD09-C88E-4261-9E20-980A382FD1E9}"/>
    <cellStyle name="Input 4 3 4 5 2" xfId="34278" xr:uid="{89B10C2D-D4B6-4FFF-868A-115CF2F4D3EE}"/>
    <cellStyle name="Input 4 3 4 6" xfId="28642" xr:uid="{7E7A3964-FA6C-491B-B27E-BFF693191181}"/>
    <cellStyle name="Input 4 3 5" xfId="5932" xr:uid="{56FA80D7-B15C-4988-BCE8-655DCCC26E88}"/>
    <cellStyle name="Input 4 3 5 2" xfId="15654" xr:uid="{EFDC3AD3-67D2-475C-A5D5-650C1CE306C0}"/>
    <cellStyle name="Input 4 3 5 2 2" xfId="20867" xr:uid="{66BFA39D-FB82-4750-95E1-F70022431457}"/>
    <cellStyle name="Input 4 3 5 2 2 2" xfId="30286" xr:uid="{DDE32F42-8DE6-42F8-9CB0-A30994395EC5}"/>
    <cellStyle name="Input 4 3 5 2 3" xfId="19538" xr:uid="{E90C1BCF-0778-4EEE-B30C-2D1D67F4FE05}"/>
    <cellStyle name="Input 4 3 5 2 3 2" xfId="27230" xr:uid="{4A66D96F-3DCF-4A93-B34B-B6929FDD9BE1}"/>
    <cellStyle name="Input 4 3 5 2 4" xfId="21996" xr:uid="{2C75179A-5A5B-42B5-BBDC-746367C3A43D}"/>
    <cellStyle name="Input 4 3 5 3" xfId="12687" xr:uid="{025295D8-E9EA-4BB6-9879-DBAC0B5BCA73}"/>
    <cellStyle name="Input 4 3 5 3 2" xfId="27408" xr:uid="{41ADF703-0CAC-4D5B-A8B4-D2221A15D513}"/>
    <cellStyle name="Input 4 3 5 4" xfId="9240" xr:uid="{120EF88F-835F-4F4F-AA47-32618576F258}"/>
    <cellStyle name="Input 4 3 5 4 2" xfId="25179" xr:uid="{8B6AF9D9-2849-4E00-8A63-DFA8B432201C}"/>
    <cellStyle name="Input 4 3 5 5" xfId="19236" xr:uid="{AB9C9FFA-AF82-471C-A37F-A6C9C99B8669}"/>
    <cellStyle name="Input 4 3 5 5 2" xfId="33066" xr:uid="{2443466F-072A-481B-A7D3-3FF73B1A26FB}"/>
    <cellStyle name="Input 4 3 5 6" xfId="22843" xr:uid="{6CAD44B9-DBB5-4314-AB77-6C309D51F4F4}"/>
    <cellStyle name="Input 4 3 6" xfId="7474" xr:uid="{6B4D43F6-7855-40A2-A0DA-0EF357F12E11}"/>
    <cellStyle name="Input 4 3 6 2" xfId="17634" xr:uid="{953A3A70-406D-439C-8075-C5A1DF38E9AE}"/>
    <cellStyle name="Input 4 3 6 2 2" xfId="31119" xr:uid="{830FE97D-0F1D-4AD5-88BF-C0B5C0837567}"/>
    <cellStyle name="Input 4 3 6 3" xfId="20742" xr:uid="{A2D6FE4F-CA5C-41EA-AE82-A3CFC17C8A25}"/>
    <cellStyle name="Input 4 3 6 3 2" xfId="27569" xr:uid="{C25A95AA-4713-4071-A510-E9F96E7C0975}"/>
    <cellStyle name="Input 4 3 6 4" xfId="31940" xr:uid="{5E0DB352-58FA-4A6C-9A2D-EBC4A0DF89CD}"/>
    <cellStyle name="Input 4 3 7" xfId="9499" xr:uid="{7260AD49-26AF-44E5-BCCC-36E8A90DBB7C}"/>
    <cellStyle name="Input 4 3 7 2" xfId="27472" xr:uid="{1270B3F2-92DA-45C6-96F2-222E2D48D222}"/>
    <cellStyle name="Input 4 3 8" xfId="20704" xr:uid="{85FBA9E1-D7BB-4A24-BFB0-835F235C56AF}"/>
    <cellStyle name="Input 4 3 8 2" xfId="260" xr:uid="{4484166E-3366-494D-B42F-DEF927DA740B}"/>
    <cellStyle name="Input 4 3 9" xfId="34003" xr:uid="{C6DD41F0-77BF-4590-ADC9-AB9C66325B3C}"/>
    <cellStyle name="Input 4 4" xfId="6290" xr:uid="{2C03D615-CADF-49EB-9964-D7226E21A18F}"/>
    <cellStyle name="Input 4 4 2" xfId="15925" xr:uid="{04852B4B-7753-4113-8CE7-8037125CCEB5}"/>
    <cellStyle name="Input 4 4 2 2" xfId="20966" xr:uid="{DE4680E9-388F-46E5-895C-C1A6A3D577A0}"/>
    <cellStyle name="Input 4 4 2 2 2" xfId="27563" xr:uid="{8B9712E5-3499-4B34-8702-9FA683DFCA64}"/>
    <cellStyle name="Input 4 4 2 3" xfId="10059" xr:uid="{8245C782-95C3-442B-A1AA-AD6BD979D6E3}"/>
    <cellStyle name="Input 4 4 2 3 2" xfId="32166" xr:uid="{98AE2054-798B-4B39-88BA-A3218F32D41B}"/>
    <cellStyle name="Input 4 4 2 4" xfId="27793" xr:uid="{65391BCE-D297-4A9D-9F86-024AEC6BFB7D}"/>
    <cellStyle name="Input 4 4 3" xfId="12969" xr:uid="{E08F10B1-D341-4032-AD5C-EDE65581A567}"/>
    <cellStyle name="Input 4 4 3 2" xfId="23166" xr:uid="{8437B14F-50F9-4F8C-A84C-23D5D837C8A0}"/>
    <cellStyle name="Input 4 4 4" xfId="17653" xr:uid="{CFD4B943-1C56-48DF-8551-58B1421863F2}"/>
    <cellStyle name="Input 4 4 4 2" xfId="27687" xr:uid="{1EFC9424-B94C-4ECD-8077-8D70B3465042}"/>
    <cellStyle name="Input 4 4 5" xfId="21009" xr:uid="{0B5F7A19-2430-4E94-B3C4-E9E8D7C7548D}"/>
    <cellStyle name="Input 4 4 5 2" xfId="23377" xr:uid="{DC370DAD-1600-4E8F-AA4B-B45E18DF3BCB}"/>
    <cellStyle name="Input 4 4 6" xfId="24521" xr:uid="{98209611-7570-42F7-BC80-C350099A41B0}"/>
    <cellStyle name="Input 4 5" xfId="5783" xr:uid="{CDC3A349-D69C-4993-B2EA-5DC500F1A16A}"/>
    <cellStyle name="Input 4 5 2" xfId="15536" xr:uid="{B4E72660-5464-4169-A91D-E501C2564A57}"/>
    <cellStyle name="Input 4 5 2 2" xfId="20820" xr:uid="{0760F5FD-CE57-4059-9967-3DBABD2B6C10}"/>
    <cellStyle name="Input 4 5 2 2 2" xfId="24186" xr:uid="{5596759D-F422-49C2-A8A1-AEDB8CD724E8}"/>
    <cellStyle name="Input 4 5 2 3" xfId="10003" xr:uid="{C1A9824A-8671-4357-8B68-3E2CCED9823B}"/>
    <cellStyle name="Input 4 5 2 3 2" xfId="33103" xr:uid="{F939D7AE-0AC5-4B67-B2BC-2FDC7E016FAB}"/>
    <cellStyle name="Input 4 5 2 4" xfId="29972" xr:uid="{11CFC45F-BB03-4172-B505-181D8D3ADB22}"/>
    <cellStyle name="Input 4 5 3" xfId="12560" xr:uid="{D1561707-DE34-4BE3-A319-ACB077CBA906}"/>
    <cellStyle name="Input 4 5 3 2" xfId="27481" xr:uid="{E48CDA56-0B80-419F-A22A-EB6B01AF5A0A}"/>
    <cellStyle name="Input 4 5 4" xfId="8865" xr:uid="{14867FD5-0893-4DE2-BF27-2769A4593E5C}"/>
    <cellStyle name="Input 4 5 4 2" xfId="33511" xr:uid="{8A99071D-8E1B-4567-88B3-61EA3AA816B1}"/>
    <cellStyle name="Input 4 5 5" xfId="8556" xr:uid="{2E2AD90B-D13D-46E4-9B8A-D0A99E49F61B}"/>
    <cellStyle name="Input 4 5 5 2" xfId="22335" xr:uid="{3E229904-B347-4E16-A8E8-56D07A46C20E}"/>
    <cellStyle name="Input 4 5 6" xfId="22177" xr:uid="{4A536BBA-FC86-4E50-AFD5-2BA382911F0C}"/>
    <cellStyle name="Input 4 6" xfId="6712" xr:uid="{797686C7-1981-478D-B309-C4C5FB6339E6}"/>
    <cellStyle name="Input 4 6 2" xfId="16248" xr:uid="{AD990E98-CFCC-467D-886F-CAB6D620CFE6}"/>
    <cellStyle name="Input 4 6 2 2" xfId="21090" xr:uid="{E90FB5AB-9F2E-417C-8CDD-6C41A359CC68}"/>
    <cellStyle name="Input 4 6 2 2 2" xfId="22850" xr:uid="{84E9E11B-D031-4369-A192-F21438AA35ED}"/>
    <cellStyle name="Input 4 6 2 3" xfId="9955" xr:uid="{5D03C01D-6165-410A-87E2-2829A204EF43}"/>
    <cellStyle name="Input 4 6 2 3 2" xfId="22139" xr:uid="{25030519-8179-4161-95C7-60CBC64683D9}"/>
    <cellStyle name="Input 4 6 2 4" xfId="28367" xr:uid="{2FBC40DA-FC63-43FD-899B-62F6BC94ACC9}"/>
    <cellStyle name="Input 4 6 3" xfId="13312" xr:uid="{9B15D570-0109-4F17-B48D-BF4EAB8C779C}"/>
    <cellStyle name="Input 4 6 3 2" xfId="24517" xr:uid="{99F6BDCC-2B0E-49D6-BCC5-A105C1BFDF9C}"/>
    <cellStyle name="Input 4 6 4" xfId="13966" xr:uid="{507FD3A4-9117-43F4-B252-A7A620B54ACA}"/>
    <cellStyle name="Input 4 6 4 2" xfId="22436" xr:uid="{4FC8E3CB-C277-444D-A1CA-2F55415F70D0}"/>
    <cellStyle name="Input 4 6 5" xfId="21011" xr:uid="{CA54AC61-5DA6-44D6-B0B7-71AB146EB400}"/>
    <cellStyle name="Input 4 6 5 2" xfId="30235" xr:uid="{B358FC33-8105-4E4F-B3B5-942C9064E164}"/>
    <cellStyle name="Input 4 6 6" xfId="26756" xr:uid="{C73EDC79-3D19-4130-918A-1CD8A40338C1}"/>
    <cellStyle name="Input 4 7" xfId="5110" xr:uid="{B6BE0B5B-FA6F-47B3-BDF4-A24DCBE867FD}"/>
    <cellStyle name="Input 4 7 2" xfId="15020" xr:uid="{56A738E8-9FCE-4F86-B0E9-32CA2C0D62F9}"/>
    <cellStyle name="Input 4 7 2 2" xfId="19971" xr:uid="{50CE19A1-AE5E-46D1-ADD6-40FE04421FD0}"/>
    <cellStyle name="Input 4 7 2 2 2" xfId="21835" xr:uid="{03F3AF0B-0C95-4B37-A16E-39BD74FDEDAC}"/>
    <cellStyle name="Input 4 7 2 3" xfId="21404" xr:uid="{A9D55AC4-057F-4E7B-B57B-BC1AA5A050CA}"/>
    <cellStyle name="Input 4 7 2 3 2" xfId="34531" xr:uid="{E08A339B-A0F9-4D64-8303-6B4F22477966}"/>
    <cellStyle name="Input 4 7 2 4" xfId="29874" xr:uid="{A8E3A275-E856-4A3F-BB3F-82DD2C52E28E}"/>
    <cellStyle name="Input 4 7 3" xfId="12009" xr:uid="{621E399C-887E-44F2-8927-03E5D1752E46}"/>
    <cellStyle name="Input 4 7 3 2" xfId="30814" xr:uid="{4EC34AB9-3E60-45B8-854C-82057B36061D}"/>
    <cellStyle name="Input 4 7 4" xfId="8415" xr:uid="{6DF5C32F-C07F-4F9D-AA86-47A26B965A68}"/>
    <cellStyle name="Input 4 7 4 2" xfId="33025" xr:uid="{07A4660F-E65E-41A4-8E18-0F72561E4556}"/>
    <cellStyle name="Input 4 7 5" xfId="19463" xr:uid="{377783F0-2414-4647-946A-EE0DD2E61B51}"/>
    <cellStyle name="Input 4 7 5 2" xfId="33275" xr:uid="{341359AB-B970-45E0-A9DB-679B7320E509}"/>
    <cellStyle name="Input 4 7 6" xfId="32693" xr:uid="{AE67079D-83E1-4D65-97D1-8F5035ADBE59}"/>
    <cellStyle name="Input 4 8" xfId="6942" xr:uid="{8EA731BB-28BC-44AC-860D-C2A4D659D50A}"/>
    <cellStyle name="Input 4 8 2" xfId="16459" xr:uid="{0CAEA3D6-A216-4CDB-A3AF-7DE050539AC6}"/>
    <cellStyle name="Input 4 8 2 2" xfId="21163" xr:uid="{BA2D5151-3EBA-48CF-87A4-9A33785EE778}"/>
    <cellStyle name="Input 4 8 2 2 2" xfId="22895" xr:uid="{4B9F5B66-AD91-43BD-8F76-A7336E2A3D1C}"/>
    <cellStyle name="Input 4 8 2 3" xfId="21283" xr:uid="{7256D044-6CB9-4C42-B4A4-9EDAD0EE35C8}"/>
    <cellStyle name="Input 4 8 2 3 2" xfId="34410" xr:uid="{100FA270-20CF-43BF-9FC8-E937852055C7}"/>
    <cellStyle name="Input 4 8 2 4" xfId="30859" xr:uid="{488C2158-B4AF-459E-B7D3-1587F4C88A6A}"/>
    <cellStyle name="Input 4 8 3" xfId="13536" xr:uid="{0925284C-767A-4CE0-97D1-2791F7E6328F}"/>
    <cellStyle name="Input 4 8 3 2" xfId="26373" xr:uid="{DE1A8FFF-4D0E-4AC4-8D6E-709728BA6414}"/>
    <cellStyle name="Input 4 8 4" xfId="18014" xr:uid="{61BBD69A-73C6-4B38-AC39-85DCD4BB76BF}"/>
    <cellStyle name="Input 4 8 4 2" xfId="31436" xr:uid="{58F49030-32BE-4FB0-A19B-5BF6FC98ACF8}"/>
    <cellStyle name="Input 4 8 5" xfId="8781" xr:uid="{A43A4882-80AE-4BBD-905A-72A28CE8396C}"/>
    <cellStyle name="Input 4 8 5 2" xfId="30745" xr:uid="{B1CF16DF-A5B1-461F-86AC-ACB84CC64CDE}"/>
    <cellStyle name="Input 4 8 6" xfId="26322" xr:uid="{9D9554A7-1467-4E3C-BF31-552B909CDC53}"/>
    <cellStyle name="Input 4 9" xfId="7238" xr:uid="{01354100-538B-4AF6-92E0-6E75AABF6908}"/>
    <cellStyle name="Input 4 9 2" xfId="19234" xr:uid="{82787BAD-75B3-471A-BB55-63380EA10321}"/>
    <cellStyle name="Input 4 9 2 2" xfId="28645" xr:uid="{7D9C3652-AFF3-4353-9316-29F20866927B}"/>
    <cellStyle name="Input 4 9 3" xfId="21319" xr:uid="{65668478-650E-4FF8-A156-6EDE6D12A6F9}"/>
    <cellStyle name="Input 4 9 3 2" xfId="34446" xr:uid="{257B4A5F-D66B-4588-A0BB-A16DEC5A84A0}"/>
    <cellStyle name="Input 4 9 4" xfId="33362" xr:uid="{39BE129B-5B9D-4220-8A99-784075E467AD}"/>
    <cellStyle name="Input 5" xfId="1745" xr:uid="{BE200F48-7201-44C4-BFD1-AA0D96B05462}"/>
    <cellStyle name="Input 5 10" xfId="9304" xr:uid="{01E45769-99F9-472B-BA94-745B6B3C9F99}"/>
    <cellStyle name="Input 5 10 2" xfId="32066" xr:uid="{5A6ACEE5-1221-4C4A-BAE8-38BCBABD79C3}"/>
    <cellStyle name="Input 5 11" xfId="20241" xr:uid="{F8F94F53-305A-433A-8CB5-F1A2EA5C4E31}"/>
    <cellStyle name="Input 5 11 2" xfId="31761" xr:uid="{BC5299AB-12EB-42D7-B63A-125432B91A00}"/>
    <cellStyle name="Input 5 12" xfId="34013" xr:uid="{1E23E893-E695-452E-BDF8-737F72552115}"/>
    <cellStyle name="Input 5 13" xfId="39073" xr:uid="{3ACBDDFB-8BC5-4F34-A64F-384D680A905C}"/>
    <cellStyle name="Input 5 14" xfId="39971" xr:uid="{CBC333DF-E688-44BB-9F73-418EAC3C773A}"/>
    <cellStyle name="Input 5 2" xfId="2962" xr:uid="{6F8B33EF-A0A9-41EF-B218-C547F0377021}"/>
    <cellStyle name="Input 5 3" xfId="3991" xr:uid="{F872F6CB-66E1-4C03-9B5A-5E91627DD0B7}"/>
    <cellStyle name="Input 5 3 2" xfId="5014" xr:uid="{B426CA83-9BA4-4A97-8AD8-099B6E5BDCD0}"/>
    <cellStyle name="Input 5 3 2 2" xfId="14949" xr:uid="{88A7BD18-1E75-4B68-B69C-1EFEE3A5370C}"/>
    <cellStyle name="Input 5 3 2 2 2" xfId="20285" xr:uid="{1B0F9BED-9B08-4271-A3EC-67DE00D77E47}"/>
    <cellStyle name="Input 5 3 2 2 2 2" xfId="29766" xr:uid="{80904657-27F3-42F2-9863-59B61F839B35}"/>
    <cellStyle name="Input 5 3 2 2 3" xfId="21378" xr:uid="{0F366C4D-7274-40C3-B747-01BEF0F03C50}"/>
    <cellStyle name="Input 5 3 2 2 3 2" xfId="34505" xr:uid="{A0C7D948-7185-4979-B810-D372C665D864}"/>
    <cellStyle name="Input 5 3 2 2 4" xfId="23807" xr:uid="{918DAAFE-8270-4D77-9CCE-79D12841B1DF}"/>
    <cellStyle name="Input 5 3 2 3" xfId="11931" xr:uid="{8BCC945A-3AFE-4338-85AC-2FA677E9E188}"/>
    <cellStyle name="Input 5 3 2 3 2" xfId="33140" xr:uid="{F78807D7-E9DB-4F1B-8DAC-041B82947A0A}"/>
    <cellStyle name="Input 5 3 2 4" xfId="12486" xr:uid="{FC68819E-D0E2-4D8D-B87A-1F9343D7F541}"/>
    <cellStyle name="Input 5 3 2 4 2" xfId="27426" xr:uid="{96EA2C0D-0488-41C6-85FB-483770FF2356}"/>
    <cellStyle name="Input 5 3 2 5" xfId="18900" xr:uid="{7077DCE1-2D36-452B-A7CB-49060B1998B6}"/>
    <cellStyle name="Input 5 3 2 5 2" xfId="33574" xr:uid="{C03B7039-239B-4555-8DFD-280FD2B17C4D}"/>
    <cellStyle name="Input 5 3 2 6" xfId="31960" xr:uid="{56EF027D-65B2-4799-9AE0-F0E792A65B7E}"/>
    <cellStyle name="Input 5 3 3" xfId="5915" xr:uid="{6B0F4F4B-B2E1-41D3-A1BD-A54398F82B8C}"/>
    <cellStyle name="Input 5 3 3 2" xfId="15641" xr:uid="{40BDE50F-3047-4ABA-9F4E-377EC1B03373}"/>
    <cellStyle name="Input 5 3 3 2 2" xfId="20863" xr:uid="{CAEC0824-6EAF-40A3-821A-8242411DE622}"/>
    <cellStyle name="Input 5 3 3 2 2 2" xfId="29595" xr:uid="{07900417-1361-43E7-A523-F2C8284ECD99}"/>
    <cellStyle name="Input 5 3 3 2 3" xfId="21453" xr:uid="{2EEC51D1-4E19-44F1-A6B6-7D372611B28A}"/>
    <cellStyle name="Input 5 3 3 2 3 2" xfId="34580" xr:uid="{817FC816-F859-4540-B48C-548B739B5F9D}"/>
    <cellStyle name="Input 5 3 3 2 4" xfId="24574" xr:uid="{B04E7024-4770-4B1E-AF68-220FAAD5C380}"/>
    <cellStyle name="Input 5 3 3 3" xfId="12671" xr:uid="{385616BD-C937-48F1-9F8C-C3599AB33806}"/>
    <cellStyle name="Input 5 3 3 3 2" xfId="33096" xr:uid="{7AC5BE72-B25E-4FA9-84CB-96E304DDBDFD}"/>
    <cellStyle name="Input 5 3 3 4" xfId="20087" xr:uid="{0614EAB0-AB79-435C-A711-0469BB4B998E}"/>
    <cellStyle name="Input 5 3 3 4 2" xfId="21798" xr:uid="{15023A37-9FFE-4985-9184-66A8A11E6652}"/>
    <cellStyle name="Input 5 3 3 5" xfId="18923" xr:uid="{7AAB01DB-7041-4CF2-A49F-A27EAF81F428}"/>
    <cellStyle name="Input 5 3 3 5 2" xfId="30877" xr:uid="{48F3E8F8-12EC-4B1A-8003-20340F8D16DB}"/>
    <cellStyle name="Input 5 3 3 6" xfId="25816" xr:uid="{B07191EB-4174-4B8E-92C2-EF968A0A65B4}"/>
    <cellStyle name="Input 5 3 4" xfId="5320" xr:uid="{C5B2046C-E800-4CA9-BEAD-72F2954AF789}"/>
    <cellStyle name="Input 5 3 4 2" xfId="15184" xr:uid="{757C9CBE-19CA-44A3-AA4E-2EA5B3D4EEC8}"/>
    <cellStyle name="Input 5 3 4 2 2" xfId="18691" xr:uid="{76039356-72FB-47E7-AB14-D649B0C2E4AA}"/>
    <cellStyle name="Input 5 3 4 2 2 2" xfId="29062" xr:uid="{719B51E2-03C1-40FF-9841-680FE884F5BB}"/>
    <cellStyle name="Input 5 3 4 2 3" xfId="20111" xr:uid="{537F4923-32E7-40A7-86F2-7AACCB86EED5}"/>
    <cellStyle name="Input 5 3 4 2 3 2" xfId="22970" xr:uid="{9E8054FD-92EE-4F7E-8F09-47A263F29682}"/>
    <cellStyle name="Input 5 3 4 2 4" xfId="28394" xr:uid="{AC3D72AD-AE79-4EDB-AD9C-75F9EA43435C}"/>
    <cellStyle name="Input 5 3 4 3" xfId="12174" xr:uid="{644FEA18-3252-4F32-8DDC-D2260B1EEB86}"/>
    <cellStyle name="Input 5 3 4 3 2" xfId="29144" xr:uid="{BC3F5EED-C4B2-49B2-A0A0-DE8573454FBF}"/>
    <cellStyle name="Input 5 3 4 4" xfId="9346" xr:uid="{4D2CF7F1-5350-455F-9C94-02268355D882}"/>
    <cellStyle name="Input 5 3 4 4 2" xfId="32716" xr:uid="{0459FF37-C88D-48AB-B744-9F45B046CD49}"/>
    <cellStyle name="Input 5 3 4 5" xfId="21339" xr:uid="{E82DEBE9-20D6-468C-893E-02975C34D863}"/>
    <cellStyle name="Input 5 3 4 5 2" xfId="34466" xr:uid="{94559677-9237-409D-B08C-A246776D6691}"/>
    <cellStyle name="Input 5 3 4 6" xfId="34305" xr:uid="{457E2F90-EDA9-4B80-A25E-B068EDD934B3}"/>
    <cellStyle name="Input 5 3 5" xfId="5376" xr:uid="{2D18B830-BCC3-40F6-9DE9-2ABAE5E88849}"/>
    <cellStyle name="Input 5 3 5 2" xfId="15225" xr:uid="{15FBFCD6-18A0-4EB6-96B1-94B4B1CACCE6}"/>
    <cellStyle name="Input 5 3 5 2 2" xfId="9931" xr:uid="{ACF78073-461D-4482-AB60-C15B1A23E952}"/>
    <cellStyle name="Input 5 3 5 2 2 2" xfId="33049" xr:uid="{17AEDF6B-3A95-4BF8-B557-B6189C57D6AC}"/>
    <cellStyle name="Input 5 3 5 2 3" xfId="19183" xr:uid="{4051474A-8C5C-419B-BB2D-7807C7D453EA}"/>
    <cellStyle name="Input 5 3 5 2 3 2" xfId="31136" xr:uid="{75871397-1625-48A6-90DA-DD7DA5B0FD1A}"/>
    <cellStyle name="Input 5 3 5 2 4" xfId="28288" xr:uid="{2B89F659-DD95-4C93-89CB-C80FD6DAD5B8}"/>
    <cellStyle name="Input 5 3 5 3" xfId="12220" xr:uid="{93FE5E2D-EBFA-48F6-A90B-147CC0CB2B41}"/>
    <cellStyle name="Input 5 3 5 3 2" xfId="32192" xr:uid="{EA5847D6-648B-45F8-BA52-1294CFEB925B}"/>
    <cellStyle name="Input 5 3 5 4" xfId="9903" xr:uid="{3647DD22-4154-4B03-B9FA-97BE48663ABE}"/>
    <cellStyle name="Input 5 3 5 4 2" xfId="32383" xr:uid="{815AA1EE-EA9E-4E4E-B9CC-065B31F163E7}"/>
    <cellStyle name="Input 5 3 5 5" xfId="20939" xr:uid="{B83397F6-6DC6-4583-A1E8-E1D1DEC8877C}"/>
    <cellStyle name="Input 5 3 5 5 2" xfId="31490" xr:uid="{C96D7F19-864A-4771-B658-23D5725C2141}"/>
    <cellStyle name="Input 5 3 5 6" xfId="27636" xr:uid="{F9AFA524-1DF9-4C47-A447-0059B97BCA57}"/>
    <cellStyle name="Input 5 3 6" xfId="7475" xr:uid="{2E216FBD-4C1E-498D-A171-93B55450C0FB}"/>
    <cellStyle name="Input 5 3 6 2" xfId="9175" xr:uid="{7E358B63-32BF-43F5-A19B-ADC93D775A01}"/>
    <cellStyle name="Input 5 3 6 2 2" xfId="28768" xr:uid="{26771908-39C7-4517-8D39-375508BB589A}"/>
    <cellStyle name="Input 5 3 6 3" xfId="8815" xr:uid="{CE3F990A-2FA2-48EB-85E4-F686827D37EB}"/>
    <cellStyle name="Input 5 3 6 3 2" xfId="33405" xr:uid="{544DE211-22FB-4D06-88B2-2E90174FBB56}"/>
    <cellStyle name="Input 5 3 6 4" xfId="32206" xr:uid="{E6B2BF25-7FE0-44DA-BCC4-25A3473044D8}"/>
    <cellStyle name="Input 5 3 7" xfId="8540" xr:uid="{2573E48A-5129-4BAD-ADC1-B966129DDAC3}"/>
    <cellStyle name="Input 5 3 7 2" xfId="29441" xr:uid="{65CD0672-C458-4ACE-BB2E-D6F1EAA36792}"/>
    <cellStyle name="Input 5 3 8" xfId="9760" xr:uid="{02344CAA-DB76-4EBD-8247-B444B0C5A7F7}"/>
    <cellStyle name="Input 5 3 8 2" xfId="27611" xr:uid="{7C427EF0-C0FE-4507-9C16-8148F969035D}"/>
    <cellStyle name="Input 5 3 9" xfId="28728" xr:uid="{FDF9ED62-5BA1-45B8-AD62-527C443DCEF1}"/>
    <cellStyle name="Input 5 4" xfId="6225" xr:uid="{2DA91CA5-E389-497C-B3BC-84EE717CD1D4}"/>
    <cellStyle name="Input 5 4 2" xfId="15877" xr:uid="{5BC1B60A-AEED-4D4E-9BFD-540E155E53BF}"/>
    <cellStyle name="Input 5 4 2 2" xfId="20948" xr:uid="{D2C32DEC-8100-4C5B-B88C-809926EEE453}"/>
    <cellStyle name="Input 5 4 2 2 2" xfId="31552" xr:uid="{B4A2777E-FB39-426F-9B52-EA2A7385FF07}"/>
    <cellStyle name="Input 5 4 2 3" xfId="9255" xr:uid="{24C90AB5-F91E-4CD9-8856-413AD140C337}"/>
    <cellStyle name="Input 5 4 2 3 2" xfId="25984" xr:uid="{46001950-002B-40C0-8170-87B8A058C3B1}"/>
    <cellStyle name="Input 5 4 2 4" xfId="29269" xr:uid="{CFDB2F3A-8B1E-4CEA-BE49-FBE9CB5A3E69}"/>
    <cellStyle name="Input 5 4 3" xfId="12919" xr:uid="{A4474EED-A351-4F3D-A5D6-4731E783DC26}"/>
    <cellStyle name="Input 5 4 3 2" xfId="23916" xr:uid="{F1E59C76-F356-405E-99EF-696103CED7D3}"/>
    <cellStyle name="Input 5 4 4" xfId="18920" xr:uid="{52D48225-9B5D-4C81-9BEC-1547C36DCAF6}"/>
    <cellStyle name="Input 5 4 4 2" xfId="29100" xr:uid="{551A4948-8B37-4AD1-8346-77F15D912850}"/>
    <cellStyle name="Input 5 4 5" xfId="21448" xr:uid="{52DBD6F0-FBCA-4401-991E-C946E0B28C15}"/>
    <cellStyle name="Input 5 4 5 2" xfId="34575" xr:uid="{6618D4E7-3865-4E53-A528-785D5EA8812D}"/>
    <cellStyle name="Input 5 4 6" xfId="31009" xr:uid="{7E7613EB-AE14-4C31-A91D-86EFC9262AFE}"/>
    <cellStyle name="Input 5 5" xfId="6277" xr:uid="{ECE5F8F4-1C92-488E-AC82-74B17E156C89}"/>
    <cellStyle name="Input 5 5 2" xfId="15917" xr:uid="{3F3A3778-9611-461D-8518-36733B2B45A3}"/>
    <cellStyle name="Input 5 5 2 2" xfId="20962" xr:uid="{2B3A9C34-3389-4010-946E-ABF420B141E2}"/>
    <cellStyle name="Input 5 5 2 2 2" xfId="25909" xr:uid="{8374CC94-F84B-4AAD-BB0C-D47A5FFA82E0}"/>
    <cellStyle name="Input 5 5 2 3" xfId="9312" xr:uid="{9C60F199-FEDD-4CE0-B033-0F97677E8A40}"/>
    <cellStyle name="Input 5 5 2 3 2" xfId="31970" xr:uid="{E8B1BCF6-342E-4A2B-932C-FFC31A1956DF}"/>
    <cellStyle name="Input 5 5 2 4" xfId="22547" xr:uid="{90637140-1217-472D-9F4C-45D65BC99C8C}"/>
    <cellStyle name="Input 5 5 3" xfId="12958" xr:uid="{2F513829-34EC-475A-8CBE-F67CBD9F1D68}"/>
    <cellStyle name="Input 5 5 3 2" xfId="23170" xr:uid="{24A1F2B4-0CA7-4213-9597-303F43CC0996}"/>
    <cellStyle name="Input 5 5 4" xfId="20587" xr:uid="{51D476FE-E0F6-45DF-9EDA-66D0B7B01397}"/>
    <cellStyle name="Input 5 5 4 2" xfId="24198" xr:uid="{B0362A42-6B2B-49B7-808F-52181B47D852}"/>
    <cellStyle name="Input 5 5 5" xfId="20318" xr:uid="{6FBC6658-4F8B-4053-99C2-7E62F333A06C}"/>
    <cellStyle name="Input 5 5 5 2" xfId="24893" xr:uid="{2A3116A3-96F2-4C62-BB23-AE8946772D09}"/>
    <cellStyle name="Input 5 5 6" xfId="27414" xr:uid="{0F5881FA-8F86-4A3C-8FEC-02E37DD75210}"/>
    <cellStyle name="Input 5 6" xfId="5069" xr:uid="{D393E72A-0E7A-4F27-8F38-69030AF5A4A9}"/>
    <cellStyle name="Input 5 6 2" xfId="14989" xr:uid="{0007FEB1-9731-4A0E-AC87-1A14C06566E6}"/>
    <cellStyle name="Input 5 6 2 2" xfId="18167" xr:uid="{7FC7B621-308F-492A-8BB4-CC8D397ACC62}"/>
    <cellStyle name="Input 5 6 2 2 2" xfId="26501" xr:uid="{D1FF2BA9-12C9-4B48-BD04-597B8B014F2C}"/>
    <cellStyle name="Input 5 6 2 3" xfId="21149" xr:uid="{B8DEF218-B55D-48DC-9F46-40CFEA9BD067}"/>
    <cellStyle name="Input 5 6 2 3 2" xfId="23310" xr:uid="{A4F2D6A3-6DC4-4C96-8838-3C5BA6ABBEEB}"/>
    <cellStyle name="Input 5 6 2 4" xfId="25904" xr:uid="{4C213FB0-9EE9-4DF3-A0E9-73010774F0C1}"/>
    <cellStyle name="Input 5 6 3" xfId="11975" xr:uid="{81E0C6CB-34EB-49F6-8328-3284620F9E25}"/>
    <cellStyle name="Input 5 6 3 2" xfId="34093" xr:uid="{B5F1F163-7F9C-4ADC-A3C9-F220FED2B345}"/>
    <cellStyle name="Input 5 6 4" xfId="20808" xr:uid="{D981B5A4-3AF2-459B-8446-1A66CB11B38D}"/>
    <cellStyle name="Input 5 6 4 2" xfId="31350" xr:uid="{9A7B1DF5-1A05-4D1A-869D-14B874E81070}"/>
    <cellStyle name="Input 5 6 5" xfId="20385" xr:uid="{0F31047E-A0C1-498B-B178-D37335334D09}"/>
    <cellStyle name="Input 5 6 5 2" xfId="22947" xr:uid="{4905B666-CA12-4D61-A478-8BE674DE0B38}"/>
    <cellStyle name="Input 5 6 6" xfId="25499" xr:uid="{017E6B80-7680-4F37-A5E2-C843010E70E5}"/>
    <cellStyle name="Input 5 7" xfId="5537" xr:uid="{828964E8-7795-4F42-861B-A6292AD7B234}"/>
    <cellStyle name="Input 5 7 2" xfId="15353" xr:uid="{908A05CA-8793-4236-A50E-F22D442C6C24}"/>
    <cellStyle name="Input 5 7 2 2" xfId="19111" xr:uid="{30538A2E-FC03-4D3E-AE1A-B415B64AE81F}"/>
    <cellStyle name="Input 5 7 2 2 2" xfId="24454" xr:uid="{63A19988-726A-47D4-A6F3-479F238D91BF}"/>
    <cellStyle name="Input 5 7 2 3" xfId="20831" xr:uid="{178060B2-D570-4629-9CA8-B15E8EC939CB}"/>
    <cellStyle name="Input 5 7 2 3 2" xfId="21729" xr:uid="{EEE8A4F5-7AAB-4692-8720-D30FA23AD11E}"/>
    <cellStyle name="Input 5 7 2 4" xfId="22691" xr:uid="{3BE1DCE4-7631-495E-8029-352AE222AA9A}"/>
    <cellStyle name="Input 5 7 3" xfId="12356" xr:uid="{26E93604-BB73-44FB-9D4B-5893DDD890D4}"/>
    <cellStyle name="Input 5 7 3 2" xfId="27255" xr:uid="{5B8ED973-6B00-4B3D-9787-F3154D43B5D2}"/>
    <cellStyle name="Input 5 7 4" xfId="18083" xr:uid="{89437725-B9EF-410E-AA6E-65B7BB64CE77}"/>
    <cellStyle name="Input 5 7 4 2" xfId="27730" xr:uid="{5417B24F-1A73-42C3-8BD9-B5D137BFB41F}"/>
    <cellStyle name="Input 5 7 5" xfId="14492" xr:uid="{CD329866-67AA-4D0F-8B1A-8AC36CE4AB30}"/>
    <cellStyle name="Input 5 7 5 2" xfId="22374" xr:uid="{E40E6260-EBCF-43F3-9EA4-09123AB5529E}"/>
    <cellStyle name="Input 5 7 6" xfId="30477" xr:uid="{AA6A56B2-832E-4A58-A943-463D731ED030}"/>
    <cellStyle name="Input 5 8" xfId="6985" xr:uid="{FC2EBEFA-2D95-4540-9E32-A344E329F494}"/>
    <cellStyle name="Input 5 8 2" xfId="16500" xr:uid="{005141C7-2389-4779-996B-92D337D885EA}"/>
    <cellStyle name="Input 5 8 2 2" xfId="21169" xr:uid="{D2769EA4-7C04-4A87-81C7-9BEE2D92FE42}"/>
    <cellStyle name="Input 5 8 2 2 2" xfId="22889" xr:uid="{56298F2E-F91C-4A2B-87F5-B74EA0D4F7A0}"/>
    <cellStyle name="Input 5 8 2 3" xfId="18116" xr:uid="{84808EFD-20B8-4A49-95D4-6A98434A701D}"/>
    <cellStyle name="Input 5 8 2 3 2" xfId="29694" xr:uid="{31501D46-D1A5-435B-9A06-F5BC13D2EFA7}"/>
    <cellStyle name="Input 5 8 2 4" xfId="30458" xr:uid="{94D7507E-A321-454B-9BEB-55AA9ED53A2B}"/>
    <cellStyle name="Input 5 8 3" xfId="13579" xr:uid="{31EB7382-9A8A-4D04-BF2F-EB603971E099}"/>
    <cellStyle name="Input 5 8 3 2" xfId="28473" xr:uid="{0236FE24-7A8D-4FB5-AA52-921F854C2F9B}"/>
    <cellStyle name="Input 5 8 4" xfId="9968" xr:uid="{D61C33E6-36D7-41BF-8CC4-E96090E047F2}"/>
    <cellStyle name="Input 5 8 4 2" xfId="33468" xr:uid="{93653921-5647-4718-819C-B8FAC4F1A1F3}"/>
    <cellStyle name="Input 5 8 5" xfId="10231" xr:uid="{BE114418-4620-4181-865E-9A21BDD7C279}"/>
    <cellStyle name="Input 5 8 5 2" xfId="24041" xr:uid="{4CD510FB-2AC2-4594-88FF-6E8344FBA22E}"/>
    <cellStyle name="Input 5 8 6" xfId="25465" xr:uid="{A1274AF2-23B4-4048-A40D-540E86910C43}"/>
    <cellStyle name="Input 5 9" xfId="7295" xr:uid="{D6CB9DB1-0F41-4A8E-B8CB-F6E2A32C70E3}"/>
    <cellStyle name="Input 5 9 2" xfId="9768" xr:uid="{D569189D-57FE-49A8-BA9B-1928AE63A120}"/>
    <cellStyle name="Input 5 9 2 2" xfId="25487" xr:uid="{BCCF1F66-15DA-4F90-A638-01F4916090CB}"/>
    <cellStyle name="Input 5 9 3" xfId="21175" xr:uid="{B8BB1042-7808-4BAE-80B9-B4A2FD026E17}"/>
    <cellStyle name="Input 5 9 3 2" xfId="22883" xr:uid="{FDDD1941-BE64-4CB4-AE01-8E1F24C5E2A5}"/>
    <cellStyle name="Input 5 9 4" xfId="34220" xr:uid="{CF61079A-478D-4BE1-B180-0E42DAB32CFA}"/>
    <cellStyle name="Input 6" xfId="2963" xr:uid="{D438CE26-0076-4C94-845E-84359965605E}"/>
    <cellStyle name="Input 7" xfId="2964" xr:uid="{F1377DC8-58D5-420A-A00E-1C6506DFC4FF}"/>
    <cellStyle name="Input 8" xfId="3992" xr:uid="{64EA4B7D-C293-4726-9D48-0BBC963251FF}"/>
    <cellStyle name="Input 8 10" xfId="38974" xr:uid="{22AE4E92-CDB1-4C3F-800C-92EC4EE010D3}"/>
    <cellStyle name="Input 8 11" xfId="39977" xr:uid="{1AC49888-D15F-41E6-A225-ECD5BE9B1EE4}"/>
    <cellStyle name="Input 8 2" xfId="6038" xr:uid="{3B72E023-1BAB-4CF6-A499-936DDEE09B90}"/>
    <cellStyle name="Input 8 2 2" xfId="5993" xr:uid="{5F6F3FC3-8390-41F4-8BDB-D79729EDC89A}"/>
    <cellStyle name="Input 8 2 2 2" xfId="15704" xr:uid="{E2B60A5B-07E0-44D1-8A9F-707CB5A80D09}"/>
    <cellStyle name="Input 8 2 2 2 2" xfId="20888" xr:uid="{FD3A5CC7-B576-4E2C-94BE-F700D7213BD9}"/>
    <cellStyle name="Input 8 2 2 2 2 2" xfId="27565" xr:uid="{CD7B2E2E-E6D6-49D9-AFFA-0EB27A3C7036}"/>
    <cellStyle name="Input 8 2 2 2 3" xfId="20209" xr:uid="{04AB863B-091A-47D6-B313-9C529DD78A60}"/>
    <cellStyle name="Input 8 2 2 2 3 2" xfId="23512" xr:uid="{C51B5E1D-21E2-492D-BF8E-1FC697833C11}"/>
    <cellStyle name="Input 8 2 2 2 4" xfId="29969" xr:uid="{C9C0F5C4-0A38-447C-87E0-9AABAAB3659F}"/>
    <cellStyle name="Input 8 2 2 3" xfId="12735" xr:uid="{2E45A141-D74C-4EE2-92F0-21EC649B57E9}"/>
    <cellStyle name="Input 8 2 2 3 2" xfId="26965" xr:uid="{546D1014-519D-4E66-AB99-AB74231E516F}"/>
    <cellStyle name="Input 8 2 2 4" xfId="19239" xr:uid="{7E16E90F-498D-4188-8D2C-E4F2AEAEC12A}"/>
    <cellStyle name="Input 8 2 2 4 2" xfId="33363" xr:uid="{3A1673AE-CA63-4497-A4A2-BD2DEEBF230B}"/>
    <cellStyle name="Input 8 2 2 5" xfId="20518" xr:uid="{5E706B6C-D0AC-4AEC-B23F-8733D2892720}"/>
    <cellStyle name="Input 8 2 2 5 2" xfId="29893" xr:uid="{CEC58707-47D4-4C39-9088-81A3FD60CDAF}"/>
    <cellStyle name="Input 8 2 2 6" xfId="22153" xr:uid="{C4FAB9F6-53B0-4583-A4C5-E134AEB66750}"/>
    <cellStyle name="Input 8 2 3" xfId="6561" xr:uid="{1402ABC5-3080-4245-ABE0-8AB9A142241A}"/>
    <cellStyle name="Input 8 2 3 2" xfId="16128" xr:uid="{7F863230-B08A-4689-B3EC-EAF7B80E2F95}"/>
    <cellStyle name="Input 8 2 3 2 2" xfId="21049" xr:uid="{A50CEE9E-7933-43B5-92B3-7BD0FEDEF4F9}"/>
    <cellStyle name="Input 8 2 3 2 2 2" xfId="26130" xr:uid="{4B001A45-238F-421D-BA37-2B4EE7E590F1}"/>
    <cellStyle name="Input 8 2 3 2 3" xfId="21164" xr:uid="{C76A2F33-5E55-49DF-A902-A8A8C024714C}"/>
    <cellStyle name="Input 8 2 3 2 3 2" xfId="22894" xr:uid="{995C023C-E5CD-4EDF-9A0F-6DE263BAA372}"/>
    <cellStyle name="Input 8 2 3 2 4" xfId="21569" xr:uid="{2300E7E2-4645-43D7-964C-6FA7ED9BDA06}"/>
    <cellStyle name="Input 8 2 3 3" xfId="13184" xr:uid="{8E9E602A-7355-4B43-A359-F350D04DDBDB}"/>
    <cellStyle name="Input 8 2 3 3 2" xfId="23853" xr:uid="{8795A19E-086D-4F43-BA41-38351B031888}"/>
    <cellStyle name="Input 8 2 3 4" xfId="19260" xr:uid="{6627A2E7-C76C-46C0-8082-7673030BB7A4}"/>
    <cellStyle name="Input 8 2 3 4 2" xfId="28755" xr:uid="{7AD8A0CA-7CD4-44D2-8553-735C1311CA3F}"/>
    <cellStyle name="Input 8 2 3 5" xfId="19323" xr:uid="{3846E5D9-14F4-4F38-8E28-EE9A12F11457}"/>
    <cellStyle name="Input 8 2 3 5 2" xfId="26644" xr:uid="{761CBE9A-BC6D-496D-A448-2D7B928CE5AB}"/>
    <cellStyle name="Input 8 2 3 6" xfId="28691" xr:uid="{47626268-33E6-4A2E-8105-9C514932CC92}"/>
    <cellStyle name="Input 8 2 4" xfId="5334" xr:uid="{110AA5F0-945C-412B-BE7B-5CE4FFDD659B}"/>
    <cellStyle name="Input 8 2 4 2" xfId="15197" xr:uid="{F10EC923-3C74-4D06-8A54-42ED74A13353}"/>
    <cellStyle name="Input 8 2 4 2 2" xfId="20452" xr:uid="{35D6D2D2-5794-4808-95AE-11432FB89A41}"/>
    <cellStyle name="Input 8 2 4 2 2 2" xfId="24205" xr:uid="{D5D9171F-0BA5-4A50-BE0C-4F8598FA1773}"/>
    <cellStyle name="Input 8 2 4 2 3" xfId="17369" xr:uid="{3663EE5F-2D00-47C1-B93D-05F21BCEAB34}"/>
    <cellStyle name="Input 8 2 4 2 3 2" xfId="31004" xr:uid="{145EE736-936C-4CDB-9660-1CBF651EC404}"/>
    <cellStyle name="Input 8 2 4 2 4" xfId="29856" xr:uid="{65610EF5-1F68-4DB1-90C4-9088469663EF}"/>
    <cellStyle name="Input 8 2 4 3" xfId="12187" xr:uid="{9C82C838-ADCB-4720-BEA4-DD6F28B73BEB}"/>
    <cellStyle name="Input 8 2 4 3 2" xfId="32021" xr:uid="{2CC09B30-BD1C-4D3B-9092-B99861BBF105}"/>
    <cellStyle name="Input 8 2 4 4" xfId="18940" xr:uid="{E71426F4-A16D-4161-B0C7-CC3F430359C0}"/>
    <cellStyle name="Input 8 2 4 4 2" xfId="29105" xr:uid="{F278773A-1267-4116-8102-07E886DC0509}"/>
    <cellStyle name="Input 8 2 4 5" xfId="21400" xr:uid="{58B7719D-8171-47AC-BBDF-B095694FB662}"/>
    <cellStyle name="Input 8 2 4 5 2" xfId="34527" xr:uid="{449C1C28-DF11-42A8-B0D8-E7137541D7EC}"/>
    <cellStyle name="Input 8 2 4 6" xfId="32480" xr:uid="{D3FA4C4C-303B-40DF-A84E-F0BA4D31D85D}"/>
    <cellStyle name="Input 8 2 5" xfId="15736" xr:uid="{F0884F58-C570-4820-BDCF-E78CCF9977DE}"/>
    <cellStyle name="Input 8 2 5 2" xfId="20896" xr:uid="{69B2D3C5-DDCC-4ED4-8112-B78E213BE8A6}"/>
    <cellStyle name="Input 8 2 5 2 2" xfId="21715" xr:uid="{013A5811-2679-4072-B9E6-328879AD13EE}"/>
    <cellStyle name="Input 8 2 5 3" xfId="21329" xr:uid="{A649CF73-AFE5-468D-A0DD-4224DFA0F6E5}"/>
    <cellStyle name="Input 8 2 5 3 2" xfId="34456" xr:uid="{A616E1B2-4EB8-492B-B1EC-7B71449613FA}"/>
    <cellStyle name="Input 8 2 5 4" xfId="26349" xr:uid="{C473173B-CFD5-49A4-A6AC-C5151BADEA51}"/>
    <cellStyle name="Input 8 2 6" xfId="12764" xr:uid="{18A5E046-2BB4-4A32-897D-298CFDD5C07D}"/>
    <cellStyle name="Input 8 2 6 2" xfId="23959" xr:uid="{ADDCB8DB-CA1E-4275-BFEE-DF7A7EF1F6E7}"/>
    <cellStyle name="Input 8 2 7" xfId="17417" xr:uid="{B50C7ACC-51DA-468C-8D84-C9A0BF1B67A6}"/>
    <cellStyle name="Input 8 2 7 2" xfId="22524" xr:uid="{BA3EB28F-7F15-480D-B6A0-F8EC884F178C}"/>
    <cellStyle name="Input 8 2 8" xfId="8662" xr:uid="{D78A6D68-638F-41BE-9981-7C9C8914065C}"/>
    <cellStyle name="Input 8 2 8 2" xfId="34124" xr:uid="{DB5CB547-3EEA-4DBA-B882-1469F2BD9CFB}"/>
    <cellStyle name="Input 8 2 9" xfId="27189" xr:uid="{A87072B2-6748-4809-88BF-1F42F43834DD}"/>
    <cellStyle name="Input 8 3" xfId="6699" xr:uid="{7371D2CA-83A0-4203-A231-B8D0DE61BABD}"/>
    <cellStyle name="Input 8 3 2" xfId="16235" xr:uid="{27064299-917D-4429-94FC-B7F920AAB814}"/>
    <cellStyle name="Input 8 3 2 2" xfId="21085" xr:uid="{E438F086-A8D3-4D35-B96A-4EF905BE7D69}"/>
    <cellStyle name="Input 8 3 2 2 2" xfId="23363" xr:uid="{ABAC08BA-088F-498D-8327-96151C98438B}"/>
    <cellStyle name="Input 8 3 2 3" xfId="17720" xr:uid="{8C604065-FD86-4606-8DA4-E8742137F846}"/>
    <cellStyle name="Input 8 3 2 3 2" xfId="26391" xr:uid="{AE12B409-400C-4152-8F36-7BBA2F3F0A46}"/>
    <cellStyle name="Input 8 3 2 4" xfId="26013" xr:uid="{3B4BF33D-78E2-4770-9DAF-23783DB12BB0}"/>
    <cellStyle name="Input 8 3 3" xfId="13299" xr:uid="{7DB44164-C52C-437A-9505-EC6154712936}"/>
    <cellStyle name="Input 8 3 3 2" xfId="26191" xr:uid="{E0E28D91-5280-4C52-8E2F-E10D28BF71DD}"/>
    <cellStyle name="Input 8 3 4" xfId="9402" xr:uid="{136D0428-11A7-46A3-8811-D62FE48E23F6}"/>
    <cellStyle name="Input 8 3 4 2" xfId="30001" xr:uid="{F5993031-77DA-4D5A-896D-A25D00DD6CF1}"/>
    <cellStyle name="Input 8 3 5" xfId="9554" xr:uid="{B66C7E9C-92FA-44FD-9425-BDAC7FD6A73F}"/>
    <cellStyle name="Input 8 3 5 2" xfId="27458" xr:uid="{784CBFB3-FCA7-4A81-8AF3-92D7231F1DFD}"/>
    <cellStyle name="Input 8 3 6" xfId="27233" xr:uid="{6F116FFB-587D-41E5-9A48-D56F649A3E7B}"/>
    <cellStyle name="Input 8 4" xfId="6593" xr:uid="{8F5AB202-3852-494C-B9DC-A01A5F123740}"/>
    <cellStyle name="Input 8 4 2" xfId="16157" xr:uid="{ED990665-F683-42FD-94B3-D469B4D06896}"/>
    <cellStyle name="Input 8 4 2 2" xfId="21061" xr:uid="{FEAC823B-843A-46F7-9231-30E132BAB00B}"/>
    <cellStyle name="Input 8 4 2 2 2" xfId="23375" xr:uid="{D8D3EA7C-5F4F-40D1-8931-DA613644D707}"/>
    <cellStyle name="Input 8 4 2 3" xfId="9348" xr:uid="{8A433C3C-0CD7-4C57-AD62-66730268EDB1}"/>
    <cellStyle name="Input 8 4 2 3 2" xfId="32404" xr:uid="{D9AC2651-004F-4986-975F-6FF2A545CC89}"/>
    <cellStyle name="Input 8 4 2 4" xfId="28140" xr:uid="{C09A3A2A-BD20-4459-B915-9A7560B0648F}"/>
    <cellStyle name="Input 8 4 3" xfId="13212" xr:uid="{B868F734-F874-458D-848F-027184AFB914}"/>
    <cellStyle name="Input 8 4 3 2" xfId="23844" xr:uid="{83C04ECF-75D6-4067-BFCC-2D2F1DC79637}"/>
    <cellStyle name="Input 8 4 4" xfId="9972" xr:uid="{75C07982-5C73-48D2-85A9-71C7B8698F98}"/>
    <cellStyle name="Input 8 4 4 2" xfId="26988" xr:uid="{45EE6132-469D-43A3-8025-94EF1C405D61}"/>
    <cellStyle name="Input 8 4 5" xfId="12477" xr:uid="{32B32543-AB92-465F-AF98-E1E49D910F45}"/>
    <cellStyle name="Input 8 4 5 2" xfId="27112" xr:uid="{F5722254-5FB6-4AB8-999D-D0C66EE8B81B}"/>
    <cellStyle name="Input 8 4 6" xfId="32243" xr:uid="{090083E6-EACC-49DF-AE7F-06B5FB5CD669}"/>
    <cellStyle name="Input 8 5" xfId="6398" xr:uid="{202F3CE0-345A-4079-A8C3-328C8B6B7162}"/>
    <cellStyle name="Input 8 5 2" xfId="16007" xr:uid="{DB8F75F3-4486-4039-A965-06BF9788210E}"/>
    <cellStyle name="Input 8 5 2 2" xfId="21003" xr:uid="{8775E728-F979-443C-9535-456AE7A70D4A}"/>
    <cellStyle name="Input 8 5 2 2 2" xfId="23379" xr:uid="{F72220EF-0F4B-4529-94A4-BC4A44EDB2B6}"/>
    <cellStyle name="Input 8 5 2 3" xfId="20450" xr:uid="{D42FC98E-4DB5-4B58-88A2-B11373E73A1D}"/>
    <cellStyle name="Input 8 5 2 3 2" xfId="22943" xr:uid="{B0327894-4A46-4D38-A04F-881EC25E4175}"/>
    <cellStyle name="Input 8 5 2 4" xfId="23084" xr:uid="{093D3F03-D8DC-40B7-A8E3-AB85E96C52E9}"/>
    <cellStyle name="Input 8 5 3" xfId="13059" xr:uid="{DFDB36CF-B5AD-4F0A-9797-6EE98A5291A0}"/>
    <cellStyle name="Input 8 5 3 2" xfId="22043" xr:uid="{7E806BA0-9DB4-4A5A-A9AD-6E855AA0B4DB}"/>
    <cellStyle name="Input 8 5 4" xfId="12276" xr:uid="{EA9E6018-39F9-48F7-97E2-4ED069723288}"/>
    <cellStyle name="Input 8 5 4 2" xfId="32565" xr:uid="{8B701A1B-0542-419F-A8C7-D3EA224882CC}"/>
    <cellStyle name="Input 8 5 5" xfId="20524" xr:uid="{90457C31-E33B-4FB2-BBF6-BB75FC4700DD}"/>
    <cellStyle name="Input 8 5 5 2" xfId="24201" xr:uid="{6938A4CC-DA75-4598-8B1D-295EA62FD2B0}"/>
    <cellStyle name="Input 8 5 6" xfId="32355" xr:uid="{4D0FEECA-B998-4B28-B551-3BEE5C226945}"/>
    <cellStyle name="Input 8 6" xfId="7476" xr:uid="{CDFBEC91-4A34-448E-A015-E7998036BF0B}"/>
    <cellStyle name="Input 8 6 2" xfId="20678" xr:uid="{3F94D8DE-6E2B-45F1-921F-B4293C5FCE95}"/>
    <cellStyle name="Input 8 6 2 2" xfId="25723" xr:uid="{B1D0D622-72AF-4889-A498-47ABE4B40EE3}"/>
    <cellStyle name="Input 8 6 3" xfId="9742" xr:uid="{5D699E25-73A1-4744-B3F6-E2F3F5F99A3E}"/>
    <cellStyle name="Input 8 6 3 2" xfId="33058" xr:uid="{F38B23E1-F252-4C2D-9C5B-53D7D5DF2EB0}"/>
    <cellStyle name="Input 8 6 4" xfId="28799" xr:uid="{ED39E165-2023-4AF8-A8CD-0D96D5EECE60}"/>
    <cellStyle name="Input 8 7" xfId="18252" xr:uid="{6213E1BF-C23B-4BB3-85BD-34044B608DBE}"/>
    <cellStyle name="Input 8 7 2" xfId="30130" xr:uid="{EDC06310-8C75-4819-ABFC-AACB40326B62}"/>
    <cellStyle name="Input 8 8" xfId="14327" xr:uid="{AFCE3CB8-ACED-461E-BA20-1778519F5BEE}"/>
    <cellStyle name="Input 8 8 2" xfId="26095" xr:uid="{C9CE2677-9C4A-43C8-8078-3F1A331E52C0}"/>
    <cellStyle name="Input 8 9" xfId="31186" xr:uid="{DCF00532-CA29-4F32-8DD3-E2F651831FD1}"/>
    <cellStyle name="Input 9" xfId="3993" xr:uid="{6C750989-5073-4EB7-97C9-F9BAF55C33D3}"/>
    <cellStyle name="Input 9 10" xfId="39403" xr:uid="{1590B3F7-C5E7-4BB2-8713-E20505BCF24E}"/>
    <cellStyle name="Input 9 11" xfId="38797" xr:uid="{EF8AE351-E4E4-4014-98CB-095D77103090}"/>
    <cellStyle name="Input 9 2" xfId="6415" xr:uid="{DFBA3251-EAEB-4A36-B42E-28D614B4AD8D}"/>
    <cellStyle name="Input 9 2 2" xfId="5723" xr:uid="{CDC4AAF0-4421-48F3-8B48-5D84C69435B5}"/>
    <cellStyle name="Input 9 2 2 2" xfId="15494" xr:uid="{894EF267-C3CD-41CE-9096-0D1160923A28}"/>
    <cellStyle name="Input 9 2 2 2 2" xfId="17655" xr:uid="{EF6855D0-E42B-4B76-8AFF-2B1834503F79}"/>
    <cellStyle name="Input 9 2 2 2 2 2" xfId="31774" xr:uid="{3BDEAB8A-7D48-49D8-8BD3-1D058AFFCA73}"/>
    <cellStyle name="Input 9 2 2 2 3" xfId="21287" xr:uid="{B78CB75B-1372-41B7-9912-276A49296E32}"/>
    <cellStyle name="Input 9 2 2 2 3 2" xfId="34414" xr:uid="{A182A2D7-E038-4E8B-B90C-9FFE1D6AB80E}"/>
    <cellStyle name="Input 9 2 2 2 4" xfId="28022" xr:uid="{A92180AB-1B61-46F6-8459-432E6C5DFD1D}"/>
    <cellStyle name="Input 9 2 2 3" xfId="12512" xr:uid="{0C5E2746-3CF6-44C6-98E8-D64F33853F05}"/>
    <cellStyle name="Input 9 2 2 3 2" xfId="32230" xr:uid="{765335C3-E851-4572-B49A-863140CFCBC4}"/>
    <cellStyle name="Input 9 2 2 4" xfId="17532" xr:uid="{D7C3E14B-64E7-43DE-B304-CDEB35BADFA0}"/>
    <cellStyle name="Input 9 2 2 4 2" xfId="29816" xr:uid="{70D66B08-69AE-4221-9A5E-6FBBE12E65B5}"/>
    <cellStyle name="Input 9 2 2 5" xfId="20682" xr:uid="{A84A7A3E-CB2D-42B5-861B-17765A7ECA8A}"/>
    <cellStyle name="Input 9 2 2 5 2" xfId="29889" xr:uid="{F380D12B-6561-4873-BC54-881CFC09E3BA}"/>
    <cellStyle name="Input 9 2 2 6" xfId="28819" xr:uid="{F3091CBD-410D-4917-8D6A-B8EB359278CB}"/>
    <cellStyle name="Input 9 2 3" xfId="6036" xr:uid="{2B0E8311-3AF7-4403-BB59-6A40F026FE1A}"/>
    <cellStyle name="Input 9 2 3 2" xfId="15734" xr:uid="{4755513B-9DD1-41F5-A1AD-5E36F2B370D4}"/>
    <cellStyle name="Input 9 2 3 2 2" xfId="20895" xr:uid="{C84B290D-3040-4928-9306-E12671B3497F}"/>
    <cellStyle name="Input 9 2 3 2 2 2" xfId="22916" xr:uid="{E911F3C6-FC4D-476C-8784-D8F1EA50FC20}"/>
    <cellStyle name="Input 9 2 3 2 3" xfId="9608" xr:uid="{81F73B9A-3426-41E4-83E2-A11F6DB3773F}"/>
    <cellStyle name="Input 9 2 3 2 3 2" xfId="27016" xr:uid="{24EFCDEF-36D4-475A-99D4-FD90CC2F023D}"/>
    <cellStyle name="Input 9 2 3 2 4" xfId="30309" xr:uid="{D3BF1470-AB59-4029-BC92-9536057D9A78}"/>
    <cellStyle name="Input 9 2 3 3" xfId="12763" xr:uid="{3FF35B03-EF0F-4268-B786-89BBA4F8DAF3}"/>
    <cellStyle name="Input 9 2 3 3 2" xfId="25276" xr:uid="{2764AD39-187E-4F44-AC74-CA0E248C0FC7}"/>
    <cellStyle name="Input 9 2 3 4" xfId="17888" xr:uid="{EA817041-AAA0-4F3B-BD6B-626451A01AD0}"/>
    <cellStyle name="Input 9 2 3 4 2" xfId="29711" xr:uid="{D8FD3029-E26D-47A6-84A7-78A3A6A2ECEF}"/>
    <cellStyle name="Input 9 2 3 5" xfId="21381" xr:uid="{B197B3AD-FFB1-476A-8666-91BF033B65F2}"/>
    <cellStyle name="Input 9 2 3 5 2" xfId="34508" xr:uid="{C6FB70BA-7A23-4B63-9AD8-A7F94178FC6B}"/>
    <cellStyle name="Input 9 2 3 6" xfId="28851" xr:uid="{43395A78-F986-43E2-838D-A6F60ECE508B}"/>
    <cellStyle name="Input 9 2 4" xfId="5914" xr:uid="{CDA3F371-11C0-4AE2-A3F9-312987AB347E}"/>
    <cellStyle name="Input 9 2 4 2" xfId="15640" xr:uid="{0220D6D8-16A6-4AE5-9F05-AAA7405C32E6}"/>
    <cellStyle name="Input 9 2 4 2 2" xfId="20862" xr:uid="{EBE4FC8B-C6BE-4D75-A658-05ADEFE3B77C}"/>
    <cellStyle name="Input 9 2 4 2 2 2" xfId="25912" xr:uid="{89DBA895-4983-478B-94AB-584472B919E7}"/>
    <cellStyle name="Input 9 2 4 2 3" xfId="10251" xr:uid="{98109B50-3D37-48AB-BFBB-D96DCC4E5694}"/>
    <cellStyle name="Input 9 2 4 2 3 2" xfId="22129" xr:uid="{9705670C-047F-4375-9A31-1BCEAFFB254E}"/>
    <cellStyle name="Input 9 2 4 2 4" xfId="30459" xr:uid="{45288D71-B566-4B2D-9D23-A489AA94442E}"/>
    <cellStyle name="Input 9 2 4 3" xfId="12670" xr:uid="{6B7814B8-7D8A-44F6-B55C-2DB6095A9417}"/>
    <cellStyle name="Input 9 2 4 3 2" xfId="26635" xr:uid="{93F57B17-0C3C-44CB-8B7F-F41B760BA1FF}"/>
    <cellStyle name="Input 9 2 4 4" xfId="17733" xr:uid="{A5EC9AE1-D988-4328-AF97-18D660243087}"/>
    <cellStyle name="Input 9 2 4 4 2" xfId="22742" xr:uid="{764C09A1-6672-4E11-A37C-88B66470164F}"/>
    <cellStyle name="Input 9 2 4 5" xfId="19051" xr:uid="{2C891A4C-77D3-4457-827A-45760BF36F41}"/>
    <cellStyle name="Input 9 2 4 5 2" xfId="32809" xr:uid="{5FD21BA4-B023-4189-8E3C-4AA8293EBB0D}"/>
    <cellStyle name="Input 9 2 4 6" xfId="31423" xr:uid="{1526FCF5-DEA0-4987-B68D-BD26D96E7C08}"/>
    <cellStyle name="Input 9 2 5" xfId="16020" xr:uid="{E3F5B052-7EEA-4199-A4E0-5475CA5E1B72}"/>
    <cellStyle name="Input 9 2 5 2" xfId="21008" xr:uid="{8CBCFDC6-105C-4184-94A1-24E159635B0C}"/>
    <cellStyle name="Input 9 2 5 2 2" xfId="21681" xr:uid="{D3C65060-EE67-4867-9F93-823539E6BDC2}"/>
    <cellStyle name="Input 9 2 5 3" xfId="20464" xr:uid="{D2ABA0C3-BA2A-407E-9580-A8723E3F7090}"/>
    <cellStyle name="Input 9 2 5 3 2" xfId="21757" xr:uid="{B7DA183A-A937-4DBD-988D-8C3F89F31470}"/>
    <cellStyle name="Input 9 2 5 4" xfId="29962" xr:uid="{E911A9A1-43C3-4A2E-948A-DAF3F376B5B7}"/>
    <cellStyle name="Input 9 2 6" xfId="13073" xr:uid="{2B5945BC-97A2-499C-907C-6DC6C8EDE518}"/>
    <cellStyle name="Input 9 2 6 2" xfId="24301" xr:uid="{2085164A-1636-4300-9468-7FCDFED4B423}"/>
    <cellStyle name="Input 9 2 7" xfId="17366" xr:uid="{9B9F4C3A-1C95-481A-9809-51AA084E66B3}"/>
    <cellStyle name="Input 9 2 7 2" xfId="27993" xr:uid="{2F8D9AED-4878-4D1D-8BC8-C010FFC87974}"/>
    <cellStyle name="Input 9 2 8" xfId="19960" xr:uid="{0D56518D-CB44-4053-ABEE-A1C93681AA7B}"/>
    <cellStyle name="Input 9 2 8 2" xfId="22686" xr:uid="{D5E5EAC7-6E43-4E9D-8C5B-518EAF4C5768}"/>
    <cellStyle name="Input 9 2 9" xfId="26785" xr:uid="{AE9C009B-9419-4675-AE25-88147E78613C}"/>
    <cellStyle name="Input 9 3" xfId="6419" xr:uid="{B2BB2C19-95C9-47C1-82D0-5160824C9FE6}"/>
    <cellStyle name="Input 9 3 2" xfId="16024" xr:uid="{6833F1D9-D097-4BDE-A13E-DC8BD8D9E514}"/>
    <cellStyle name="Input 9 3 2 2" xfId="21010" xr:uid="{06045D68-8976-424E-A0D0-2B94A5D7E54A}"/>
    <cellStyle name="Input 9 3 2 2 2" xfId="27046" xr:uid="{449B1809-2038-4FEC-8231-D5C8CF50663E}"/>
    <cellStyle name="Input 9 3 2 3" xfId="9197" xr:uid="{817794D0-C71E-4582-9092-896637635ACC}"/>
    <cellStyle name="Input 9 3 2 3 2" xfId="30467" xr:uid="{F3596A07-C298-4012-A746-17788DE9DE49}"/>
    <cellStyle name="Input 9 3 2 4" xfId="28008" xr:uid="{ACF24472-B44E-4FDF-A764-3224C23453BC}"/>
    <cellStyle name="Input 9 3 3" xfId="13075" xr:uid="{731D75CB-AE78-4552-9620-79B19756B25C}"/>
    <cellStyle name="Input 9 3 3 2" xfId="23147" xr:uid="{8A0D8ECD-73B0-4D27-89D7-BE75427E1835}"/>
    <cellStyle name="Input 9 3 4" xfId="12514" xr:uid="{CDA49A95-CB47-425A-8139-A1AF6AB94713}"/>
    <cellStyle name="Input 9 3 4 2" xfId="34243" xr:uid="{A279867A-05C4-4D19-8680-421761513DC6}"/>
    <cellStyle name="Input 9 3 5" xfId="18740" xr:uid="{7B608DD1-B175-4D93-BD3D-6811CEA91514}"/>
    <cellStyle name="Input 9 3 5 2" xfId="29198" xr:uid="{009D83CC-68D3-4CF2-999F-C870289514E4}"/>
    <cellStyle name="Input 9 3 6" xfId="24329" xr:uid="{350854EB-CA99-4497-886D-E2EDB01DF302}"/>
    <cellStyle name="Input 9 4" xfId="5571" xr:uid="{805B1678-425B-4059-8D08-FE2A708CE37A}"/>
    <cellStyle name="Input 9 4 2" xfId="15379" xr:uid="{23BFED1D-6A64-46FF-88AD-7ACC1469AAA1}"/>
    <cellStyle name="Input 9 4 2 2" xfId="9193" xr:uid="{DBE969E8-1F3C-4E07-A62B-068B02DA463C}"/>
    <cellStyle name="Input 9 4 2 2 2" xfId="28652" xr:uid="{CB2E7BF5-A4EA-4A84-B3E4-E512A2E6BD99}"/>
    <cellStyle name="Input 9 4 2 3" xfId="20654" xr:uid="{8C5FCC57-A18C-4284-9865-CEFB7EEF6C36}"/>
    <cellStyle name="Input 9 4 2 3 2" xfId="25917" xr:uid="{5EB5A687-2965-47C3-8273-80E19E9E6465}"/>
    <cellStyle name="Input 9 4 2 4" xfId="22005" xr:uid="{C8602F7D-DEB6-401B-A650-8F8B6C37638F}"/>
    <cellStyle name="Input 9 4 3" xfId="12386" xr:uid="{D73E3CB3-2971-48FD-B0C0-3E58DF4BCFBC}"/>
    <cellStyle name="Input 9 4 3 2" xfId="25011" xr:uid="{6131B665-AFAB-4430-BACA-6B5320D1489D}"/>
    <cellStyle name="Input 9 4 4" xfId="18997" xr:uid="{7CFAD6E0-7920-4F6D-8274-F8FBAF8B97B6}"/>
    <cellStyle name="Input 9 4 4 2" xfId="27315" xr:uid="{37125F0F-C2FE-4874-85E4-AD82651D10B5}"/>
    <cellStyle name="Input 9 4 5" xfId="21246" xr:uid="{D7FC4E4C-F637-4A02-8DFA-E7E4E26B0DBA}"/>
    <cellStyle name="Input 9 4 5 2" xfId="34373" xr:uid="{99E2DAC1-283F-48E3-8E20-B3C9AE8CC2DC}"/>
    <cellStyle name="Input 9 4 6" xfId="24089" xr:uid="{811A1492-B045-40BE-AB86-1DAF5910A389}"/>
    <cellStyle name="Input 9 5" xfId="6824" xr:uid="{7E6A42F7-E288-4F7C-ACEB-A50281208FCC}"/>
    <cellStyle name="Input 9 5 2" xfId="16355" xr:uid="{23E709F8-18E4-4695-88FD-03D2483AF3E0}"/>
    <cellStyle name="Input 9 5 2 2" xfId="21133" xr:uid="{E8D5C871-E72F-4F24-9195-FBC667F27ACB}"/>
    <cellStyle name="Input 9 5 2 2 2" xfId="23316" xr:uid="{B8687F97-1B06-4707-BD2E-A833D2ED2BE2}"/>
    <cellStyle name="Input 9 5 2 3" xfId="18154" xr:uid="{750549BD-A8E1-4C25-A228-E447E1482E9C}"/>
    <cellStyle name="Input 9 5 2 3 2" xfId="25683" xr:uid="{F9EF6412-0F21-4F2A-BCA4-2B123DA769FC}"/>
    <cellStyle name="Input 9 5 2 4" xfId="21622" xr:uid="{B5CF12BB-50B2-464F-8920-674D07583454}"/>
    <cellStyle name="Input 9 5 3" xfId="13420" xr:uid="{97CEC160-61C5-4A0D-AD12-8CB2C0566462}"/>
    <cellStyle name="Input 9 5 3 2" xfId="23827" xr:uid="{1AA104EB-4BE4-4F8D-846F-4E2F8F7E59B2}"/>
    <cellStyle name="Input 9 5 4" xfId="14274" xr:uid="{592E8555-BD6D-42E7-90CE-5DE35ED720D4}"/>
    <cellStyle name="Input 9 5 4 2" xfId="28884" xr:uid="{0AC6ED79-B384-4C9C-B194-E132D692122F}"/>
    <cellStyle name="Input 9 5 5" xfId="21470" xr:uid="{FC831777-9A92-4677-9D0E-651A0367E7B2}"/>
    <cellStyle name="Input 9 5 5 2" xfId="34597" xr:uid="{C70BA5C8-964E-4170-82F1-AE414CEEDB8C}"/>
    <cellStyle name="Input 9 5 6" xfId="31068" xr:uid="{5A6E6BFA-55C9-48A9-8C45-37582385B094}"/>
    <cellStyle name="Input 9 6" xfId="7477" xr:uid="{00A9945C-11C9-4414-BB2E-A7F6E57CC0F8}"/>
    <cellStyle name="Input 9 6 2" xfId="18672" xr:uid="{42222301-B86B-43DF-B11B-C932478C7020}"/>
    <cellStyle name="Input 9 6 2 2" xfId="28316" xr:uid="{CB413F60-6B74-4830-8E04-DBD9AD0ECDCF}"/>
    <cellStyle name="Input 9 6 3" xfId="8536" xr:uid="{C3851A80-6435-4D4A-BE11-0E6DAEC69437}"/>
    <cellStyle name="Input 9 6 3 2" xfId="25583" xr:uid="{6C3D911A-B1CA-4DBC-A2CC-541563E65D8B}"/>
    <cellStyle name="Input 9 6 4" xfId="33020" xr:uid="{461C18A2-1D2F-4A39-B774-4685A01C64DF}"/>
    <cellStyle name="Input 9 7" xfId="10094" xr:uid="{5F50419C-4EF5-4A52-8FE5-88BC06BC688B}"/>
    <cellStyle name="Input 9 7 2" xfId="26809" xr:uid="{92379352-A795-4B1B-964E-FFEF416BF3FF}"/>
    <cellStyle name="Input 9 8" xfId="19255" xr:uid="{B89C5CF8-0E09-4251-BD79-69CC09B54F57}"/>
    <cellStyle name="Input 9 8 2" xfId="27174" xr:uid="{4D020ECD-2D84-45B6-B079-181E4321E425}"/>
    <cellStyle name="Input 9 9" xfId="25536" xr:uid="{6527F8BA-329E-4C89-8A67-69C498BFB366}"/>
    <cellStyle name="InputHeading" xfId="3994" xr:uid="{982573DC-26DE-4778-A3A8-EC82F6987AA5}"/>
    <cellStyle name="InputHeading 2" xfId="6265" xr:uid="{5F1838F7-1A36-47DB-A986-3B1A3692E7DD}"/>
    <cellStyle name="InputHeading 2 2" xfId="15908" xr:uid="{60045BE1-054D-49C6-B7C2-5DCCBD25E876}"/>
    <cellStyle name="InputHeading 2 2 2" xfId="30932" xr:uid="{04197E43-8C53-4BEA-A6F0-6F16AA30D2C0}"/>
    <cellStyle name="InputHeading 2 2 3" xfId="22521" xr:uid="{CDD8CBC8-211D-47E3-857C-3417FEE3DFE8}"/>
    <cellStyle name="InputHeading 2 3" xfId="12949" xr:uid="{380059E8-29BB-444A-97C3-9A3068C2F646}"/>
    <cellStyle name="InputHeading 2 3 2" xfId="29158" xr:uid="{5E395167-8CC2-48F7-B7A1-C2A5350AD99F}"/>
    <cellStyle name="InputHeading 2 3 3" xfId="22050" xr:uid="{1829B79F-DD8B-48BE-8D1C-89511BD3ABB7}"/>
    <cellStyle name="InputHeading 2 4" xfId="25213" xr:uid="{1317A286-8100-4A9A-A494-0F7916113C04}"/>
    <cellStyle name="InputHeading 2 5" xfId="28600" xr:uid="{AE3F693E-D39D-45EE-B572-7C6D8661161D}"/>
    <cellStyle name="InputHeading 3" xfId="6368" xr:uid="{CD006AE9-1F4C-4A52-97EA-49325C65F3A3}"/>
    <cellStyle name="InputHeading 3 2" xfId="15983" xr:uid="{5210DB04-DE6B-4E34-B413-78A0982AC771}"/>
    <cellStyle name="InputHeading 3 2 2" xfId="19863" xr:uid="{12C116BA-7C16-4CDD-BCF8-3B4CDB41691E}"/>
    <cellStyle name="InputHeading 3 2 2 2" xfId="23010" xr:uid="{BF59D210-2F69-42EC-9522-845F4EC308D5}"/>
    <cellStyle name="InputHeading 3 2 2 3" xfId="37425" xr:uid="{97616B02-1AA8-4EB1-98D9-9A35F51E7635}"/>
    <cellStyle name="InputHeading 3 2 3" xfId="20991" xr:uid="{04F04BCB-4B9A-4895-808A-D7FB2D538C25}"/>
    <cellStyle name="InputHeading 3 2 3 2" xfId="21690" xr:uid="{C499359E-D5FA-42B6-90E6-2ABCD6582B71}"/>
    <cellStyle name="InputHeading 3 2 3 3" xfId="37893" xr:uid="{F6C446DF-CA7A-4618-A790-2B8EECDE5B25}"/>
    <cellStyle name="InputHeading 3 2 4" xfId="22416" xr:uid="{DC6C087A-DAC6-4E73-A1EC-60DC0B7D34C4}"/>
    <cellStyle name="InputHeading 3 2 5" xfId="36061" xr:uid="{BC00D817-C5D7-4B63-9B6E-4EBFFDD0BDCD}"/>
    <cellStyle name="InputHeading 3 3" xfId="13031" xr:uid="{526749A3-0BC5-4B8E-B194-330944DEFF62}"/>
    <cellStyle name="InputHeading 3 3 2" xfId="32470" xr:uid="{E07E7368-639E-44A9-81D4-5ADBF209E087}"/>
    <cellStyle name="InputHeading 3 3 3" xfId="35178" xr:uid="{A123CE9D-2D96-45FB-B949-1360C84ABAD6}"/>
    <cellStyle name="InputHeading 3 4" xfId="18345" xr:uid="{DC9645F6-1385-4A20-BE31-9265AC331EB2}"/>
    <cellStyle name="InputHeading 3 4 2" xfId="31620" xr:uid="{A3FB8A76-E692-4E01-89D8-ACD8FE841BEB}"/>
    <cellStyle name="InputHeading 3 4 3" xfId="36801" xr:uid="{646AAC41-5C22-4C19-A995-6B098D85BA70}"/>
    <cellStyle name="InputHeading 3 5" xfId="19687" xr:uid="{0C081667-6828-4553-9B4C-D8C0C25BB19E}"/>
    <cellStyle name="InputHeading 3 5 2" xfId="33892" xr:uid="{7158D70E-5719-4BF5-BCC3-1B8B9406F041}"/>
    <cellStyle name="InputHeading 3 5 3" xfId="37353" xr:uid="{7CB3FC41-8147-4A6E-B236-AD3B896BA55D}"/>
    <cellStyle name="InputHeading 3 6" xfId="27004" xr:uid="{B64DEAE3-DBBA-4939-B0CF-E0DE812F3692}"/>
    <cellStyle name="InputHeading 3 7" xfId="25541" xr:uid="{0FA11741-CE7F-450D-A879-FEC29365673B}"/>
    <cellStyle name="InputHeading 4" xfId="6678" xr:uid="{6396CCDD-ADA3-4AD1-B2EF-BB4FBE3639E5}"/>
    <cellStyle name="InputHeading 4 2" xfId="16215" xr:uid="{80F51271-6F9E-4928-8FDF-FF5E748FD03C}"/>
    <cellStyle name="InputHeading 4 2 2" xfId="19981" xr:uid="{ACD249C1-3967-4D5E-AE45-CD14C7C868A5}"/>
    <cellStyle name="InputHeading 4 2 2 2" xfId="23593" xr:uid="{521595FB-F04C-440B-BADD-B486C402F1B1}"/>
    <cellStyle name="InputHeading 4 2 2 3" xfId="37471" xr:uid="{B06FB358-1660-41F5-8F8E-9C356D8E55A4}"/>
    <cellStyle name="InputHeading 4 2 3" xfId="21077" xr:uid="{C2EFFFAC-88A9-49E3-9CAA-485F25C5178B}"/>
    <cellStyle name="InputHeading 4 2 3 2" xfId="21669" xr:uid="{39A10C3A-E265-45F4-BBEB-BFDFDC910120}"/>
    <cellStyle name="InputHeading 4 2 3 3" xfId="37926" xr:uid="{7516123D-A1D7-4B19-8914-E8984469E0B8}"/>
    <cellStyle name="InputHeading 4 2 4" xfId="30341" xr:uid="{AB3438E9-761D-4E28-97CC-5BE3FB2A6CE6}"/>
    <cellStyle name="InputHeading 4 2 5" xfId="36150" xr:uid="{00D4C3F1-D0E1-4BE3-AA9F-4E829295AC19}"/>
    <cellStyle name="InputHeading 4 3" xfId="13279" xr:uid="{0B50E61A-8DDE-4A08-91B9-0DBF42E053A9}"/>
    <cellStyle name="InputHeading 4 3 2" xfId="26308" xr:uid="{8BEE8FE7-383F-40FB-A5EB-9442CF23D5DB}"/>
    <cellStyle name="InputHeading 4 3 3" xfId="35287" xr:uid="{897CB933-5054-4C9C-94AD-D4F7E5AD42F9}"/>
    <cellStyle name="InputHeading 4 4" xfId="18491" xr:uid="{DB234242-44F6-4D43-894A-8356292002FC}"/>
    <cellStyle name="InputHeading 4 4 2" xfId="21887" xr:uid="{2DEB084B-2722-4001-9FC7-23AEF5921255}"/>
    <cellStyle name="InputHeading 4 4 3" xfId="36875" xr:uid="{5E804B2E-D3EB-4C6B-90D7-C7CF5BF7B2D4}"/>
    <cellStyle name="InputHeading 4 5" xfId="18903" xr:uid="{CF176211-A3D8-4A74-A92A-943F4340AD45}"/>
    <cellStyle name="InputHeading 4 5 2" xfId="24912" xr:uid="{44DFD942-F34E-4BBE-B463-6CCA869804B5}"/>
    <cellStyle name="InputHeading 4 5 3" xfId="37024" xr:uid="{A31CBD7F-E3D4-45C0-AB7E-2F59D842FDCE}"/>
    <cellStyle name="InputHeading 4 6" xfId="27456" xr:uid="{03BFEA84-CC0F-4D26-9F90-03CAC3399FFF}"/>
    <cellStyle name="InputHeading 4 7" xfId="30504" xr:uid="{C06979D6-1FF3-47D6-B15E-C62DA983B68C}"/>
    <cellStyle name="InputHeading 5" xfId="5459" xr:uid="{C221E3AB-5080-40D5-9B83-51100B067562}"/>
    <cellStyle name="InputHeading 5 2" xfId="17913" xr:uid="{F4347826-0473-43A9-89D6-3C64B8C5F4C8}"/>
    <cellStyle name="InputHeading 5 2 2" xfId="22588" xr:uid="{E0162896-1545-470D-B3F0-F803623E5B95}"/>
    <cellStyle name="InputHeading 5 2 3" xfId="36631" xr:uid="{6487FC4F-F0D9-4AE9-AEB7-337B23559B13}"/>
    <cellStyle name="InputHeading 5 3" xfId="20033" xr:uid="{C2791687-039D-49F2-AA7B-E52E0EA44CA0}"/>
    <cellStyle name="InputHeading 5 3 2" xfId="23576" xr:uid="{7E459EA5-151D-4322-A950-FFB2F29A4D0F}"/>
    <cellStyle name="InputHeading 5 3 3" xfId="37484" xr:uid="{40589E4B-28FE-425E-9DC5-A7C1B228B806}"/>
    <cellStyle name="InputHeading 5 4" xfId="24996" xr:uid="{166D6A87-A21A-4C6E-B473-0CD908625E9F}"/>
    <cellStyle name="InputHeading 5 5" xfId="27242" xr:uid="{C68765EE-A108-40EF-926F-3C8C797A3766}"/>
    <cellStyle name="InputHeading 6" xfId="7111" xr:uid="{C63743A4-BC46-4675-8E88-ADF4E88D7279}"/>
    <cellStyle name="InputHeading 6 2" xfId="16622" xr:uid="{ECDCE687-7032-45B2-9984-D05DEB2F6E49}"/>
    <cellStyle name="InputHeading 6 2 2" xfId="31377" xr:uid="{C26CC490-F33B-4430-BD4C-D3FF0D2634C6}"/>
    <cellStyle name="InputHeading 6 2 3" xfId="30643" xr:uid="{9E899FE2-BD6E-4923-A1B3-C4D12C3E54E4}"/>
    <cellStyle name="InputHeading 6 3" xfId="13704" xr:uid="{1A13562E-C2BC-44B8-B5D2-BE032D1D0666}"/>
    <cellStyle name="InputHeading 6 3 2" xfId="29622" xr:uid="{2C552B19-BD55-4C58-8385-BCE70DD7241F}"/>
    <cellStyle name="InputHeading 6 3 3" xfId="29133" xr:uid="{339486E0-B2B3-4E47-A395-5D484695ED5F}"/>
    <cellStyle name="InputHeading 6 4" xfId="25744" xr:uid="{361F0758-3AFB-4554-82BB-8905C6DCB0A9}"/>
    <cellStyle name="InputHeading 6 5" xfId="32028" xr:uid="{9F03DDA2-A08B-47FC-8E08-1DAD14934C98}"/>
    <cellStyle name="InputHeading 7" xfId="7478" xr:uid="{1302A049-B5BE-41A6-8C25-E9331F14F614}"/>
    <cellStyle name="InputHeading 7 2" xfId="25978" xr:uid="{050597FE-749F-4E04-83AD-8C2FACA64FB7}"/>
    <cellStyle name="InputHeading 7 3" xfId="27528" xr:uid="{56C03978-32C9-4397-BE5D-50C3869A6F93}"/>
    <cellStyle name="InputHeading 8" xfId="33828" xr:uid="{B6E5D81B-D737-4DB6-8883-F4EE8668C6A0}"/>
    <cellStyle name="InputHeading 9" xfId="39191" xr:uid="{54396BF2-9DCE-42DC-8582-5008A66DE03D}"/>
    <cellStyle name="ldt_guyan" xfId="2965" xr:uid="{63B12119-3609-4BCA-AE86-13CEEBBF7DBC}"/>
    <cellStyle name="Leadsheet" xfId="3995" xr:uid="{4A8285D8-4D53-4263-B517-2357AD483B48}"/>
    <cellStyle name="Leadsheet 2" xfId="6247" xr:uid="{86060C6E-B09E-4713-8B2C-9606B901F7C0}"/>
    <cellStyle name="Leadsheet 2 2" xfId="7975" xr:uid="{23746CBD-683F-43C4-969B-980E2F821844}"/>
    <cellStyle name="Leadsheet 2 2 2" xfId="17045" xr:uid="{6B29413D-B443-4F93-9791-DCC0C7B8D324}"/>
    <cellStyle name="Leadsheet 2 3" xfId="12936" xr:uid="{EE90C18B-0357-4AD3-8EFB-984BB4143B7F}"/>
    <cellStyle name="Leadsheet 2 4" xfId="39807" xr:uid="{6585FB44-E9D2-4106-9038-AC5B1550D903}"/>
    <cellStyle name="Leadsheet 3" xfId="11662" xr:uid="{54D3AF24-0228-40AD-90AE-C2AEDCD3D6BD}"/>
    <cellStyle name="left" xfId="2966" xr:uid="{226DFD06-CCD0-4B3C-8B42-0F7B7E4F7FE1}"/>
    <cellStyle name="lines" xfId="2967" xr:uid="{D03F0A6C-B40E-4DB1-98B5-5E909B33F424}"/>
    <cellStyle name="Link Currency (0)" xfId="2968" xr:uid="{306983DC-8756-4CB9-A570-103C6D25A601}"/>
    <cellStyle name="Link Currency (2)" xfId="2969" xr:uid="{9A8FB82D-80D9-48CB-8211-58CF0CFB5AA5}"/>
    <cellStyle name="Link Currency (2) 2" xfId="2970" xr:uid="{7D34ADCE-F93A-454F-A27E-F9652E56175B}"/>
    <cellStyle name="Link Units (0)" xfId="2971" xr:uid="{6D354F91-D55E-421B-ABE4-ABAE30838184}"/>
    <cellStyle name="Link Units (1)" xfId="2972" xr:uid="{9785E4C1-AB52-4F1F-A1C2-048047395962}"/>
    <cellStyle name="Link Units (2)" xfId="2973" xr:uid="{62ACE7D4-D3C7-4F8A-B061-54F677D435A7}"/>
    <cellStyle name="Linked Cell" xfId="66" builtinId="24" customBuiltin="1"/>
    <cellStyle name="Linked Cell 10" xfId="3996" xr:uid="{465CA869-0FAF-484E-8B37-71C67B58DD80}"/>
    <cellStyle name="Linked Cell 11" xfId="3997" xr:uid="{6381E408-6C47-4268-BE7D-FE1183BAAFEB}"/>
    <cellStyle name="Linked Cell 12" xfId="3998" xr:uid="{1C056D99-9F55-4013-9C4C-79926254F256}"/>
    <cellStyle name="Linked Cell 13" xfId="3999" xr:uid="{6C184486-805F-43F6-AE31-A9A688ED6BEE}"/>
    <cellStyle name="Linked Cell 14" xfId="4000" xr:uid="{E59DD566-234F-4385-A431-5A7A4F5D0EF7}"/>
    <cellStyle name="Linked Cell 15" xfId="2456" xr:uid="{1F230CC6-D8B3-4843-9853-FE36D0F9D960}"/>
    <cellStyle name="Linked Cell 2" xfId="852" xr:uid="{BA274FB1-5A84-4723-9AF7-79CD180F2948}"/>
    <cellStyle name="Linked Cell 2 2" xfId="4707" xr:uid="{B7BBE218-50B4-4096-BBA4-E6326799E061}"/>
    <cellStyle name="Linked Cell 2 3" xfId="2974" xr:uid="{7DE94BD3-4D37-427C-848D-98CA7A1CF6F6}"/>
    <cellStyle name="Linked Cell 3" xfId="2975" xr:uid="{FEBACCBA-99EF-4564-B4B6-949CB94ABE21}"/>
    <cellStyle name="Linked Cell 3 2" xfId="4708" xr:uid="{A48B4EAE-F4C0-44D9-B056-331C7185A818}"/>
    <cellStyle name="Linked Cell 4" xfId="4001" xr:uid="{47ED045E-0BC6-4C9F-8D21-A720AE5752CA}"/>
    <cellStyle name="Linked Cell 4 2" xfId="2976" xr:uid="{7E9A66C8-6A90-4520-8211-3DD73B2B772D}"/>
    <cellStyle name="Linked Cell 5" xfId="4002" xr:uid="{EE47BCE0-563B-4212-A079-F89C58878C2D}"/>
    <cellStyle name="Linked Cell 5 2" xfId="2977" xr:uid="{912ED6EC-C9CE-4CB4-AB32-F5C9914B4EE8}"/>
    <cellStyle name="Linked Cell 6" xfId="2978" xr:uid="{0D7BEC35-CD3A-4BB4-8C8A-3CD4E2D23558}"/>
    <cellStyle name="Linked Cell 7" xfId="4003" xr:uid="{996FFC3A-3BD8-4B7E-ADB0-4696C0ED2607}"/>
    <cellStyle name="Linked Cell 8" xfId="4004" xr:uid="{E6384D92-40C8-4294-8AD2-0D625A46ED5D}"/>
    <cellStyle name="Linked Cell 9" xfId="4005" xr:uid="{3A2EAAB0-8284-4BFD-9E8B-D8BBDD7AF70F}"/>
    <cellStyle name="lk_guyan" xfId="2979" xr:uid="{9CF080C0-5C69-420D-906E-B05EC9B6B311}"/>
    <cellStyle name="Migliaia (0)" xfId="4709" xr:uid="{A07A5F77-6543-43B8-A01C-A9BA7DDD04A9}"/>
    <cellStyle name="Milliers [0]_AR1194" xfId="2980" xr:uid="{39EB71DE-DB2A-4E35-9D54-698D392925CE}"/>
    <cellStyle name="Milliers_AR1194" xfId="2981" xr:uid="{5BFB717D-EBD2-419C-B3BA-C9F5D563947C}"/>
    <cellStyle name="Mon?taire [0]_AR1194" xfId="2982" xr:uid="{5201C8C8-9B45-4D20-8270-2C708A80FEB8}"/>
    <cellStyle name="Mon?taire_AR1194" xfId="2983" xr:uid="{A327BADB-0809-41A5-8803-8FFB0AA3EB2C}"/>
    <cellStyle name="Monétaire [0]_laroux" xfId="2984" xr:uid="{01EF3F13-609B-4004-8841-B071D6FAD70B}"/>
    <cellStyle name="Monétaire_laroux" xfId="2985" xr:uid="{47582587-E68B-4813-B035-AC305534A80B}"/>
    <cellStyle name="MS_COL_STYLE" xfId="2986" xr:uid="{6C1B24D4-4E26-438C-B215-6F4D69969869}"/>
    <cellStyle name="n" xfId="2569" xr:uid="{BA08244D-3E12-4860-A033-6530A40FE4C5}"/>
    <cellStyle name="n_ECS_FS 2011" xfId="2987" xr:uid="{FE62CC00-31AA-40E4-B180-0D0A53681EC5}"/>
    <cellStyle name="n_ECS_FS 2012" xfId="2988" xr:uid="{93FFE16D-25DD-4773-BDCB-4E714945316E}"/>
    <cellStyle name="n_ETG_FS 2011" xfId="2570" xr:uid="{C60AD748-6F4F-43CC-84BE-9B96A5CBEC95}"/>
    <cellStyle name="n_ETL_FS 2011" xfId="2571" xr:uid="{BE50A948-C855-4CED-BB07-AE9217BF0E68}"/>
    <cellStyle name="n_PGL_FS 2011" xfId="2572" xr:uid="{D7EDE6A7-C31C-44CE-80A8-62EC4EA75A4D}"/>
    <cellStyle name="Neutral" xfId="67" builtinId="28" customBuiltin="1"/>
    <cellStyle name="Neutral 10" xfId="4006" xr:uid="{387C44A5-15E7-4A87-89F7-64A8B2974221}"/>
    <cellStyle name="Neutral 11" xfId="4007" xr:uid="{6869D4A2-BF64-4659-8A6B-B3B4EEF5B9CA}"/>
    <cellStyle name="Neutral 12" xfId="4008" xr:uid="{2B34DA5A-EF98-4F82-B15F-4684684FE5BF}"/>
    <cellStyle name="Neutral 13" xfId="4009" xr:uid="{2446BBBF-601A-47EA-84C2-659A755A5008}"/>
    <cellStyle name="Neutral 14" xfId="4010" xr:uid="{361442AD-88C0-4785-8A2F-EF65CD0BF9F1}"/>
    <cellStyle name="Neutral 15" xfId="2457" xr:uid="{AA711ECA-6502-4DDF-A5D3-7E513D7E0663}"/>
    <cellStyle name="Neutral 16" xfId="128" xr:uid="{9ABD10ED-EF9E-4DA9-8F04-8C295BCA8EE4}"/>
    <cellStyle name="Neutral 2" xfId="853" xr:uid="{D7A641E6-DE3D-4BC6-9E06-515A38641056}"/>
    <cellStyle name="Neutral 2 2" xfId="4710" xr:uid="{F16D02A1-A382-423B-90AD-E2EEE4D051DE}"/>
    <cellStyle name="Neutral 2 3" xfId="2989" xr:uid="{268C7060-7B56-45E0-AB14-5DB6BAC648B1}"/>
    <cellStyle name="Neutral 3" xfId="2990" xr:uid="{37D40AD4-234C-45A3-B490-315AD34A6966}"/>
    <cellStyle name="Neutral 3 2" xfId="4711" xr:uid="{06D27D6B-82E9-408F-A752-83E0A30B405C}"/>
    <cellStyle name="Neutral 4" xfId="4011" xr:uid="{3C995AB1-543A-4EBC-9EFA-7A326AC16E5B}"/>
    <cellStyle name="Neutral 4 2" xfId="2991" xr:uid="{539EC07C-84CE-4F11-B117-888B64EB525F}"/>
    <cellStyle name="Neutral 5" xfId="4012" xr:uid="{F05D8C9C-2639-4F41-B1F4-B3C7F5E2F22D}"/>
    <cellStyle name="Neutral 5 2" xfId="2992" xr:uid="{D96C9437-8883-4E50-A63A-C7DE3DB358F5}"/>
    <cellStyle name="Neutral 6" xfId="2993" xr:uid="{36586E49-B5BD-461C-BC28-37EE5E027AC9}"/>
    <cellStyle name="Neutral 7" xfId="4013" xr:uid="{2B107206-1AA4-467B-A343-7A6DF39098D5}"/>
    <cellStyle name="Neutral 8" xfId="4014" xr:uid="{DAEC4905-4EB4-4257-8F8C-70468605B9CF}"/>
    <cellStyle name="Neutral 9" xfId="4015" xr:uid="{6BE827D9-F76F-437C-8D1A-999E0195DA02}"/>
    <cellStyle name="New Times Roman" xfId="4016" xr:uid="{8C11F4F5-D1D3-4B35-BA1D-ED17B85A1967}"/>
    <cellStyle name="no dec" xfId="854" xr:uid="{3590AD9A-7C20-4ACA-9C04-C3DB3A3223EE}"/>
    <cellStyle name="no dec 10" xfId="4017" xr:uid="{9A8BF473-5C02-4777-83CA-046EC76F917F}"/>
    <cellStyle name="no dec 11" xfId="4018" xr:uid="{3AE59348-E21F-4BC6-86DD-836CDB6693FD}"/>
    <cellStyle name="no dec 12" xfId="4019" xr:uid="{1CF0F0E9-8780-42C6-A6DB-997787F2C520}"/>
    <cellStyle name="no dec 13" xfId="4020" xr:uid="{4E4C7AD8-3ED5-4DC3-B0BA-C0E9F3BC05C3}"/>
    <cellStyle name="no dec 14" xfId="4021" xr:uid="{38066160-73CD-4605-A1A9-C7D72B2B2E3A}"/>
    <cellStyle name="no dec 15" xfId="4022" xr:uid="{4C843625-C117-47A8-8671-2A334219CA3E}"/>
    <cellStyle name="no dec 16" xfId="4023" xr:uid="{9EE3CF69-ED77-4BFC-8F6D-995D1380E025}"/>
    <cellStyle name="no dec 17" xfId="4024" xr:uid="{2C8DB197-E9C9-4D2A-847B-6EA67EEEECB8}"/>
    <cellStyle name="no dec 18" xfId="4025" xr:uid="{9FF78087-A24A-473E-B9BE-72A8F1EE5107}"/>
    <cellStyle name="no dec 19" xfId="4026" xr:uid="{489C4F1E-10CE-4E68-AB45-1142BC29E663}"/>
    <cellStyle name="no dec 2" xfId="2994" xr:uid="{92EFB150-9353-4EED-97D0-CC55A8200A7E}"/>
    <cellStyle name="no dec 2 2" xfId="2995" xr:uid="{38CB93A2-B91D-4F26-AEE4-FFCD0146F588}"/>
    <cellStyle name="no dec 2 3" xfId="2996" xr:uid="{DE6DBAFE-F24F-40F4-8158-3AD587EEEC8D}"/>
    <cellStyle name="no dec 20" xfId="4027" xr:uid="{890B1F82-E8F9-45C8-98F6-2461FA2FC232}"/>
    <cellStyle name="no dec 21" xfId="4028" xr:uid="{E29FBA35-F65E-456A-A421-EB637CF0E13B}"/>
    <cellStyle name="no dec 3" xfId="2997" xr:uid="{1FF007F1-48E5-47F5-8268-D26B4A31A0B1}"/>
    <cellStyle name="no dec 3 2" xfId="4712" xr:uid="{E0906D12-A3A4-41E2-A81C-4FF58EFEF6B3}"/>
    <cellStyle name="no dec 4" xfId="4029" xr:uid="{E395720E-8521-4B9E-A04F-AEECAF51091C}"/>
    <cellStyle name="no dec 5" xfId="4030" xr:uid="{7622C6AA-C847-455A-B92F-31F101C8B8D7}"/>
    <cellStyle name="no dec 6" xfId="4031" xr:uid="{6CAC8710-8F38-4FE2-9C63-EABB6B5D6C46}"/>
    <cellStyle name="no dec 7" xfId="4032" xr:uid="{D84D7E4C-62F0-4CDA-B4E4-A4A0BD3C2E7B}"/>
    <cellStyle name="no dec 8" xfId="4033" xr:uid="{C15E7CDF-5465-4CB5-845F-B7C7F0C7C810}"/>
    <cellStyle name="no dec 9" xfId="4034" xr:uid="{17E441A3-8D6D-4CDD-AC70-2A149003D2C6}"/>
    <cellStyle name="no dec_100" xfId="4035" xr:uid="{82C39EA2-3F06-4F55-B9A1-B4C57D355C29}"/>
    <cellStyle name="Normal" xfId="0" builtinId="0" customBuiltin="1"/>
    <cellStyle name="Normal - Style1" xfId="855" xr:uid="{7334BB94-D789-49D2-9DEA-1F6821B2DB2D}"/>
    <cellStyle name="Normal - Style1 10" xfId="4036" xr:uid="{35B6C6FB-E57E-4586-82AD-21462C3F8FD4}"/>
    <cellStyle name="Normal - Style1 11" xfId="4037" xr:uid="{C6C96479-F4B6-4FB4-B048-BCB6A90C14C7}"/>
    <cellStyle name="Normal - Style1 12" xfId="4038" xr:uid="{045E0EC2-CDD4-4B05-BA3F-704C695FDCC2}"/>
    <cellStyle name="Normal - Style1 13" xfId="4039" xr:uid="{FD168006-32D1-4AF7-A0D5-C148D47C08FF}"/>
    <cellStyle name="Normal - Style1 14" xfId="4040" xr:uid="{480656BE-2113-49CF-891C-24A300AEF63A}"/>
    <cellStyle name="Normal - Style1 15" xfId="4041" xr:uid="{5D41F11F-2AB9-4808-8B1D-BF8B49607166}"/>
    <cellStyle name="Normal - Style1 16" xfId="4042" xr:uid="{BA8719AE-09C0-4B70-AA04-4C95EE10DF42}"/>
    <cellStyle name="Normal - Style1 17" xfId="4043" xr:uid="{A571EE19-6391-4353-9F44-84412CBA4577}"/>
    <cellStyle name="Normal - Style1 18" xfId="4044" xr:uid="{856F71BD-69C9-411B-B318-DE7D5A8F992D}"/>
    <cellStyle name="Normal - Style1 19" xfId="4045" xr:uid="{1955ED06-C516-4B87-B88D-A945DAFDD65C}"/>
    <cellStyle name="Normal - Style1 2" xfId="856" xr:uid="{CCE35A8E-E423-4E68-909B-3AD824946202}"/>
    <cellStyle name="Normal - Style1 2 2" xfId="2999" xr:uid="{2A1F1744-1D32-4B27-A161-BD4F845716FE}"/>
    <cellStyle name="Normal - Style1 2 3" xfId="3000" xr:uid="{919BDD33-7A55-4AA9-BE6C-CA3C1682F31F}"/>
    <cellStyle name="Normal - Style1 2 4" xfId="4046" xr:uid="{A83CEE50-23E7-43EC-A10B-56400F3CBDBF}"/>
    <cellStyle name="Normal - Style1 2 5" xfId="2998" xr:uid="{4340A7F2-6730-4C18-85D2-B8D23056A46D}"/>
    <cellStyle name="Normal - Style1 20" xfId="4047" xr:uid="{F4BAA2FC-AD09-451D-AC4C-3033BF7BB8D8}"/>
    <cellStyle name="Normal - Style1 21" xfId="4048" xr:uid="{C1AE7156-837A-4769-9BA0-E1000BF4C4C0}"/>
    <cellStyle name="Normal - Style1 22" xfId="4049" xr:uid="{9DE9528F-6D74-467E-B39C-5FE8CF6E9396}"/>
    <cellStyle name="Normal - Style1 23" xfId="2573" xr:uid="{FA7101EE-2959-449F-A90F-C3D4749754AC}"/>
    <cellStyle name="Normal - Style1 3" xfId="3001" xr:uid="{F76C1D8F-905F-493D-8F6A-85265841D8B8}"/>
    <cellStyle name="Normal - Style1 3 2" xfId="4050" xr:uid="{E8FFC984-648D-4431-ABED-FF259AC0ADD7}"/>
    <cellStyle name="Normal - Style1 3 3" xfId="4713" xr:uid="{85ED111E-80DD-4AF9-B8BA-4E91A059D756}"/>
    <cellStyle name="Normal - Style1 4" xfId="3002" xr:uid="{5B653B7D-1665-4EE3-8A07-D4C3830DE7A6}"/>
    <cellStyle name="Normal - Style1 4 2" xfId="4051" xr:uid="{142EB4C2-7503-4D23-BE93-FF5D84DA0342}"/>
    <cellStyle name="Normal - Style1 4 3" xfId="4714" xr:uid="{2A9ACCAB-056B-48F3-891C-045CD3F223C9}"/>
    <cellStyle name="Normal - Style1 5" xfId="4052" xr:uid="{2D9F465E-1A10-464C-88B2-39E6229CA052}"/>
    <cellStyle name="Normal - Style1 5 2" xfId="4715" xr:uid="{CE152FA7-5CB7-407A-860D-426248A2570F}"/>
    <cellStyle name="Normal - Style1 6" xfId="4053" xr:uid="{836DB61C-3C1A-4615-BB48-CCE3EA25E708}"/>
    <cellStyle name="Normal - Style1 6 2" xfId="4716" xr:uid="{2B237B64-BD21-4BB3-BF57-AC4538158E64}"/>
    <cellStyle name="Normal - Style1 7" xfId="4054" xr:uid="{64357DB3-8FE8-4E7C-A793-E2755C95F253}"/>
    <cellStyle name="Normal - Style1 7 2" xfId="4717" xr:uid="{9ADD72F4-F94A-4C09-B845-4D0653A8AFA6}"/>
    <cellStyle name="Normal - Style1 8" xfId="4055" xr:uid="{D4DDDC01-F85E-420C-B7D7-BFE6AD7F3568}"/>
    <cellStyle name="Normal - Style1 9" xfId="4056" xr:uid="{FB99E65F-6FFF-481E-B2D1-2C1F50F60479}"/>
    <cellStyle name="Normal - Style1_100" xfId="4057" xr:uid="{33BD1915-0E23-4A46-B2EB-EB171B773098}"/>
    <cellStyle name="Normal - Style2" xfId="3003" xr:uid="{5E9B8F9E-1C42-43F4-ABF1-2E0B7426257C}"/>
    <cellStyle name="Normal - Style3" xfId="3004" xr:uid="{4CEF9861-764D-43E2-A595-63604BCB3A1D}"/>
    <cellStyle name="Normal - Style4" xfId="3005" xr:uid="{76106116-250B-4F52-9063-6AA3EB83016A}"/>
    <cellStyle name="Normal - Style5" xfId="3006" xr:uid="{28E2BCE7-D7C9-4FDE-8308-FB6046B4B1FD}"/>
    <cellStyle name="Normal - Style6" xfId="3007" xr:uid="{BB23C85C-2A42-4EE4-B27A-B0411F0E5EE1}"/>
    <cellStyle name="Normal - Style7" xfId="3008" xr:uid="{F63F1825-1599-4FE9-83F8-50B23D23201A}"/>
    <cellStyle name="Normal - Style8" xfId="3009" xr:uid="{27398DE1-D8A8-435E-8F8D-8860DE07BD21}"/>
    <cellStyle name="Normal 10" xfId="204" xr:uid="{438A5D60-7E09-4729-BD9F-1543B2B924F9}"/>
    <cellStyle name="Normal 10 10" xfId="4718" xr:uid="{4137A08C-BF35-40F4-A676-B3B70EF5CC5C}"/>
    <cellStyle name="Normal 10 11" xfId="3010" xr:uid="{80441E2F-BE0A-4C59-B149-345615B90259}"/>
    <cellStyle name="Normal 10 12" xfId="6339" xr:uid="{33A8E1EE-419C-4459-8064-D3817991785D}"/>
    <cellStyle name="Normal 10 12 2" xfId="8297" xr:uid="{6232E0B4-AD95-4B60-BD83-E7B3806137A8}"/>
    <cellStyle name="Normal 10 12 2 2" xfId="17310" xr:uid="{B3141E14-2BAD-441B-B0DC-32F1782E2558}"/>
    <cellStyle name="Normal 10 12 2 3" xfId="14541" xr:uid="{26742120-AA99-4262-B2D2-07195E4BBE4B}"/>
    <cellStyle name="Normal 10 13" xfId="857" xr:uid="{4F5A29FA-0AD6-4B8A-8819-0ECF7C42D976}"/>
    <cellStyle name="Normal 10 14" xfId="38660" xr:uid="{078A952B-E040-4485-8186-CD1B36C0AE8E}"/>
    <cellStyle name="Normal 10 2" xfId="167" xr:uid="{57B4F44F-E5C3-405A-98BA-9D4E60E800CD}"/>
    <cellStyle name="Normal 10 2 2" xfId="3257" xr:uid="{7F927886-0CD0-4B90-8B43-4FFB0269A604}"/>
    <cellStyle name="Normal 10 2 2 2" xfId="3012" xr:uid="{D2CDFF22-8471-4D8A-B3CA-E93F979653B3}"/>
    <cellStyle name="Normal 10 2 2 2 2 2 2" xfId="174" xr:uid="{5701E49B-DCA4-48B7-90E7-0949A8C3E0DB}"/>
    <cellStyle name="Normal 10 2 2 2 2 2 2 2" xfId="226" xr:uid="{BA75CB26-3F9B-4855-905E-BB6566839C0D}"/>
    <cellStyle name="Normal 10 2 2 2 2 2 2 2 2" xfId="15303" xr:uid="{9D640E21-06F7-4A2A-93DC-D6455F14EF75}"/>
    <cellStyle name="Normal 10 2 2 2 2 2 2 2 3" xfId="12300" xr:uid="{74C8177E-EBC7-4B8C-8977-B69F308F57CF}"/>
    <cellStyle name="Normal 10 2 2 2 2 2 2 3" xfId="6989" xr:uid="{31E774F8-59A2-4FCC-9BD4-6D3B22B4BA0D}"/>
    <cellStyle name="Normal 10 2 2 2 2 2 2 3 2" xfId="16502" xr:uid="{26A6CE56-F6E0-45A9-AB5C-9B72ADA25802}"/>
    <cellStyle name="Normal 10 2 2 2 2 2 2 3 3" xfId="13583" xr:uid="{259CB0C7-56CC-40B0-9CBE-67CEAA35D43D}"/>
    <cellStyle name="Normal 10 2 2 2 2 2 2 4" xfId="7299" xr:uid="{9CCFFD24-0DB5-4E9C-AA02-27707E8B26E3}"/>
    <cellStyle name="Normal 10 2 2 2 2 2 2 4 2" xfId="16715" xr:uid="{7019F3C5-E917-4B98-8430-B1E2510DD74D}"/>
    <cellStyle name="Normal 10 2 2 2 2 2 2 4 3" xfId="13829" xr:uid="{2DB00A6D-D823-4B5F-B00F-31D7C7FE8987}"/>
    <cellStyle name="Normal 10 2 2 2 2 2 2 5" xfId="10780" xr:uid="{DF74DFDF-AD10-4EA5-AEEE-996648A9D6EA}"/>
    <cellStyle name="Normal 10 2 2 2 2 2 2 6" xfId="14656" xr:uid="{AF874494-A73C-4E41-82FB-ED847D61DBAD}"/>
    <cellStyle name="Normal 10 2 2 2 2 2 2 7" xfId="8922" xr:uid="{E9BD244B-508C-4223-A777-9699E2DE56A1}"/>
    <cellStyle name="Normal 10 2 3" xfId="4719" xr:uid="{5FFF8E56-D334-4B2D-AB2F-5B408BE188B7}"/>
    <cellStyle name="Normal 10 2 4" xfId="3011" xr:uid="{37C203F9-FDFA-4F31-9F83-21A2EF35FACD}"/>
    <cellStyle name="Normal 10 3" xfId="4058" xr:uid="{C99FEE83-4199-467F-A508-0EDEB67F71E1}"/>
    <cellStyle name="Normal 10 3 2" xfId="4059" xr:uid="{04FF3319-97FB-40A0-8E25-BC7B6FCE1D63}"/>
    <cellStyle name="Normal 10 3 3" xfId="5339" xr:uid="{4D573599-FDBB-4E74-92D0-817E580674CF}"/>
    <cellStyle name="Normal 10 3 4" xfId="6070" xr:uid="{BCD8D5FA-046B-421D-97C2-7CADC9EA72A3}"/>
    <cellStyle name="Normal 10 3 4 2" xfId="15757" xr:uid="{ACA6B6E5-6CCF-4F3E-99F9-979783C761CD}"/>
    <cellStyle name="Normal 10 3 4 3" xfId="12790" xr:uid="{C16702DD-13F9-42AC-8190-84B662EEF8BA}"/>
    <cellStyle name="Normal 10 4" xfId="4060" xr:uid="{60114567-63D8-45CA-A95A-0FEA43C80E13}"/>
    <cellStyle name="Normal 10 5" xfId="4061" xr:uid="{9731C537-0DE5-45E4-AA7A-360D62EA6E6A}"/>
    <cellStyle name="Normal 10 6" xfId="4062" xr:uid="{775B4BF7-A50F-4A16-9AA7-31917FC45067}"/>
    <cellStyle name="Normal 10 7" xfId="4063" xr:uid="{67E40E2C-5B9B-426D-98A1-A94B5191B1A9}"/>
    <cellStyle name="Normal 10 8" xfId="4064" xr:uid="{3BE279D7-00CB-4C56-950C-B6097DDAD7C9}"/>
    <cellStyle name="Normal 10 9" xfId="4065" xr:uid="{7766690D-E755-4DBB-ABEA-16848F678244}"/>
    <cellStyle name="Normal 10_100" xfId="4066" xr:uid="{392C21AB-AD3E-46F2-92B3-561DFA338FED}"/>
    <cellStyle name="Normal 100" xfId="4897" xr:uid="{BA4DD1F2-2BE6-40F8-AAB2-B9B582AF5513}"/>
    <cellStyle name="Normal 101" xfId="4924" xr:uid="{58C26576-8B55-4A1F-976E-EC6BE4BBBB1B}"/>
    <cellStyle name="Normal 101 2" xfId="5360" xr:uid="{964852C1-B880-4E64-9BC9-ED72DD7CA22B}"/>
    <cellStyle name="Normal 101 3" xfId="6324" xr:uid="{83F82348-39A8-4078-9DF7-1D03A30AB19E}"/>
    <cellStyle name="Normal 102" xfId="2528" xr:uid="{29E522DE-0D0F-4692-AD1A-DE5FFE7DD4DC}"/>
    <cellStyle name="Normal 102 2" xfId="8325" xr:uid="{BDC6C524-D404-41B4-AD6E-0A669B02882A}"/>
    <cellStyle name="Normal 103" xfId="4921" xr:uid="{FE996D98-4091-430E-A888-548077B66336}"/>
    <cellStyle name="Normal 104" xfId="4899" xr:uid="{76E8A01B-DA5F-4121-A3CB-B30658445E60}"/>
    <cellStyle name="Normal 105" xfId="4900" xr:uid="{832C3AFE-C049-4CCB-AC14-611235E649DE}"/>
    <cellStyle name="Normal 106" xfId="4910" xr:uid="{C45D8B9A-6B6A-4371-BF32-1C47E817A53F}"/>
    <cellStyle name="Normal 107" xfId="4920" xr:uid="{F32DD55B-B6B6-4E51-86EC-089C2C03C318}"/>
    <cellStyle name="Normal 108" xfId="4888" xr:uid="{C942BBCA-2B8C-440C-939D-C372E930D26C}"/>
    <cellStyle name="Normal 109" xfId="4907" xr:uid="{81D878FE-E6F9-47B7-843B-B01649E71AFB}"/>
    <cellStyle name="Normal 11" xfId="858" xr:uid="{49B86E92-EC34-41B9-A397-CAFBE5AD314D}"/>
    <cellStyle name="Normal 11 10" xfId="4720" xr:uid="{72D617D2-5949-4128-BEF3-BFBA545EB0E3}"/>
    <cellStyle name="Normal 11 11" xfId="3013" xr:uid="{2D8E8325-DF4C-410D-8443-EC452AD2B874}"/>
    <cellStyle name="Normal 11 2" xfId="3014" xr:uid="{D52A914E-B8CA-451B-BB85-18E661644D32}"/>
    <cellStyle name="Normal 11 2 2" xfId="4722" xr:uid="{B2F85C55-8BA0-499C-ACAF-79BE1F986981}"/>
    <cellStyle name="Normal 11 2 3" xfId="4721" xr:uid="{5461A92A-63E6-4D26-BE6F-C0B16CDA36E8}"/>
    <cellStyle name="Normal 11 3" xfId="3015" xr:uid="{6857BC90-942B-4D25-BC99-FF829EB26296}"/>
    <cellStyle name="Normal 11 4" xfId="4067" xr:uid="{E727180A-0D9E-4148-8B0D-12184030AB90}"/>
    <cellStyle name="Normal 11 5" xfId="4068" xr:uid="{23138CF1-CB3F-4D82-A42D-E363CC6DD043}"/>
    <cellStyle name="Normal 11 6" xfId="4069" xr:uid="{686DEB4F-0A96-44AF-AFCB-56C12F3903FF}"/>
    <cellStyle name="Normal 11 7" xfId="4070" xr:uid="{2EA9D384-DB14-47BA-BD43-67F33DFA1BDE}"/>
    <cellStyle name="Normal 11 8" xfId="4071" xr:uid="{B471AFC5-BCEF-4753-B707-CA9C0730131E}"/>
    <cellStyle name="Normal 11 9" xfId="4072" xr:uid="{CE092FBA-A13D-4349-B3DF-7B4EAE184811}"/>
    <cellStyle name="Normal 11_Detail Asset TCC Q2'53" xfId="3016" xr:uid="{831EF3FC-4EF1-4941-AF02-673086318DF4}"/>
    <cellStyle name="Normal 110" xfId="185" xr:uid="{3024F539-23A4-44C6-A0CE-2E198EAC3229}"/>
    <cellStyle name="Normal 111" xfId="4898" xr:uid="{7DC43567-AAB1-42D8-A0A4-31095C62B2D9}"/>
    <cellStyle name="Normal 112" xfId="4895" xr:uid="{40425434-19CE-4C6C-A506-231A4F9B5B08}"/>
    <cellStyle name="Normal 113" xfId="4892" xr:uid="{BC2F6204-3C4F-4C0B-9511-C59C69D8FBA3}"/>
    <cellStyle name="Normal 114" xfId="4885" xr:uid="{61E7F8AD-34B2-43CC-BF4C-260F9BC8B286}"/>
    <cellStyle name="Normal 115" xfId="2448" xr:uid="{352A92EB-8C10-49CF-9CDE-A9B09145DD70}"/>
    <cellStyle name="Normal 116" xfId="287" xr:uid="{33B26DA3-7C9A-4FA4-8683-195529EDBD87}"/>
    <cellStyle name="Normal 116 2" xfId="7562" xr:uid="{A1B5B449-3996-4B95-A968-EDCDEEF28F0B}"/>
    <cellStyle name="Normal 116 3" xfId="10316" xr:uid="{4C5C731D-224C-4A8A-9F6F-DEB6D629851A}"/>
    <cellStyle name="Normal 117" xfId="1508" xr:uid="{2BA9BCAA-4C62-4D51-8441-213082831D32}"/>
    <cellStyle name="Normal 118" xfId="6011" xr:uid="{EF4AEF95-405F-4226-A405-EC29CC910424}"/>
    <cellStyle name="Normal 119" xfId="5624" xr:uid="{1796AD5A-1B23-4942-8D53-70F5283476FC}"/>
    <cellStyle name="Normal 12" xfId="859" xr:uid="{BFD6F758-D56C-4D2E-8915-915CF60BC222}"/>
    <cellStyle name="Normal 12 2" xfId="860" xr:uid="{455C25DE-6454-4EB2-9507-9CBF26D85C27}"/>
    <cellStyle name="Normal 12 2 2" xfId="4073" xr:uid="{62EE0325-86FD-4AE7-AD22-B3E5AF4CB750}"/>
    <cellStyle name="Normal 12 2 3" xfId="3017" xr:uid="{A8411314-8BB5-4869-8734-CC101BDC334A}"/>
    <cellStyle name="Normal 12 3" xfId="3018" xr:uid="{040BA893-9CA9-4906-A70C-677C5E85C8E1}"/>
    <cellStyle name="Normal 12 4" xfId="4074" xr:uid="{20DE8650-A52C-4325-A9D4-F48171A1AE9A}"/>
    <cellStyle name="Normal 12 5" xfId="4075" xr:uid="{A37FEBFE-B99A-4D0F-BF52-69EA278D1DB0}"/>
    <cellStyle name="Normal 12 6" xfId="4076" xr:uid="{C0945996-BC3F-487D-9543-78CA1FB762FA}"/>
    <cellStyle name="Normal 12 7" xfId="4077" xr:uid="{EADB1F2D-F701-4BBE-8170-A9E2C9DA8BE5}"/>
    <cellStyle name="Normal 12 8" xfId="4078" xr:uid="{A65CE22D-736E-48BC-818D-4D8920057531}"/>
    <cellStyle name="Normal 12 9" xfId="4079" xr:uid="{BFF845AE-7554-41E3-8C15-84A9EE1D5ABE}"/>
    <cellStyle name="Normal 12_Detail Asset TCC Q2'53" xfId="3019" xr:uid="{31765EB2-A932-4F4B-86FC-30CA09E2D040}"/>
    <cellStyle name="Normal 120" xfId="5168" xr:uid="{A24A4825-C358-4163-8DBB-347DE08BBDBA}"/>
    <cellStyle name="Normal 121" xfId="5994" xr:uid="{BFCB5BCD-A89D-4477-82BB-E42185EA7E11}"/>
    <cellStyle name="Normal 122" xfId="5676" xr:uid="{AFCEE616-2566-47E7-BBDA-9429C9327837}"/>
    <cellStyle name="Normal 123" xfId="5577" xr:uid="{43CEB459-9A4C-4228-B615-C2A864C949E6}"/>
    <cellStyle name="Normal 124" xfId="5581" xr:uid="{D00FB0CC-889B-4036-800D-CF614D0006D3}"/>
    <cellStyle name="Normal 125" xfId="5346" xr:uid="{A8E777A6-719E-459E-A8D6-3892CBE98E3D}"/>
    <cellStyle name="Normal 126" xfId="6057" xr:uid="{83AEA634-05A1-46BD-B83E-CD74C2B65451}"/>
    <cellStyle name="Normal 127" xfId="5247" xr:uid="{6466399B-04D9-4D8E-9585-0379D5B590FA}"/>
    <cellStyle name="Normal 128" xfId="5114" xr:uid="{124E17D9-0810-4248-8775-B93A56BCB0A8}"/>
    <cellStyle name="Normal 129" xfId="6213" xr:uid="{FDE4B231-FBD5-4F49-BC28-B9259725B237}"/>
    <cellStyle name="Normal 13" xfId="861" xr:uid="{345CEE96-DC65-44A7-AAF9-C5A4925BBA82}"/>
    <cellStyle name="Normal 13 10" xfId="3020" xr:uid="{EC7F896F-5305-4349-BB0E-A32347EBF721}"/>
    <cellStyle name="Normal 13 11" xfId="8162" xr:uid="{56C502A8-0C5D-4A8D-9858-4CA776AA43CF}"/>
    <cellStyle name="Normal 13 12" xfId="8147" xr:uid="{1BB5288C-DE2D-460D-B03A-7EC2233CD3EF}"/>
    <cellStyle name="Normal 13 12 2" xfId="17171" xr:uid="{2313142E-35E1-457D-B607-094120FFCB14}"/>
    <cellStyle name="Normal 13 12 3" xfId="14412" xr:uid="{7890CF20-F02F-469F-9A10-DDDF4BA55802}"/>
    <cellStyle name="Normal 13 2" xfId="862" xr:uid="{46402D7F-0CF6-407E-B714-E1A7561EA4B4}"/>
    <cellStyle name="Normal 13 2 2" xfId="4080" xr:uid="{7EA1DB55-4BD6-41A9-BC65-5B8936D19224}"/>
    <cellStyle name="Normal 13 3" xfId="4081" xr:uid="{6D525649-C5BC-4CC3-A1D1-F0C5DCA16DB3}"/>
    <cellStyle name="Normal 13 4" xfId="4082" xr:uid="{0C378A5E-1A7E-4169-A31A-433D68258BDC}"/>
    <cellStyle name="Normal 13 5" xfId="4083" xr:uid="{126E0365-AF51-4669-9D87-37649B0876D5}"/>
    <cellStyle name="Normal 13 6" xfId="4084" xr:uid="{75DCFEC6-7F62-4469-A0A5-5C9D5235C0E5}"/>
    <cellStyle name="Normal 13 7" xfId="4085" xr:uid="{60110F81-470A-4BE0-93A1-EBED7E9D56B0}"/>
    <cellStyle name="Normal 13 8" xfId="4086" xr:uid="{73F61085-C94A-432F-8341-70FF79AB5833}"/>
    <cellStyle name="Normal 13 9" xfId="4087" xr:uid="{A5FFA3B3-BCF1-4B77-8C59-F4DCC63D344B}"/>
    <cellStyle name="Normal 13_130017-B1 โปรแกรมคอมพิวเตอร์ CPI_Q1'10" xfId="863" xr:uid="{C821CB36-6679-44F4-837F-D61CBBED65D2}"/>
    <cellStyle name="Normal 130" xfId="6434" xr:uid="{E2C14DE7-C970-48D1-8C5D-4EA2DE283DA3}"/>
    <cellStyle name="Normal 131" xfId="5375" xr:uid="{E233942E-E253-4EC1-8C00-49D2B544E5AA}"/>
    <cellStyle name="Normal 132" xfId="5562" xr:uid="{AF45AC8B-97E0-4B46-95C6-76F1DADF0274}"/>
    <cellStyle name="Normal 132 3" xfId="8314" xr:uid="{3744C946-E324-4158-886F-548CAB9798B1}"/>
    <cellStyle name="Normal 132 3 2" xfId="17323" xr:uid="{3C45D3AD-B457-4FFD-99D2-B3EB3C715F3B}"/>
    <cellStyle name="Normal 132 3 3" xfId="14556" xr:uid="{56D506CB-2E68-492F-B88F-68B1CC2ABE9B}"/>
    <cellStyle name="Normal 133" xfId="6449" xr:uid="{396C3199-C1B8-4851-9A54-56AE4F4E615B}"/>
    <cellStyle name="Normal 134" xfId="5358" xr:uid="{D1C10A14-8848-4403-97EF-DC0B0C99FF1F}"/>
    <cellStyle name="Normal 135" xfId="5239" xr:uid="{1816DD85-AF68-46CA-BA79-C424DDDDD760}"/>
    <cellStyle name="Normal 136" xfId="4946" xr:uid="{2173F0DB-C133-4BC4-ADAC-DBC48C86AF41}"/>
    <cellStyle name="Normal 137" xfId="6553" xr:uid="{BCD1B6F3-4B3D-4976-9CB9-96A61CAED440}"/>
    <cellStyle name="Normal 138" xfId="6757" xr:uid="{CD3B4C04-D0FA-43C9-ADD7-9FDCBD966E8B}"/>
    <cellStyle name="Normal 139" xfId="6767" xr:uid="{44BA591E-4E55-4DE7-8F7C-ED01191F0B22}"/>
    <cellStyle name="Normal 14" xfId="864" xr:uid="{1DD1D859-91AB-4A8D-BE2E-941F097250FA}"/>
    <cellStyle name="Normal 14 2" xfId="4088" xr:uid="{2C2F5A73-171C-4538-8F5A-8E823CA01E4A}"/>
    <cellStyle name="Normal 14 3" xfId="4089" xr:uid="{8CD64B58-E8E8-4969-AB91-B14A996CEE69}"/>
    <cellStyle name="Normal 14 4" xfId="3021" xr:uid="{B484A30D-C1A9-48AD-9753-9163A4CA8B48}"/>
    <cellStyle name="Normal 140" xfId="6604" xr:uid="{1A5FBD76-5BA8-4CF9-B9C9-FE78C796A8F9}"/>
    <cellStyle name="Normal 141" xfId="5762" xr:uid="{82BD1395-92A6-459E-880A-9E2CA08DA8DA}"/>
    <cellStyle name="Normal 142" xfId="4999" xr:uid="{61A22889-6824-4EB4-A6E0-5BC847F94C07}"/>
    <cellStyle name="Normal 143" xfId="5106" xr:uid="{363C809A-A6D9-4F23-AFE7-2B5F329D0357}"/>
    <cellStyle name="Normal 144" xfId="6779" xr:uid="{7FE0645E-91BF-4AFF-8368-BECA1FA5AE6C}"/>
    <cellStyle name="Normal 145" xfId="5780" xr:uid="{9B84CDDB-FB65-4970-9890-19379D958DA2}"/>
    <cellStyle name="Normal 146" xfId="6879" xr:uid="{56D91D91-008B-4825-8F2E-99C6D8D82462}"/>
    <cellStyle name="Normal 147" xfId="7110" xr:uid="{A6D9ACB6-4301-4622-BEAA-EE50FFF4F71E}"/>
    <cellStyle name="Normal 148" xfId="7141" xr:uid="{EF4FE2A5-24D9-48B8-9EE8-9956B440A8F9}"/>
    <cellStyle name="Normal 149" xfId="8132" xr:uid="{74F5E2A1-6B5A-4C41-B378-DD985CA7B190}"/>
    <cellStyle name="Normal 149 2" xfId="17159" xr:uid="{C5E9EECC-348F-4B3C-8EFF-DA9B5358065B}"/>
    <cellStyle name="Normal 149 3" xfId="14403" xr:uid="{3E1DC739-0204-456C-A77E-FE6F821682F2}"/>
    <cellStyle name="Normal 15" xfId="865" xr:uid="{D020F6F7-133B-4802-AA4F-A9BBF27947E3}"/>
    <cellStyle name="Normal 15 2" xfId="3023" xr:uid="{57673C4F-BE04-46AB-A67D-46AE8F02E773}"/>
    <cellStyle name="Normal 15 3" xfId="3024" xr:uid="{FAC5F2BF-78E8-4C7F-9568-771B85E6DFC9}"/>
    <cellStyle name="Normal 15 4" xfId="4090" xr:uid="{6DCC98C4-6A40-4139-A769-5CFC379DD2CA}"/>
    <cellStyle name="Normal 15 5" xfId="3022" xr:uid="{FA58C827-1177-45FB-9E6C-CE1ED1253E2E}"/>
    <cellStyle name="Normal 15_Detail Asset TCC Q2'53" xfId="3025" xr:uid="{540F93ED-9721-472B-B895-68CC7A857F59}"/>
    <cellStyle name="Normal 150" xfId="8213" xr:uid="{68EF85C2-8225-41EF-A778-EA2F8355CBAC}"/>
    <cellStyle name="Normal 150 2" xfId="17231" xr:uid="{2CA0B066-1325-4B8A-A56C-72EABFD14A49}"/>
    <cellStyle name="Normal 150 3" xfId="14470" xr:uid="{7AFDD067-3B10-4BA0-8639-3B972C556911}"/>
    <cellStyle name="Normal 151" xfId="8225" xr:uid="{208DDA04-D224-4E35-949C-22D6EC941725}"/>
    <cellStyle name="Normal 151 2" xfId="17243" xr:uid="{B06C148D-F41C-4F94-96A5-75F0766FE034}"/>
    <cellStyle name="Normal 151 3" xfId="14480" xr:uid="{A19BE20E-E808-4CDB-8293-2AFE298704AC}"/>
    <cellStyle name="Normal 152" xfId="8218" xr:uid="{6D15892C-AB5E-459D-AAA9-39CC20AF0985}"/>
    <cellStyle name="Normal 152 2" xfId="17236" xr:uid="{BA2FD8AD-86C1-46F7-A916-C134303768E3}"/>
    <cellStyle name="Normal 152 3" xfId="14474" xr:uid="{D0FD5D2D-5F93-4C8E-94EE-24640027F589}"/>
    <cellStyle name="Normal 153" xfId="8260" xr:uid="{6F972899-33E1-4BC9-83D8-E919808ACCF2}"/>
    <cellStyle name="Normal 153 2" xfId="17278" xr:uid="{D72C17DD-BE26-4AB8-AAC3-BA1218A7EB5C}"/>
    <cellStyle name="Normal 153 3" xfId="14510" xr:uid="{A885DA15-C836-4262-9A8E-010A376F6667}"/>
    <cellStyle name="Normal 154" xfId="8230" xr:uid="{0611B3B3-FA3C-4F7C-9721-AE9A33D13C6E}"/>
    <cellStyle name="Normal 154 2" xfId="17248" xr:uid="{131C9EB5-8E0E-4473-8FD6-0BB37F6EC24A}"/>
    <cellStyle name="Normal 154 3" xfId="14484" xr:uid="{732A389B-F407-43B8-8B35-5685DB8A253D}"/>
    <cellStyle name="Normal 155" xfId="8165" xr:uid="{2672C7E3-A01F-4BF4-98E4-56E313C5E526}"/>
    <cellStyle name="Normal 155 2" xfId="17184" xr:uid="{F002311F-A1DA-487E-B53D-532FA22DDED5}"/>
    <cellStyle name="Normal 155 3" xfId="14425" xr:uid="{5E3DBFA7-41FB-4809-BB5D-1001553C67DF}"/>
    <cellStyle name="Normal 156" xfId="8237" xr:uid="{27271715-2058-4220-94DD-D7A6C137B3B3}"/>
    <cellStyle name="Normal 156 2" xfId="17255" xr:uid="{B78657DE-B241-4AF8-9085-4E958F5C0212}"/>
    <cellStyle name="Normal 156 3" xfId="14491" xr:uid="{303C0BB8-847A-4592-87BC-D5D327B2B77C}"/>
    <cellStyle name="Normal 157" xfId="8223" xr:uid="{071F2661-D932-4A7C-A112-14CA4F21749B}"/>
    <cellStyle name="Normal 157 2" xfId="17241" xr:uid="{E1E64ED8-E653-4A1B-BE75-431D7AC9091B}"/>
    <cellStyle name="Normal 157 3" xfId="14478" xr:uid="{32125AB1-9E34-42DB-8663-3E281BF1BE75}"/>
    <cellStyle name="Normal 158" xfId="8224" xr:uid="{7F9EC980-B207-4D4F-9E1B-1FD750A23AC2}"/>
    <cellStyle name="Normal 158 2" xfId="17242" xr:uid="{4C400407-8527-4610-A9AD-E504824820E6}"/>
    <cellStyle name="Normal 158 3" xfId="14479" xr:uid="{959D1052-BAC0-47CA-A463-DA27A3FA2F3D}"/>
    <cellStyle name="Normal 159" xfId="8229" xr:uid="{FF6B0089-D15C-4960-B3B9-0EF542217A32}"/>
    <cellStyle name="Normal 159 2" xfId="17247" xr:uid="{99817ADF-B119-4248-B472-6E2484AC401C}"/>
    <cellStyle name="Normal 159 3" xfId="14483" xr:uid="{9749C584-F03F-43A7-B11D-F53D2ED93332}"/>
    <cellStyle name="Normal 16" xfId="866" xr:uid="{891294A9-B90C-49C4-9120-7B92519672A6}"/>
    <cellStyle name="Normal 16 2" xfId="3027" xr:uid="{B65779C2-A42E-42C1-A520-D328A4275CEA}"/>
    <cellStyle name="Normal 16 2 2" xfId="4724" xr:uid="{82F27AC0-F533-45C1-A0BE-DE85F2B6933F}"/>
    <cellStyle name="Normal 16 3" xfId="4091" xr:uid="{E0D0C855-4A62-45C0-829D-B4C1841FA3AB}"/>
    <cellStyle name="Normal 16 4" xfId="4092" xr:uid="{1B219D7B-8B29-447A-BE07-F290EBB8D581}"/>
    <cellStyle name="Normal 16 5" xfId="4723" xr:uid="{3E3F9C84-9CBF-41CD-B4DE-6822F34E7081}"/>
    <cellStyle name="Normal 16 6" xfId="3026" xr:uid="{2BE4FC5C-1502-48E0-862C-B53034E6BD54}"/>
    <cellStyle name="Normal 16_Detail Asset TCC Q2'53" xfId="3028" xr:uid="{0360C34F-EEFE-4FFE-BC40-CB993B98FDFE}"/>
    <cellStyle name="Normal 160" xfId="8346" xr:uid="{142B5E35-018F-470C-ABA0-AFD73B411307}"/>
    <cellStyle name="Normal 160 2" xfId="17349" xr:uid="{0B1DD548-56FF-4937-ADB2-8488C5D2CE6A}"/>
    <cellStyle name="Normal 160 3" xfId="14575" xr:uid="{62934DE8-18C6-4552-A702-A014806575FC}"/>
    <cellStyle name="Normal 161" xfId="8163" xr:uid="{24AB9F6F-0D32-4F1E-8D07-FE41F360C736}"/>
    <cellStyle name="Normal 161 2" xfId="17182" xr:uid="{C49552B2-B32E-4BBD-AF87-42449A699D34}"/>
    <cellStyle name="Normal 161 3" xfId="14423" xr:uid="{23E99A47-146E-4D3F-8A03-2D934EBDFC6A}"/>
    <cellStyle name="Normal 162" xfId="8215" xr:uid="{600BADCF-4C34-4A9A-BE98-02D4DD605F2E}"/>
    <cellStyle name="Normal 162 2" xfId="17233" xr:uid="{571A9CF9-EC99-4F85-96D0-921D07E7CFA7}"/>
    <cellStyle name="Normal 162 3" xfId="14472" xr:uid="{789574F5-32D2-4E80-817E-CDACBBCA9A48}"/>
    <cellStyle name="Normal 163" xfId="8290" xr:uid="{52C91171-5866-4FFD-A38A-0EA447A225FE}"/>
    <cellStyle name="Normal 163 2" xfId="17305" xr:uid="{0479EE83-C495-44B3-8CC2-7B6C1C1A665E}"/>
    <cellStyle name="Normal 163 3" xfId="14536" xr:uid="{F225E233-AA2F-4751-86A7-13B09A6E17F7}"/>
    <cellStyle name="Normal 164" xfId="8241" xr:uid="{80025C27-2785-43E5-B349-0C4750E54BC4}"/>
    <cellStyle name="Normal 164 2" xfId="17259" xr:uid="{B8F55A88-EE77-4E28-9B5E-DAC336816A5C}"/>
    <cellStyle name="Normal 164 3" xfId="14494" xr:uid="{64A21D9B-ACC1-4892-B83D-902B1DD1D35E}"/>
    <cellStyle name="Normal 165" xfId="8256" xr:uid="{F00CA782-ECA2-49FA-A67E-86F2C43FCF09}"/>
    <cellStyle name="Normal 165 2" xfId="17274" xr:uid="{7F08FC19-3B01-41CA-9DB3-4BDCF8752922}"/>
    <cellStyle name="Normal 165 3" xfId="14507" xr:uid="{8DA82192-3258-4972-B634-872CBC38883D}"/>
    <cellStyle name="Normal 166" xfId="8251" xr:uid="{7FD7D0B1-9E1B-4C9D-83D7-123D30B8CABF}"/>
    <cellStyle name="Normal 166 2" xfId="17269" xr:uid="{556F1B65-0120-47BA-8886-87BADCEAD69C}"/>
    <cellStyle name="Normal 166 3" xfId="14502" xr:uid="{34C26FDA-526A-4D0B-83C0-F3588844BB21}"/>
    <cellStyle name="Normal 167" xfId="8249" xr:uid="{FF9E9785-57B4-4306-996D-B39966DA0FAE}"/>
    <cellStyle name="Normal 167 2" xfId="17267" xr:uid="{C99805D6-878A-47D9-9381-196DC9136FE4}"/>
    <cellStyle name="Normal 167 3" xfId="14500" xr:uid="{50707F61-D8DB-4DB2-9A61-62A4BF08337E}"/>
    <cellStyle name="Normal 168" xfId="8233" xr:uid="{23AC0B62-81FE-49F5-B792-D8C8F41272C4}"/>
    <cellStyle name="Normal 168 2" xfId="17251" xr:uid="{61D4FBFE-08FA-4C19-B5E3-F198B497BCC1}"/>
    <cellStyle name="Normal 168 3" xfId="14487" xr:uid="{9872F6C6-1109-45DF-8568-390707695556}"/>
    <cellStyle name="Normal 169" xfId="8164" xr:uid="{30C97448-488D-45DE-8E86-214F7C7E2399}"/>
    <cellStyle name="Normal 169 2" xfId="17183" xr:uid="{9E072D5E-C782-4E04-8A4B-D2394A0FD9AF}"/>
    <cellStyle name="Normal 169 3" xfId="14424" xr:uid="{8CB76BB9-A09F-4745-AFF1-3CF125DEAE77}"/>
    <cellStyle name="Normal 17" xfId="867" xr:uid="{DEC9146A-B932-406B-A250-747117F25981}"/>
    <cellStyle name="Normal 17 2" xfId="4093" xr:uid="{5CA6663C-CD74-419D-A375-F9B124AD5CCB}"/>
    <cellStyle name="Normal 17 2 2" xfId="4726" xr:uid="{E2E4840C-167A-4F50-8DC6-1215182B0F73}"/>
    <cellStyle name="Normal 17 3" xfId="4725" xr:uid="{D16B7125-F558-491D-B1FE-AA0B1623179B}"/>
    <cellStyle name="Normal 17 4" xfId="3029" xr:uid="{B0152DD1-2A08-4D13-835C-981630510575}"/>
    <cellStyle name="Normal 170" xfId="8258" xr:uid="{FB6D5174-07E9-4CFF-B185-196EA3417297}"/>
    <cellStyle name="Normal 170 2" xfId="17276" xr:uid="{119F6E38-95D8-45F6-BD1C-4CDF547D0758}"/>
    <cellStyle name="Normal 170 3" xfId="14509" xr:uid="{7D9B2DFA-6ECD-49DC-96C9-FFFE0F7EF15B}"/>
    <cellStyle name="Normal 171" xfId="8227" xr:uid="{6669671C-9EE2-4B18-912D-29D2E132D919}"/>
    <cellStyle name="Normal 171 2" xfId="17245" xr:uid="{911B4D70-90EA-460F-B2A7-1BEEF3FC5EB2}"/>
    <cellStyle name="Normal 171 3" xfId="14481" xr:uid="{306A508B-43BD-4107-9CFA-96B22306BA3E}"/>
    <cellStyle name="Normal 172" xfId="8243" xr:uid="{C7C4F8C5-2C5F-40D3-A525-F5A83D5F2B01}"/>
    <cellStyle name="Normal 172 2" xfId="17261" xr:uid="{EACE7144-EA6D-4E37-A09E-B7771ADCE256}"/>
    <cellStyle name="Normal 172 3" xfId="14496" xr:uid="{71F8F242-3C0A-4408-9730-0D647A7B502E}"/>
    <cellStyle name="Normal 173" xfId="168" xr:uid="{BDC64109-6538-4882-9566-906F0243E31C}"/>
    <cellStyle name="Normal 174" xfId="166" xr:uid="{24B8D437-7D5F-439D-8F2C-32714FD306BE}"/>
    <cellStyle name="Normal 175" xfId="10407" xr:uid="{A619D0F6-2F8B-4C4E-A843-6C3B9C73FD6E}"/>
    <cellStyle name="Normal 176" xfId="14580" xr:uid="{CA268A18-05C6-49F0-BB5B-78EF27F5B4C4}"/>
    <cellStyle name="Normal 177" xfId="169" xr:uid="{BCC8C26B-F4F8-437F-8E56-1FCE0572F23D}"/>
    <cellStyle name="Normal 178" xfId="14577" xr:uid="{1BBD7446-72B8-4A60-BF10-54AD2644E44A}"/>
    <cellStyle name="Normal 179" xfId="11663" xr:uid="{676DB5BF-66CE-4BFB-8605-A1633B14A967}"/>
    <cellStyle name="Normal 18" xfId="868" xr:uid="{5C240FEB-0CC6-4401-88AD-A8B27D9142B0}"/>
    <cellStyle name="Normal 18 2" xfId="3030" xr:uid="{714BD247-BD60-4310-9B13-061C4F55995D}"/>
    <cellStyle name="Normal 18 2 2" xfId="4728" xr:uid="{38BD1736-AE5A-4538-B151-21857A8D1681}"/>
    <cellStyle name="Normal 18 3" xfId="4094" xr:uid="{0EEC66AF-4FE1-4F5E-839E-027CEF945587}"/>
    <cellStyle name="Normal 18 4" xfId="4727" xr:uid="{4087FE2F-FA2F-4EB1-8FBC-45F5BBB917EE}"/>
    <cellStyle name="Normal 18_Detail Asset TCC Q2'53" xfId="3031" xr:uid="{33DF631D-911C-47E8-8B7E-A765E18D9C36}"/>
    <cellStyle name="Normal 180" xfId="11765" xr:uid="{00522684-97D1-4333-BD25-E6DD9D8CC312}"/>
    <cellStyle name="Normal 181" xfId="14591" xr:uid="{6B45639B-D518-494F-84C6-4A03D606F551}"/>
    <cellStyle name="Normal 182" xfId="14586" xr:uid="{72E86BF0-79D9-4436-8D9C-0E17F64EFE8C}"/>
    <cellStyle name="Normal 183" xfId="8347" xr:uid="{77B0514B-788D-44DE-9878-0E6120EA72AB}"/>
    <cellStyle name="Normal 184" xfId="9920" xr:uid="{6B1DD6D2-EE6D-42E7-8CDE-00E133265728}"/>
    <cellStyle name="Normal 185" xfId="10247" xr:uid="{1B6AE91B-0843-48DC-9BDB-5A0E4A10DCEA}"/>
    <cellStyle name="Normal 186" xfId="19352" xr:uid="{B97F0127-731D-42DA-B831-3CD7F2E898BF}"/>
    <cellStyle name="Normal 187" xfId="20698" xr:uid="{FD8C25A1-8E10-4186-93A6-920B08C1530E}"/>
    <cellStyle name="Normal 188" xfId="20735" xr:uid="{B465567F-4E23-47B4-B0CF-FB88FD1006B9}"/>
    <cellStyle name="Normal 189" xfId="19961" xr:uid="{321C413D-3E8E-42BF-8D45-E06ECFC3A0B9}"/>
    <cellStyle name="Normal 19" xfId="869" xr:uid="{BDC688AD-C7B3-4670-B0E9-2011FA2DC670}"/>
    <cellStyle name="Normal 19 2" xfId="4095" xr:uid="{3827F188-0542-43BE-BAD7-006B10B4B017}"/>
    <cellStyle name="Normal 19 3" xfId="3032" xr:uid="{5F68AA78-AD4F-4EFC-B74F-ACFD83AE5EDF}"/>
    <cellStyle name="Normal 190" xfId="18196" xr:uid="{2A7A9585-D300-4BAA-A16F-721538CC7C7F}"/>
    <cellStyle name="Normal 191" xfId="8660" xr:uid="{49356292-3B12-4B75-A08C-404919180F82}"/>
    <cellStyle name="Normal 192" xfId="19338" xr:uid="{366C9105-C9AC-4A21-9CB7-2DB3D473A94B}"/>
    <cellStyle name="Normal 193" xfId="252" xr:uid="{4261ED89-C0F0-45F4-A76D-201B043DD3DA}"/>
    <cellStyle name="Normal 194" xfId="8131" xr:uid="{375D2F8C-DBC7-4106-A4BD-B6077BB20604}"/>
    <cellStyle name="Normal 195" xfId="108" xr:uid="{17BD7EE8-454B-45D4-8132-1DF97FC57357}"/>
    <cellStyle name="Normal 196" xfId="279" xr:uid="{44D7C33B-8666-496E-BB76-129FA24CB826}"/>
    <cellStyle name="Normal 197" xfId="23305" xr:uid="{8FF59C6B-5E51-4818-8DDB-E21AD3A85FF7}"/>
    <cellStyle name="Normal 198" xfId="173" xr:uid="{57C82FCE-F8F5-4FE1-A073-99A863090FAE}"/>
    <cellStyle name="Normal 198 2" xfId="15321" xr:uid="{B12CD775-4532-4727-AE20-05DDAC238D72}"/>
    <cellStyle name="Normal 198 3" xfId="12319" xr:uid="{2435B320-44EC-4FB0-A7D1-8064F8006A18}"/>
    <cellStyle name="Normal 199" xfId="22305" xr:uid="{9DF3E34B-8F46-409C-87DA-DB9411219C01}"/>
    <cellStyle name="Normal 2" xfId="68" xr:uid="{00000000-0005-0000-0000-000044000000}"/>
    <cellStyle name="Normal 2 10" xfId="871" xr:uid="{773220CA-8243-439B-9199-B7C07C753D66}"/>
    <cellStyle name="Normal 2 10 2" xfId="872" xr:uid="{EEA5BA0F-7A93-4A0D-BD3C-49CFD1454B14}"/>
    <cellStyle name="Normal 2 10 3" xfId="165" xr:uid="{62ACB1BF-4297-43C8-9C5E-5DAE10ED0536}"/>
    <cellStyle name="Normal 2 10 3 4" xfId="69" xr:uid="{00000000-0005-0000-0000-000045000000}"/>
    <cellStyle name="Normal 2 100 2 4" xfId="230" xr:uid="{A2B86351-094D-41B8-8B00-CC1B0D0C8720}"/>
    <cellStyle name="Normal 2 100 2 4 2" xfId="15442" xr:uid="{39363486-EF9E-40F7-8098-11C05F5C00C6}"/>
    <cellStyle name="Normal 2 100 2 4 3" xfId="12453" xr:uid="{F10F6F5E-6D2F-4D1B-938E-D53E2E65725D}"/>
    <cellStyle name="Normal 2 11" xfId="873" xr:uid="{858ECDEE-2CB6-49B2-AFCA-1B7A8354D9BB}"/>
    <cellStyle name="Normal 2 11 2" xfId="4096" xr:uid="{C41DAA5A-13E1-437C-A2AF-DE556CD7C743}"/>
    <cellStyle name="Normal 2 12" xfId="874" xr:uid="{E4914E1C-054B-4076-828C-67F737A840A7}"/>
    <cellStyle name="Normal 2 12 2" xfId="4097" xr:uid="{6EAAC5F9-D7C0-4AF8-AD09-34BFBCC046B5}"/>
    <cellStyle name="Normal 2 13" xfId="875" xr:uid="{6056D0AB-DFF7-4761-8E4D-9DD20E9358A2}"/>
    <cellStyle name="Normal 2 13 2" xfId="4098" xr:uid="{98F81382-1977-457C-894A-756EB8FD22E7}"/>
    <cellStyle name="Normal 2 14" xfId="876" xr:uid="{AD992D56-D343-4953-9369-F0AE8D81F1DA}"/>
    <cellStyle name="Normal 2 14 2" xfId="4099" xr:uid="{FF426732-B19F-4257-B52E-914A36F3F9AB}"/>
    <cellStyle name="Normal 2 15" xfId="877" xr:uid="{84DFF719-B442-4A04-B88E-181423D6EA34}"/>
    <cellStyle name="Normal 2 15 2" xfId="4100" xr:uid="{30D9D88B-E13B-4990-985E-D07AC82753FC}"/>
    <cellStyle name="Normal 2 16" xfId="878" xr:uid="{68BAC802-48ED-4ECC-9CEE-34473CE710C7}"/>
    <cellStyle name="Normal 2 16 2" xfId="4101" xr:uid="{94066BE4-A651-4D60-BBFC-9E0046B586DF}"/>
    <cellStyle name="Normal 2 17" xfId="879" xr:uid="{829EC520-E4B6-4D2C-B82B-DCC87D708A7B}"/>
    <cellStyle name="Normal 2 17 2" xfId="4102" xr:uid="{8484B28E-E8BD-455F-B6AF-2B0B3E079702}"/>
    <cellStyle name="Normal 2 18" xfId="880" xr:uid="{BFAB09FD-1E6F-4FA2-9AD0-7BFCD0518036}"/>
    <cellStyle name="Normal 2 18 2" xfId="4103" xr:uid="{56651EEE-48E4-4C38-8BAB-13DBFC5B1CE7}"/>
    <cellStyle name="Normal 2 19" xfId="881" xr:uid="{F02B3905-75D3-4F47-95DE-C0F75F3EA9F9}"/>
    <cellStyle name="Normal 2 2" xfId="70" xr:uid="{00000000-0005-0000-0000-000046000000}"/>
    <cellStyle name="Normal 2 2 10" xfId="882" xr:uid="{173C1FA9-09CD-4635-9775-DBF4D2CC59A0}"/>
    <cellStyle name="Normal 2 2 10 2" xfId="4104" xr:uid="{2EE82827-C77C-42C3-9F7E-084B322F9C6F}"/>
    <cellStyle name="Normal 2 2 11" xfId="883" xr:uid="{9CFDE013-8FAE-40A2-A63C-1B9A15DCFFDF}"/>
    <cellStyle name="Normal 2 2 12" xfId="884" xr:uid="{270DC5CA-B5C8-4833-B6EE-A1F74AC92BB6}"/>
    <cellStyle name="Normal 2 2 13" xfId="885" xr:uid="{EE113572-197D-4EA8-95A3-9A962E9047A3}"/>
    <cellStyle name="Normal 2 2 14" xfId="162" xr:uid="{998D080A-BC7B-4836-BA34-85CBE96B5674}"/>
    <cellStyle name="Normal 2 2 14 2" xfId="1797" xr:uid="{3E1B47E6-84FF-4E60-9813-208D299DE1FE}"/>
    <cellStyle name="Normal 2 2 14 2 2" xfId="2459" xr:uid="{24078ABE-D463-4428-8A2D-F91EEE292927}"/>
    <cellStyle name="Normal 2 2 14 3" xfId="886" xr:uid="{EC5ABDF0-BAFC-42AA-B09F-53138E3422A7}"/>
    <cellStyle name="Normal 2 2 15" xfId="887" xr:uid="{BA436C29-50EE-4488-AB1D-897239CE90A9}"/>
    <cellStyle name="Normal 2 2 16" xfId="888" xr:uid="{FEA07690-7007-4149-A414-334B94D0E4E2}"/>
    <cellStyle name="Normal 2 2 17" xfId="889" xr:uid="{4F8A54A3-45C0-4E58-8856-273D272E1F2D}"/>
    <cellStyle name="Normal 2 2 18" xfId="890" xr:uid="{51DE6574-F080-4F7C-B866-8D8878CD826B}"/>
    <cellStyle name="Normal 2 2 19" xfId="891" xr:uid="{56575CDD-EDFD-417D-BA86-47E64E79683D}"/>
    <cellStyle name="Normal 2 2 2" xfId="201" xr:uid="{E12EC839-D637-423E-87A6-C035ACD9330C}"/>
    <cellStyle name="Normal 2 2 2 2" xfId="892" xr:uid="{D976AC28-FEB5-4657-A203-559A06E5FC71}"/>
    <cellStyle name="Normal 2 2 2 3" xfId="4105" xr:uid="{C765C3B4-B7A5-4E3B-898A-DE3A65111004}"/>
    <cellStyle name="Normal 2 2 2 4" xfId="4106" xr:uid="{C5C9F997-7290-4604-A115-7093E446A359}"/>
    <cellStyle name="Normal 2 2 2 5" xfId="4107" xr:uid="{E65B784A-F9DE-459D-B579-E65167D9AB89}"/>
    <cellStyle name="Normal 2 2 2 6" xfId="4108" xr:uid="{7BE93CD0-EB1A-428C-BCE0-FFE70B4642A9}"/>
    <cellStyle name="Normal 2 2 2 7" xfId="4109" xr:uid="{F4164D75-1EBD-4A2F-A8C3-16FFACD5BA1B}"/>
    <cellStyle name="Normal 2 2 2 8" xfId="4110" xr:uid="{E5501858-EF0B-42CC-9881-1CC12220EB5E}"/>
    <cellStyle name="Normal 2 2 2 9" xfId="4111" xr:uid="{65470390-31CA-49FE-9571-8B46F8DAB240}"/>
    <cellStyle name="Normal 2 2 20" xfId="893" xr:uid="{6C1E196C-4365-4FB8-B5EF-D2BA0A65CA58}"/>
    <cellStyle name="Normal 2 2 21" xfId="894" xr:uid="{A5B58B4E-1E77-4FDB-9F55-E5450B55976F}"/>
    <cellStyle name="Normal 2 2 22" xfId="895" xr:uid="{507B7DAF-224E-4314-9CFB-6A48821EDCB3}"/>
    <cellStyle name="Normal 2 2 23" xfId="896" xr:uid="{7AED9D38-FC47-4671-9AF9-05F84A814D9F}"/>
    <cellStyle name="Normal 2 2 24" xfId="897" xr:uid="{AF5CEE6C-1E4A-47A5-A79E-F573620AC7B5}"/>
    <cellStyle name="Normal 2 2 25" xfId="898" xr:uid="{921805AB-D420-4C29-A02D-9003F0949119}"/>
    <cellStyle name="Normal 2 2 26" xfId="899" xr:uid="{ED0261ED-0792-4EB7-80B3-5B54CDA25E4B}"/>
    <cellStyle name="Normal 2 2 27" xfId="900" xr:uid="{ADCCA7BB-64F3-4BA0-8C63-3620631E3238}"/>
    <cellStyle name="Normal 2 2 28" xfId="901" xr:uid="{26B36A39-4F39-4A55-8BF2-2199A6D2F484}"/>
    <cellStyle name="Normal 2 2 29" xfId="902" xr:uid="{9C507BFC-0165-4462-981B-2582A0ECA27E}"/>
    <cellStyle name="Normal 2 2 3" xfId="903" xr:uid="{02F029CC-C836-498F-9EF3-92272A93342A}"/>
    <cellStyle name="Normal 2 2 3 2" xfId="3033" xr:uid="{3D93FF00-476C-4158-B5CC-88AE75CCEF51}"/>
    <cellStyle name="Normal 2 2 30" xfId="904" xr:uid="{6586D54D-C97A-4504-A436-815F57D7307F}"/>
    <cellStyle name="Normal 2 2 31" xfId="905" xr:uid="{6374B277-A426-498F-AC15-86CD62E662AA}"/>
    <cellStyle name="Normal 2 2 32" xfId="906" xr:uid="{224CC47D-C8C0-4749-90E3-2A6A69548869}"/>
    <cellStyle name="Normal 2 2 33" xfId="907" xr:uid="{14FA117C-F04F-4874-889D-D88D7DEFE09B}"/>
    <cellStyle name="Normal 2 2 34" xfId="908" xr:uid="{DA3A8C7D-78BA-4AC5-ADD2-F86A416D4686}"/>
    <cellStyle name="Normal 2 2 35" xfId="909" xr:uid="{F13D5579-C845-4E89-A09F-A6524EB94991}"/>
    <cellStyle name="Normal 2 2 36" xfId="910" xr:uid="{C038B36E-F1A5-4697-BD9E-0F035AD80D3B}"/>
    <cellStyle name="Normal 2 2 37" xfId="911" xr:uid="{18DDEE5C-A39F-40FF-A430-A6431B58E909}"/>
    <cellStyle name="Normal 2 2 38" xfId="912" xr:uid="{A6550652-E70B-41EA-8F34-372BAA9A2B14}"/>
    <cellStyle name="Normal 2 2 39" xfId="913" xr:uid="{EC1C65E4-3EDD-496F-9D07-E1A4B505B2BB}"/>
    <cellStyle name="Normal 2 2 4" xfId="914" xr:uid="{865DAC74-473D-48BA-BE99-031967864C74}"/>
    <cellStyle name="Normal 2 2 40" xfId="915" xr:uid="{5A519A52-8898-4A92-8D84-0FEBAAFB74B5}"/>
    <cellStyle name="Normal 2 2 41" xfId="916" xr:uid="{75B92033-C319-495D-A3BC-7632381DA118}"/>
    <cellStyle name="Normal 2 2 42" xfId="917" xr:uid="{3A901512-D5A3-488A-BB8C-B71A618FCB38}"/>
    <cellStyle name="Normal 2 2 43" xfId="918" xr:uid="{78B01AB0-9599-46F8-B5E8-FE02131165B0}"/>
    <cellStyle name="Normal 2 2 44" xfId="919" xr:uid="{2092F242-F176-47A4-B0BA-1D1358DFDCEF}"/>
    <cellStyle name="Normal 2 2 45" xfId="920" xr:uid="{235BE59C-F6E7-4C2C-A076-A131B9AB5A66}"/>
    <cellStyle name="Normal 2 2 46" xfId="921" xr:uid="{68558BEB-C788-4475-A97F-3B609D7AE56F}"/>
    <cellStyle name="Normal 2 2 47" xfId="922" xr:uid="{63FF632C-6458-49DF-AD67-5DD43516209E}"/>
    <cellStyle name="Normal 2 2 48" xfId="923" xr:uid="{FD70CB08-E82B-4337-8E46-D952931123AF}"/>
    <cellStyle name="Normal 2 2 49" xfId="924" xr:uid="{D6DF2DDF-2362-467C-A12A-55314EBF48F5}"/>
    <cellStyle name="Normal 2 2 5" xfId="925" xr:uid="{9C629B0F-B90E-49E4-9F7B-7DA694BEF794}"/>
    <cellStyle name="Normal 2 2 5 2" xfId="4112" xr:uid="{514906FB-7BBC-453C-88D8-9D056D7DF40D}"/>
    <cellStyle name="Normal 2 2 50" xfId="926" xr:uid="{F771B32A-F24B-4B5C-A153-826207D68FFF}"/>
    <cellStyle name="Normal 2 2 51" xfId="927" xr:uid="{1EAF484E-5AD0-4C1A-BA22-CEC050A093EB}"/>
    <cellStyle name="Normal 2 2 52" xfId="928" xr:uid="{C0564E12-3999-4735-A260-C64545FF3810}"/>
    <cellStyle name="Normal 2 2 53" xfId="929" xr:uid="{7B4258AE-C5BE-4285-B4DC-0EE74C0A0E70}"/>
    <cellStyle name="Normal 2 2 54" xfId="930" xr:uid="{8D2A2BFE-A125-437C-95EA-58DCC15512D4}"/>
    <cellStyle name="Normal 2 2 55" xfId="931" xr:uid="{8B12BD59-1A60-40BF-B043-AD15EB7CB7F1}"/>
    <cellStyle name="Normal 2 2 56" xfId="932" xr:uid="{8EDEE385-EC8E-4DA5-A5AE-A36F69E92298}"/>
    <cellStyle name="Normal 2 2 57" xfId="933" xr:uid="{88867AF2-1779-45BE-B2CC-B061CE725782}"/>
    <cellStyle name="Normal 2 2 58" xfId="2458" xr:uid="{604BE982-6E08-4F62-A3B3-0E5265D66BFB}"/>
    <cellStyle name="Normal 2 2 59" xfId="291" xr:uid="{FCA00842-E6FA-4B70-908F-14F79687572D}"/>
    <cellStyle name="Normal 2 2 59 2" xfId="8150" xr:uid="{5B658B4D-6378-45B1-BC21-3C53A670F2D5}"/>
    <cellStyle name="Normal 2 2 6" xfId="934" xr:uid="{277BD601-61F6-42EB-8C80-0D127442958F}"/>
    <cellStyle name="Normal 2 2 6 2" xfId="4113" xr:uid="{4069D050-D6FE-4727-8620-7AE38C75A036}"/>
    <cellStyle name="Normal 2 2 60" xfId="114" xr:uid="{0507BEDA-3F40-48DF-89BF-47E32A56CDE2}"/>
    <cellStyle name="Normal 2 2 7" xfId="935" xr:uid="{E409E791-7C02-46D2-B51C-63E937218B59}"/>
    <cellStyle name="Normal 2 2 7 2" xfId="4114" xr:uid="{6A1A57EA-C8E7-4AF6-BBA9-0FEEF14B3D30}"/>
    <cellStyle name="Normal 2 2 8" xfId="936" xr:uid="{692A361A-1368-4B2B-829F-CFA6D9A8F737}"/>
    <cellStyle name="Normal 2 2 8 2" xfId="4115" xr:uid="{A2D066B0-307A-4DF2-8618-9D8819349934}"/>
    <cellStyle name="Normal 2 2 9" xfId="937" xr:uid="{8540427C-636B-425C-81F0-643B2061496F}"/>
    <cellStyle name="Normal 2 2 9 2" xfId="4116" xr:uid="{27D0A36B-4052-4E7D-A421-1418ACB5DB0D}"/>
    <cellStyle name="Normal 2 2_A1- Q3'10" xfId="4117" xr:uid="{3A4B8ADF-F1FC-46F0-BD81-42CF62221C51}"/>
    <cellStyle name="Normal 2 20" xfId="938" xr:uid="{3E203B81-92B7-43CC-93FC-D0D84D3DE190}"/>
    <cellStyle name="Normal 2 21" xfId="939" xr:uid="{514848CC-BD33-4666-8794-B753AA86B746}"/>
    <cellStyle name="Normal 2 21 2" xfId="4539" xr:uid="{944C598B-A75D-4526-99A2-DA2B7CB7821B}"/>
    <cellStyle name="Normal 2 22" xfId="940" xr:uid="{304D9DF2-72BB-4F36-9C80-EB9AFC07693A}"/>
    <cellStyle name="Normal 2 23" xfId="941" xr:uid="{CB13F5F8-6BCD-42B9-9E3B-3F8E0AB5B6F0}"/>
    <cellStyle name="Normal 2 24" xfId="942" xr:uid="{368538BE-C93D-4DE1-BD90-5174D07DB0B5}"/>
    <cellStyle name="Normal 2 25" xfId="943" xr:uid="{4D39C847-337E-4121-B391-92F2C1AA58F4}"/>
    <cellStyle name="Normal 2 26" xfId="944" xr:uid="{EDAC4FA3-EADA-401A-86A7-CD792DC91144}"/>
    <cellStyle name="Normal 2 27" xfId="945" xr:uid="{7D7EE668-5165-45FE-9E23-D1A96D3DE583}"/>
    <cellStyle name="Normal 2 28" xfId="946" xr:uid="{1B6D9405-3116-45CE-800E-220A978889B7}"/>
    <cellStyle name="Normal 2 29" xfId="947" xr:uid="{E9E38503-FEC4-4F13-8A96-60ECA9D6F0C2}"/>
    <cellStyle name="Normal 2 3" xfId="198" xr:uid="{FA1A9316-1491-48E8-867E-1B8395B80920}"/>
    <cellStyle name="Normal 2 3 2" xfId="328" xr:uid="{E6A800EF-50A1-450D-B6DD-3E0DFD5E7E69}"/>
    <cellStyle name="Normal 2 3 2 2" xfId="949" xr:uid="{87B3AA64-82F3-4248-871E-90F7B14EEFA5}"/>
    <cellStyle name="Normal 2 3 2 2 2" xfId="8307" xr:uid="{5F7843C1-10A9-4DD1-86C6-923B858A3E0D}"/>
    <cellStyle name="Normal 2 3 3" xfId="950" xr:uid="{C0F9D7E5-E135-4F24-B18B-43FE0B00DE66}"/>
    <cellStyle name="Normal 2 3 3 2" xfId="5612" xr:uid="{3F84E4F5-3CAF-4F15-9744-65A480E3F33E}"/>
    <cellStyle name="Normal 2 3 3 3" xfId="6284" xr:uid="{600D08FE-5A7C-486E-99E8-6B1D9C6258B8}"/>
    <cellStyle name="Normal 2 3 4" xfId="951" xr:uid="{57502B96-1628-4959-A2FA-40AC874C8D5E}"/>
    <cellStyle name="Normal 2 3 5" xfId="948" xr:uid="{090DE875-01DB-46E9-AAF1-8CE2A240BAB0}"/>
    <cellStyle name="Normal 2 30" xfId="952" xr:uid="{9E26B7A7-BBCD-4406-B5A5-55847577731B}"/>
    <cellStyle name="Normal 2 31" xfId="953" xr:uid="{32AB0678-F71F-426C-9CEC-9B6B825ECE51}"/>
    <cellStyle name="Normal 2 32" xfId="954" xr:uid="{ACBAF066-AEC1-4C0E-91FC-836DDD3AF235}"/>
    <cellStyle name="Normal 2 33" xfId="955" xr:uid="{EC5F521A-DA2A-4E03-9FEB-E3C04F1C29FE}"/>
    <cellStyle name="Normal 2 34" xfId="956" xr:uid="{C50201B3-2082-43D7-A018-813FFCF687C0}"/>
    <cellStyle name="Normal 2 35" xfId="957" xr:uid="{8349905D-2E71-4357-86DC-E7E6439353AF}"/>
    <cellStyle name="Normal 2 36" xfId="958" xr:uid="{8D9848A5-B29D-4880-A8AD-0A4C1D090F9C}"/>
    <cellStyle name="Normal 2 37" xfId="959" xr:uid="{76BDFF15-2629-48BC-A44B-3F93E1DDDE42}"/>
    <cellStyle name="Normal 2 38" xfId="960" xr:uid="{D5427471-A665-4597-A838-61A1D073BF0A}"/>
    <cellStyle name="Normal 2 39" xfId="961" xr:uid="{D9EF123A-FCED-48EE-AE35-5C95072A3B2E}"/>
    <cellStyle name="Normal 2 4" xfId="962" xr:uid="{894B0261-6A93-41CD-B042-AC470114AF78}"/>
    <cellStyle name="Normal 2 4 2" xfId="963" xr:uid="{396D5467-8272-4A66-AC87-44BA043C38DC}"/>
    <cellStyle name="Normal 2 4 2 2" xfId="3035" xr:uid="{BE66F97C-746C-4C80-B5B3-014B9F0CA1F8}"/>
    <cellStyle name="Normal 2 4 3" xfId="3034" xr:uid="{E19E54A7-A1FB-4787-B98E-8AF14714DAA7}"/>
    <cellStyle name="Normal 2 40" xfId="964" xr:uid="{A9433A3A-2DD8-4867-80CA-A53FAD1FEE07}"/>
    <cellStyle name="Normal 2 41" xfId="965" xr:uid="{1CED312A-5110-4F9A-A6B3-481333A70041}"/>
    <cellStyle name="Normal 2 42" xfId="966" xr:uid="{7836F413-2DDF-44BA-A42A-04B7B21223B8}"/>
    <cellStyle name="Normal 2 43" xfId="967" xr:uid="{86440A9D-8BB2-4446-B712-646FC2BE3754}"/>
    <cellStyle name="Normal 2 44" xfId="968" xr:uid="{CA391A38-040E-43FA-A218-9C1B451E5BE8}"/>
    <cellStyle name="Normal 2 45" xfId="969" xr:uid="{2CFE38BC-BA1D-4889-BF75-498E287F0A33}"/>
    <cellStyle name="Normal 2 46" xfId="970" xr:uid="{D166F8FC-3DFB-4922-A8B3-E159309BF030}"/>
    <cellStyle name="Normal 2 47" xfId="971" xr:uid="{E70414E2-69C9-45FD-9B70-8AAC4B9C3149}"/>
    <cellStyle name="Normal 2 48" xfId="972" xr:uid="{C0B61B07-D700-4D4D-BB9D-247BE4AE3964}"/>
    <cellStyle name="Normal 2 49" xfId="973" xr:uid="{3DCD1108-69C3-414D-B93A-E58EB60951FD}"/>
    <cellStyle name="Normal 2 5" xfId="974" xr:uid="{0B9FE085-89A0-4962-A235-8662296F2753}"/>
    <cellStyle name="Normal 2 5 2" xfId="4730" xr:uid="{3B7A7A12-A570-4289-9319-4BC3962BB7C6}"/>
    <cellStyle name="Normal 2 5 3" xfId="3036" xr:uid="{885DEAFE-76B6-4539-A29C-64C745B19552}"/>
    <cellStyle name="Normal 2 50" xfId="975" xr:uid="{94A4AE7A-7781-4D88-803B-AE4F70528065}"/>
    <cellStyle name="Normal 2 51" xfId="976" xr:uid="{A1DDFAEF-4D33-4455-9561-CB19C71F0267}"/>
    <cellStyle name="Normal 2 52" xfId="977" xr:uid="{703C3149-A910-408E-B89C-FD23DA4854C8}"/>
    <cellStyle name="Normal 2 53" xfId="978" xr:uid="{AF28A67B-E4F0-4828-889A-1CA4825DDBB9}"/>
    <cellStyle name="Normal 2 54" xfId="979" xr:uid="{A197637A-7126-471B-BA08-9446DE6E6556}"/>
    <cellStyle name="Normal 2 55" xfId="980" xr:uid="{13423A7B-FE1F-4C76-8E45-C35CF66DDD21}"/>
    <cellStyle name="Normal 2 56" xfId="981" xr:uid="{A72204EA-2D13-4ABD-96BD-C68CD6215765}"/>
    <cellStyle name="Normal 2 57" xfId="982" xr:uid="{F5A67C52-0A13-49EA-918D-B84F3A14384E}"/>
    <cellStyle name="Normal 2 58" xfId="983" xr:uid="{7CC42CC3-DDA9-4011-AC15-6CD506261B94}"/>
    <cellStyle name="Normal 2 59" xfId="984" xr:uid="{AD0ACF46-B385-4049-BC48-2C51F074A147}"/>
    <cellStyle name="Normal 2 59 2" xfId="985" xr:uid="{7A394465-EBF8-458D-A98A-28EB154D679C}"/>
    <cellStyle name="Normal 2 6" xfId="986" xr:uid="{9CCCA9A3-5157-43C7-9C65-20964D16AC65}"/>
    <cellStyle name="Normal 2 6 2" xfId="3037" xr:uid="{2C13846C-CFE6-4AF3-A21F-9558BF371859}"/>
    <cellStyle name="Normal 2 60" xfId="987" xr:uid="{085138DF-0B8B-4AC4-95ED-9D29B05BCB76}"/>
    <cellStyle name="Normal 2 61" xfId="988" xr:uid="{EA48B944-6814-43CA-8E18-30441EDB335A}"/>
    <cellStyle name="Normal 2 62" xfId="989" xr:uid="{70E4166D-01FB-43B7-A07A-0C948E2B0CC1}"/>
    <cellStyle name="Normal 2 63" xfId="990" xr:uid="{0EEC4391-E57F-4047-88FF-CDC6C1EB5775}"/>
    <cellStyle name="Normal 2 64" xfId="991" xr:uid="{6DDBC0B0-8470-4E8F-B8E7-2895F2E91B3B}"/>
    <cellStyle name="Normal 2 65" xfId="992" xr:uid="{C7EC9630-3020-4D8B-9128-BD4B31C11D0D}"/>
    <cellStyle name="Normal 2 66" xfId="993" xr:uid="{BA863AB7-E4D9-459C-84BA-6615016FAA6A}"/>
    <cellStyle name="Normal 2 67" xfId="994" xr:uid="{C1C8F758-0E92-4BB7-8404-7306EBCA4677}"/>
    <cellStyle name="Normal 2 68" xfId="995" xr:uid="{7E76C923-98ED-4D2D-834E-140E2783468B}"/>
    <cellStyle name="Normal 2 69" xfId="1524" xr:uid="{1957FF30-192B-444F-8FFC-8D0FA2E8A734}"/>
    <cellStyle name="Normal 2 7" xfId="996" xr:uid="{94043662-F351-4814-AB33-6B5D888258BD}"/>
    <cellStyle name="Normal 2 7 2" xfId="3038" xr:uid="{EA73B693-0BB5-4266-9F94-FF4EC0825DEB}"/>
    <cellStyle name="Normal 2 70" xfId="870" xr:uid="{5CC6DD2C-28E0-4E6B-87E1-0EB310D71E06}"/>
    <cellStyle name="Normal 2 71" xfId="1539" xr:uid="{D2EC2DEE-F5FD-4A7C-81C7-E99A6D963F2E}"/>
    <cellStyle name="Normal 2 72" xfId="1540" xr:uid="{E9640314-B7FC-4DFA-9C98-81EE94FA154C}"/>
    <cellStyle name="Normal 2 73" xfId="1746" xr:uid="{93DAA372-71AA-4D97-9109-91B94D00E783}"/>
    <cellStyle name="Normal 2 73 2" xfId="8140" xr:uid="{0BFC9713-2555-4DD4-B1DD-BFB5BDA06FDA}"/>
    <cellStyle name="Normal 2 74" xfId="288" xr:uid="{1EFA6F43-F51E-49D5-ACD2-155A1A4F8B7A}"/>
    <cellStyle name="Normal 2 74 2" xfId="7681" xr:uid="{91FAD939-178F-4B1D-B8C9-6772608E1EA9}"/>
    <cellStyle name="Normal 2 74 3" xfId="10317" xr:uid="{23A859D4-F6E8-449A-B275-009AB6A88DA1}"/>
    <cellStyle name="Normal 2 75" xfId="109" xr:uid="{3715D510-1197-44BD-B3A7-0788C64B493D}"/>
    <cellStyle name="Normal 2 8" xfId="997" xr:uid="{6CA6B8EE-6DC3-41CE-94C3-E301B2EC5379}"/>
    <cellStyle name="Normal 2 8 2" xfId="3039" xr:uid="{8532A85F-A9E6-4C51-9D5A-D851B44C23A4}"/>
    <cellStyle name="Normal 2 9" xfId="998" xr:uid="{52082042-C65F-48DA-8746-F3D684D70BAA}"/>
    <cellStyle name="Normal 2 9 2" xfId="4118" xr:uid="{432F33D1-7A55-482B-88DD-6E4237438F60}"/>
    <cellStyle name="Normal 2 9 3" xfId="3040" xr:uid="{EB79C1E4-BEC2-42C8-AA6E-EB0B12DF5F7B}"/>
    <cellStyle name="Normal 2_130017-B1  โปรแกรมคอมพิวเตอร์ CPI_Q409" xfId="999" xr:uid="{FE256699-F9F2-48C4-A490-7D2B2A4D731D}"/>
    <cellStyle name="Normal 20" xfId="1000" xr:uid="{ABBCB4F9-3A68-4169-846A-99E8169E8A63}"/>
    <cellStyle name="Normal 20 2" xfId="4119" xr:uid="{5AD9D95E-5E6E-4E77-85DE-E87A9B32A0D8}"/>
    <cellStyle name="Normal 20 3" xfId="3041" xr:uid="{F07D58A2-858D-4174-943F-B4871702DCE9}"/>
    <cellStyle name="Normal 200" xfId="22833" xr:uid="{904528E6-EC99-4BEB-A9B0-798025A56BD9}"/>
    <cellStyle name="Normal 201" xfId="36297" xr:uid="{DF9B84D0-D902-49DE-8C55-C459D9C27BD7}"/>
    <cellStyle name="Normal 202" xfId="38642" xr:uid="{2E759A1B-379D-4E37-A36B-810367875DE5}"/>
    <cellStyle name="Normal 203" xfId="39042" xr:uid="{2BC48122-DD85-4CB1-833F-8ED684922C75}"/>
    <cellStyle name="Normal 204" xfId="39148" xr:uid="{537E8112-7580-4623-9858-8E2468AD9986}"/>
    <cellStyle name="Normal 205" xfId="38918" xr:uid="{7575E465-E10F-47E4-960C-148C4DE85977}"/>
    <cellStyle name="Normal 206" xfId="38921" xr:uid="{AA5BA189-65BD-4E83-BFE2-EEE02126DE9C}"/>
    <cellStyle name="Normal 207" xfId="39020" xr:uid="{A0B67CA7-D9C7-4FD0-8B66-B9A108DC9B27}"/>
    <cellStyle name="Normal 208" xfId="38862" xr:uid="{BA48D256-418F-45F2-855D-37E01CE8C415}"/>
    <cellStyle name="Normal 209" xfId="39382" xr:uid="{A871EE5D-3431-4415-9045-CE0E1958C7DB}"/>
    <cellStyle name="Normal 21" xfId="1001" xr:uid="{36851D70-7877-452A-AB48-C802E2ECEB86}"/>
    <cellStyle name="Normal 21 2" xfId="3043" xr:uid="{1F79A4E0-2F70-4B5A-AED5-7FFD7589A54A}"/>
    <cellStyle name="Normal 21 3" xfId="4120" xr:uid="{46B1BD8E-2D9F-474E-B30B-6C4E1B54C1A0}"/>
    <cellStyle name="Normal 21 4" xfId="3042" xr:uid="{BC41F0C3-73DC-486A-8680-F3121209D2AA}"/>
    <cellStyle name="Normal 21_TCC_WP_04'52" xfId="3044" xr:uid="{EDBBA6CF-6605-44B6-B55F-012B53AA5546}"/>
    <cellStyle name="Normal 210" xfId="38798" xr:uid="{CBB8F1ED-9C4A-4864-991E-E2EC2B29CEE5}"/>
    <cellStyle name="Normal 22" xfId="1002" xr:uid="{A7FB29BF-1E03-4C22-98C0-A33F656C57CB}"/>
    <cellStyle name="Normal 22 2" xfId="4121" xr:uid="{2F3A8BEF-A1C4-4093-93E4-87261F121EF8}"/>
    <cellStyle name="Normal 22 3" xfId="4122" xr:uid="{8CA9B8B9-DC8C-4375-9F9B-1DDA17ED7645}"/>
    <cellStyle name="Normal 23" xfId="1003" xr:uid="{892BDF41-9507-470B-9A4F-FDC588472482}"/>
    <cellStyle name="Normal 23 2" xfId="4123" xr:uid="{AE8B71D7-DB1C-45E7-878B-A092748FBE49}"/>
    <cellStyle name="Normal 23 3" xfId="3045" xr:uid="{3AB5C50E-BAFF-4994-9D7B-E6828737AF16}"/>
    <cellStyle name="Normal 24" xfId="1004" xr:uid="{D9312709-AAB9-46A3-9BD0-F4F88A41C21F}"/>
    <cellStyle name="Normal 24 2" xfId="3046" xr:uid="{1F499C89-AD48-482B-B7BA-A061C4758694}"/>
    <cellStyle name="Normal 25" xfId="1005" xr:uid="{03EDA7AE-538F-4331-9697-3217517BB2A2}"/>
    <cellStyle name="Normal 25 2" xfId="4124" xr:uid="{7F89CBE3-FB73-4B47-9234-67E5C08FEF4C}"/>
    <cellStyle name="Normal 25 3" xfId="3047" xr:uid="{1E3B4CA4-8242-40A9-8BC9-52BAF947ABA8}"/>
    <cellStyle name="Normal 26" xfId="1006" xr:uid="{01D5988A-4C05-45CD-9B9E-BAEE69DE1E78}"/>
    <cellStyle name="Normal 26 2" xfId="3049" xr:uid="{B234DE4C-B4A1-40F2-9898-EDAA06F0AFBB}"/>
    <cellStyle name="Normal 26 3" xfId="4125" xr:uid="{7CA25A7A-6F1F-46A2-8946-D74FF1FC73ED}"/>
    <cellStyle name="Normal 26 4" xfId="3048" xr:uid="{3E545F2E-BD6D-466D-BDA3-C8D9686889A2}"/>
    <cellStyle name="Normal 27" xfId="1007" xr:uid="{7DD544CB-E068-4D10-942E-E82F392AA4F2}"/>
    <cellStyle name="Normal 27 2" xfId="4126" xr:uid="{4FA8BE3B-60B4-40DB-B4DD-BC297A623BE9}"/>
    <cellStyle name="Normal 27 3" xfId="3050" xr:uid="{30982C8E-4C16-412B-99CE-9C0B3674F79A}"/>
    <cellStyle name="Normal 28" xfId="1008" xr:uid="{DF3A36BA-BCAA-4189-A7E6-125967CC5C34}"/>
    <cellStyle name="Normal 28 2" xfId="4127" xr:uid="{7018206C-C8F8-476C-AFAB-78AEADA61894}"/>
    <cellStyle name="Normal 28 3" xfId="3051" xr:uid="{B7384D7F-E326-4101-B42D-1FDCFA78505C}"/>
    <cellStyle name="Normal 29" xfId="1009" xr:uid="{0A97D2B9-783E-4C80-88D7-9C45C938109F}"/>
    <cellStyle name="Normal 29 2" xfId="4128" xr:uid="{A330EDD3-0AA0-4005-9D68-5564F77BC329}"/>
    <cellStyle name="Normal 29 3" xfId="3052" xr:uid="{8F0CCEC0-C556-437B-AD44-DC751C0B8490}"/>
    <cellStyle name="Normal 3" xfId="71" xr:uid="{00000000-0005-0000-0000-000047000000}"/>
    <cellStyle name="Normal 3 10" xfId="1010" xr:uid="{7606F93B-1E6B-4990-BB42-BA1707C76EC5}"/>
    <cellStyle name="Normal 3 10 2" xfId="4129" xr:uid="{8DD2016B-AAD0-4CC8-9841-DA628C5D292D}"/>
    <cellStyle name="Normal 3 11" xfId="1011" xr:uid="{CB2E4A0F-BFEA-4972-958B-ED0A399E578F}"/>
    <cellStyle name="Normal 3 11 2" xfId="4130" xr:uid="{662ABD03-088A-4B38-BA9F-2E9A62011990}"/>
    <cellStyle name="Normal 3 12" xfId="1012" xr:uid="{99E6E413-969B-4FCF-BF20-B5BBA0FE3E17}"/>
    <cellStyle name="Normal 3 12 2" xfId="4131" xr:uid="{35AE64E7-6480-400D-9561-8D6CE9886CB0}"/>
    <cellStyle name="Normal 3 13" xfId="1013" xr:uid="{D5F78A90-0F11-4833-92CB-B7CFA7BF29AC}"/>
    <cellStyle name="Normal 3 13 2" xfId="4132" xr:uid="{9FEF5376-9F12-4EC9-A709-08E8730A6C06}"/>
    <cellStyle name="Normal 3 14" xfId="1014" xr:uid="{60799DD2-A3A0-4DEB-B0F3-E18FC628FE18}"/>
    <cellStyle name="Normal 3 14 2" xfId="4540" xr:uid="{5FBD1420-CCF4-4A97-8BC9-0748C1071228}"/>
    <cellStyle name="Normal 3 15" xfId="1015" xr:uid="{CFF6B81B-F7AB-4970-8C70-D0322C31B23D}"/>
    <cellStyle name="Normal 3 16" xfId="1016" xr:uid="{CB69F026-3A32-4A73-95C4-681647E859C4}"/>
    <cellStyle name="Normal 3 17" xfId="1017" xr:uid="{84293E6C-4050-4704-99C9-04481E6A434D}"/>
    <cellStyle name="Normal 3 17 2" xfId="187" xr:uid="{8AD6BC3C-A87B-4B21-B8BB-0F6383A81735}"/>
    <cellStyle name="Normal 3 18" xfId="1018" xr:uid="{0E9AE030-4F16-4804-A19E-4552C23581C4}"/>
    <cellStyle name="Normal 3 19" xfId="1019" xr:uid="{ED46133D-E88A-4809-AEB0-483C9D0596AD}"/>
    <cellStyle name="Normal 3 2" xfId="116" xr:uid="{38B34394-ACD1-4254-8726-29D124FD674A}"/>
    <cellStyle name="Normal 3 2 10" xfId="4133" xr:uid="{6FD43E9C-F55C-4248-9DD8-20C9EC1070C8}"/>
    <cellStyle name="Normal 3 2 11" xfId="4731" xr:uid="{623BCEFA-5901-4998-8860-AC6F2ED5CADC}"/>
    <cellStyle name="Normal 3 2 12" xfId="3053" xr:uid="{E9707195-FD51-486C-AC14-CA2DA1EADF8C}"/>
    <cellStyle name="Normal 3 2 13" xfId="5002" xr:uid="{EA76B6F9-832A-4E4E-A2B5-82A3D387A458}"/>
    <cellStyle name="Normal 3 2 14" xfId="8139" xr:uid="{A01FF333-2127-4E4E-A285-2F480A93812B}"/>
    <cellStyle name="Normal 3 2 2" xfId="1021" xr:uid="{D88F9D8C-63BD-47AC-B926-05FFF012C14B}"/>
    <cellStyle name="Normal 3 2 2 2" xfId="4134" xr:uid="{3E902142-3453-48D3-ACE3-5C5F865FA59F}"/>
    <cellStyle name="Normal 3 2 3" xfId="1022" xr:uid="{3B79417B-CADF-4B12-902E-727F70925BBA}"/>
    <cellStyle name="Normal 3 2 3 2" xfId="4135" xr:uid="{4C506CF3-10F9-43DC-8A8D-0E226171EE13}"/>
    <cellStyle name="Normal 3 2 4" xfId="1020" xr:uid="{18458680-290F-4E36-9F7D-BFB1C5E70A4A}"/>
    <cellStyle name="Normal 3 2 4 2" xfId="4136" xr:uid="{AC3339F5-CBE4-41A4-BB7E-73B37B143765}"/>
    <cellStyle name="Normal 3 2 5" xfId="4137" xr:uid="{54C0A9E9-31BF-45F2-9B9D-07A37B3558BC}"/>
    <cellStyle name="Normal 3 2 6" xfId="4138" xr:uid="{1A299CBD-4CBE-4628-8F01-05CFF320CE06}"/>
    <cellStyle name="Normal 3 2 7" xfId="4139" xr:uid="{FD812DDB-2E39-43EE-81ED-8D8FB9CC9F8E}"/>
    <cellStyle name="Normal 3 2 8" xfId="4140" xr:uid="{279F78FB-BC90-4932-862E-BD995DBC756A}"/>
    <cellStyle name="Normal 3 2 9" xfId="4141" xr:uid="{61B605B4-71AD-4CCE-A29C-0A09169F589B}"/>
    <cellStyle name="Normal 3 2_CPI_Y'52_TOP_GG 1" xfId="1023" xr:uid="{26F98952-07C0-4087-8ED5-C9431546162D}"/>
    <cellStyle name="Normal 3 20" xfId="292" xr:uid="{D2A0F62B-C911-4959-9DBF-F17982FF9E36}"/>
    <cellStyle name="Normal 3 20 2" xfId="8137" xr:uid="{F9A18CC2-0361-43EA-8242-3FCDB3C446C0}"/>
    <cellStyle name="Normal 3 21" xfId="115" xr:uid="{10353D7A-7EF9-4DC8-933B-FF2CC313290E}"/>
    <cellStyle name="Normal 3 3" xfId="208" xr:uid="{25F1FD8B-5498-469F-8EA1-834E61C1B17F}"/>
    <cellStyle name="Normal 3 3 2" xfId="1024" xr:uid="{AC79CEDC-563A-4959-858D-FAED49AA4755}"/>
    <cellStyle name="Normal 3 3 2 2" xfId="4142" xr:uid="{28620DAF-2FF7-411E-B504-5BE17E4BDE25}"/>
    <cellStyle name="Normal 3 3 2 3" xfId="6364" xr:uid="{D6F62DDA-2570-4EB8-8165-B9DBAEEFD352}"/>
    <cellStyle name="Normal 3 3 2 4" xfId="8151" xr:uid="{A619F318-CD85-4F49-B338-085DAC848BA0}"/>
    <cellStyle name="Normal 3 3 2 4 2" xfId="17174" xr:uid="{8D607706-AB01-4A09-B530-0114FF86E354}"/>
    <cellStyle name="Normal 3 3 2 4 3" xfId="14415" xr:uid="{537EF583-AF6B-4F8C-963D-DE82693739F4}"/>
    <cellStyle name="Normal 3 3 3" xfId="4732" xr:uid="{41ADE4B5-D596-4994-A223-BC7D6DE7BFED}"/>
    <cellStyle name="Normal 3 3 4" xfId="180" xr:uid="{0FDFABFF-2213-48B9-AA9B-E9CBA87BD296}"/>
    <cellStyle name="Normal 3 3 4 2" xfId="3054" xr:uid="{A42FCAE9-1AF4-4D74-8F27-94576F5D9BDE}"/>
    <cellStyle name="Normal 3 3 4 2 2" xfId="8302" xr:uid="{1B1B3785-0303-4265-8839-8D28B46C152B}"/>
    <cellStyle name="Normal 3 3 5" xfId="2463" xr:uid="{FFCAB337-4DCF-4BDD-AF3E-50345B0C13C7}"/>
    <cellStyle name="Normal 3 3 6" xfId="2290" xr:uid="{8200F375-8393-4694-A14C-FE1C0980F80C}"/>
    <cellStyle name="Normal 3 3 6 2" xfId="7067" xr:uid="{73B5BB79-8D99-44C4-B57A-6A25E9F223BB}"/>
    <cellStyle name="Normal 3 3 6 2 2" xfId="16579" xr:uid="{2DFD4FA6-13D4-45D1-95B7-28CD7BF2C68C}"/>
    <cellStyle name="Normal 3 3 6 2 3" xfId="13661" xr:uid="{A715332A-F445-4C8A-95EF-33CF51EEB2BA}"/>
    <cellStyle name="Normal 3 3 6 3" xfId="7373" xr:uid="{118737F9-3055-4796-BD56-580FAB7DC84C}"/>
    <cellStyle name="Normal 3 3 6 3 2" xfId="16785" xr:uid="{6D40D49B-D716-4C48-8D08-05D47A4F6B9A}"/>
    <cellStyle name="Normal 3 3 6 3 3" xfId="13901" xr:uid="{506773F3-9039-4885-9BE9-0DDE65B26926}"/>
    <cellStyle name="Normal 3 3 6 4" xfId="8148" xr:uid="{B517087E-CB39-4EB4-A21F-140D71EC089F}"/>
    <cellStyle name="Normal 3 3 6 4 2" xfId="17172" xr:uid="{8BD36900-F0E3-4F54-81EC-83000AE27BAC}"/>
    <cellStyle name="Normal 3 3 6 4 3" xfId="14413" xr:uid="{22427C3A-ED96-41B8-B8D2-6058D0B9E03D}"/>
    <cellStyle name="Normal 3 3 6 5" xfId="11236" xr:uid="{363114CB-9485-41B2-B4FF-BC8B9C8D38E6}"/>
    <cellStyle name="Normal 3 3 6 6" xfId="14726" xr:uid="{62E6B8CC-48D5-44BD-A28E-89FF1C773019}"/>
    <cellStyle name="Normal 3 3 6 7" xfId="9143" xr:uid="{4935AAC8-030E-4BE3-A15F-C2FADC60D0FF}"/>
    <cellStyle name="Normal 3 3 7" xfId="303" xr:uid="{A4F42B0E-B04C-421D-88C2-81EF2ACA4A0A}"/>
    <cellStyle name="Normal 3 3 7 2" xfId="6239" xr:uid="{08279EA3-5E31-4417-BD1D-1C8395B5337B}"/>
    <cellStyle name="Normal 3 3 7 2 2" xfId="15888" xr:uid="{9CE46DDB-251A-46B5-BA5A-30DADC898EF6}"/>
    <cellStyle name="Normal 3 3 7 2 3" xfId="12931" xr:uid="{FF855614-1F1F-4472-AD38-BA1D3798F832}"/>
    <cellStyle name="Normal 3 3 8" xfId="10313" xr:uid="{2BEA0448-D51B-489D-85F4-EFF686A5E62E}"/>
    <cellStyle name="Normal 3 3 9" xfId="284" xr:uid="{3133C841-1DA0-48F1-882E-465E65C583B4}"/>
    <cellStyle name="Normal 3 4" xfId="1025" xr:uid="{6866006F-8DAE-475A-AF48-DC244AF44452}"/>
    <cellStyle name="Normal 3 4 2" xfId="4143" xr:uid="{793B5E70-CFA4-4D3F-8C08-9661C7902F50}"/>
    <cellStyle name="Normal 3 4 3" xfId="4733" xr:uid="{EA50094A-3BB5-4526-A2BC-8F09EF8ECA74}"/>
    <cellStyle name="Normal 3 4 4" xfId="3055" xr:uid="{4B597329-FD6E-432D-BAC8-413701DAC472}"/>
    <cellStyle name="Normal 3 4 5" xfId="5776" xr:uid="{CB507148-E766-4BB9-B4B7-DBDC018754C2}"/>
    <cellStyle name="Normal 3 5" xfId="1026" xr:uid="{AE8548CE-6742-44B5-8D72-0346EC07506E}"/>
    <cellStyle name="Normal 3 5 2" xfId="4145" xr:uid="{7E3CE91F-7501-4D57-B084-50CE635EA800}"/>
    <cellStyle name="Normal 3 5 3" xfId="4144" xr:uid="{78648DD5-1B7D-4DA4-AC29-1405D6B1A81F}"/>
    <cellStyle name="Normal 3 6" xfId="1027" xr:uid="{28B3B816-A180-495F-9CC9-26E1BA20DB09}"/>
    <cellStyle name="Normal 3 6 2" xfId="4147" xr:uid="{7553E431-EF9E-459E-B09F-683A64B045C9}"/>
    <cellStyle name="Normal 3 6 3" xfId="4146" xr:uid="{CBCD7431-F33F-4518-9A31-F1CEE1CC543C}"/>
    <cellStyle name="Normal 3 7" xfId="1028" xr:uid="{E28D712C-FC61-42A0-959D-5F948E425CE4}"/>
    <cellStyle name="Normal 3 7 2" xfId="4149" xr:uid="{5E0BEFFD-B9B3-431C-A955-69A6C30D62F8}"/>
    <cellStyle name="Normal 3 7 3" xfId="4148" xr:uid="{EA941858-44F4-4DD2-BC81-4CCDE7EF2550}"/>
    <cellStyle name="Normal 3 8" xfId="1029" xr:uid="{907F7DBF-6995-4B28-ABC9-993FD09F8B07}"/>
    <cellStyle name="Normal 3 8 2" xfId="4151" xr:uid="{6EFF025E-3988-418B-A72A-71237272423E}"/>
    <cellStyle name="Normal 3 8 3" xfId="4150" xr:uid="{DA1457ED-81AD-4255-9C31-454313B45070}"/>
    <cellStyle name="Normal 3 9" xfId="1030" xr:uid="{DE13E33E-41EA-46D9-AF36-5FFCA19FE98A}"/>
    <cellStyle name="Normal 3 9 2" xfId="4152" xr:uid="{A4B80E6A-9B2C-4E9C-904C-BE31D0DD0FF9}"/>
    <cellStyle name="Normal 3_1. ความรู้ทางธุรกิจ_ASTC" xfId="1031" xr:uid="{A8958051-B767-4F2E-8977-63A2FBC614BB}"/>
    <cellStyle name="Normal 30" xfId="1032" xr:uid="{560B4C29-B837-421F-AD7B-1A178FBBB176}"/>
    <cellStyle name="Normal 30 2" xfId="3057" xr:uid="{EF7B9AEF-54FA-4267-A886-0705C3834D7C}"/>
    <cellStyle name="Normal 30 3" xfId="4153" xr:uid="{2D3993E2-181A-4E01-846A-0D2E4B72AF77}"/>
    <cellStyle name="Normal 30 4" xfId="3056" xr:uid="{C9F1A993-3A08-4CDA-88E9-7EACCACAC4ED}"/>
    <cellStyle name="Normal 30_WP_SUN Q4'52_Lister+GS" xfId="3058" xr:uid="{FE598A72-8256-4B5F-87AA-BE51570D289C}"/>
    <cellStyle name="Normal 31" xfId="1033" xr:uid="{A020A6FE-C6B2-41D8-8263-B05BCC0D2F04}"/>
    <cellStyle name="Normal 31 2" xfId="4154" xr:uid="{12763C39-63A6-43B7-B5CA-F4E44BE68AEA}"/>
    <cellStyle name="Normal 31 2 2" xfId="5372" xr:uid="{64A61113-A231-415A-91CD-7D2D9B47E1B0}"/>
    <cellStyle name="Normal 31 2 2 2" xfId="7976" xr:uid="{34C166E6-28A1-4F02-83D2-C58FCBA2DA50}"/>
    <cellStyle name="Normal 31 2 2 2 2" xfId="17046" xr:uid="{DB40CF9C-31F9-410C-8010-5B25EF582973}"/>
    <cellStyle name="Normal 31 2 2 2 3" xfId="14312" xr:uid="{9812CC66-D683-40DE-A28D-C0DCCD4EE210}"/>
    <cellStyle name="Normal 31 2 2 3" xfId="12216" xr:uid="{9E63A856-727C-48AF-BA78-28A729EA2239}"/>
    <cellStyle name="Normal 31 2 2 4" xfId="14827" xr:uid="{67F6188A-72DE-455A-B20F-6A7A7325F975}"/>
    <cellStyle name="Normal 31 2 2 5" xfId="10227" xr:uid="{A6EFA81C-91C5-4F2F-A823-A2AC0B79E6E3}"/>
    <cellStyle name="Normal 31 2 2 6" xfId="39808" xr:uid="{F2384083-BF20-4468-A958-9F454E69C32C}"/>
    <cellStyle name="Normal 31 2 3" xfId="7115" xr:uid="{B8D70CBA-6F42-45FE-B6D2-78FCA78813E3}"/>
    <cellStyle name="Normal 31 2 3 2" xfId="16626" xr:uid="{81C52DE9-D490-4FCD-B143-A663B07EBCA1}"/>
    <cellStyle name="Normal 31 2 3 3" xfId="13708" xr:uid="{39B6664A-0C23-4BF9-9F80-C4EAF4710006}"/>
    <cellStyle name="Normal 31 2 4" xfId="7479" xr:uid="{27B94AEE-F418-40A4-BA39-FC4A76FB33DB}"/>
    <cellStyle name="Normal 31 2 4 2" xfId="16824" xr:uid="{9F7549AB-6DFA-4E23-B379-8112E91531E3}"/>
    <cellStyle name="Normal 31 2 4 3" xfId="13963" xr:uid="{79DD5665-8CAF-41AA-980E-CFB5CC111683}"/>
    <cellStyle name="Normal 31 2 5" xfId="8234" xr:uid="{DAFFFE96-B255-4DAD-8585-68972680753D}"/>
    <cellStyle name="Normal 31 2 5 2" xfId="17252" xr:uid="{BB6C66BB-0244-49F1-B3E0-E9A9759B07D7}"/>
    <cellStyle name="Normal 31 2 5 3" xfId="14488" xr:uid="{BD66010A-536D-47CA-BB48-5D03E9810379}"/>
    <cellStyle name="Normal 31 2 6" xfId="11664" xr:uid="{E53F1DDB-9D0C-4FF8-ACE6-5C32F62A1CB6}"/>
    <cellStyle name="Normal 31 2 7" xfId="14765" xr:uid="{963D012C-C91B-4FB7-B96B-C3AB05F56D02}"/>
    <cellStyle name="Normal 31 2 8" xfId="9790" xr:uid="{C381F30D-49A0-43F2-9BB7-F2B762A4E145}"/>
    <cellStyle name="Normal 31 2 9" xfId="39204" xr:uid="{8F9E97E8-5F93-4238-951F-786DCC710D8D}"/>
    <cellStyle name="Normal 31 3" xfId="3059" xr:uid="{48126371-8162-4C14-A7BF-3A810DF99128}"/>
    <cellStyle name="Normal 32" xfId="1034" xr:uid="{926C8903-6217-42D7-B8D4-E7326804BDFB}"/>
    <cellStyle name="Normal 32 10" xfId="4155" xr:uid="{F13EAFE3-96EE-4FB8-8BFC-8B860DA0C3B7}"/>
    <cellStyle name="Normal 32 11" xfId="3060" xr:uid="{8771EC47-F16D-46D6-B9B9-81140B7EEA8F}"/>
    <cellStyle name="Normal 32 2" xfId="4156" xr:uid="{4BCC4351-F28B-4728-838D-1E13EBA83F43}"/>
    <cellStyle name="Normal 32 2 2" xfId="4157" xr:uid="{0B36256F-6079-4855-BCAE-0897C3389A87}"/>
    <cellStyle name="Normal 32 2_WP ASP Q3'53" xfId="4158" xr:uid="{F4CBCF84-B958-4959-A62C-6B35B01D347F}"/>
    <cellStyle name="Normal 32 3" xfId="4159" xr:uid="{00605199-2A6A-4544-984C-758DFF16B78F}"/>
    <cellStyle name="Normal 32 4" xfId="4160" xr:uid="{689722D7-32F8-4E89-A84F-36E519C0F46D}"/>
    <cellStyle name="Normal 32 5" xfId="4161" xr:uid="{D9E747C7-ACE3-46D9-AE91-E323F502EFF0}"/>
    <cellStyle name="Normal 32 6" xfId="4162" xr:uid="{4D465CD2-93B3-4673-B3DC-6DFB9FC34D9A}"/>
    <cellStyle name="Normal 32 7" xfId="4163" xr:uid="{E8F47096-379D-4BE7-B753-B8C7FF70F4F1}"/>
    <cellStyle name="Normal 32 8" xfId="4164" xr:uid="{98472F1B-5B7F-4FBA-B139-2290415CB6FB}"/>
    <cellStyle name="Normal 32 9" xfId="4165" xr:uid="{FF21BEE0-CFB7-4D8D-8DA7-FDF6B64D66B0}"/>
    <cellStyle name="Normal 33" xfId="1035" xr:uid="{79F8B777-F37E-480F-9F74-70ED54621159}"/>
    <cellStyle name="Normal 33 2" xfId="3061" xr:uid="{872F289A-CD64-4808-8A17-5D29C9531C5E}"/>
    <cellStyle name="Normal 34" xfId="1036" xr:uid="{0BFE6F1A-660C-4A4D-A1AB-C0FF5C62B00C}"/>
    <cellStyle name="Normal 34 2" xfId="3062" xr:uid="{4EC90A7A-3F9E-48FB-B981-DC5C57B558CD}"/>
    <cellStyle name="Normal 35" xfId="1037" xr:uid="{5B9E1BBC-A5CC-4E59-AADC-1BBC0F25BBC7}"/>
    <cellStyle name="Normal 35 2" xfId="4166" xr:uid="{13D16EE0-3B32-4C8D-BEF7-D5D6CC624F23}"/>
    <cellStyle name="Normal 35 3" xfId="3063" xr:uid="{63E45581-744C-4BD2-9870-AEB8305CD7F8}"/>
    <cellStyle name="Normal 36" xfId="1038" xr:uid="{A15AC162-9D6B-46EB-8507-DA3E5426D2D7}"/>
    <cellStyle name="Normal 36 2" xfId="3064" xr:uid="{241820AC-4C07-43AC-B629-71BD340CED26}"/>
    <cellStyle name="Normal 37" xfId="1039" xr:uid="{F3B8A500-1A69-47A2-9706-B47CCD9D22D3}"/>
    <cellStyle name="Normal 37 2" xfId="4167" xr:uid="{60F696CC-404D-4B19-947D-E306B9D47349}"/>
    <cellStyle name="Normal 37 3" xfId="3065" xr:uid="{F987713F-59AE-40F3-BCFF-789CD0DF4DE1}"/>
    <cellStyle name="Normal 38" xfId="1040" xr:uid="{43FD96AB-C60F-4CEF-A1E1-8C9E9BF1820C}"/>
    <cellStyle name="Normal 38 2" xfId="3252" xr:uid="{61CB5DA1-AECC-40F5-8DF5-A07E91F3CC46}"/>
    <cellStyle name="Normal 39" xfId="1041" xr:uid="{3653F94A-9A17-4A4C-9C9A-0E383CD436AF}"/>
    <cellStyle name="Normal 39 2" xfId="3066" xr:uid="{D70C4EB7-EF77-4617-A6E2-42232FA68FD2}"/>
    <cellStyle name="Normal 4" xfId="196" xr:uid="{14708665-D03F-4D6B-A311-010B0273FCB6}"/>
    <cellStyle name="Normal 4 10" xfId="1043" xr:uid="{03569E90-4553-4ED7-B961-F4B60AAABB53}"/>
    <cellStyle name="Normal 4 11" xfId="1044" xr:uid="{4BA9DFB4-735D-40D5-A42A-FF471051916C}"/>
    <cellStyle name="Normal 4 12" xfId="1045" xr:uid="{06EFF509-7F26-4BC5-87F4-154DE31544E9}"/>
    <cellStyle name="Normal 4 13" xfId="1046" xr:uid="{A496BC47-324B-47BB-AA70-C9748E5A6BE7}"/>
    <cellStyle name="Normal 4 14" xfId="1047" xr:uid="{8A993738-1767-4D6E-A965-E2C79C9D1338}"/>
    <cellStyle name="Normal 4 15" xfId="1048" xr:uid="{238860E9-1705-4881-8D96-A34AFB05C96F}"/>
    <cellStyle name="Normal 4 16" xfId="1049" xr:uid="{C7ECDD37-5C15-4456-9657-F347A0A6FFF1}"/>
    <cellStyle name="Normal 4 17" xfId="1050" xr:uid="{6B07E461-F5A9-42E5-8A98-2D814016AC30}"/>
    <cellStyle name="Normal 4 18" xfId="1051" xr:uid="{9E15270E-D07E-4304-980A-4F5256263B3B}"/>
    <cellStyle name="Normal 4 19" xfId="1052" xr:uid="{10BCB80F-1CE7-4B9B-9427-9CDDA478EEC7}"/>
    <cellStyle name="Normal 4 2" xfId="184" xr:uid="{F750910A-B6F4-4DEC-A5B0-B0ED4F90E9E2}"/>
    <cellStyle name="Normal 4 2 10" xfId="14592" xr:uid="{7367B25D-0A1F-4D4D-AA3F-A3CF10462682}"/>
    <cellStyle name="Normal 4 2 11" xfId="8350" xr:uid="{2E9DB9E4-6C29-4DEE-88D7-BCC7F23A91A6}"/>
    <cellStyle name="Normal 4 2 2" xfId="246" xr:uid="{3D79882F-96C9-40D2-94BC-E166DEBF0AED}"/>
    <cellStyle name="Normal 4 2 2 2" xfId="1841" xr:uid="{CED791F0-2E0B-4499-8DAC-27FB039A79DF}"/>
    <cellStyle name="Normal 4 2 2 2 2" xfId="6317" xr:uid="{7DEC7F64-1624-45C2-932F-326C6B76E377}"/>
    <cellStyle name="Normal 4 2 2 2 3" xfId="7007" xr:uid="{9F94B21C-4278-4303-A560-FDFF764A34F7}"/>
    <cellStyle name="Normal 4 2 2 2 3 2" xfId="16520" xr:uid="{E993BAC5-E555-49B0-A00F-10CD0E1C5A11}"/>
    <cellStyle name="Normal 4 2 2 2 3 3" xfId="13601" xr:uid="{AA7253EA-4C76-4D1F-918E-B2A36FD35E34}"/>
    <cellStyle name="Normal 4 2 2 2 4" xfId="7317" xr:uid="{BF517441-FA6C-4148-9EAC-F5713DE9F0A9}"/>
    <cellStyle name="Normal 4 2 2 2 4 2" xfId="16733" xr:uid="{CE8FB3DE-BFCB-4F9E-9EAF-66D536BE5493}"/>
    <cellStyle name="Normal 4 2 2 2 4 3" xfId="13847" xr:uid="{A5A824AE-060E-4EE3-A4FF-0A97E1D9BBC0}"/>
    <cellStyle name="Normal 4 2 2 2 5" xfId="10821" xr:uid="{8DEA4112-7BA1-4C76-BE8C-873E774F8CE7}"/>
    <cellStyle name="Normal 4 2 2 2 6" xfId="14674" xr:uid="{B2090E96-A315-453F-ACB3-4F78743BB505}"/>
    <cellStyle name="Normal 4 2 2 2 7" xfId="8946" xr:uid="{09EB57AD-267C-44A3-9391-A4116135A021}"/>
    <cellStyle name="Normal 4 2 2 3" xfId="4168" xr:uid="{7B0C7443-8698-423F-A6FA-0C231557476C}"/>
    <cellStyle name="Normal 4 2 2 4" xfId="6891" xr:uid="{633B77AB-A864-4248-BF48-AEFDE4F0205C}"/>
    <cellStyle name="Normal 4 2 2 4 2" xfId="16419" xr:uid="{AB9B17B1-BEB4-4077-9807-B571F3CA0F45}"/>
    <cellStyle name="Normal 4 2 2 4 3" xfId="13485" xr:uid="{49BF9DAD-D6BB-4EDA-BAC1-4BFA9DAE227B}"/>
    <cellStyle name="Normal 4 2 2 5" xfId="7153" xr:uid="{FD43D8B5-1407-4386-B48E-8328A3AD3247}"/>
    <cellStyle name="Normal 4 2 2 5 2" xfId="16663" xr:uid="{04598D69-CAEA-41A3-B7B8-9DDB34C99DE2}"/>
    <cellStyle name="Normal 4 2 2 5 3" xfId="13745" xr:uid="{6FAEF11E-5207-4F9D-AD4F-DB42BFA3E1F7}"/>
    <cellStyle name="Normal 4 2 2 6" xfId="10352" xr:uid="{C9C9B675-DAEF-46C8-8760-F3E9BE6AEDBA}"/>
    <cellStyle name="Normal 4 2 2 7" xfId="14603" xr:uid="{E6F7C874-57FD-4BF9-80C5-392C39F030E6}"/>
    <cellStyle name="Normal 4 2 2 8" xfId="8373" xr:uid="{7786EB84-9859-48DD-969F-E1B817E79A3B}"/>
    <cellStyle name="Normal 4 2 2 9" xfId="38670" xr:uid="{BD829231-FD5E-4CEB-A0F6-ADEB6533D632}"/>
    <cellStyle name="Normal 4 2 3" xfId="228" xr:uid="{CB083C9F-2327-4F44-A0B1-84360A3BB438}"/>
    <cellStyle name="Normal 4 2 3 2" xfId="1873" xr:uid="{F2A1D66F-6708-45A6-B5E5-1960A3F9A2A7}"/>
    <cellStyle name="Normal 4 2 3 2 2" xfId="5235" xr:uid="{D3484A39-2323-4821-9858-2A3518BBCBDE}"/>
    <cellStyle name="Normal 4 2 3 2 3" xfId="7022" xr:uid="{D3158424-068D-4F05-AFF5-F0E3560020E7}"/>
    <cellStyle name="Normal 4 2 3 2 3 2" xfId="16534" xr:uid="{B376DF7C-CF17-4C8F-8BC8-A69FAC6E898D}"/>
    <cellStyle name="Normal 4 2 3 2 3 3" xfId="13616" xr:uid="{498EFAF4-19CC-4A24-8B88-BF69D7E1CE50}"/>
    <cellStyle name="Normal 4 2 3 2 4" xfId="7331" xr:uid="{C93F9D76-EACD-49BF-B15D-7A54E43D39D5}"/>
    <cellStyle name="Normal 4 2 3 2 4 2" xfId="16747" xr:uid="{9542DC33-888F-4D85-B6C9-4B9DA2810273}"/>
    <cellStyle name="Normal 4 2 3 2 4 3" xfId="13861" xr:uid="{DD797520-E334-445F-999A-70F6125348B9}"/>
    <cellStyle name="Normal 4 2 3 2 5" xfId="10853" xr:uid="{E4BF4CB8-15C7-43FC-9E62-D742A17F4B25}"/>
    <cellStyle name="Normal 4 2 3 2 6" xfId="14688" xr:uid="{8C7596C9-558B-4E28-B195-68B7E0848E85}"/>
    <cellStyle name="Normal 4 2 3 2 7" xfId="8967" xr:uid="{D28E6F4B-3078-4BC7-99ED-2C1618DFE10E}"/>
    <cellStyle name="Normal 4 2 3 3" xfId="4734" xr:uid="{D8F2250D-DB31-41AE-A46E-1B2A0E9C746A}"/>
    <cellStyle name="Normal 4 2 3 4" xfId="6905" xr:uid="{D3C8B237-4E61-4C04-891F-FE1D80529956}"/>
    <cellStyle name="Normal 4 2 3 4 2" xfId="16432" xr:uid="{53AD4340-1C4E-4639-B60B-280137BEC49F}"/>
    <cellStyle name="Normal 4 2 3 4 3" xfId="13499" xr:uid="{1ADDB5A5-D9DB-4460-BC82-C02360A2CD6D}"/>
    <cellStyle name="Normal 4 2 3 5" xfId="7167" xr:uid="{F27CF3B9-D372-4891-BDEA-923ABE3D210A}"/>
    <cellStyle name="Normal 4 2 3 5 2" xfId="16677" xr:uid="{36C2C5EF-4978-46C5-A7F5-4DE27294D26C}"/>
    <cellStyle name="Normal 4 2 3 5 3" xfId="13759" xr:uid="{1F6F13A9-5ABA-4D11-9911-7F02D5C8E506}"/>
    <cellStyle name="Normal 4 2 3 6" xfId="10384" xr:uid="{530CE5C0-5369-4397-BE56-26CC37A40BD8}"/>
    <cellStyle name="Normal 4 2 3 7" xfId="14617" xr:uid="{CCDF7937-F072-4286-AA31-82347C8295CC}"/>
    <cellStyle name="Normal 4 2 3 8" xfId="8393" xr:uid="{9131F651-0F75-4436-A066-EF6ACB6C3CF4}"/>
    <cellStyle name="Normal 4 2 4" xfId="1053" xr:uid="{222BFDFE-275B-497B-9B3E-0D8FBB2D3870}"/>
    <cellStyle name="Normal 4 2 4 2" xfId="2575" xr:uid="{B1079CAE-D806-4FB5-B789-187C7A3C8B12}"/>
    <cellStyle name="Normal 4 2 5" xfId="1601" xr:uid="{4C347A1D-EB02-4CD2-BB19-7F16237744C8}"/>
    <cellStyle name="Normal 4 2 5 2" xfId="2068" xr:uid="{52CBFE50-6F45-4318-B21F-2AD4087D7667}"/>
    <cellStyle name="Normal 4 2 5 2 2" xfId="7047" xr:uid="{5BC127D2-8039-49D3-B220-CD5255308F19}"/>
    <cellStyle name="Normal 4 2 5 2 2 2" xfId="16559" xr:uid="{189DEF9A-1EA9-495A-ABBA-AD7410468CEE}"/>
    <cellStyle name="Normal 4 2 5 2 2 3" xfId="13641" xr:uid="{C9E4FF59-72ED-4C14-9A5B-61EFD2B9AFE7}"/>
    <cellStyle name="Normal 4 2 5 2 3" xfId="7352" xr:uid="{E7DD7BF5-81DA-4EA2-B76C-D2EBA6792D03}"/>
    <cellStyle name="Normal 4 2 5 2 3 2" xfId="16768" xr:uid="{9512A52B-F0CF-4729-AF45-0F6EC0D7A6AA}"/>
    <cellStyle name="Normal 4 2 5 2 3 3" xfId="13882" xr:uid="{FD905160-8FB9-4E60-A607-8F44C33B73D2}"/>
    <cellStyle name="Normal 4 2 5 2 4" xfId="11048" xr:uid="{538D9295-5F3B-49AD-9729-438F42458401}"/>
    <cellStyle name="Normal 4 2 5 2 5" xfId="14709" xr:uid="{96622C1E-1B23-4F4F-AF86-37453DDC674C}"/>
    <cellStyle name="Normal 4 2 5 2 6" xfId="9051" xr:uid="{1D1F4512-1785-4B66-9B50-51D274E0E0E1}"/>
    <cellStyle name="Normal 4 2 5 3" xfId="6532" xr:uid="{F65B3001-7797-4672-8B36-32C0D49A6FFD}"/>
    <cellStyle name="Normal 4 2 5 4" xfId="6968" xr:uid="{431914CA-094F-41B0-9ADF-B6AE4A69E271}"/>
    <cellStyle name="Normal 4 2 5 4 2" xfId="16485" xr:uid="{2636769C-ECED-4A21-9CBF-B137CED73CB2}"/>
    <cellStyle name="Normal 4 2 5 4 3" xfId="13562" xr:uid="{59544B6C-603C-4F5B-83BA-49DDB8720C49}"/>
    <cellStyle name="Normal 4 2 5 5" xfId="7281" xr:uid="{CF6811B2-CB9B-40D0-89BB-25E4E48AB0BE}"/>
    <cellStyle name="Normal 4 2 5 5 2" xfId="16698" xr:uid="{671B9E1D-86C6-4952-AEE8-85886620F03F}"/>
    <cellStyle name="Normal 4 2 5 5 3" xfId="13812" xr:uid="{160C83AD-BBF6-4741-A1DA-7E7A490E22A6}"/>
    <cellStyle name="Normal 4 2 5 6" xfId="8292" xr:uid="{56266877-E013-4C72-9C28-4A47BD560CCB}"/>
    <cellStyle name="Normal 4 2 5 6 2" xfId="17306" xr:uid="{ADF292EE-77E6-4F45-90F5-D5074D66BCB7}"/>
    <cellStyle name="Normal 4 2 5 6 3" xfId="14537" xr:uid="{760923A5-B117-498F-924B-5379CFECA620}"/>
    <cellStyle name="Normal 4 2 5 7" xfId="10595" xr:uid="{0A662E36-A7B3-4705-B8AB-B91535C17ED0}"/>
    <cellStyle name="Normal 4 2 5 8" xfId="14639" xr:uid="{ACB489A8-34BE-4C4B-8C2D-1A920349590B}"/>
    <cellStyle name="Normal 4 2 5 9" xfId="8837" xr:uid="{67CB6786-2799-42DA-BDC9-6FDABEF4BD4B}"/>
    <cellStyle name="Normal 4 2 6" xfId="1814" xr:uid="{6ACB620E-F717-404E-909A-780A5FCD0450}"/>
    <cellStyle name="Normal 4 2 6 2" xfId="6996" xr:uid="{B5458632-D0F0-4158-AC13-98F42E49C8AD}"/>
    <cellStyle name="Normal 4 2 6 2 2" xfId="16509" xr:uid="{6275F60B-75C6-43A7-9057-0C0C2B475321}"/>
    <cellStyle name="Normal 4 2 6 2 3" xfId="13590" xr:uid="{AE156391-D1E5-4AC5-A371-3A7308D43ECD}"/>
    <cellStyle name="Normal 4 2 6 3" xfId="7306" xr:uid="{E87D92AC-2E90-48DA-97E9-7D15596A5263}"/>
    <cellStyle name="Normal 4 2 6 3 2" xfId="16722" xr:uid="{D81FE960-ED90-4D83-95B9-CE79390415D8}"/>
    <cellStyle name="Normal 4 2 6 3 3" xfId="13836" xr:uid="{A245B556-B816-4F2D-977A-D3B803201FD9}"/>
    <cellStyle name="Normal 4 2 6 4" xfId="10794" xr:uid="{157165D9-88B4-48C1-ACA2-ACCA81977D68}"/>
    <cellStyle name="Normal 4 2 6 5" xfId="14663" xr:uid="{B2282D28-7B8C-44E1-96A3-B64185C81DC3}"/>
    <cellStyle name="Normal 4 2 6 6" xfId="8931" xr:uid="{47894E37-3ADE-4413-96C3-3187380F4398}"/>
    <cellStyle name="Normal 4 2 7" xfId="6880" xr:uid="{C975A98E-9D87-4892-BC5F-5AF60FB362C3}"/>
    <cellStyle name="Normal 4 2 7 2" xfId="16409" xr:uid="{FAD84011-5F59-4494-B36F-0E8254619471}"/>
    <cellStyle name="Normal 4 2 7 3" xfId="13474" xr:uid="{74251A12-AAF2-418E-B7D2-99D2E38A7145}"/>
    <cellStyle name="Normal 4 2 8" xfId="7142" xr:uid="{95393E58-459C-4E29-9AAB-14C70E5EDB74}"/>
    <cellStyle name="Normal 4 2 8 2" xfId="16652" xr:uid="{141F1454-AE57-452D-89ED-3D5D6C735B47}"/>
    <cellStyle name="Normal 4 2 8 3" xfId="13734" xr:uid="{680AFFF4-9885-4295-8615-BC346F3DBCF5}"/>
    <cellStyle name="Normal 4 2 9" xfId="10322" xr:uid="{538EC9E2-CC70-4632-8840-59B60D14E22F}"/>
    <cellStyle name="Normal 4 20" xfId="1042" xr:uid="{F0E84C61-CD13-4C97-96B8-FBBC3BDC1618}"/>
    <cellStyle name="Normal 4 20 2" xfId="2574" xr:uid="{F7C2B6EF-4DDA-4AFC-898F-9E5A642517C0}"/>
    <cellStyle name="Normal 4 21" xfId="5413" xr:uid="{70B86214-3517-477A-A840-60563B390B75}"/>
    <cellStyle name="Normal 4 22" xfId="4929" xr:uid="{CFB5542D-2690-4E53-AF9B-B4379335C9CA}"/>
    <cellStyle name="Normal 4 23" xfId="307" xr:uid="{E14102C0-3F39-4FB9-9707-74D1679BD20A}"/>
    <cellStyle name="Normal 4 24" xfId="38651" xr:uid="{799EF834-BA47-4C8D-9B0D-4471B2E276E5}"/>
    <cellStyle name="Normal 4 3" xfId="347" xr:uid="{4A0F2C5F-A3A9-4B70-820F-DC4E0A68158D}"/>
    <cellStyle name="Normal 4 3 10" xfId="14615" xr:uid="{A662A0FC-97AC-4ED2-9CBE-EAD9B1B12DCD}"/>
    <cellStyle name="Normal 4 3 11" xfId="8389" xr:uid="{ACD4993D-7E1D-4B0D-8597-87514C539DC8}"/>
    <cellStyle name="Normal 4 3 2" xfId="378" xr:uid="{F342D31D-7F63-432A-A06D-C74C1CD1FF84}"/>
    <cellStyle name="Normal 4 3 2 2" xfId="1894" xr:uid="{37FDD4F1-A104-4350-BFD1-F75390054F17}"/>
    <cellStyle name="Normal 4 3 2 2 2" xfId="7034" xr:uid="{8B26018A-6C1A-4F58-8A48-086C25C97653}"/>
    <cellStyle name="Normal 4 3 2 2 2 2" xfId="16546" xr:uid="{72D2E94E-89A8-47A6-8173-1B63224E9AC7}"/>
    <cellStyle name="Normal 4 3 2 2 2 3" xfId="13628" xr:uid="{DBF377AA-9BC2-4C74-9AA7-2DFB3F2D13F0}"/>
    <cellStyle name="Normal 4 3 2 2 3" xfId="7343" xr:uid="{9F9D7007-0872-48BC-BF19-4F7AD049D0C4}"/>
    <cellStyle name="Normal 4 3 2 2 3 2" xfId="16759" xr:uid="{78E89686-922C-49E6-A942-2DE6AE9AF923}"/>
    <cellStyle name="Normal 4 3 2 2 3 3" xfId="13873" xr:uid="{3B2376B4-C097-491D-A607-4F0A692B47C3}"/>
    <cellStyle name="Normal 4 3 2 2 4" xfId="10874" xr:uid="{C3E1560B-ECBC-4141-91A9-CE7D4FED97FE}"/>
    <cellStyle name="Normal 4 3 2 2 5" xfId="14700" xr:uid="{B7E8A130-9544-4B78-A6DE-5E50A13940FC}"/>
    <cellStyle name="Normal 4 3 2 2 6" xfId="8980" xr:uid="{BDE12EA6-1744-4769-85E0-90760236F6B7}"/>
    <cellStyle name="Normal 4 3 2 3" xfId="3260" xr:uid="{87C6F656-0ADB-4FB9-A99B-09F19C476471}"/>
    <cellStyle name="Normal 4 3 2 4" xfId="6917" xr:uid="{7AE404DD-2451-45DD-B872-99F0424B1B7E}"/>
    <cellStyle name="Normal 4 3 2 4 2" xfId="16443" xr:uid="{E52D5EDA-08BE-400C-91EA-F050164826B6}"/>
    <cellStyle name="Normal 4 3 2 4 3" xfId="13511" xr:uid="{B0F584BB-2355-41D3-AEDB-F540BD2B58F8}"/>
    <cellStyle name="Normal 4 3 2 5" xfId="7179" xr:uid="{3F9E1B52-2A80-4F88-AAA8-3B979A64C1EB}"/>
    <cellStyle name="Normal 4 3 2 5 2" xfId="16689" xr:uid="{45A00C70-038F-43FB-8965-2E558FC28FB5}"/>
    <cellStyle name="Normal 4 3 2 5 3" xfId="13771" xr:uid="{1F38AF94-B5FC-4605-AD12-28A46EB72A79}"/>
    <cellStyle name="Normal 4 3 2 6" xfId="10405" xr:uid="{248150B8-2B63-4F9F-889E-3094F0FD8C4E}"/>
    <cellStyle name="Normal 4 3 2 7" xfId="14629" xr:uid="{18C56B9F-007C-4796-AA80-43A35F32DD3E}"/>
    <cellStyle name="Normal 4 3 2 8" xfId="8409" xr:uid="{EA5CDDF7-4976-449F-A4A5-C19B8B7C79FA}"/>
    <cellStyle name="Normal 4 3 3" xfId="1054" xr:uid="{E5C5DB14-122E-4B31-8195-FCD7F5A8BA88}"/>
    <cellStyle name="Normal 4 3 3 2" xfId="3067" xr:uid="{02C4A662-86A6-48C5-8CD5-3ED5778DF65C}"/>
    <cellStyle name="Normal 4 3 4" xfId="1626" xr:uid="{61538A60-7414-49C3-9976-004AE83B445E}"/>
    <cellStyle name="Normal 4 3 4 2" xfId="2089" xr:uid="{C77FD669-D34F-40C3-970D-61C71E4CF7CC}"/>
    <cellStyle name="Normal 4 3 4 2 2" xfId="7059" xr:uid="{80F0A0E2-6C22-480B-9ADC-B23707567710}"/>
    <cellStyle name="Normal 4 3 4 2 2 2" xfId="16571" xr:uid="{D19C90FE-6A56-4C39-AAB8-32DABF70854F}"/>
    <cellStyle name="Normal 4 3 4 2 2 3" xfId="13653" xr:uid="{B53D1D78-9EDC-42CC-A946-7DF66D023C8A}"/>
    <cellStyle name="Normal 4 3 4 2 3" xfId="7364" xr:uid="{93F9A000-FDBB-4FAE-9120-D2308AF7A3CE}"/>
    <cellStyle name="Normal 4 3 4 2 3 2" xfId="16780" xr:uid="{05C49B92-7748-4456-B3A7-1614CF0D6843}"/>
    <cellStyle name="Normal 4 3 4 2 3 3" xfId="13894" xr:uid="{78960870-8B22-4154-8261-0E0B32BE49C8}"/>
    <cellStyle name="Normal 4 3 4 2 4" xfId="11069" xr:uid="{8BE123F3-3B66-4A60-85D5-EDB3CAD8EDF7}"/>
    <cellStyle name="Normal 4 3 4 2 5" xfId="14721" xr:uid="{50583C7C-5D34-4D49-A208-98B27D60A92D}"/>
    <cellStyle name="Normal 4 3 4 2 6" xfId="9067" xr:uid="{3059DA69-975A-413B-9276-034C9A0D7BA2}"/>
    <cellStyle name="Normal 4 3 4 3" xfId="5269" xr:uid="{2A14183D-2A3E-4C72-A041-45905FCA6B62}"/>
    <cellStyle name="Normal 4 3 4 4" xfId="6980" xr:uid="{329B8751-1393-4354-83EF-93E785F0CA0D}"/>
    <cellStyle name="Normal 4 3 4 4 2" xfId="16495" xr:uid="{74CF3E3B-500F-49DD-B6B8-7965A7F89939}"/>
    <cellStyle name="Normal 4 3 4 4 3" xfId="13574" xr:uid="{40EAE168-3E60-4CAB-8E72-D4073611F17F}"/>
    <cellStyle name="Normal 4 3 4 5" xfId="7293" xr:uid="{BD205429-78B7-4798-9530-F369E9594DA9}"/>
    <cellStyle name="Normal 4 3 4 5 2" xfId="16710" xr:uid="{D51DD3D2-9A22-412A-A976-3723446863F1}"/>
    <cellStyle name="Normal 4 3 4 5 3" xfId="13824" xr:uid="{4474E2E8-79DB-46B9-9C84-8335CD6ED1BE}"/>
    <cellStyle name="Normal 4 3 4 6" xfId="10616" xr:uid="{7550C62D-EAEF-425B-98F2-51CCE23F967B}"/>
    <cellStyle name="Normal 4 3 4 7" xfId="14651" xr:uid="{AAAD7B47-6F40-4891-9506-AAA82ABDC79E}"/>
    <cellStyle name="Normal 4 3 4 8" xfId="8855" xr:uid="{B5D1EE88-D733-4D59-998F-69F117D29967}"/>
    <cellStyle name="Normal 4 3 5" xfId="1862" xr:uid="{8F70DEAD-CE86-47A5-8157-BE742C19932B}"/>
    <cellStyle name="Normal 4 3 5 2" xfId="7019" xr:uid="{92855E79-7859-4F0D-98A9-589C0E14E560}"/>
    <cellStyle name="Normal 4 3 5 2 2" xfId="16531" xr:uid="{CA503451-3544-4908-8579-3D5F8F17A52A}"/>
    <cellStyle name="Normal 4 3 5 2 3" xfId="13613" xr:uid="{D7B18A10-F028-41CC-AB85-7E2CD2F8239C}"/>
    <cellStyle name="Normal 4 3 5 3" xfId="7329" xr:uid="{6FC5FCF5-4D11-4BAD-A721-4ADAB4684469}"/>
    <cellStyle name="Normal 4 3 5 3 2" xfId="16745" xr:uid="{602B16A5-6E1B-4B3A-A533-99AAE37E3431}"/>
    <cellStyle name="Normal 4 3 5 3 3" xfId="13859" xr:uid="{59998559-D8D2-48CE-8F6F-D1DCF149EA5B}"/>
    <cellStyle name="Normal 4 3 5 4" xfId="10842" xr:uid="{7823F00F-AC7F-49C3-948B-C9B5645DE695}"/>
    <cellStyle name="Normal 4 3 5 5" xfId="14686" xr:uid="{DC3C6EDC-0F76-477D-9D4D-6FA763C00D2D}"/>
    <cellStyle name="Normal 4 3 5 6" xfId="8960" xr:uid="{D391C54D-F6F4-4CD3-AA2B-6A45C6B91704}"/>
    <cellStyle name="Normal 4 3 6" xfId="6600" xr:uid="{C9748E94-D88D-48EB-A542-E95ED4484613}"/>
    <cellStyle name="Normal 4 3 7" xfId="6903" xr:uid="{9DD5204B-21B3-43BB-8342-F656F1DBF79C}"/>
    <cellStyle name="Normal 4 3 7 2" xfId="16430" xr:uid="{88E7A8D8-09B2-47C0-AEF1-88EF409A7174}"/>
    <cellStyle name="Normal 4 3 7 3" xfId="13497" xr:uid="{D58BF3EB-498F-4AFA-AE9B-ADFD99991385}"/>
    <cellStyle name="Normal 4 3 8" xfId="7165" xr:uid="{D51AC610-3259-4625-A0F3-8E426E748D41}"/>
    <cellStyle name="Normal 4 3 8 2" xfId="16675" xr:uid="{4D34C4FC-02F8-45F9-8AE6-68D6B5EAB481}"/>
    <cellStyle name="Normal 4 3 8 3" xfId="13757" xr:uid="{E3A51249-5422-4E13-B2C6-1864FDD106D1}"/>
    <cellStyle name="Normal 4 3 9" xfId="10373" xr:uid="{7830952A-779B-4C15-A9C4-635DAFB5D96E}"/>
    <cellStyle name="Normal 4 4" xfId="229" xr:uid="{D99F7463-0B61-4795-BF48-2EEC981D86C8}"/>
    <cellStyle name="Normal 4 4 2" xfId="4735" xr:uid="{D6BFF89E-74E2-45B7-8AD9-441B3DED7A20}"/>
    <cellStyle name="Normal 4 4 2 2" xfId="5432" xr:uid="{C0DF48D1-AA61-41C1-A909-10E8479B75F8}"/>
    <cellStyle name="Normal 4 4 2 3" xfId="6209" xr:uid="{1E5EA652-39C5-4314-9ADA-95A46C28C911}"/>
    <cellStyle name="Normal 4 4 2 3 2" xfId="15864" xr:uid="{F71ECB1E-63CD-4998-9E55-8FB9B32E7B2D}"/>
    <cellStyle name="Normal 4 4 2 3 3" xfId="12905" xr:uid="{8F996C68-65D1-49D1-A121-B5AEF753841F}"/>
    <cellStyle name="Normal 4 4 3" xfId="3068" xr:uid="{58DF0521-6611-4C8C-A03D-8D5085D446DC}"/>
    <cellStyle name="Normal 4 4 3 2" xfId="5148" xr:uid="{17CF5779-998B-4F4F-B5CA-D3D24224A8B7}"/>
    <cellStyle name="Normal 4 4 3 2 2" xfId="7826" xr:uid="{5D591C36-F69E-4040-A8E1-EB8F249DF65B}"/>
    <cellStyle name="Normal 4 4 3 2 2 2" xfId="16945" xr:uid="{CA4FB89F-88ED-4D3B-834D-50BE5B6188AC}"/>
    <cellStyle name="Normal 4 4 3 2 2 3" xfId="14222" xr:uid="{F3C9DC16-3530-4285-BAB2-77B29FA7318D}"/>
    <cellStyle name="Normal 4 4 3 2 3" xfId="12042" xr:uid="{E4F55E7D-9330-45DF-BCB5-53BD2E61AE7E}"/>
    <cellStyle name="Normal 4 4 3 2 4" xfId="14822" xr:uid="{13512D21-EF8B-466B-9450-3D317F8C1175}"/>
    <cellStyle name="Normal 4 4 3 2 5" xfId="10172" xr:uid="{92C0EF18-4E4F-4BE0-9EE8-2F56F2AD146B}"/>
    <cellStyle name="Normal 4 4 3 2 6" xfId="39658" xr:uid="{533C649A-F512-4387-96D8-9B033CEB758C}"/>
    <cellStyle name="Normal 4 4 3 3" xfId="7106" xr:uid="{698CC8A9-9E83-40D6-ACA9-D12BA23F0660}"/>
    <cellStyle name="Normal 4 4 3 3 2" xfId="16618" xr:uid="{46ED3382-08D5-4B31-9346-A62E0DB859AF}"/>
    <cellStyle name="Normal 4 4 3 3 3" xfId="13700" xr:uid="{9B48B674-A320-4C4C-883D-A8BA8D49F28F}"/>
    <cellStyle name="Normal 4 4 3 4" xfId="7427" xr:uid="{6D01AC03-62C6-4F78-B943-52C1ACCE65FD}"/>
    <cellStyle name="Normal 4 4 3 4 2" xfId="16819" xr:uid="{CFCE785B-6C08-4F21-A0F0-85E32DEA91CE}"/>
    <cellStyle name="Normal 4 4 3 4 3" xfId="13940" xr:uid="{1F93096D-90CE-4FDD-93F3-DE22569B01E6}"/>
    <cellStyle name="Normal 4 4 3 5" xfId="8206" xr:uid="{0BC22CC3-1A56-45CD-BB42-0ECFFDC0A1F6}"/>
    <cellStyle name="Normal 4 4 3 5 2" xfId="17225" xr:uid="{689DCD29-B27D-4FC4-916B-595F8E16B7FE}"/>
    <cellStyle name="Normal 4 4 3 5 3" xfId="14463" xr:uid="{F1369DC5-FEDD-4238-99C9-20824E0388E0}"/>
    <cellStyle name="Normal 4 4 3 6" xfId="11512" xr:uid="{01CF5384-8B0A-49B1-87DE-DE9D15E7C8D3}"/>
    <cellStyle name="Normal 4 4 3 7" xfId="14760" xr:uid="{CBE051CB-DB11-4D1F-A99F-AB86B8CCA026}"/>
    <cellStyle name="Normal 4 4 3 8" xfId="9418" xr:uid="{98FA4AF5-53F7-48A6-A8CA-7506FD53F05C}"/>
    <cellStyle name="Normal 4 4 3 9" xfId="39003" xr:uid="{4B94591A-E2CE-4C85-BF6A-6D99CBBB7348}"/>
    <cellStyle name="Normal 4 4 4" xfId="6326" xr:uid="{56A5CEB6-3D41-4601-8B08-6027E3916B1D}"/>
    <cellStyle name="Normal 4 4 5" xfId="1055" xr:uid="{A1D1E5A7-8C60-4FE2-B5D8-0736E23C2404}"/>
    <cellStyle name="Normal 4 5" xfId="1056" xr:uid="{79202D39-4621-45AD-9E6C-901B66127BF6}"/>
    <cellStyle name="Normal 4 5 2" xfId="4169" xr:uid="{94092E31-5D47-4CA4-9B01-805CC83BAFD9}"/>
    <cellStyle name="Normal 4 5 3" xfId="5499" xr:uid="{5E184F8E-EB0D-4AC1-9450-AAA66CC0DC4C}"/>
    <cellStyle name="Normal 4 5 4" xfId="6289" xr:uid="{BA7F6188-6A81-4E03-BA18-09F01D0949C8}"/>
    <cellStyle name="Normal 4 6" xfId="1057" xr:uid="{345F3DAA-0B6F-491C-BE1E-60A6BCC67B4F}"/>
    <cellStyle name="Normal 4 6 2" xfId="4170" xr:uid="{E62FE2CE-D10C-4845-A3A4-6C2078D2BFEC}"/>
    <cellStyle name="Normal 4 6 3" xfId="6154" xr:uid="{F5DFBA4B-DBA8-4039-B73A-D70C72A90BF5}"/>
    <cellStyle name="Normal 4 6 4" xfId="6280" xr:uid="{A0AFF8BE-1C2C-470E-8117-BEFDF325B4AC}"/>
    <cellStyle name="Normal 4 6 4 2" xfId="15920" xr:uid="{A5DACFC2-5175-4DC7-9599-3B6B47D6A25B}"/>
    <cellStyle name="Normal 4 6 4 3" xfId="12960" xr:uid="{65A37E13-69CA-4A90-BEC4-C41B3B66F2BB}"/>
    <cellStyle name="Normal 4 7" xfId="1058" xr:uid="{21B722CF-A7E2-4AE8-9EE3-31337E8A4801}"/>
    <cellStyle name="Normal 4 7 2" xfId="4171" xr:uid="{EA9209EC-B56A-43C8-BFA4-25E21413B2FE}"/>
    <cellStyle name="Normal 4 7 3" xfId="5137" xr:uid="{67DEE84B-7A0D-477A-AD35-5001F82D6AA8}"/>
    <cellStyle name="Normal 4 7 4" xfId="5352" xr:uid="{09BC8908-8BB3-4AC7-A98A-742018FBEAC0}"/>
    <cellStyle name="Normal 4 7 4 2" xfId="15209" xr:uid="{84E05619-A568-4AA7-B597-B729B15453BA}"/>
    <cellStyle name="Normal 4 7 4 3" xfId="12200" xr:uid="{2711D3B9-A569-4074-961F-30FBBE3F3839}"/>
    <cellStyle name="Normal 4 8" xfId="1059" xr:uid="{CC641CB2-7F20-4A95-B32D-9D71536A2127}"/>
    <cellStyle name="Normal 4 8 2" xfId="4172" xr:uid="{0C036224-9ADC-4AE2-A610-007691A35BDF}"/>
    <cellStyle name="Normal 4 8 3" xfId="6054" xr:uid="{9A18554B-5CE5-4A11-AB18-928508581ACD}"/>
    <cellStyle name="Normal 4 8 4" xfId="6353" xr:uid="{34C828FD-2965-4EA4-997A-77621265838C}"/>
    <cellStyle name="Normal 4 8 4 2" xfId="15971" xr:uid="{7EC96B8C-9A01-41FE-8BA1-BCACE32E5C5C}"/>
    <cellStyle name="Normal 4 8 4 3" xfId="13019" xr:uid="{FA920DC6-55E4-4420-AB72-20A765C4F25D}"/>
    <cellStyle name="Normal 4 9" xfId="1060" xr:uid="{E973913A-A2E2-4C50-A57F-12C2CDEA6D3D}"/>
    <cellStyle name="Normal 4 9 2" xfId="6583" xr:uid="{2F6B78D3-FA88-459F-B913-4674AAD53F2B}"/>
    <cellStyle name="Normal 4 9 3" xfId="6566" xr:uid="{1ECBD9DD-7A08-4B0C-9336-9EFCB7264014}"/>
    <cellStyle name="Normal 4 9 3 2" xfId="16133" xr:uid="{233103F7-224D-4C79-96BE-1A4D7C9C3724}"/>
    <cellStyle name="Normal 4 9 3 3" xfId="13189" xr:uid="{2878DDFF-48EF-4653-8013-78406D514BE8}"/>
    <cellStyle name="Normal 4_Adj" xfId="1061" xr:uid="{432441F8-7E66-4C5E-8821-379AA7B6A929}"/>
    <cellStyle name="Normal 40" xfId="1062" xr:uid="{FAD319A4-94E0-4F03-8365-775A5779EE77}"/>
    <cellStyle name="Normal 40 2" xfId="3255" xr:uid="{A79CA122-FB2B-4ED8-83EA-77007B56879D}"/>
    <cellStyle name="Normal 41" xfId="1063" xr:uid="{C67D9298-1B11-4272-B0EC-B9BAF9AE5BD5}"/>
    <cellStyle name="Normal 42" xfId="1064" xr:uid="{7A55FDEA-C213-4E62-84E0-0E8C030105A1}"/>
    <cellStyle name="Normal 43" xfId="1065" xr:uid="{3570D81C-09E0-4335-AA1E-D6116695E238}"/>
    <cellStyle name="Normal 44" xfId="1066" xr:uid="{CF6D9291-CADD-4562-9B7A-914853F6D18B}"/>
    <cellStyle name="Normal 44 2" xfId="4174" xr:uid="{D765293F-77FC-4DA6-8DFB-5AB15C79272D}"/>
    <cellStyle name="Normal 44 2 2" xfId="6639" xr:uid="{A792E8B5-1583-4B86-8948-0F9ADB81A354}"/>
    <cellStyle name="Normal 44 2 2 2" xfId="7978" xr:uid="{C17DBBEB-AD13-425A-A09B-668A92A72811}"/>
    <cellStyle name="Normal 44 2 2 2 2" xfId="17048" xr:uid="{14999CFF-3547-40F0-B1A5-4AA33BD9149B}"/>
    <cellStyle name="Normal 44 2 2 2 3" xfId="14314" xr:uid="{54CD265E-0AFC-4A15-B088-FBE4C000FB2E}"/>
    <cellStyle name="Normal 44 2 2 3" xfId="13249" xr:uid="{0370955F-4E54-4CBD-8173-C957DDD5C1DD}"/>
    <cellStyle name="Normal 44 2 2 4" xfId="14829" xr:uid="{87F297A2-CC01-4D01-B26B-470118A10D6F}"/>
    <cellStyle name="Normal 44 2 2 5" xfId="10229" xr:uid="{C13E958F-60F3-4201-B4E6-C6B33077D3A5}"/>
    <cellStyle name="Normal 44 2 2 6" xfId="39810" xr:uid="{7ECBFCFF-D84F-4C02-BA24-83340909A225}"/>
    <cellStyle name="Normal 44 2 3" xfId="7117" xr:uid="{C96A6CE2-2BEE-4C2D-9DA8-A3BFF9A63E58}"/>
    <cellStyle name="Normal 44 2 3 2" xfId="16628" xr:uid="{6130C9F0-8552-4DE5-9C2C-41456F347CFB}"/>
    <cellStyle name="Normal 44 2 3 3" xfId="13710" xr:uid="{42D87A33-D7A3-44C0-AAC4-BBD6B1ECC605}"/>
    <cellStyle name="Normal 44 2 4" xfId="7481" xr:uid="{603B8B58-3643-4115-B6F0-BC498CB10A47}"/>
    <cellStyle name="Normal 44 2 4 2" xfId="16826" xr:uid="{6C90217A-9ABB-4064-BF8D-57416C339BEB}"/>
    <cellStyle name="Normal 44 2 4 3" xfId="13965" xr:uid="{5A4CA7B7-CEF4-4C4C-9BD5-FC16CA6AE49D}"/>
    <cellStyle name="Normal 44 2 5" xfId="8236" xr:uid="{39A709CF-01BE-4BE4-BF5C-F26C179E5B5D}"/>
    <cellStyle name="Normal 44 2 5 2" xfId="17254" xr:uid="{48A2F6DD-56BC-4673-8B22-594D4FA4A1A1}"/>
    <cellStyle name="Normal 44 2 5 3" xfId="14490" xr:uid="{8FDFC236-B394-480A-9E6C-79A633B46009}"/>
    <cellStyle name="Normal 44 2 6" xfId="11666" xr:uid="{30F35927-2A0A-4DDB-8C26-644A30C065DF}"/>
    <cellStyle name="Normal 44 2 7" xfId="14767" xr:uid="{6A1B35FD-D42D-48AD-BDE6-DFCE270351FB}"/>
    <cellStyle name="Normal 44 2 8" xfId="9801" xr:uid="{BF588E7C-E9B7-4258-B189-814A7C38FD5D}"/>
    <cellStyle name="Normal 44 2 9" xfId="39208" xr:uid="{167B4B12-74D8-4AE1-9E75-8FFF92EFD4DA}"/>
    <cellStyle name="Normal 44 3" xfId="4173" xr:uid="{AADCE779-0372-4F77-904F-A1ADEDEA48CF}"/>
    <cellStyle name="Normal 44 3 2" xfId="6409" xr:uid="{C6522FD7-BC5D-4784-AB82-EAE9790273F3}"/>
    <cellStyle name="Normal 44 3 2 2" xfId="7977" xr:uid="{9A71F7BE-048C-4FAE-A2C4-31BBBDAF8D26}"/>
    <cellStyle name="Normal 44 3 2 2 2" xfId="17047" xr:uid="{B1C4D33A-487B-4407-B230-54ACAD9BD7F3}"/>
    <cellStyle name="Normal 44 3 2 2 3" xfId="14313" xr:uid="{79AD1533-CEFB-4A1E-95ED-4C275E614D22}"/>
    <cellStyle name="Normal 44 3 2 3" xfId="13068" xr:uid="{D7858C86-8DD4-44DF-94CE-774394C3F6BF}"/>
    <cellStyle name="Normal 44 3 2 4" xfId="14828" xr:uid="{D51780BE-5404-4667-B4A1-CF8A1A45F96C}"/>
    <cellStyle name="Normal 44 3 2 5" xfId="10228" xr:uid="{9FFE3E7E-7038-4BBD-892E-E06184D36D9D}"/>
    <cellStyle name="Normal 44 3 2 6" xfId="39809" xr:uid="{7B9574A7-273F-4A57-B7A9-AEB6F01E7046}"/>
    <cellStyle name="Normal 44 3 3" xfId="7116" xr:uid="{32061167-6FB9-430F-81BA-97028BE90546}"/>
    <cellStyle name="Normal 44 3 3 2" xfId="16627" xr:uid="{74C12A82-8630-4B5B-9EB4-B5A9AD7FCFA3}"/>
    <cellStyle name="Normal 44 3 3 3" xfId="13709" xr:uid="{2024E3A0-2BA8-4F0F-9A0D-0748C5B50EB8}"/>
    <cellStyle name="Normal 44 3 4" xfId="7480" xr:uid="{22CEBA31-6E28-4DC0-8650-8F3EAC5F2BE5}"/>
    <cellStyle name="Normal 44 3 4 2" xfId="16825" xr:uid="{944752AF-C1A7-4DE9-854F-556F1C7624DD}"/>
    <cellStyle name="Normal 44 3 4 3" xfId="13964" xr:uid="{15212263-2F52-44AA-B3E9-D3B335C5C09E}"/>
    <cellStyle name="Normal 44 3 5" xfId="8235" xr:uid="{7BFF44E7-054B-4FF6-9907-BE4B77AB4837}"/>
    <cellStyle name="Normal 44 3 5 2" xfId="17253" xr:uid="{9826DF1E-600C-4DEE-BF3D-54C580D6E2EB}"/>
    <cellStyle name="Normal 44 3 5 3" xfId="14489" xr:uid="{BA3E7A09-B732-4C4D-8C2A-F08428E0285E}"/>
    <cellStyle name="Normal 44 3 6" xfId="11665" xr:uid="{53042BDB-2F71-4BF3-A437-9D256266F8DE}"/>
    <cellStyle name="Normal 44 3 7" xfId="14766" xr:uid="{FFA08D78-9309-4207-93D0-ABCBA5F3AB10}"/>
    <cellStyle name="Normal 44 3 8" xfId="9800" xr:uid="{8D612577-379E-4948-9DB6-08588F084DA1}"/>
    <cellStyle name="Normal 44 3 9" xfId="39207" xr:uid="{6DB9802D-6D4A-476E-A36F-09312B736620}"/>
    <cellStyle name="Normal 45" xfId="1067" xr:uid="{6607ED85-BBF4-4A08-9296-219D42C2ECBC}"/>
    <cellStyle name="Normal 45 2" xfId="4175" xr:uid="{6BB953AD-74BE-4B6D-B619-2ED4EEA16246}"/>
    <cellStyle name="Normal 46" xfId="1068" xr:uid="{9FDCC281-15BA-41EC-BF26-287A4581AD60}"/>
    <cellStyle name="Normal 46 2" xfId="4176" xr:uid="{ECF0165A-C9BE-46DE-8BF0-D8DED717D81A}"/>
    <cellStyle name="Normal 47" xfId="1069" xr:uid="{3C22469B-90AD-411C-B205-798A4F1CF399}"/>
    <cellStyle name="Normal 47 2" xfId="4177" xr:uid="{03A31736-823E-4DEF-BA1A-3653ABAC3D96}"/>
    <cellStyle name="Normal 48" xfId="1070" xr:uid="{FCC147AE-C638-429A-BC26-EC94D6067508}"/>
    <cellStyle name="Normal 48 2" xfId="4178" xr:uid="{00FBE4DA-31B4-44D3-A792-1F6757E05A48}"/>
    <cellStyle name="Normal 49" xfId="1071" xr:uid="{4BF708DF-D3CE-448B-9AF9-CBD947DF02EC}"/>
    <cellStyle name="Normal 49 2" xfId="4179" xr:uid="{814BF3AD-B78C-48C5-9C87-2AA567653C21}"/>
    <cellStyle name="Normal 5" xfId="236" xr:uid="{CC821BE7-30C0-459F-B941-6C077E264BE8}"/>
    <cellStyle name="Normal 5 10" xfId="4180" xr:uid="{3E989092-048E-4500-83D1-81322D8DFA01}"/>
    <cellStyle name="Normal 5 11" xfId="4181" xr:uid="{1E637247-19F5-4D4C-BEFE-B24EE21375C5}"/>
    <cellStyle name="Normal 5 12" xfId="2576" xr:uid="{65154FD7-278C-41AB-A83D-0158F5DA8FB2}"/>
    <cellStyle name="Normal 5 13" xfId="5430" xr:uid="{EE1D8763-E393-477B-B7B6-0CC0C05E638B}"/>
    <cellStyle name="Normal 5 14" xfId="6612" xr:uid="{BF0919B5-8BC8-41D6-B081-2E23459FFE05}"/>
    <cellStyle name="Normal 5 15" xfId="6881" xr:uid="{C15607CA-BEBF-4C77-A728-1DDD38424C43}"/>
    <cellStyle name="Normal 5 15 2" xfId="16410" xr:uid="{DD87D77C-F272-4900-B60B-58DE54D0E175}"/>
    <cellStyle name="Normal 5 15 3" xfId="13475" xr:uid="{BA3E274D-D903-4EA7-91C8-2D10421F417D}"/>
    <cellStyle name="Normal 5 16" xfId="7143" xr:uid="{938664FC-5515-4F92-9F40-A0C7F671CD20}"/>
    <cellStyle name="Normal 5 16 2" xfId="16653" xr:uid="{E237C24E-66F3-4152-890C-8F3126B4933C}"/>
    <cellStyle name="Normal 5 16 3" xfId="13735" xr:uid="{8991A7AC-41C8-4FA4-A237-0CF5377CB25E}"/>
    <cellStyle name="Normal 5 17" xfId="8133" xr:uid="{BD6136C8-E028-4622-9D3A-0918678A10E3}"/>
    <cellStyle name="Normal 5 17 2" xfId="17160" xr:uid="{5A0AB266-D834-47E7-A424-5640F0E1F11A}"/>
    <cellStyle name="Normal 5 17 3" xfId="14404" xr:uid="{D89728E3-E11B-4E53-9FE0-32C8F5B37B23}"/>
    <cellStyle name="Normal 5 18" xfId="10331" xr:uid="{AA427D4A-27C8-42E0-A880-418A4AB701DB}"/>
    <cellStyle name="Normal 5 19" xfId="14593" xr:uid="{48C87641-1A0C-4A50-A174-C8CD7D205AC2}"/>
    <cellStyle name="Normal 5 2" xfId="1073" xr:uid="{6717AC15-91F3-4644-B68E-FD34D72BBE29}"/>
    <cellStyle name="Normal 5 2 2" xfId="4736" xr:uid="{8250E7B4-7598-426C-AEA9-5730B66B6F63}"/>
    <cellStyle name="Normal 5 2 2 2" xfId="6245" xr:uid="{7F5A8B8E-1171-4C62-AEF1-9997DC456BB2}"/>
    <cellStyle name="Normal 5 2 2 3" xfId="191" xr:uid="{8C9D1FD6-E531-4DCB-B06C-230BEF7C2188}"/>
    <cellStyle name="Normal 5 2 3" xfId="2577" xr:uid="{78C82C04-1A42-489A-9346-DB69EEA4741D}"/>
    <cellStyle name="Normal 5 2 4" xfId="5706" xr:uid="{A5C21ED0-AA36-4738-8DAC-ACF3DAA29453}"/>
    <cellStyle name="Normal 5 2 5" xfId="6272" xr:uid="{4F91B0ED-11F5-40E9-90D2-71193F53D56F}"/>
    <cellStyle name="Normal 5 20" xfId="8353" xr:uid="{B8089C7D-7E04-4D3B-8459-4B4AF4EB1569}"/>
    <cellStyle name="Normal 5 21" xfId="38659" xr:uid="{F657EE23-660A-4473-AE23-03DC8D29589A}"/>
    <cellStyle name="Normal 5 3" xfId="1074" xr:uid="{1C945827-8FEB-4463-8820-61BA122AA28E}"/>
    <cellStyle name="Normal 5 3 2" xfId="4182" xr:uid="{CB491D90-6382-4B06-9BC2-1731A336F338}"/>
    <cellStyle name="Normal 5 3 3" xfId="6559" xr:uid="{5D6D0E54-5122-4488-9B0E-8BCCF008F7D4}"/>
    <cellStyle name="Normal 5 3 4" xfId="5924" xr:uid="{9DD3D475-4283-4B3B-9F79-4C15304BD90C}"/>
    <cellStyle name="Normal 5 3 4 2" xfId="15647" xr:uid="{27DCC3E8-64E5-46E5-BE25-744E658E7EFE}"/>
    <cellStyle name="Normal 5 3 4 3" xfId="12680" xr:uid="{E8E39D68-2089-4146-A3CC-1F1E45FE9CEA}"/>
    <cellStyle name="Normal 5 4" xfId="1075" xr:uid="{4C8B354C-DB5E-43DC-813C-53E288BA388E}"/>
    <cellStyle name="Normal 5 4 2" xfId="4183" xr:uid="{45266D38-D376-4458-AAB5-6047027B0AA1}"/>
    <cellStyle name="Normal 5 4 3" xfId="4737" xr:uid="{F4028F74-45E6-4531-A366-8BAAD90290CC}"/>
    <cellStyle name="Normal 5 4 4" xfId="3069" xr:uid="{6E5D50C7-50A8-4693-AC26-5075E83A5EC1}"/>
    <cellStyle name="Normal 5 5" xfId="1072" xr:uid="{336003BE-7FE4-4B37-B56C-D59D6D197C96}"/>
    <cellStyle name="Normal 5 5 2" xfId="4185" xr:uid="{94B48487-D0A0-4AF3-A5F7-8116623BCB08}"/>
    <cellStyle name="Normal 5 5 3" xfId="4184" xr:uid="{7A007CFE-50D1-4800-99F9-6DC370168603}"/>
    <cellStyle name="Normal 5 6" xfId="1820" xr:uid="{F371B6A0-7CD9-4206-9C0C-3D5842778D64}"/>
    <cellStyle name="Normal 5 6 2" xfId="4187" xr:uid="{AEAD0FD5-881B-4880-B884-20AA418AEB75}"/>
    <cellStyle name="Normal 5 6 3" xfId="4186" xr:uid="{6A657DFF-A02A-46BF-BB40-4646C90FE52A}"/>
    <cellStyle name="Normal 5 6 4" xfId="6997" xr:uid="{8FF09BD2-9860-4A9C-946A-DCB0D90B6387}"/>
    <cellStyle name="Normal 5 6 4 2" xfId="16510" xr:uid="{13FC9178-5482-4577-A43F-02FE094F4DD5}"/>
    <cellStyle name="Normal 5 6 4 3" xfId="13591" xr:uid="{22D8A30A-D601-47CF-9B3D-63EE73E6E11B}"/>
    <cellStyle name="Normal 5 6 5" xfId="7307" xr:uid="{EEAA13C1-B176-4EE5-B2D8-7E8E311A8748}"/>
    <cellStyle name="Normal 5 6 5 2" xfId="16723" xr:uid="{6BF1D180-FE25-49FF-A40E-7F443245B44A}"/>
    <cellStyle name="Normal 5 6 5 3" xfId="13837" xr:uid="{97715630-DAB3-4227-87A5-93FDB204B7F0}"/>
    <cellStyle name="Normal 5 6 6" xfId="10800" xr:uid="{43F72445-A029-4182-89DD-2A7662290C69}"/>
    <cellStyle name="Normal 5 6 7" xfId="14664" xr:uid="{C7B41D34-3543-4032-86F5-B111E646EDD2}"/>
    <cellStyle name="Normal 5 6 8" xfId="8933" xr:uid="{4210999E-56EB-4631-85FE-4842E2EACB46}"/>
    <cellStyle name="Normal 5 7" xfId="4188" xr:uid="{EC0A39C5-DA1D-4F89-8B54-5D084B8A7633}"/>
    <cellStyle name="Normal 5 7 2" xfId="4189" xr:uid="{3A1400C6-EDCD-40F2-8C01-41A5D39028E6}"/>
    <cellStyle name="Normal 5 8" xfId="4190" xr:uid="{36037AE2-7334-4F01-BE4C-67DD19CA938A}"/>
    <cellStyle name="Normal 5 8 2" xfId="4191" xr:uid="{A4562D5D-5920-4C72-9B35-F667E4871465}"/>
    <cellStyle name="Normal 5 9" xfId="4192" xr:uid="{89DD03B2-670A-469E-A50A-7268FC4CC57C}"/>
    <cellStyle name="Normal 5_Adj" xfId="1076" xr:uid="{B3EDBD07-D82D-4744-9C56-111D38EB3F40}"/>
    <cellStyle name="Normal 50" xfId="1077" xr:uid="{993A5796-B0D8-44F1-B3F4-EDFC94D93E20}"/>
    <cellStyle name="Normal 50 2" xfId="4193" xr:uid="{25867787-2E28-45F5-BB79-9661A8CA6CD5}"/>
    <cellStyle name="Normal 51" xfId="1078" xr:uid="{C13F52FC-C72A-4782-A5FD-E73784FA3770}"/>
    <cellStyle name="Normal 51 2" xfId="4194" xr:uid="{9A0C3E78-A2D5-4A90-8EAA-1ED6C88D9CAF}"/>
    <cellStyle name="Normal 52" xfId="1079" xr:uid="{D57248B2-E93C-4612-BED1-6DFBA8B14731}"/>
    <cellStyle name="Normal 52 2" xfId="4195" xr:uid="{1E85EA57-C516-4ED3-ADC8-6D4CEB8E2347}"/>
    <cellStyle name="Normal 53" xfId="1080" xr:uid="{FF8716DD-DDEF-4F0E-B995-62F94A7B2731}"/>
    <cellStyle name="Normal 53 2" xfId="4196" xr:uid="{A760E44F-8E5B-42FC-9CA7-EA54EDD0019F}"/>
    <cellStyle name="Normal 54" xfId="1081" xr:uid="{4DACC79B-7A10-4157-88E0-64D01CADBCC9}"/>
    <cellStyle name="Normal 54 2" xfId="4197" xr:uid="{F7702493-5D97-467C-BDA2-CD2D2085DF8A}"/>
    <cellStyle name="Normal 55" xfId="1082" xr:uid="{FC6FD034-0F00-4AF2-984C-7B60D5CAC9AB}"/>
    <cellStyle name="Normal 55 2" xfId="4198" xr:uid="{F10DF2BA-EDAA-4C6C-98E7-CC1C82955217}"/>
    <cellStyle name="Normal 56" xfId="1083" xr:uid="{D60B3CC2-7C5C-493C-94A7-ED73D5292C3D}"/>
    <cellStyle name="Normal 56 2" xfId="4199" xr:uid="{83A54574-8AEE-460D-94CF-3A38766B7BA0}"/>
    <cellStyle name="Normal 57" xfId="1084" xr:uid="{38011589-0202-4B30-B73E-EB66CFDFE737}"/>
    <cellStyle name="Normal 58" xfId="1085" xr:uid="{697FBFFA-3E4A-43C9-ADD0-E237567C72D7}"/>
    <cellStyle name="Normal 59" xfId="1086" xr:uid="{1038A4B1-5974-465D-AC9C-B8D12156790C}"/>
    <cellStyle name="Normal 59 2" xfId="4536" xr:uid="{1EAE0DD0-6280-47D9-AD14-87763571AC79}"/>
    <cellStyle name="Normal 6" xfId="233" xr:uid="{CC56A9DD-BD40-4467-B278-8AB7B95C509E}"/>
    <cellStyle name="Normal 6 10" xfId="2578" xr:uid="{16690044-C7CD-4A49-8B2F-7C8CE9DAEE9E}"/>
    <cellStyle name="Normal 6 11" xfId="5400" xr:uid="{2113A384-D70B-45E4-A3A6-56D2F5F4D1A2}"/>
    <cellStyle name="Normal 6 11 2" xfId="8294" xr:uid="{F24A432F-E4C0-45F0-B89D-55DC9687EB92}"/>
    <cellStyle name="Normal 6 12" xfId="6885" xr:uid="{C0DE1CEA-84B0-43E4-A3D3-77E05616F595}"/>
    <cellStyle name="Normal 6 12 2" xfId="16413" xr:uid="{3D384644-C354-4545-A76C-B5E99E66E05F}"/>
    <cellStyle name="Normal 6 12 3" xfId="13479" xr:uid="{86CD205E-5E27-428F-B0BC-7BDB025F5069}"/>
    <cellStyle name="Normal 6 13" xfId="7147" xr:uid="{D552E00F-0AFB-4727-ACE8-6442C65246FF}"/>
    <cellStyle name="Normal 6 13 2" xfId="16657" xr:uid="{54C3AD67-CCE4-4AD8-9C5F-611347552458}"/>
    <cellStyle name="Normal 6 13 3" xfId="13739" xr:uid="{9C8D0EAB-680B-41C8-B652-6F21ABE411DD}"/>
    <cellStyle name="Normal 6 14" xfId="10337" xr:uid="{F1071B57-7BFB-4CDD-A2A3-CF24B2AD90E9}"/>
    <cellStyle name="Normal 6 15" xfId="14597" xr:uid="{DA2813FC-85EA-46D0-8B73-8830FAE96FDE}"/>
    <cellStyle name="Normal 6 16" xfId="8362" xr:uid="{E3ABBEBE-A6A9-4361-9B30-7F9DB3B36604}"/>
    <cellStyle name="Normal 6 17" xfId="312" xr:uid="{E19C3734-F940-425C-880A-8806A7445B63}"/>
    <cellStyle name="Normal 6 2" xfId="1088" xr:uid="{E9CE3ED8-AF4C-4861-97FD-F2F27A57FE15}"/>
    <cellStyle name="Normal 6 2 2" xfId="4738" xr:uid="{8D73A1D0-1E0B-4F00-8D52-4B278CFB1F01}"/>
    <cellStyle name="Normal 6 2 3" xfId="3070" xr:uid="{772D1E2F-643F-4CBB-86D6-FB1AC217ADD9}"/>
    <cellStyle name="Normal 6 2 4" xfId="5768" xr:uid="{A73F6E4A-AEA0-4AF9-AE60-BD5398451401}"/>
    <cellStyle name="Normal 6 2 5" xfId="5271" xr:uid="{888B9F0C-C9EB-4DDE-9F4F-2C5FCD1698D2}"/>
    <cellStyle name="Normal 6 3" xfId="1089" xr:uid="{690ACC68-5FF1-4403-BD28-E7FDE4F49611}"/>
    <cellStyle name="Normal 6 3 2" xfId="4739" xr:uid="{F53A74FB-08E8-41E2-83C4-A4784A0BDAA3}"/>
    <cellStyle name="Normal 6 3 3" xfId="4200" xr:uid="{467E5DEB-FF6C-4214-8A9F-B27B2E1E4248}"/>
    <cellStyle name="Normal 6 4" xfId="1090" xr:uid="{BAE0DAA3-30E6-49A5-BE33-E4FA264285ED}"/>
    <cellStyle name="Normal 6 4 2" xfId="4740" xr:uid="{AB51B7AA-C657-437B-9454-244E4B8F55D9}"/>
    <cellStyle name="Normal 6 4 3" xfId="4201" xr:uid="{21EFDAC7-AE35-47B9-8B1F-F60D68DA1BFE}"/>
    <cellStyle name="Normal 6 5" xfId="1091" xr:uid="{A9CF3F01-8043-42D1-9EA8-111EA3A34871}"/>
    <cellStyle name="Normal 6 6" xfId="1087" xr:uid="{1E92BCD8-CDF2-4D8C-818B-49914D85979A}"/>
    <cellStyle name="Normal 6 6 2" xfId="4202" xr:uid="{91906A81-3773-4E77-B983-C10FE7E840DD}"/>
    <cellStyle name="Normal 6 7" xfId="1826" xr:uid="{AFE2894B-0DAC-4B56-9940-70E52B97F3B7}"/>
    <cellStyle name="Normal 6 7 2" xfId="4203" xr:uid="{14B0FBEC-3E59-45D5-ABD8-64F846942AE4}"/>
    <cellStyle name="Normal 6 7 3" xfId="7001" xr:uid="{2D8A012A-5069-4E85-92F0-2B511D665282}"/>
    <cellStyle name="Normal 6 7 3 2" xfId="16514" xr:uid="{97716545-1C4A-4F81-9932-0F786F9031EE}"/>
    <cellStyle name="Normal 6 7 3 3" xfId="13595" xr:uid="{6328945F-96B2-4C05-AA40-AF7EF2A56BE0}"/>
    <cellStyle name="Normal 6 7 4" xfId="7311" xr:uid="{7D7E1C70-1460-45AE-A48D-A75A46D35307}"/>
    <cellStyle name="Normal 6 7 4 2" xfId="16727" xr:uid="{036D7C87-E923-4909-995A-05E9FF5CBD39}"/>
    <cellStyle name="Normal 6 7 4 3" xfId="13841" xr:uid="{D9418F02-8753-41AE-990B-3929A8DD717E}"/>
    <cellStyle name="Normal 6 7 5" xfId="10806" xr:uid="{97F8C0C6-CB16-431A-8D47-782ABBAB84CE}"/>
    <cellStyle name="Normal 6 7 6" xfId="14668" xr:uid="{A2F0CAB6-82A2-4FA1-AEE1-63313718F33A}"/>
    <cellStyle name="Normal 6 7 7" xfId="8938" xr:uid="{BAA41954-61AE-46F5-92FD-096EE875FAF7}"/>
    <cellStyle name="Normal 6 8" xfId="4204" xr:uid="{79604C1A-9BA0-41EF-A467-D37F8FBEACE6}"/>
    <cellStyle name="Normal 6 9" xfId="4205" xr:uid="{68EC46CC-A75A-4705-ACC3-691B217EDDB7}"/>
    <cellStyle name="Normal 6_Adj" xfId="1092" xr:uid="{2045E60B-659A-457A-BC65-885268E999DA}"/>
    <cellStyle name="Normal 60" xfId="1093" xr:uid="{6B7C247F-C15F-45B3-B3BE-1CD43FD8C569}"/>
    <cellStyle name="Normal 60 2" xfId="4543" xr:uid="{8A0A56F7-6EC1-4F79-A2F1-008BD7C009AF}"/>
    <cellStyle name="Normal 61" xfId="1094" xr:uid="{2F9D2FF9-3632-43F1-85D3-EADA0D45AA3D}"/>
    <cellStyle name="Normal 61 2" xfId="4754" xr:uid="{6E155260-4B83-43B4-8D32-C925C0DEE12E}"/>
    <cellStyle name="Normal 62" xfId="1095" xr:uid="{9154923C-72D7-41F1-901B-62FA8546A236}"/>
    <cellStyle name="Normal 62 2" xfId="4823" xr:uid="{FB3AFF39-AF1F-46AE-BA07-C43B910C3FDF}"/>
    <cellStyle name="Normal 63" xfId="1096" xr:uid="{B886E850-3F36-4C85-936E-6DBC6B5F577A}"/>
    <cellStyle name="Normal 63 2" xfId="4824" xr:uid="{0D1EEEF7-AA7D-4876-8AA6-F21892052814}"/>
    <cellStyle name="Normal 64" xfId="1097" xr:uid="{EE780F13-F6C3-4A3F-A826-794E71BC2CE8}"/>
    <cellStyle name="Normal 64 2" xfId="4825" xr:uid="{38928454-08D2-430F-8A14-413F04829258}"/>
    <cellStyle name="Normal 65" xfId="1098" xr:uid="{C18B9813-C8FA-49E2-B65C-A02A9C8866D1}"/>
    <cellStyle name="Normal 65 2" xfId="4826" xr:uid="{3C324321-2B5B-4EAE-AF7E-3C7201411153}"/>
    <cellStyle name="Normal 66" xfId="1099" xr:uid="{D35A794B-06D2-472E-9E7F-C8A57F3CD0CE}"/>
    <cellStyle name="Normal 66 2" xfId="4827" xr:uid="{32E8B764-851E-4EDA-9CC0-882FFD6194B3}"/>
    <cellStyle name="Normal 67" xfId="1100" xr:uid="{C0B90FE4-6277-4A9A-B3CE-06D2DDDAA026}"/>
    <cellStyle name="Normal 67 2" xfId="4828" xr:uid="{B04BF350-F540-472D-9E7B-F16C23AC5BB2}"/>
    <cellStyle name="Normal 68" xfId="1101" xr:uid="{9BAF8BDD-8A1F-41E2-9523-889889B6A08F}"/>
    <cellStyle name="Normal 68 2" xfId="4817" xr:uid="{83ADDABC-8398-44AE-A190-EDEB90BFDB13}"/>
    <cellStyle name="Normal 69" xfId="1102" xr:uid="{3E064D62-FC42-4A6B-86DE-ECC4504CF7BD}"/>
    <cellStyle name="Normal 69 2" xfId="4832" xr:uid="{B90F3C02-20D6-40CC-92B2-561C45DD2E01}"/>
    <cellStyle name="Normal 7" xfId="72" xr:uid="{00000000-0005-0000-0000-000048000000}"/>
    <cellStyle name="Normal 7 10" xfId="1519" xr:uid="{CD452FB7-808B-4D31-91AC-F37F917304B2}"/>
    <cellStyle name="Normal 7 11" xfId="1103" xr:uid="{9B61F9CD-99B7-4730-84AF-D036F7D7643B}"/>
    <cellStyle name="Normal 7 11 2" xfId="2579" xr:uid="{92FB00AA-43B1-46BD-A0B6-009A49F83990}"/>
    <cellStyle name="Normal 7 12" xfId="2464" xr:uid="{E9093061-0FE4-4822-9E52-1A86851B365C}"/>
    <cellStyle name="Normal 7 13" xfId="301" xr:uid="{BAB6E941-E3D9-48DC-8289-11A8FA6E8CAE}"/>
    <cellStyle name="Normal 7 2" xfId="73" xr:uid="{00000000-0005-0000-0000-000049000000}"/>
    <cellStyle name="Normal 7 2 2" xfId="1105" xr:uid="{5ACB9C79-B458-4982-9070-9CF48047F9EC}"/>
    <cellStyle name="Normal 7 2 3" xfId="3071" xr:uid="{3474CAE0-24CF-485C-8AA8-00B08CE4B606}"/>
    <cellStyle name="Normal 7 2 4" xfId="1104" xr:uid="{7F0A2C5E-4CEA-45C0-AE11-7702B0879881}"/>
    <cellStyle name="Normal 7 3" xfId="1106" xr:uid="{5A43E950-3122-4208-BD51-2642700E8C37}"/>
    <cellStyle name="Normal 7 3 2" xfId="3072" xr:uid="{635619E0-DF38-46AD-B62A-A5C2CB494D46}"/>
    <cellStyle name="Normal 7 4" xfId="1107" xr:uid="{0A78A698-DD18-4EAD-8D5E-B9E0ABF3B929}"/>
    <cellStyle name="Normal 7 4 2" xfId="4206" xr:uid="{D18A2FA4-3F15-4413-AF3A-5BC72DE59C70}"/>
    <cellStyle name="Normal 7 5" xfId="1108" xr:uid="{2CF402BD-8FA8-41B1-B80F-DA4875EC7D8A}"/>
    <cellStyle name="Normal 7 5 2" xfId="4207" xr:uid="{77C79011-368D-4229-B176-476B1110904D}"/>
    <cellStyle name="Normal 7 6" xfId="1109" xr:uid="{191FBEFF-4575-422B-A4F7-FD9A84FA2C13}"/>
    <cellStyle name="Normal 7 6 2" xfId="4208" xr:uid="{FBA84D89-4B77-4058-B522-9C9C23B87554}"/>
    <cellStyle name="Normal 7 7" xfId="1110" xr:uid="{F0DCABDC-9211-4D3E-8BC8-A97601A5C9A5}"/>
    <cellStyle name="Normal 7 7 2" xfId="4209" xr:uid="{42B82BF9-CF52-4070-AE81-64F61504439C}"/>
    <cellStyle name="Normal 7 8" xfId="1111" xr:uid="{C8C3F445-2341-400A-BAFC-C48DF81F4DB0}"/>
    <cellStyle name="Normal 7 8 2" xfId="4210" xr:uid="{37B8218E-6272-4498-A2A8-F79019900CF1}"/>
    <cellStyle name="Normal 7 9" xfId="1112" xr:uid="{D05B14C7-DF3E-4C24-A857-081F57622229}"/>
    <cellStyle name="Normal 7 9 2" xfId="4211" xr:uid="{2369A99F-275D-4D59-81A7-0874CB7712C4}"/>
    <cellStyle name="Normal 7_Adj" xfId="1113" xr:uid="{EBE8CAFA-EA4A-4264-8844-0654A1B9B581}"/>
    <cellStyle name="Normal 70" xfId="1114" xr:uid="{8A5D46C9-03B5-4E41-B687-020ECA58FC2C}"/>
    <cellStyle name="Normal 70 2" xfId="4829" xr:uid="{16D07E9B-FEE6-4E39-A2CE-3AF043DBE5EE}"/>
    <cellStyle name="Normal 71" xfId="1115" xr:uid="{43788239-5D85-4756-A8E3-A1C352CA11C1}"/>
    <cellStyle name="Normal 71 2" xfId="4833" xr:uid="{3FC04374-824C-41C4-863F-7F8B358E0A5E}"/>
    <cellStyle name="Normal 72" xfId="1116" xr:uid="{7102D70A-A776-4EEB-BFF8-15467038FBB0}"/>
    <cellStyle name="Normal 72 2" xfId="4841" xr:uid="{DBF30807-AF3A-4C27-9DEA-D26AF5073548}"/>
    <cellStyle name="Normal 73" xfId="1117" xr:uid="{60068F8C-7B78-4B68-BED5-7EFEF808C40D}"/>
    <cellStyle name="Normal 73 2" xfId="4834" xr:uid="{625D8407-F628-4F8A-A285-4EF2DF1911C3}"/>
    <cellStyle name="Normal 74" xfId="1118" xr:uid="{B5305415-91E0-41E6-B86F-E200E6BC7DD0}"/>
    <cellStyle name="Normal 74 2" xfId="4842" xr:uid="{E8863D85-40D7-47E9-8B8F-69BC3BEF0922}"/>
    <cellStyle name="Normal 75" xfId="1119" xr:uid="{AC94200C-4E48-4A95-973F-CADEDF170F6C}"/>
    <cellStyle name="Normal 75 2" xfId="4843" xr:uid="{E71B9831-6E77-4E66-84D9-AEF1A02A4446}"/>
    <cellStyle name="Normal 76" xfId="1120" xr:uid="{354604BD-0D84-4EEE-9832-A061775A672A}"/>
    <cellStyle name="Normal 76 2" xfId="4844" xr:uid="{AE04D4FE-E656-4BB2-A1B2-140D0F1BBD0B}"/>
    <cellStyle name="Normal 77" xfId="1121" xr:uid="{F55F515E-AD93-4596-B973-2ADC0AAC2366}"/>
    <cellStyle name="Normal 77 2" xfId="4847" xr:uid="{FEA879BC-B737-44A0-AEA5-9A39A48968C6}"/>
    <cellStyle name="Normal 77 3" xfId="4845" xr:uid="{124ABAAE-CB1D-41DD-834D-F1AA525DB0B5}"/>
    <cellStyle name="Normal 78" xfId="1122" xr:uid="{34B4B284-5DEE-4093-89DF-E9AA1B6E3B2C}"/>
    <cellStyle name="Normal 78 2" xfId="4850" xr:uid="{076E4FD4-CAD1-4C1A-9FDB-2E8AE34712B9}"/>
    <cellStyle name="Normal 79" xfId="1123" xr:uid="{4D766C1D-09E3-4540-B74B-1182FD50DFE8}"/>
    <cellStyle name="Normal 79 2" xfId="4851" xr:uid="{616C9DED-8BCD-4CC1-B003-BA853A8EBFAC}"/>
    <cellStyle name="Normal 79 2 2" xfId="6531" xr:uid="{250710E4-F01C-4269-8D4E-A3C3E9ACEE45}"/>
    <cellStyle name="Normal 79 2 2 2" xfId="8112" xr:uid="{489508F1-A3E6-45C1-943A-9F34451C144F}"/>
    <cellStyle name="Normal 79 2 2 2 2" xfId="17140" xr:uid="{13AC94E6-FB11-44D3-AC4C-EEFAE8D36209}"/>
    <cellStyle name="Normal 79 2 2 2 3" xfId="14385" xr:uid="{D4DD7422-5246-44FA-B85D-53F5E26AEAF0}"/>
    <cellStyle name="Normal 79 2 2 3" xfId="13162" xr:uid="{19B267D9-F3FC-4AA9-B1BD-1A56A1980F9A}"/>
    <cellStyle name="Normal 79 2 2 4" xfId="14834" xr:uid="{2E12417F-1023-4235-A7C8-FE640E499107}"/>
    <cellStyle name="Normal 79 2 2 5" xfId="10265" xr:uid="{DEA31A02-4508-448D-B485-238DB9DB8EA8}"/>
    <cellStyle name="Normal 79 2 2 6" xfId="39943" xr:uid="{34B76FB6-9762-40D0-80E0-2CC59CF05675}"/>
    <cellStyle name="Normal 79 2 3" xfId="7123" xr:uid="{93BCDA5A-865B-41B2-BAB4-983C495273E0}"/>
    <cellStyle name="Normal 79 2 3 2" xfId="16634" xr:uid="{969B007F-1A6D-4069-85B5-F42907E066DF}"/>
    <cellStyle name="Normal 79 2 3 3" xfId="13716" xr:uid="{CC6B215A-17F8-468D-91E5-BA3B571FB489}"/>
    <cellStyle name="Normal 79 2 4" xfId="7543" xr:uid="{6BEFE6EC-D20A-48A8-9583-F456CEB08E70}"/>
    <cellStyle name="Normal 79 2 4 2" xfId="16831" xr:uid="{A9FFEC8F-AF29-4E73-8A63-EFB8C7B89D0E}"/>
    <cellStyle name="Normal 79 2 4 3" xfId="13992" xr:uid="{1314CEBA-5F04-4AD0-8D2C-82187D6245F6}"/>
    <cellStyle name="Normal 79 2 5" xfId="8263" xr:uid="{04A8AE17-80E7-4A2E-94D1-7B8E805CF5C9}"/>
    <cellStyle name="Normal 79 2 5 2" xfId="17281" xr:uid="{A9FE4230-7A89-46A3-9356-B7235B099DBF}"/>
    <cellStyle name="Normal 79 2 5 3" xfId="14513" xr:uid="{F71B932D-E6BE-4168-9970-3904DFC7875F}"/>
    <cellStyle name="Normal 79 2 6" xfId="11802" xr:uid="{5D75A638-BA67-411F-9E95-FE93444FCC80}"/>
    <cellStyle name="Normal 79 2 7" xfId="14772" xr:uid="{0833C499-060B-4412-BFDF-69F27833DC60}"/>
    <cellStyle name="Normal 79 2 8" xfId="10030" xr:uid="{418F0C0D-37C3-4AB4-AF59-DD70CAA6CC36}"/>
    <cellStyle name="Normal 79 2 9" xfId="39348" xr:uid="{513BE89C-7C4B-4678-9B98-27F637D73744}"/>
    <cellStyle name="Normal 8" xfId="161" xr:uid="{A625284C-B3A5-474F-8593-2A94224868A0}"/>
    <cellStyle name="Normal 8 10" xfId="5650" xr:uid="{704188E5-6DFB-494E-B596-ED04544007CB}"/>
    <cellStyle name="Normal 8 10 2" xfId="8311" xr:uid="{00BE0629-2C8A-4943-8E88-A49F34ABD95A}"/>
    <cellStyle name="Normal 8 10 2 2" xfId="17320" xr:uid="{56DE89A8-8FCA-4253-82D5-C93A2A5F63A4}"/>
    <cellStyle name="Normal 8 10 2 3" xfId="14553" xr:uid="{655C398C-10D1-4F93-B976-8FFA8173FBDB}"/>
    <cellStyle name="Normal 8 11" xfId="6142" xr:uid="{F795F923-A1C3-436B-A093-E275D52E2626}"/>
    <cellStyle name="Normal 8 11 2" xfId="15816" xr:uid="{A22199B5-EB1E-4C41-954E-A2EF8AD6627C}"/>
    <cellStyle name="Normal 8 11 3" xfId="12851" xr:uid="{A51705A9-E4B8-4FA0-9431-DA294E7D8191}"/>
    <cellStyle name="Normal 8 12" xfId="1124" xr:uid="{E2DD173B-BEF6-4D71-932A-AE6EFF74FFD0}"/>
    <cellStyle name="Normal 8 13" xfId="38646" xr:uid="{92A0A9BC-F7BE-400A-B907-E697A49D0589}"/>
    <cellStyle name="Normal 8 2" xfId="1125" xr:uid="{C31F6119-DD53-4850-A9F1-CDE1BE684BD4}"/>
    <cellStyle name="Normal 8 2 2" xfId="4212" xr:uid="{091BDDDB-21E6-483D-9EF0-2913B3F61677}"/>
    <cellStyle name="Normal 8 2 3" xfId="4741" xr:uid="{BCFC53F2-C98E-4181-A4B6-B8A7E523A6F1}"/>
    <cellStyle name="Normal 8 2 4" xfId="3073" xr:uid="{B8E6326D-31C3-43E2-A026-9D6C4B7DDD7C}"/>
    <cellStyle name="Normal 8 3" xfId="4213" xr:uid="{E60B4B22-201C-4BC8-BA82-8F1DD4440A12}"/>
    <cellStyle name="Normal 8 4" xfId="4214" xr:uid="{23974261-8726-4495-B555-604D84657F71}"/>
    <cellStyle name="Normal 8 5" xfId="4215" xr:uid="{CDA54CA1-6BEC-49E7-9322-9AE00A85E991}"/>
    <cellStyle name="Normal 8 6" xfId="4216" xr:uid="{BBEA47C3-81D1-4354-AEF0-BCCCC21A3007}"/>
    <cellStyle name="Normal 8 7" xfId="4217" xr:uid="{C559E3B3-4F31-45E9-8AD6-2143A030AF34}"/>
    <cellStyle name="Normal 8 8" xfId="4218" xr:uid="{915A9441-6DBB-405F-A9A3-C5EA68EDBD22}"/>
    <cellStyle name="Normal 8 9" xfId="2595" xr:uid="{3933EFCF-3CB6-4DDF-B8D6-31D941D2B851}"/>
    <cellStyle name="Normal 8_Book1" xfId="3074" xr:uid="{1C6137C4-E622-4508-956B-FD4E5C061F44}"/>
    <cellStyle name="Normal 80" xfId="1126" xr:uid="{CF50E058-CF1E-44D8-91B2-8BC4388BF479}"/>
    <cellStyle name="Normal 80 2" xfId="4856" xr:uid="{14B21073-09C5-4F31-8622-554CC28E13F0}"/>
    <cellStyle name="Normal 81" xfId="1127" xr:uid="{851A6CA8-8145-4274-A728-6AA1677D15C9}"/>
    <cellStyle name="Normal 81 2" xfId="4857" xr:uid="{B4A09DBA-3BAF-4325-BCFA-9485646F2BD1}"/>
    <cellStyle name="Normal 81 2 2" xfId="4952" xr:uid="{3AAA5C39-047C-4AF2-B3A8-EEA9D29949D4}"/>
    <cellStyle name="Normal 81 2 2 2" xfId="8117" xr:uid="{5468854E-66B6-4E1B-AD04-2F8446A26DFF}"/>
    <cellStyle name="Normal 81 2 2 2 2" xfId="17145" xr:uid="{56DE42B7-9252-4CC1-8738-2A73F9BF5AE3}"/>
    <cellStyle name="Normal 81 2 2 2 3" xfId="14389" xr:uid="{FF8CB47B-7EEB-4F6E-86FF-9D72DF0681BF}"/>
    <cellStyle name="Normal 81 2 2 3" xfId="11879" xr:uid="{899DF2F2-1848-45C2-9C52-7C32C85F5342}"/>
    <cellStyle name="Normal 81 2 2 4" xfId="14838" xr:uid="{DB2E0F2C-E41F-49D0-8B2F-16AB00D103F2}"/>
    <cellStyle name="Normal 81 2 2 5" xfId="10269" xr:uid="{D6186F1C-EDE2-47A0-B90C-726CE9BD6F3C}"/>
    <cellStyle name="Normal 81 2 2 6" xfId="39948" xr:uid="{EB93A393-BBE3-4B51-B737-0FE9C858DF74}"/>
    <cellStyle name="Normal 81 2 3" xfId="7127" xr:uid="{EADEF95C-9183-4B62-923E-4734FD12AFC9}"/>
    <cellStyle name="Normal 81 2 3 2" xfId="16638" xr:uid="{E1D6F98F-AF42-445B-BD84-5BA1D4421514}"/>
    <cellStyle name="Normal 81 2 3 3" xfId="13720" xr:uid="{BBB401A1-92C5-4C91-B367-267842AC872A}"/>
    <cellStyle name="Normal 81 2 4" xfId="7547" xr:uid="{E53A5D58-6E65-45D0-8749-D2F07B3A59E2}"/>
    <cellStyle name="Normal 81 2 4 2" xfId="16835" xr:uid="{4C4471AB-E261-4D69-A5B6-456847932A08}"/>
    <cellStyle name="Normal 81 2 4 3" xfId="13996" xr:uid="{00447867-7F26-4E17-ACC5-1C4554387B1C}"/>
    <cellStyle name="Normal 81 2 5" xfId="8267" xr:uid="{A13586AC-A371-4634-9443-83AF5FF8FB4A}"/>
    <cellStyle name="Normal 81 2 5 2" xfId="17285" xr:uid="{427ECD0A-28C2-4DF6-A5F5-1A4465B2F555}"/>
    <cellStyle name="Normal 81 2 5 3" xfId="14517" xr:uid="{02D48465-618F-4737-A88C-3BBB0208C9F5}"/>
    <cellStyle name="Normal 81 2 6" xfId="11807" xr:uid="{CFE60A12-451B-42ED-A046-E3535F290669}"/>
    <cellStyle name="Normal 81 2 7" xfId="14776" xr:uid="{FDAB509D-67EC-4D31-9542-043EDE723999}"/>
    <cellStyle name="Normal 81 2 8" xfId="10034" xr:uid="{DB9FD9EF-FAB9-4A7A-AD02-67D5FA768514}"/>
    <cellStyle name="Normal 81 2 9" xfId="39353" xr:uid="{F258A97A-BA58-4DF2-BF89-3689AB18F3BB}"/>
    <cellStyle name="Normal 82" xfId="1128" xr:uid="{E2C65A48-52C0-4AA8-AFA9-24BADB1AB7F3}"/>
    <cellStyle name="Normal 82 2" xfId="4859" xr:uid="{17E4D640-8330-4522-B00D-9F01F64421F2}"/>
    <cellStyle name="Normal 82 2 2" xfId="5010" xr:uid="{1C84F003-109C-4F15-AED7-6A72D458B9AB}"/>
    <cellStyle name="Normal 82 2 2 2" xfId="8119" xr:uid="{B6609355-E63F-4048-9215-BF55173C7DAD}"/>
    <cellStyle name="Normal 82 2 2 2 2" xfId="17147" xr:uid="{E19AA19A-A8C4-4EE1-B4CE-85D4A5F98268}"/>
    <cellStyle name="Normal 82 2 2 2 3" xfId="14391" xr:uid="{E866A0CA-B80F-448B-A554-558E9BB4B717}"/>
    <cellStyle name="Normal 82 2 2 3" xfId="11928" xr:uid="{3BDC9F19-26D7-4A1A-A0B9-201221E040C1}"/>
    <cellStyle name="Normal 82 2 2 4" xfId="14840" xr:uid="{57476D93-6752-439C-93D6-0BCBB556EF6E}"/>
    <cellStyle name="Normal 82 2 2 5" xfId="10271" xr:uid="{0821551B-7C1D-4777-A68E-0D563EFA22AE}"/>
    <cellStyle name="Normal 82 2 2 6" xfId="39950" xr:uid="{745E7D16-AD8A-478A-B7A2-49EAB7E3093A}"/>
    <cellStyle name="Normal 82 2 3" xfId="7129" xr:uid="{07D3BB4C-475E-41A6-96B4-93CDA2940EF5}"/>
    <cellStyle name="Normal 82 2 3 2" xfId="16640" xr:uid="{B6C5C9D9-5514-4EFB-BD0C-E1C11B629E06}"/>
    <cellStyle name="Normal 82 2 3 3" xfId="13722" xr:uid="{2EA1F958-4999-491C-A2F2-856F482C888A}"/>
    <cellStyle name="Normal 82 2 4" xfId="7549" xr:uid="{100DD365-A30D-4828-B33D-FCA097CED939}"/>
    <cellStyle name="Normal 82 2 4 2" xfId="16837" xr:uid="{D2238FE6-25E5-4042-B29B-38E0F1E4D513}"/>
    <cellStyle name="Normal 82 2 4 3" xfId="13998" xr:uid="{82D63045-61C3-4DD4-8076-A36729314700}"/>
    <cellStyle name="Normal 82 2 5" xfId="8269" xr:uid="{13C034A2-0E0C-4562-8119-AA0290E84C81}"/>
    <cellStyle name="Normal 82 2 5 2" xfId="17287" xr:uid="{B835FFF0-0A2E-4B0E-B636-EB31D72602C1}"/>
    <cellStyle name="Normal 82 2 5 3" xfId="14519" xr:uid="{71D5138E-788B-4112-A824-CB5EBD1C78D6}"/>
    <cellStyle name="Normal 82 2 6" xfId="11809" xr:uid="{90B85A02-1772-49B2-A953-6B9906F8E108}"/>
    <cellStyle name="Normal 82 2 7" xfId="14778" xr:uid="{6BE785B2-BDD8-48E5-A670-E2A6DE83822B}"/>
    <cellStyle name="Normal 82 2 8" xfId="10036" xr:uid="{E484A037-0A22-4E73-AFA2-ADDE66E0DFF9}"/>
    <cellStyle name="Normal 82 2 9" xfId="39355" xr:uid="{3011387B-9EDD-4F5B-822E-23DD06504FD5}"/>
    <cellStyle name="Normal 83" xfId="1129" xr:uid="{92011C34-6455-440C-B9F3-7A86DCC57E84}"/>
    <cellStyle name="Normal 83 2" xfId="4861" xr:uid="{989F9B98-CB74-421D-BD5D-A690273E4B10}"/>
    <cellStyle name="Normal 83 2 2" xfId="5836" xr:uid="{86EEF2DA-D1F4-42A2-A821-E5FD7BE1F326}"/>
    <cellStyle name="Normal 83 2 2 2" xfId="8121" xr:uid="{CE675444-91BE-4C57-818E-AD014659578E}"/>
    <cellStyle name="Normal 83 2 2 2 2" xfId="17149" xr:uid="{19C56FFB-9E40-4E75-AC70-DA3DE4698E21}"/>
    <cellStyle name="Normal 83 2 2 2 3" xfId="14393" xr:uid="{72F60753-6548-4065-91EE-6A25C4FC9668}"/>
    <cellStyle name="Normal 83 2 2 3" xfId="12605" xr:uid="{F91EA1A4-5F2F-45B8-AC49-F77F578AC759}"/>
    <cellStyle name="Normal 83 2 2 4" xfId="14842" xr:uid="{9723CD3F-7621-4E61-B4A3-DD85980B72CA}"/>
    <cellStyle name="Normal 83 2 2 5" xfId="10273" xr:uid="{71D76CFA-D08D-474A-BE2A-F3DB73B0FC10}"/>
    <cellStyle name="Normal 83 2 2 6" xfId="39952" xr:uid="{F9CA936D-5F7E-4414-82D1-9BDE8CC4443C}"/>
    <cellStyle name="Normal 83 2 3" xfId="7131" xr:uid="{76DC0BAF-516F-452F-BB7C-65E67FC84A3D}"/>
    <cellStyle name="Normal 83 2 3 2" xfId="16642" xr:uid="{7E36289F-D850-4189-AA12-DB1355AEA0C1}"/>
    <cellStyle name="Normal 83 2 3 3" xfId="13724" xr:uid="{7F1581EF-E222-4F1D-971E-816B6EC7185F}"/>
    <cellStyle name="Normal 83 2 4" xfId="7551" xr:uid="{FDB79F02-384F-4547-969C-1300ED6C384B}"/>
    <cellStyle name="Normal 83 2 4 2" xfId="16839" xr:uid="{62AC203E-5302-450A-A174-644E3B9A138C}"/>
    <cellStyle name="Normal 83 2 4 3" xfId="14000" xr:uid="{D9A93951-A612-46EB-8D00-7ECCF1EC0661}"/>
    <cellStyle name="Normal 83 2 5" xfId="8271" xr:uid="{A97F2B22-1A8B-4B9D-84CC-90AA6934CD75}"/>
    <cellStyle name="Normal 83 2 5 2" xfId="17289" xr:uid="{F9745CBA-362F-483F-8237-86CD96DC802D}"/>
    <cellStyle name="Normal 83 2 5 3" xfId="14521" xr:uid="{FEA84204-7CC3-4A77-A15F-EF0C1ED96F1A}"/>
    <cellStyle name="Normal 83 2 6" xfId="11811" xr:uid="{E97F926F-3964-43E9-8062-8EE4910AEDA9}"/>
    <cellStyle name="Normal 83 2 7" xfId="14780" xr:uid="{3F174738-1374-47D3-BB14-B9E69963BEFF}"/>
    <cellStyle name="Normal 83 2 8" xfId="10038" xr:uid="{3096528A-7D25-4F3F-9139-16EB48E1814E}"/>
    <cellStyle name="Normal 83 2 9" xfId="39357" xr:uid="{5BDF921E-97CD-4DA8-ABF0-49E595EEA5CB}"/>
    <cellStyle name="Normal 84" xfId="1130" xr:uid="{74889734-DBD5-404D-95B0-D5C69D0148B6}"/>
    <cellStyle name="Normal 84 2" xfId="4864" xr:uid="{9B0DC76A-22FA-425F-BEDB-936FF9137C5B}"/>
    <cellStyle name="Normal 84 2 2" xfId="6281" xr:uid="{08D1437C-51DB-4335-910D-65A6EF6C123E}"/>
    <cellStyle name="Normal 84 2 2 2" xfId="8124" xr:uid="{2319BB73-4639-416D-97BA-C9F923DDD61B}"/>
    <cellStyle name="Normal 84 2 2 2 2" xfId="17152" xr:uid="{D0525C38-DF07-45F1-9655-D93E0C985A2F}"/>
    <cellStyle name="Normal 84 2 2 2 3" xfId="14396" xr:uid="{EC287A2D-3B8D-4359-908D-C47590571880}"/>
    <cellStyle name="Normal 84 2 2 3" xfId="12961" xr:uid="{F2C91CBF-93A6-4EC6-A22F-BDDD8E45A397}"/>
    <cellStyle name="Normal 84 2 2 4" xfId="14845" xr:uid="{F0F3639F-53E6-44CB-B2EC-7677C5DA6FF7}"/>
    <cellStyle name="Normal 84 2 2 5" xfId="10276" xr:uid="{E2253493-DD13-4206-AAFF-05E5627A9400}"/>
    <cellStyle name="Normal 84 2 2 6" xfId="39955" xr:uid="{34FFBAC6-66F8-4EF3-8064-318A8DF89184}"/>
    <cellStyle name="Normal 84 2 3" xfId="7134" xr:uid="{6F95B168-2C09-4CF6-9F36-B65F06DFADCF}"/>
    <cellStyle name="Normal 84 2 3 2" xfId="16645" xr:uid="{5A20B0DF-2006-4DCF-9079-BF883A12B68A}"/>
    <cellStyle name="Normal 84 2 3 3" xfId="13727" xr:uid="{E4F88F3F-725B-4F29-8BEB-F5D05A797930}"/>
    <cellStyle name="Normal 84 2 4" xfId="7554" xr:uid="{DEC38772-8EE5-497D-975A-BDA4ACDB7084}"/>
    <cellStyle name="Normal 84 2 4 2" xfId="16842" xr:uid="{662B38B4-E1B8-4498-9E03-3B1B23C7A889}"/>
    <cellStyle name="Normal 84 2 4 3" xfId="14003" xr:uid="{68C616EF-1404-48A5-97AD-B740A097E524}"/>
    <cellStyle name="Normal 84 2 5" xfId="8274" xr:uid="{2D38D153-E9B2-4EAB-B0AA-5DF2CAD5C1E6}"/>
    <cellStyle name="Normal 84 2 5 2" xfId="17292" xr:uid="{445265C2-8B6B-40D3-B97D-7DD3F987EFDA}"/>
    <cellStyle name="Normal 84 2 5 3" xfId="14524" xr:uid="{CB903536-6A9C-49D5-9249-E45092345D38}"/>
    <cellStyle name="Normal 84 2 6" xfId="11814" xr:uid="{14D04FCD-15C3-4A5F-8E2C-303C5C78974E}"/>
    <cellStyle name="Normal 84 2 7" xfId="14783" xr:uid="{9A027054-D6A8-4BFB-8901-97E90F1B4DB7}"/>
    <cellStyle name="Normal 84 2 8" xfId="10041" xr:uid="{4C746F59-1E9A-4A42-B311-CA59FDBD05C8}"/>
    <cellStyle name="Normal 84 2 9" xfId="39360" xr:uid="{8919906B-8C8A-4BE5-8D59-CB111958EEA3}"/>
    <cellStyle name="Normal 85" xfId="1131" xr:uid="{BA393CD9-AD24-43FC-8186-1DEDB3A3A0AF}"/>
    <cellStyle name="Normal 85 2" xfId="4866" xr:uid="{4A0A547E-4BD7-4B7F-8D1A-36C56A20431B}"/>
    <cellStyle name="Normal 85 2 2" xfId="6115" xr:uid="{E19B6C99-485B-47AA-89FA-45D044A7D30C}"/>
    <cellStyle name="Normal 85 2 2 2" xfId="8126" xr:uid="{82C8FFB3-C9C5-4387-B41D-3C2AD309BE9A}"/>
    <cellStyle name="Normal 85 2 2 2 2" xfId="17154" xr:uid="{C1561656-E453-4841-B898-4577A9CDCCB6}"/>
    <cellStyle name="Normal 85 2 2 2 3" xfId="14398" xr:uid="{C2BD0B09-8E0C-4D3D-8235-DDC3A6F55F05}"/>
    <cellStyle name="Normal 85 2 2 3" xfId="12830" xr:uid="{37C0C462-8097-446F-B480-BE33010BE2F4}"/>
    <cellStyle name="Normal 85 2 2 4" xfId="14847" xr:uid="{B7FEC419-8D8E-4A71-97CE-EBDF459353BE}"/>
    <cellStyle name="Normal 85 2 2 5" xfId="10278" xr:uid="{234932BE-8975-408B-A7F6-E8FA69B88C4A}"/>
    <cellStyle name="Normal 85 2 2 6" xfId="39957" xr:uid="{753C3E2E-470E-411A-AAE6-D3CCAB8B3145}"/>
    <cellStyle name="Normal 85 2 3" xfId="7136" xr:uid="{D121FC5C-40B3-4C0F-B7BF-EF21D05224EC}"/>
    <cellStyle name="Normal 85 2 3 2" xfId="16647" xr:uid="{BF6DEDEE-6AC0-4BDA-8058-641676E7CF18}"/>
    <cellStyle name="Normal 85 2 3 3" xfId="13729" xr:uid="{76CE020F-5425-4BA1-AF27-4F3A1AF48000}"/>
    <cellStyle name="Normal 85 2 4" xfId="7556" xr:uid="{C55C265C-2652-4CE2-832D-E41EC173933E}"/>
    <cellStyle name="Normal 85 2 4 2" xfId="16844" xr:uid="{D85D2975-82FD-4360-8B88-CA846A425555}"/>
    <cellStyle name="Normal 85 2 4 3" xfId="14005" xr:uid="{24CDC846-154B-44A6-A29F-49048FB9E571}"/>
    <cellStyle name="Normal 85 2 5" xfId="8276" xr:uid="{A84CEABC-B2FA-4ADD-86AB-D23651F30DAB}"/>
    <cellStyle name="Normal 85 2 5 2" xfId="17294" xr:uid="{7DF58902-40E0-41C4-AE66-D9516DFF8DDB}"/>
    <cellStyle name="Normal 85 2 5 3" xfId="14526" xr:uid="{AA676D38-E3C6-4AF1-B5F5-D049F0B84D8A}"/>
    <cellStyle name="Normal 85 2 6" xfId="11816" xr:uid="{3AB8DBBE-4796-446F-B1D1-D41B773FFED6}"/>
    <cellStyle name="Normal 85 2 7" xfId="14785" xr:uid="{EA059AF0-F808-4B5A-A3EC-E0F418D3755E}"/>
    <cellStyle name="Normal 85 2 8" xfId="10043" xr:uid="{69EBD638-0F15-46D7-B012-320FB908DB47}"/>
    <cellStyle name="Normal 85 2 9" xfId="39362" xr:uid="{6218DEDE-8582-40E1-8C47-2A601CF35C46}"/>
    <cellStyle name="Normal 86" xfId="1132" xr:uid="{4DEF23B8-1F4E-4CBE-A846-A367896A03C0}"/>
    <cellStyle name="Normal 86 2" xfId="4867" xr:uid="{97727F6D-EAC4-460F-BF42-6A58721DCA6A}"/>
    <cellStyle name="Normal 86 2 2" xfId="5961" xr:uid="{602AA515-5FB6-4220-A28C-ED92B7F4041F}"/>
    <cellStyle name="Normal 86 2 2 2" xfId="8127" xr:uid="{731E5E64-50F1-4886-B01D-C8D5F658685E}"/>
    <cellStyle name="Normal 86 2 2 2 2" xfId="17155" xr:uid="{5C1F755E-46EE-4D1C-A63D-2BAA83A6EB4A}"/>
    <cellStyle name="Normal 86 2 2 2 3" xfId="14399" xr:uid="{254BA5EF-EC76-4A4D-8CFA-FDDB28A79720}"/>
    <cellStyle name="Normal 86 2 2 3" xfId="12708" xr:uid="{6CDA8DD1-4FE1-4316-B4E1-1650B26B4714}"/>
    <cellStyle name="Normal 86 2 2 4" xfId="14848" xr:uid="{6EB11FC4-8F1F-4B59-B5AE-DE80D71604A4}"/>
    <cellStyle name="Normal 86 2 2 5" xfId="10279" xr:uid="{C3D2E455-8654-4F48-9C1D-488B497DD884}"/>
    <cellStyle name="Normal 86 2 2 6" xfId="39958" xr:uid="{4F74DDF6-F431-4468-B434-C9C10D350030}"/>
    <cellStyle name="Normal 86 2 3" xfId="7137" xr:uid="{1AF5A549-FAE4-41F1-8B75-CA19AFD2A210}"/>
    <cellStyle name="Normal 86 2 3 2" xfId="16648" xr:uid="{88C1AFD5-76C7-43A2-A570-5EA81640AEFF}"/>
    <cellStyle name="Normal 86 2 3 3" xfId="13730" xr:uid="{E4A80229-10AC-42D8-836F-361349114DCC}"/>
    <cellStyle name="Normal 86 2 4" xfId="7557" xr:uid="{A71A8BEA-7A60-49BD-A1B8-45D6A7B4AD64}"/>
    <cellStyle name="Normal 86 2 4 2" xfId="16845" xr:uid="{BE9605D2-31DB-4675-BF72-A5ED23ED141D}"/>
    <cellStyle name="Normal 86 2 4 3" xfId="14006" xr:uid="{25C551DC-6DBB-4331-AC1E-3392B466F8E0}"/>
    <cellStyle name="Normal 86 2 5" xfId="8277" xr:uid="{D24772F7-FAB3-41F7-BF96-51DF3D276A1D}"/>
    <cellStyle name="Normal 86 2 5 2" xfId="17295" xr:uid="{0B3EFC33-9CD0-413D-8AAA-F7E6E30CAF29}"/>
    <cellStyle name="Normal 86 2 5 3" xfId="14527" xr:uid="{1563EAD8-4921-4333-BFFC-2FD62A79D8EA}"/>
    <cellStyle name="Normal 86 2 6" xfId="11817" xr:uid="{3B87E153-759B-42FB-ADF7-36F857B03B2B}"/>
    <cellStyle name="Normal 86 2 7" xfId="14786" xr:uid="{4D0B678A-9134-44DB-BFE8-F2A274167EF1}"/>
    <cellStyle name="Normal 86 2 8" xfId="10044" xr:uid="{0A13F659-5171-460E-979E-98F6DBD1B640}"/>
    <cellStyle name="Normal 86 2 9" xfId="39363" xr:uid="{7076D1EF-FB3A-48CA-B22E-4A5B2E50D602}"/>
    <cellStyle name="Normal 87" xfId="1133" xr:uid="{AB6E4B3F-3660-4D59-81C1-05601324150F}"/>
    <cellStyle name="Normal 87 2" xfId="4869" xr:uid="{695B2A1D-EE31-42A8-8593-9117462E9B2A}"/>
    <cellStyle name="Normal 87 2 2" xfId="5574" xr:uid="{A6C71143-FC6B-4A34-A1E4-174911680014}"/>
    <cellStyle name="Normal 87 2 2 2" xfId="8129" xr:uid="{16C4C246-8312-4C4C-84EF-3617CEAC9E13}"/>
    <cellStyle name="Normal 87 2 2 2 2" xfId="17157" xr:uid="{C9BCB9AB-7D56-40B4-8267-9DF89227EDA4}"/>
    <cellStyle name="Normal 87 2 2 2 3" xfId="14401" xr:uid="{A1CE42AC-B824-4A57-A671-62D0649648F4}"/>
    <cellStyle name="Normal 87 2 2 3" xfId="12389" xr:uid="{E26DAA67-721E-4CCD-BA7F-C6C6114E9AE6}"/>
    <cellStyle name="Normal 87 2 2 4" xfId="14850" xr:uid="{067ABB03-4EBF-40BA-A66C-F8FB1E545082}"/>
    <cellStyle name="Normal 87 2 2 5" xfId="10281" xr:uid="{262B3F98-1ED1-4A76-AFE1-D06F32496F91}"/>
    <cellStyle name="Normal 87 2 2 6" xfId="39960" xr:uid="{7B7C3691-EF0F-4C01-9AFC-95054BA13315}"/>
    <cellStyle name="Normal 87 2 3" xfId="7139" xr:uid="{9213B730-8D77-4354-87F4-0DB2E0F825B7}"/>
    <cellStyle name="Normal 87 2 3 2" xfId="16650" xr:uid="{A5B9F352-D3D5-43E5-8125-0ADAE503A568}"/>
    <cellStyle name="Normal 87 2 3 3" xfId="13732" xr:uid="{0E55AB1F-0F41-4107-B5F4-5CB619C22132}"/>
    <cellStyle name="Normal 87 2 4" xfId="7559" xr:uid="{B2065971-6B76-4B7A-B192-3CBA6310A3DB}"/>
    <cellStyle name="Normal 87 2 4 2" xfId="16847" xr:uid="{21F32410-895B-4751-8EFB-699931E983D8}"/>
    <cellStyle name="Normal 87 2 4 3" xfId="14008" xr:uid="{A875B3CA-2251-43DB-B63E-4A81D197781E}"/>
    <cellStyle name="Normal 87 2 5" xfId="8279" xr:uid="{9047F658-2A4B-4B34-91ED-3A46B1C8AE23}"/>
    <cellStyle name="Normal 87 2 5 2" xfId="17297" xr:uid="{C891910D-2141-4ACE-A313-8E07F02C0EC3}"/>
    <cellStyle name="Normal 87 2 5 3" xfId="14529" xr:uid="{4940DC0E-D10F-45E6-92B1-54FDDF5E64AA}"/>
    <cellStyle name="Normal 87 2 6" xfId="11819" xr:uid="{278306EA-4CE2-4A6F-AF17-9A30B7B5B2D1}"/>
    <cellStyle name="Normal 87 2 7" xfId="14788" xr:uid="{2AB06C8C-F11E-4284-B090-BC0E95F0490B}"/>
    <cellStyle name="Normal 87 2 8" xfId="10046" xr:uid="{1A9C5850-CD19-4BB0-9DD1-CF797F9D6B53}"/>
    <cellStyle name="Normal 87 2 9" xfId="39365" xr:uid="{F4F91308-79D6-4AFA-AF37-62773C4837FB}"/>
    <cellStyle name="Normal 88" xfId="1134" xr:uid="{EF22219D-34D5-4493-8317-903D7B5866C3}"/>
    <cellStyle name="Normal 89" xfId="1135" xr:uid="{7EA29E96-7194-44FD-8462-9C21D225192F}"/>
    <cellStyle name="Normal 9" xfId="74" xr:uid="{00000000-0005-0000-0000-00004A000000}"/>
    <cellStyle name="Normal 9 10" xfId="1137" xr:uid="{96373B1D-CC54-429E-856A-76F702EC58B6}"/>
    <cellStyle name="Normal 9 10 2" xfId="4742" xr:uid="{B81346C0-5345-4D50-9235-4D5B466A9FF0}"/>
    <cellStyle name="Normal 9 11" xfId="1138" xr:uid="{30BDD1C3-4B5B-4D99-A840-E867D1A66E77}"/>
    <cellStyle name="Normal 9 12" xfId="2466" xr:uid="{2567AB89-0746-421A-8A58-E45E1706E037}"/>
    <cellStyle name="Normal 9 13" xfId="1136" xr:uid="{7D74F730-56BC-4ABA-8E23-FE5820228AF4}"/>
    <cellStyle name="Normal 9 2" xfId="1139" xr:uid="{53CB8521-F9FC-4A1F-A231-38D74D7740C7}"/>
    <cellStyle name="Normal 9 2 2" xfId="3075" xr:uid="{B221C251-5616-40FB-9139-8FC0931807EC}"/>
    <cellStyle name="Normal 9 3" xfId="1140" xr:uid="{37352EB0-C079-4C3D-93F7-874A28143804}"/>
    <cellStyle name="Normal 9 3 2" xfId="4219" xr:uid="{082E06A0-987E-4C62-93B9-F1A037C44931}"/>
    <cellStyle name="Normal 9 4" xfId="1141" xr:uid="{F95393F2-0FD7-4979-9375-5E53011D6C35}"/>
    <cellStyle name="Normal 9 4 2" xfId="4220" xr:uid="{14026017-1915-43E4-AE77-6C332904F9A5}"/>
    <cellStyle name="Normal 9 5" xfId="1142" xr:uid="{AE3E30A5-6C83-403C-BADE-347CDBC8FB9A}"/>
    <cellStyle name="Normal 9 5 2" xfId="4221" xr:uid="{C0F73CAF-481C-4F86-93D1-64EAF584F103}"/>
    <cellStyle name="Normal 9 6" xfId="1143" xr:uid="{2E4CDCDD-713F-420E-A7AD-99F248D6F2F5}"/>
    <cellStyle name="Normal 9 6 2" xfId="4222" xr:uid="{6A6B9432-E8A8-4CF1-B0AE-12640F8750D6}"/>
    <cellStyle name="Normal 9 7" xfId="1144" xr:uid="{5AF431B7-F3DD-46AF-B8F3-33AFCDAE58BD}"/>
    <cellStyle name="Normal 9 7 2" xfId="4223" xr:uid="{026D9746-2D14-4E64-B42B-0C106B75E091}"/>
    <cellStyle name="Normal 9 8" xfId="1145" xr:uid="{9FA506AA-B901-4C1D-9E03-8CB3A86537F9}"/>
    <cellStyle name="Normal 9 8 2" xfId="4224" xr:uid="{2D6657EE-8E87-4392-84B9-3B8A872A5ADD}"/>
    <cellStyle name="Normal 9 9" xfId="1146" xr:uid="{714B4563-BAAF-41BD-A985-A214FE4C5E66}"/>
    <cellStyle name="Normal 9 9 2" xfId="4225" xr:uid="{E249684D-CA6F-440B-BD8D-B3FC6A5A3E2B}"/>
    <cellStyle name="Normal 9_Adj" xfId="1147" xr:uid="{48330AD4-B29C-46B0-A559-64BD29F93FB8}"/>
    <cellStyle name="Normal 90" xfId="1509" xr:uid="{E483283D-BC9F-410B-805A-86E97B29521D}"/>
    <cellStyle name="Normal 90 2" xfId="4849" xr:uid="{3D5F6FA4-A4A9-47C8-B9A0-60C9230B4B68}"/>
    <cellStyle name="Normal 91" xfId="1511" xr:uid="{51F17633-BE68-4558-A183-880220A4BF85}"/>
    <cellStyle name="Normal 91 10" xfId="8794" xr:uid="{B19BF229-C7EC-4FA2-8BE6-B9CB668E99CB}"/>
    <cellStyle name="Normal 91 11" xfId="38868" xr:uid="{49DE2AAB-25D5-4EF9-A58D-B28870CB6E29}"/>
    <cellStyle name="Normal 91 2" xfId="1791" xr:uid="{FB328FA6-C5D9-4E2C-8A67-4F3FB321D197}"/>
    <cellStyle name="Normal 91 2 2" xfId="2245" xr:uid="{A9E21918-DFC8-414C-9D83-ADC70BE207B0}"/>
    <cellStyle name="Normal 91 2 2 2" xfId="7063" xr:uid="{99E37843-1505-45E7-BCD3-9EBA785BE985}"/>
    <cellStyle name="Normal 91 2 2 2 2" xfId="16575" xr:uid="{885830F1-4A2D-4A42-BDCC-D997DA484FDF}"/>
    <cellStyle name="Normal 91 2 2 2 3" xfId="13657" xr:uid="{71F25921-7E47-4EE9-AE35-1EE30891820C}"/>
    <cellStyle name="Normal 91 2 2 3" xfId="7366" xr:uid="{BDB5B3EE-1BA5-4061-BA71-2508DB690DB0}"/>
    <cellStyle name="Normal 91 2 2 3 2" xfId="16782" xr:uid="{209BDD08-1F84-448B-B34F-F02618167C6A}"/>
    <cellStyle name="Normal 91 2 2 3 3" xfId="13896" xr:uid="{E78CAF99-8394-4D00-B059-3AA7EECC9D5F}"/>
    <cellStyle name="Normal 91 2 2 4" xfId="11225" xr:uid="{71BCDA1C-E6E8-419A-870D-5BED08BE5062}"/>
    <cellStyle name="Normal 91 2 2 5" xfId="14723" xr:uid="{E42C7FEE-D5D0-4AC9-B7AB-BBEC0DD0F435}"/>
    <cellStyle name="Normal 91 2 2 6" xfId="9121" xr:uid="{0D2E7B71-A0C7-4438-88B5-A701FA3EB182}"/>
    <cellStyle name="Normal 91 2 3" xfId="6986" xr:uid="{DA23623C-1F50-47BE-9125-A52F6FCE030E}"/>
    <cellStyle name="Normal 91 2 3 2" xfId="16501" xr:uid="{D1733467-0FB9-496E-AEEE-697FEBFA7148}"/>
    <cellStyle name="Normal 91 2 3 3" xfId="13580" xr:uid="{E865977E-6E8E-42E5-AE58-D29DC82DF401}"/>
    <cellStyle name="Normal 91 2 4" xfId="7296" xr:uid="{7DD42951-6D66-4137-BAC2-4D80CC3BB018}"/>
    <cellStyle name="Normal 91 2 4 2" xfId="16712" xr:uid="{E2556E11-0AD7-48BE-ABC7-CED99550F1E0}"/>
    <cellStyle name="Normal 91 2 4 3" xfId="13826" xr:uid="{8B26FED9-06C2-4B6D-B364-B4753C217F6A}"/>
    <cellStyle name="Normal 91 2 5" xfId="10772" xr:uid="{2D44E453-F412-46C4-B9B8-7B547A28ECA6}"/>
    <cellStyle name="Normal 91 2 6" xfId="14653" xr:uid="{AF70B40E-5A5C-440A-987F-A50FC9BFE103}"/>
    <cellStyle name="Normal 91 2 7" xfId="8916" xr:uid="{99E04427-A5CB-4D1B-B8C4-7959883A5006}"/>
    <cellStyle name="Normal 91 2 8" xfId="39559" xr:uid="{54F976BD-666A-46AF-8DD6-13AE0B7F4A41}"/>
    <cellStyle name="Normal 91 3" xfId="2050" xr:uid="{0F41CD27-B1DC-406D-B5B8-EACE9B8F0C97}"/>
    <cellStyle name="Normal 91 3 2" xfId="7038" xr:uid="{38846C18-44F2-41A7-B516-58348E59A1CC}"/>
    <cellStyle name="Normal 91 3 2 2" xfId="16550" xr:uid="{8886529D-BB16-4714-B9E1-AD736CC129DC}"/>
    <cellStyle name="Normal 91 3 2 3" xfId="13632" xr:uid="{A4C0AF07-B51E-458C-820E-4BF1B705882C}"/>
    <cellStyle name="Normal 91 3 3" xfId="7345" xr:uid="{495B41D8-1E28-4103-B494-148FE415105A}"/>
    <cellStyle name="Normal 91 3 3 2" xfId="16761" xr:uid="{7DDF0B66-07BA-4991-8B28-2CC59166B9DA}"/>
    <cellStyle name="Normal 91 3 3 3" xfId="13875" xr:uid="{E43A2695-6449-424E-9CA0-9A01DA76D9CF}"/>
    <cellStyle name="Normal 91 3 4" xfId="11030" xr:uid="{324F7E3F-CD7C-4567-903C-E3A7FD19967A}"/>
    <cellStyle name="Normal 91 3 5" xfId="14702" xr:uid="{84B2FCA5-EE03-4EE8-B9E2-0F5C620112E8}"/>
    <cellStyle name="Normal 91 3 6" xfId="9039" xr:uid="{9B35FDC9-7242-4A44-B4BD-880F1C5AAA93}"/>
    <cellStyle name="Normal 91 4" xfId="2539" xr:uid="{4DA0FDA2-43E3-43F2-B6CB-287CE1BACE84}"/>
    <cellStyle name="Normal 91 4 2" xfId="7069" xr:uid="{F835C0D8-3405-4BEE-8838-3F5E2031042C}"/>
    <cellStyle name="Normal 91 4 2 2" xfId="16581" xr:uid="{415224C0-A46F-4BCA-A2A0-534D509164FA}"/>
    <cellStyle name="Normal 91 4 2 3" xfId="13663" xr:uid="{5944B6C2-A00B-4790-AD74-0101A1DADE1B}"/>
    <cellStyle name="Normal 91 4 3" xfId="7383" xr:uid="{BE2CABE8-DA69-497E-92D1-000A458CDC46}"/>
    <cellStyle name="Normal 91 4 3 2" xfId="16787" xr:uid="{528DB71D-02BF-4196-9B1A-92F298D751C9}"/>
    <cellStyle name="Normal 91 4 3 3" xfId="13904" xr:uid="{834235EB-40F7-48E0-BA6C-12F0174386CE}"/>
    <cellStyle name="Normal 91 4 4" xfId="11412" xr:uid="{F1A6A837-1415-4AB9-9C64-D19A6CC360E0}"/>
    <cellStyle name="Normal 91 4 5" xfId="14728" xr:uid="{66139F93-D500-4671-A8FE-2C974CB3DB8F}"/>
    <cellStyle name="Normal 91 4 6" xfId="9225" xr:uid="{930A57A4-BD6A-48D0-A613-CDD81ED1A935}"/>
    <cellStyle name="Normal 91 5" xfId="6931" xr:uid="{899D1798-8349-447A-AD78-94B3F43DEAFB}"/>
    <cellStyle name="Normal 91 5 2" xfId="7726" xr:uid="{AB083BDA-DCF9-4087-B989-3EA5ED3BD6F5}"/>
    <cellStyle name="Normal 91 5 2 2" xfId="16877" xr:uid="{85F411E5-6B01-4EBE-A1EC-C0ABCF81A9F5}"/>
    <cellStyle name="Normal 91 5 2 3" xfId="14146" xr:uid="{D005FD5D-DDAE-422D-8648-7A4654EDEFC9}"/>
    <cellStyle name="Normal 91 5 3" xfId="13525" xr:uid="{E2FD5774-8758-4D1D-812E-EBB262F9AFA3}"/>
    <cellStyle name="Normal 91 5 4" xfId="14790" xr:uid="{02958803-AEE3-4166-B9DE-EF5923729F5E}"/>
    <cellStyle name="Normal 91 5 5" xfId="10117" xr:uid="{1B8DBB74-1B1A-4747-B388-C235AB90F10E}"/>
    <cellStyle name="Normal 91 6" xfId="7228" xr:uid="{9FE7BE55-AB1E-48E2-944F-F9728E92AB2A}"/>
    <cellStyle name="Normal 91 6 2" xfId="16691" xr:uid="{43B4BF05-735B-4B52-BFE8-41B26F8AD093}"/>
    <cellStyle name="Normal 91 6 3" xfId="13791" xr:uid="{1816FA6C-9C7A-41FE-AFAC-DBCCC7265B15}"/>
    <cellStyle name="Normal 91 7" xfId="8167" xr:uid="{15F706F7-D115-4146-B83C-203401FF3880}"/>
    <cellStyle name="Normal 91 7 2" xfId="17186" xr:uid="{CD0FD87D-D9C7-4D2C-8C18-024BDDC8D0F5}"/>
    <cellStyle name="Normal 91 7 3" xfId="14427" xr:uid="{CBFD2BF7-F17C-4F93-AA0B-EA6499A0F5E8}"/>
    <cellStyle name="Normal 91 8" xfId="10577" xr:uid="{1F500EAC-E4E6-40A9-BD9E-77F9384200FA}"/>
    <cellStyle name="Normal 91 9" xfId="14631" xr:uid="{D8227BC8-E41A-4A60-B4B1-84B6E93C605F}"/>
    <cellStyle name="Normal 92" xfId="1518" xr:uid="{3F786F17-3018-4D5E-A6B5-24E077970E28}"/>
    <cellStyle name="Normal 92 10" xfId="38873" xr:uid="{0587381C-934E-45A2-B70A-D80DE5A1668B}"/>
    <cellStyle name="Normal 92 2" xfId="2055" xr:uid="{5590463C-52BD-41FE-A646-E6F1A6D65CE6}"/>
    <cellStyle name="Normal 92 2 2" xfId="7042" xr:uid="{9FFD264F-58FE-4A11-B081-0B8797C559D9}"/>
    <cellStyle name="Normal 92 2 2 2" xfId="16554" xr:uid="{530C0E30-01AB-412B-B8BF-090C19B7BECC}"/>
    <cellStyle name="Normal 92 2 2 3" xfId="13636" xr:uid="{B6F0A963-448A-4A6C-8273-BA9F714257FC}"/>
    <cellStyle name="Normal 92 2 3" xfId="7349" xr:uid="{E519C7D7-B348-471F-89E1-A6A0D2A19A22}"/>
    <cellStyle name="Normal 92 2 3 2" xfId="16765" xr:uid="{1C899BCA-B2BB-470C-A094-6E783AEB96EC}"/>
    <cellStyle name="Normal 92 2 3 3" xfId="13879" xr:uid="{D37FCC8A-EDF6-4F8E-9F1A-88F276A814E6}"/>
    <cellStyle name="Normal 92 2 4" xfId="11035" xr:uid="{C7B299CF-7D81-45AE-967A-2D4D103AD607}"/>
    <cellStyle name="Normal 92 2 5" xfId="14706" xr:uid="{497F6D42-7DF0-47C3-A305-9A36A0D21E7C}"/>
    <cellStyle name="Normal 92 2 6" xfId="9044" xr:uid="{FC875F63-A962-4555-871B-DEF3A87D4E72}"/>
    <cellStyle name="Normal 92 2 7" xfId="39564" xr:uid="{3C74EF04-E460-410B-8CCA-46AE17B93558}"/>
    <cellStyle name="Normal 92 3" xfId="2544" xr:uid="{090FA07D-CE3E-4199-AE4F-5625072382C4}"/>
    <cellStyle name="Normal 92 3 2" xfId="7073" xr:uid="{D8DE0482-2FF2-46D2-98B4-FD2A4EB019DC}"/>
    <cellStyle name="Normal 92 3 2 2" xfId="16585" xr:uid="{B70DE354-E448-49F9-B07F-E0867166AA7A}"/>
    <cellStyle name="Normal 92 3 2 3" xfId="13667" xr:uid="{DD4B7116-4FA8-40F9-A332-31BF6967EB23}"/>
    <cellStyle name="Normal 92 3 3" xfId="7387" xr:uid="{A0B96EC9-6DCE-4425-B156-3567987CA98E}"/>
    <cellStyle name="Normal 92 3 3 2" xfId="16791" xr:uid="{F21D00A4-A3C6-4828-9E82-0EE5B346E89B}"/>
    <cellStyle name="Normal 92 3 3 3" xfId="13908" xr:uid="{2E34D055-3A7A-4879-9E00-7E89DF803221}"/>
    <cellStyle name="Normal 92 3 4" xfId="11417" xr:uid="{F81D274A-B4E3-401E-94AE-957A543DB8CE}"/>
    <cellStyle name="Normal 92 3 5" xfId="14732" xr:uid="{C7DF3197-5E52-4F6E-96B3-4FAE37EE0697}"/>
    <cellStyle name="Normal 92 3 6" xfId="9229" xr:uid="{C3B89001-005E-41EB-A394-2DC1F56674EB}"/>
    <cellStyle name="Normal 92 4" xfId="6935" xr:uid="{9E359F50-CE07-4286-AD5D-7442929166CE}"/>
    <cellStyle name="Normal 92 4 2" xfId="7731" xr:uid="{0D8FCAE7-B0AE-4585-973C-BB5DFF890803}"/>
    <cellStyle name="Normal 92 4 2 2" xfId="16881" xr:uid="{61D372E0-1360-4388-887B-DC966DFE7B35}"/>
    <cellStyle name="Normal 92 4 2 3" xfId="14151" xr:uid="{AEB0A6B6-02C1-4542-BB70-843385D26AC2}"/>
    <cellStyle name="Normal 92 4 3" xfId="13529" xr:uid="{07CCB6BD-97F0-4F8C-979B-FB2A88C2D1CC}"/>
    <cellStyle name="Normal 92 4 4" xfId="14794" xr:uid="{C446F8DB-8918-4B3C-8D4A-67127784A832}"/>
    <cellStyle name="Normal 92 4 5" xfId="10121" xr:uid="{4342D6B8-C59C-4562-BF7F-80694CC6FC1A}"/>
    <cellStyle name="Normal 92 5" xfId="7232" xr:uid="{64F0D38D-F116-4A6D-ADBC-E555D81B74CB}"/>
    <cellStyle name="Normal 92 5 2" xfId="16695" xr:uid="{47BA8F12-104C-46BE-90CA-8712CBCC9B93}"/>
    <cellStyle name="Normal 92 5 3" xfId="13795" xr:uid="{5466D69B-2381-4227-B797-9AB3E344B3FC}"/>
    <cellStyle name="Normal 92 6" xfId="8171" xr:uid="{40771BDD-D177-44CB-B3D4-FE05376E11BA}"/>
    <cellStyle name="Normal 92 6 2" xfId="17190" xr:uid="{1ECE112C-BFFB-4D32-AD1E-89273A81CE36}"/>
    <cellStyle name="Normal 92 6 3" xfId="14431" xr:uid="{A0D08C8C-024E-4103-AD03-C23FC8F76E2C}"/>
    <cellStyle name="Normal 92 7" xfId="10582" xr:uid="{F2B47B01-7F62-4D97-902F-C785C5370BCF}"/>
    <cellStyle name="Normal 92 8" xfId="14635" xr:uid="{A1A8A11D-7050-4C85-9FAB-9D85B1AB8C7E}"/>
    <cellStyle name="Normal 92 9" xfId="8799" xr:uid="{C4582686-8FBC-4D36-AAC6-A91990BD9406}"/>
    <cellStyle name="Normal 93" xfId="1522" xr:uid="{D293BAD8-B5D6-4F47-A443-B913D9C92DA1}"/>
    <cellStyle name="Normal 94" xfId="380" xr:uid="{A0C6F09E-7EA9-410E-9E3E-0186E75D83C4}"/>
    <cellStyle name="Normal 94 2" xfId="2549" xr:uid="{B6AFC221-F14B-4CC4-8D2D-65D8DD823D14}"/>
    <cellStyle name="Normal 95" xfId="1592" xr:uid="{17162873-D504-4F09-B941-9C7F20A3E977}"/>
    <cellStyle name="Normal 96" xfId="1593" xr:uid="{0C09D2D7-DAFE-4F1A-90AE-09D68D5A8ACD}"/>
    <cellStyle name="Normal 97" xfId="1594" xr:uid="{99C8B98B-09A2-4143-91AC-29EBFAB1F748}"/>
    <cellStyle name="Normal 97 2" xfId="6611" xr:uid="{22B9A587-A240-4019-B433-46002C695899}"/>
    <cellStyle name="Normal 98" xfId="2250" xr:uid="{39A07728-E6C8-4B16-921F-1F77240A4299}"/>
    <cellStyle name="Normal 98 2" xfId="8282" xr:uid="{6A028891-1619-45C5-ABAF-65E08A0D3C7B}"/>
    <cellStyle name="Normal 99" xfId="2285" xr:uid="{F3E57484-0368-4AF6-B504-0AF0B1411189}"/>
    <cellStyle name="Normal 99 2" xfId="8291" xr:uid="{B5BC32BD-042D-495D-8EEE-027C0ECE9EEB}"/>
    <cellStyle name="Normal_Major Q2'06" xfId="75" xr:uid="{00000000-0005-0000-0000-00004B000000}"/>
    <cellStyle name="Normale_9639A02C" xfId="1148" xr:uid="{B7497190-33B4-4217-85B7-253BEE135BD5}"/>
    <cellStyle name="Note" xfId="76" builtinId="10" customBuiltin="1"/>
    <cellStyle name="Note 10" xfId="1150" xr:uid="{CDB315BD-600C-437D-9541-2B1FDBBCCB56}"/>
    <cellStyle name="Note 10 10" xfId="30114" xr:uid="{FB9DCEB6-60FF-4E9A-949D-D8A34C341BC2}"/>
    <cellStyle name="Note 10 11" xfId="38788" xr:uid="{FAE50BE1-95AC-4219-8B05-F78A84A07E7C}"/>
    <cellStyle name="Note 10 12" xfId="38674" xr:uid="{8DE6DEBC-8FC5-4C29-8C62-C452A93DB481}"/>
    <cellStyle name="Note 10 2" xfId="1543" xr:uid="{481635A9-E879-4640-949E-1D0DD8E97557}"/>
    <cellStyle name="Note 10 2 10" xfId="18320" xr:uid="{2B7645F4-84F3-4C46-8688-FE51C0FCC526}"/>
    <cellStyle name="Note 10 2 10 2" xfId="23732" xr:uid="{94FAEFC6-F020-4A97-AF38-7AFAB2B166E1}"/>
    <cellStyle name="Note 10 2 11" xfId="22277" xr:uid="{ABF952C5-9364-443F-B85F-98B687CC1134}"/>
    <cellStyle name="Note 10 2 12" xfId="39371" xr:uid="{1AE5A86E-966D-46D0-9E51-2C371CF128FE}"/>
    <cellStyle name="Note 10 2 13" xfId="39970" xr:uid="{8CB8B42A-EBCE-42C9-85B9-D25D806471CD}"/>
    <cellStyle name="Note 10 2 2" xfId="4226" xr:uid="{4AD271E3-3608-472F-9A23-05D1D951BCFF}"/>
    <cellStyle name="Note 10 2 2 2" xfId="6288" xr:uid="{F232B487-FC52-4EF9-AF01-2767A78B9262}"/>
    <cellStyle name="Note 10 2 2 2 2" xfId="15924" xr:uid="{D83877AA-861F-46A3-95A1-9D9CA6F93936}"/>
    <cellStyle name="Note 10 2 2 2 2 2" xfId="19827" xr:uid="{AC1F7AA5-A7E0-4923-BB75-DBE7EAB116D1}"/>
    <cellStyle name="Note 10 2 2 2 2 2 2" xfId="149" xr:uid="{FA207D75-5BF6-400D-8964-00967DA8EF1D}"/>
    <cellStyle name="Note 10 2 2 2 2 3" xfId="18381" xr:uid="{F21DE95F-B5C7-4CE0-AF05-A9F5768EDC1A}"/>
    <cellStyle name="Note 10 2 2 2 2 3 2" xfId="29223" xr:uid="{F94EE786-37C8-4817-B3AC-8D32ABC1ADD6}"/>
    <cellStyle name="Note 10 2 2 2 2 4" xfId="17995" xr:uid="{85D05759-37DC-4183-9F06-435440A11C1C}"/>
    <cellStyle name="Note 10 2 2 2 2 4 2" xfId="31401" xr:uid="{E5895B2A-16FB-4743-A9D7-A585667D38AA}"/>
    <cellStyle name="Note 10 2 2 2 2 5" xfId="21986" xr:uid="{EB0AD6CB-6E17-4C7A-81AF-E21F456917FF}"/>
    <cellStyle name="Note 10 2 2 2 3" xfId="12967" xr:uid="{BFF5BD07-97D7-40A1-8AC4-1A0CA17BBE0F}"/>
    <cellStyle name="Note 10 2 2 2 3 2" xfId="23167" xr:uid="{36E3A5DF-F20E-4C86-8B81-20757A8A4BD0}"/>
    <cellStyle name="Note 10 2 2 2 4" xfId="18309" xr:uid="{09DB6231-634D-436D-93A2-062DE40A444A}"/>
    <cellStyle name="Note 10 2 2 2 4 2" xfId="28338" xr:uid="{8A63FB68-67BE-4E67-92C9-45FD29BC3E98}"/>
    <cellStyle name="Note 10 2 2 2 5" xfId="8428" xr:uid="{D2D93AE0-CB03-44D2-95B2-AF1F8B128B8C}"/>
    <cellStyle name="Note 10 2 2 2 5 2" xfId="28954" xr:uid="{6BB78537-26BB-411A-A67D-2D1C0CABECD4}"/>
    <cellStyle name="Note 10 2 2 2 6" xfId="8711" xr:uid="{E8114CE5-636D-4365-8E25-EA434C901022}"/>
    <cellStyle name="Note 10 2 2 2 6 2" xfId="32194" xr:uid="{5E268481-51D8-4E88-88C6-670C4004F239}"/>
    <cellStyle name="Note 10 2 2 2 7" xfId="30776" xr:uid="{9D470F96-FA1A-4F5E-A01F-9DF0B0915737}"/>
    <cellStyle name="Note 10 2 2 3" xfId="6157" xr:uid="{B50F61E0-EC0B-43F3-9C26-771C90CB5013}"/>
    <cellStyle name="Note 10 2 2 3 2" xfId="15828" xr:uid="{6275D33C-35F3-438B-A2FE-5B7092C76FD3}"/>
    <cellStyle name="Note 10 2 2 3 2 2" xfId="19781" xr:uid="{B0729A76-B9DB-4BE2-80FD-9881D1B5212C}"/>
    <cellStyle name="Note 10 2 2 3 2 2 2" xfId="21861" xr:uid="{3DF34598-9E36-4A44-9D12-E1FB1FB5376E}"/>
    <cellStyle name="Note 10 2 2 3 2 3" xfId="20650" xr:uid="{F32A8AD5-CAE9-4CB8-A254-389CFA9A04CD}"/>
    <cellStyle name="Note 10 2 2 3 2 3 2" xfId="31749" xr:uid="{EF970578-B37A-4E4F-97F6-A24900617570}"/>
    <cellStyle name="Note 10 2 2 3 2 4" xfId="20791" xr:uid="{29458646-E9D5-4913-96BD-E8ECAEABAC0D}"/>
    <cellStyle name="Note 10 2 2 3 2 4 2" xfId="29886" xr:uid="{31D33652-20F4-4533-82C3-E03EC99E37E5}"/>
    <cellStyle name="Note 10 2 2 3 2 5" xfId="22807" xr:uid="{1CC957E8-FE24-46AC-9294-58BD03FF7458}"/>
    <cellStyle name="Note 10 2 2 3 3" xfId="12863" xr:uid="{6E30E62E-20F7-41A8-A3EA-58C39C965170}"/>
    <cellStyle name="Note 10 2 2 3 3 2" xfId="23183" xr:uid="{DDE51BDC-A84A-413F-B46E-B02F4D068324}"/>
    <cellStyle name="Note 10 2 2 3 4" xfId="18251" xr:uid="{D3F95173-630C-4E97-911D-7ACA1E60BC02}"/>
    <cellStyle name="Note 10 2 2 3 4 2" xfId="27728" xr:uid="{6E07420C-7467-4B35-9986-D91C5D96698E}"/>
    <cellStyle name="Note 10 2 2 3 5" xfId="10167" xr:uid="{4D9588A2-C2CA-4611-93D3-72F3F722497F}"/>
    <cellStyle name="Note 10 2 2 3 5 2" xfId="31323" xr:uid="{08A3918E-1999-4C39-BC2D-0C8D3BDB54AD}"/>
    <cellStyle name="Note 10 2 2 3 6" xfId="21358" xr:uid="{816E5FAF-3556-47B2-A9C1-3EB34264D53D}"/>
    <cellStyle name="Note 10 2 2 3 6 2" xfId="34485" xr:uid="{F59DCF92-019A-44A8-8928-4BAF3DA5BCB4}"/>
    <cellStyle name="Note 10 2 2 3 7" xfId="27353" xr:uid="{6D469C43-AFC9-48E9-BC56-DF148FFE3542}"/>
    <cellStyle name="Note 10 2 2 4" xfId="6267" xr:uid="{FA524F60-D50B-47F9-AA92-A4B5DD91C47A}"/>
    <cellStyle name="Note 10 2 2 4 2" xfId="15909" xr:uid="{FD241FE6-B71D-4EFA-BDD2-68185FC798CF}"/>
    <cellStyle name="Note 10 2 2 4 2 2" xfId="19821" xr:uid="{74EED251-2B10-4734-9240-D71DA8FFFBF5}"/>
    <cellStyle name="Note 10 2 2 4 2 2 2" xfId="23021" xr:uid="{AE9AE8FB-256C-431C-8A15-BCF925B0C078}"/>
    <cellStyle name="Note 10 2 2 4 2 3" xfId="18719" xr:uid="{5CB6712A-247F-412B-80A3-CD426DA327DF}"/>
    <cellStyle name="Note 10 2 2 4 2 3 2" xfId="24253" xr:uid="{B88AEFC2-A741-4CFB-85F9-A09B06D71834}"/>
    <cellStyle name="Note 10 2 2 4 2 4" xfId="8824" xr:uid="{F29AAD3B-EB29-4A01-85A7-BE1216E852E6}"/>
    <cellStyle name="Note 10 2 2 4 2 4 2" xfId="33413" xr:uid="{088193D3-F06D-437A-B083-CD42C1C22EC1}"/>
    <cellStyle name="Note 10 2 2 4 2 5" xfId="21911" xr:uid="{7B75FF10-6569-4EEC-96E9-8C6294D58265}"/>
    <cellStyle name="Note 10 2 2 4 3" xfId="12951" xr:uid="{3906FA32-94E9-4317-947A-276129FC9FE2}"/>
    <cellStyle name="Note 10 2 2 4 3 2" xfId="23172" xr:uid="{A1B0AA64-47B8-49FF-9C6D-931A0DF41AC6}"/>
    <cellStyle name="Note 10 2 2 4 4" xfId="18302" xr:uid="{1C1566FC-7650-4FD0-A190-82D316946E30}"/>
    <cellStyle name="Note 10 2 2 4 4 2" xfId="23735" xr:uid="{C063F6A5-689F-41F0-B048-017A257C5388}"/>
    <cellStyle name="Note 10 2 2 4 5" xfId="8702" xr:uid="{6B6FDDCE-5D33-4281-9D57-2AF3E0F1E4A1}"/>
    <cellStyle name="Note 10 2 2 4 5 2" xfId="32190" xr:uid="{C88238FF-272D-4D16-85A0-6473F5E9282C}"/>
    <cellStyle name="Note 10 2 2 4 6" xfId="9544" xr:uid="{CDD40FF6-7D8F-42FA-921D-542F6FC58FAB}"/>
    <cellStyle name="Note 10 2 2 4 6 2" xfId="27248" xr:uid="{EF59F6ED-E7FC-4640-A42B-BB8AB0D92334}"/>
    <cellStyle name="Note 10 2 2 4 7" xfId="31891" xr:uid="{0C2F5318-4E2C-447D-9D35-1EF20063C542}"/>
    <cellStyle name="Note 10 2 2 5" xfId="5629" xr:uid="{B9F12497-A7AD-4E16-9C26-157694BF8B75}"/>
    <cellStyle name="Note 10 2 2 5 2" xfId="15424" xr:uid="{ECAEBFF2-4A3F-4314-891C-079D6BDD97BB}"/>
    <cellStyle name="Note 10 2 2 5 2 2" xfId="19576" xr:uid="{03D58E83-68EC-40FE-B192-26A5DF31AE06}"/>
    <cellStyle name="Note 10 2 2 5 2 2 2" xfId="33798" xr:uid="{7114F185-30B7-4F12-A303-5CE94D1A6B1A}"/>
    <cellStyle name="Note 10 2 2 5 2 3" xfId="8729" xr:uid="{DBC7828A-E053-4342-8A50-D5BA06245784}"/>
    <cellStyle name="Note 10 2 2 5 2 3 2" xfId="25785" xr:uid="{661655B2-712B-4465-8444-8C18903B6D9B}"/>
    <cellStyle name="Note 10 2 2 5 2 4" xfId="20535" xr:uid="{F1DD848C-E7BD-4687-978E-DE659F99653C}"/>
    <cellStyle name="Note 10 2 2 5 2 4 2" xfId="23462" xr:uid="{82DD0469-9800-4878-B6DE-B90C3801B159}"/>
    <cellStyle name="Note 10 2 2 5 2 5" xfId="28051" xr:uid="{D47071B3-9702-4214-808E-42E6987A4FDD}"/>
    <cellStyle name="Note 10 2 2 5 3" xfId="12435" xr:uid="{7FDAE218-BA3F-4F45-BD93-68AD8B7B36DF}"/>
    <cellStyle name="Note 10 2 2 5 3 2" xfId="33234" xr:uid="{AE2A651A-4292-4499-A40A-86D72F79C293}"/>
    <cellStyle name="Note 10 2 2 5 4" xfId="17990" xr:uid="{463ACEFF-022B-4233-895F-B4BB67A70C1B}"/>
    <cellStyle name="Note 10 2 2 5 4 2" xfId="25591" xr:uid="{C287E860-3E97-4D6B-9B2B-48C5BCDCDC60}"/>
    <cellStyle name="Note 10 2 2 5 5" xfId="18753" xr:uid="{5B7473F8-7288-479D-9390-41CC247DCCBE}"/>
    <cellStyle name="Note 10 2 2 5 5 2" xfId="26155" xr:uid="{6122A502-72BD-40A8-BB23-4DC75D2A3273}"/>
    <cellStyle name="Note 10 2 2 5 6" xfId="9611" xr:uid="{3F3688FC-EA77-4D4F-84B9-6A336D372CB0}"/>
    <cellStyle name="Note 10 2 2 5 6 2" xfId="30813" xr:uid="{F832E9C2-5D06-4C28-B623-0C3AED34077C}"/>
    <cellStyle name="Note 10 2 2 5 7" xfId="31299" xr:uid="{6A92C004-A80B-4A15-A9CF-AA4D42679CDE}"/>
    <cellStyle name="Note 10 2 2 6" xfId="7482" xr:uid="{EE86AFE2-E050-403E-8E59-0A44EB86A5ED}"/>
    <cellStyle name="Note 10 2 2 6 2" xfId="18859" xr:uid="{621B2544-43ED-4F3F-889D-CB36CACF9434}"/>
    <cellStyle name="Note 10 2 2 6 2 2" xfId="27327" xr:uid="{F4E3E5AF-DB57-4E45-A317-219E651C5A5D}"/>
    <cellStyle name="Note 10 2 2 6 3" xfId="9581" xr:uid="{5C412D05-5B38-48F7-8637-F4C14F86A23A}"/>
    <cellStyle name="Note 10 2 2 6 3 2" xfId="26697" xr:uid="{248FC8A0-7CD0-459A-BD4D-3E8CCD5D2CC9}"/>
    <cellStyle name="Note 10 2 2 6 4" xfId="9071" xr:uid="{80ABF5BC-C0FA-4C65-A936-ECB69EA942EC}"/>
    <cellStyle name="Note 10 2 2 6 4 2" xfId="29058" xr:uid="{C9D6D52F-3C08-4274-9B9F-DFE17F2D0634}"/>
    <cellStyle name="Note 10 2 2 6 5" xfId="30128" xr:uid="{9B22E25D-C640-4B48-A086-9A6318A0D0FF}"/>
    <cellStyle name="Note 10 2 2 7" xfId="9444" xr:uid="{F8B3F99C-32CF-4D4A-B16B-3D2F9CD0B5E3}"/>
    <cellStyle name="Note 10 2 2 7 2" xfId="32553" xr:uid="{59995B06-521D-48B7-ABBD-B9F2788B7FDD}"/>
    <cellStyle name="Note 10 2 2 8" xfId="9413" xr:uid="{E0569380-5E3B-49A1-998A-E6CE6D2C8D6E}"/>
    <cellStyle name="Note 10 2 2 8 2" xfId="30834" xr:uid="{99228E90-6B90-4AFE-AA4D-15490727FBCF}"/>
    <cellStyle name="Note 10 2 2 9" xfId="32328" xr:uid="{B0E0B2F3-20DD-4019-94DF-6586131C8C98}"/>
    <cellStyle name="Note 10 2 3" xfId="6107" xr:uid="{302AC26B-668C-4C48-A4B8-6889A93C87C5}"/>
    <cellStyle name="Note 10 2 3 2" xfId="15784" xr:uid="{14C84458-0FE1-4A17-9543-49884D821ED0}"/>
    <cellStyle name="Note 10 2 3 2 2" xfId="19752" xr:uid="{125C1FBF-6ED2-40AE-8144-9849D5E3066A}"/>
    <cellStyle name="Note 10 2 3 2 2 2" xfId="21865" xr:uid="{CEAD58AF-5395-4008-8AB2-94A5326652D0}"/>
    <cellStyle name="Note 10 2 3 2 3" xfId="9605" xr:uid="{817CCDAF-AA7A-42A6-9E7E-C34A53FE9B0C}"/>
    <cellStyle name="Note 10 2 3 2 3 2" xfId="27123" xr:uid="{956F88EB-55E0-4356-9EF4-AD7E397101E6}"/>
    <cellStyle name="Note 10 2 3 2 4" xfId="20812" xr:uid="{FDDF1B32-54FA-4615-8761-1E6DA6EF9410}"/>
    <cellStyle name="Note 10 2 3 2 4 2" xfId="28678" xr:uid="{CA9C7215-1CA3-4723-A4F1-2CFD74501F5A}"/>
    <cellStyle name="Note 10 2 3 2 5" xfId="30694" xr:uid="{9F236F8B-6B8B-48B1-BB10-54CA23AAB0EC}"/>
    <cellStyle name="Note 10 2 3 3" xfId="12823" xr:uid="{F40C6C12-786D-4D60-A25D-A92059E6D0DA}"/>
    <cellStyle name="Note 10 2 3 3 2" xfId="26505" xr:uid="{456879A8-FA30-4040-BC36-B51EE1CB67FE}"/>
    <cellStyle name="Note 10 2 3 4" xfId="18221" xr:uid="{B60208FE-A3DE-472C-9D85-76346D43ACFD}"/>
    <cellStyle name="Note 10 2 3 4 2" xfId="31474" xr:uid="{025CFAD1-7BA1-4084-947A-E3651119831D}"/>
    <cellStyle name="Note 10 2 3 5" xfId="20664" xr:uid="{BF0A064B-6EB6-4ADA-9D22-2EA77E60AFE4}"/>
    <cellStyle name="Note 10 2 3 5 2" xfId="25069" xr:uid="{3C558F0A-07E7-4F8E-AD49-100E40A386D0}"/>
    <cellStyle name="Note 10 2 3 6" xfId="17768" xr:uid="{CCA20896-4DA8-4643-81E1-63A2D44A7D8C}"/>
    <cellStyle name="Note 10 2 3 6 2" xfId="31722" xr:uid="{BFE7D7D0-1884-48F9-8EEE-8C82AE47B149}"/>
    <cellStyle name="Note 10 2 3 7" xfId="31236" xr:uid="{E818657B-F1DF-41B2-A9F5-386DB81A9666}"/>
    <cellStyle name="Note 10 2 4" xfId="5348" xr:uid="{A6CE3B14-5959-4277-B2C7-0477413F4E5F}"/>
    <cellStyle name="Note 10 2 4 2" xfId="15206" xr:uid="{020246EB-C030-4331-86BC-DDB48F42608E}"/>
    <cellStyle name="Note 10 2 4 2 2" xfId="19464" xr:uid="{2AA7DB17-CE59-47DB-99FA-68165BBA0717}"/>
    <cellStyle name="Note 10 2 4 2 2 2" xfId="27295" xr:uid="{5C3EADD6-67D8-408C-8529-91C6615D5A21}"/>
    <cellStyle name="Note 10 2 4 2 3" xfId="9947" xr:uid="{940C3205-44B2-4B83-90D0-2303BE708FEC}"/>
    <cellStyle name="Note 10 2 4 2 3 2" xfId="34300" xr:uid="{0858E365-E2AB-40E7-8E21-109C50E3A553}"/>
    <cellStyle name="Note 10 2 4 2 4" xfId="8608" xr:uid="{E20917D0-5A3B-47AA-94F3-749F171D6449}"/>
    <cellStyle name="Note 10 2 4 2 4 2" xfId="31918" xr:uid="{43BE540D-8923-4971-BE56-28E33278A74C}"/>
    <cellStyle name="Note 10 2 4 2 5" xfId="28289" xr:uid="{D7FBCADE-1B47-4CC7-B626-08DE6C24861E}"/>
    <cellStyle name="Note 10 2 4 3" xfId="12196" xr:uid="{BCFAECEA-0507-4B21-8AB6-4DE4DAEEC87A}"/>
    <cellStyle name="Note 10 2 4 3 2" xfId="34052" xr:uid="{D1DAB677-21D7-42DE-95AF-774E22F44FE5}"/>
    <cellStyle name="Note 10 2 4 4" xfId="17861" xr:uid="{18201005-1C55-4C66-986F-772FBD3B9B98}"/>
    <cellStyle name="Note 10 2 4 4 2" xfId="25867" xr:uid="{4ABB0A67-DCC1-48D9-ACA0-4CBA85CFF6DB}"/>
    <cellStyle name="Note 10 2 4 5" xfId="20648" xr:uid="{3FB98DF9-4939-4BB6-A536-5CAAB9231B98}"/>
    <cellStyle name="Note 10 2 4 5 2" xfId="28248" xr:uid="{365930C6-581E-4982-B27C-6EE728FE71A4}"/>
    <cellStyle name="Note 10 2 4 6" xfId="8805" xr:uid="{61B81649-1B7E-48A0-8888-CBFA064AFCE6}"/>
    <cellStyle name="Note 10 2 4 6 2" xfId="32457" xr:uid="{695175B9-1CE2-4E82-91FC-9493602A2E4A}"/>
    <cellStyle name="Note 10 2 4 7" xfId="27129" xr:uid="{6D28C1C3-CCAF-4264-87AD-A1EEE90D518C}"/>
    <cellStyle name="Note 10 2 5" xfId="5596" xr:uid="{20F32392-8F5E-4252-A9A6-C712F8E4F991}"/>
    <cellStyle name="Note 10 2 5 2" xfId="15396" xr:uid="{7804334F-6FEE-4399-A88A-58ABD86CA6CB}"/>
    <cellStyle name="Note 10 2 5 2 2" xfId="19561" xr:uid="{5B4A6D3C-B17C-4469-9436-FA13D5341E33}"/>
    <cellStyle name="Note 10 2 5 2 2 2" xfId="28605" xr:uid="{7A2BC2E6-047B-4539-AEEE-327170085280}"/>
    <cellStyle name="Note 10 2 5 2 3" xfId="9588" xr:uid="{F9B71212-8920-4564-8C03-140B3D899FA5}"/>
    <cellStyle name="Note 10 2 5 2 3 2" xfId="32472" xr:uid="{3B3DDE53-9211-4067-BDBF-45ADF617617F}"/>
    <cellStyle name="Note 10 2 5 2 4" xfId="19250" xr:uid="{0F5487D8-9023-4646-A242-1D78230F2706}"/>
    <cellStyle name="Note 10 2 5 2 4 2" xfId="25556" xr:uid="{04426CE8-95A9-45A6-A3D5-B8FCD032D726}"/>
    <cellStyle name="Note 10 2 5 2 5" xfId="23095" xr:uid="{951E82A6-7158-4089-9251-6183FAFEB4E1}"/>
    <cellStyle name="Note 10 2 5 3" xfId="12408" xr:uid="{ACC5116A-D660-49CD-94F1-CA326D2A2AB1}"/>
    <cellStyle name="Note 10 2 5 3 2" xfId="27151" xr:uid="{DC5799AB-8926-431D-AD32-3BF26E5B97F9}"/>
    <cellStyle name="Note 10 2 5 4" xfId="17978" xr:uid="{89750F04-19E7-4FDB-8FF2-DC3131E909E5}"/>
    <cellStyle name="Note 10 2 5 4 2" xfId="31714" xr:uid="{F6415B54-04BE-4582-AA5F-C7BD69508BC9}"/>
    <cellStyle name="Note 10 2 5 5" xfId="19681" xr:uid="{95ADE4BF-52A6-49BC-803C-1CEF58576163}"/>
    <cellStyle name="Note 10 2 5 5 2" xfId="30545" xr:uid="{2E6835B1-D560-41F1-B937-E6D297956538}"/>
    <cellStyle name="Note 10 2 5 6" xfId="21334" xr:uid="{A7790AA2-E3F1-45A1-A60F-1FBB3EB55102}"/>
    <cellStyle name="Note 10 2 5 6 2" xfId="34461" xr:uid="{AB3B6E09-5410-4D72-B6C7-5C967BCBDC06}"/>
    <cellStyle name="Note 10 2 5 7" xfId="31828" xr:uid="{132B1074-1F20-4BA4-8D15-D4189CFDCA7E}"/>
    <cellStyle name="Note 10 2 6" xfId="5310" xr:uid="{7B591A12-F342-4256-8DD3-8EE4365D19F5}"/>
    <cellStyle name="Note 10 2 6 2" xfId="15177" xr:uid="{9C4A0791-8B7E-4998-AB64-D9BE8B23A7BA}"/>
    <cellStyle name="Note 10 2 6 2 2" xfId="19444" xr:uid="{EE730E06-343E-4E72-8D1F-B87A1BC54D5C}"/>
    <cellStyle name="Note 10 2 6 2 2 2" xfId="27452" xr:uid="{A6D6CE39-7EE1-4039-A12E-BB97CBFCA76D}"/>
    <cellStyle name="Note 10 2 6 2 3" xfId="17607" xr:uid="{B1D7F62A-A985-421D-B34D-E606C27543A7}"/>
    <cellStyle name="Note 10 2 6 2 3 2" xfId="26862" xr:uid="{A60DD010-214F-4BAC-8344-6A2193B7B548}"/>
    <cellStyle name="Note 10 2 6 2 4" xfId="19008" xr:uid="{5A42EC10-C0B1-4AF0-8B31-04A68A96BE1D}"/>
    <cellStyle name="Note 10 2 6 2 4 2" xfId="27136" xr:uid="{6BA0A0DD-6EA1-49E5-9FC0-5B8D8848DC49}"/>
    <cellStyle name="Note 10 2 6 2 5" xfId="31094" xr:uid="{46DB2B83-1595-4828-A614-BD3F4BFCF96E}"/>
    <cellStyle name="Note 10 2 6 3" xfId="12164" xr:uid="{DD2D4495-D0B7-460C-B638-334EDC7A9778}"/>
    <cellStyle name="Note 10 2 6 3 2" xfId="26006" xr:uid="{76E982CA-A2F6-4D35-B447-943943257342}"/>
    <cellStyle name="Note 10 2 6 4" xfId="17842" xr:uid="{AB2AD849-1056-45BA-AC10-E4EDAC3DB8BB}"/>
    <cellStyle name="Note 10 2 6 4 2" xfId="21657" xr:uid="{564899BE-FA8B-4117-8534-8D969F20FF1E}"/>
    <cellStyle name="Note 10 2 6 5" xfId="17632" xr:uid="{03D27462-0651-4E7C-A747-801A2712928E}"/>
    <cellStyle name="Note 10 2 6 5 2" xfId="26231" xr:uid="{DA448EB7-D0D2-4F45-948C-5172AB118969}"/>
    <cellStyle name="Note 10 2 6 6" xfId="21219" xr:uid="{BEB557E0-4A72-4F4B-8B12-2060402C255D}"/>
    <cellStyle name="Note 10 2 6 6 2" xfId="34346" xr:uid="{2998FEB6-160F-4FF9-82D3-C0C0BAE9F0F0}"/>
    <cellStyle name="Note 10 2 6 7" xfId="25520" xr:uid="{04392C00-EBD0-41D6-B1E2-4BD482F45854}"/>
    <cellStyle name="Note 10 2 7" xfId="6944" xr:uid="{76D78C2B-0F66-40B0-BBDA-FECCF47EB5D9}"/>
    <cellStyle name="Note 10 2 7 2" xfId="16461" xr:uid="{7247B0F6-7637-49DD-8E80-70ACDBF84A03}"/>
    <cellStyle name="Note 10 2 7 2 2" xfId="20121" xr:uid="{EEACC4C8-A35A-4FD6-B3BF-92D2827201B4}"/>
    <cellStyle name="Note 10 2 7 2 2 2" xfId="21782" xr:uid="{07EB2DD3-7354-4490-9026-E84F92800E24}"/>
    <cellStyle name="Note 10 2 7 2 3" xfId="17461" xr:uid="{D4953A1C-F9BD-4EF1-98ED-ABEFD0C1B6BF}"/>
    <cellStyle name="Note 10 2 7 2 3 2" xfId="21921" xr:uid="{90378A7C-95B8-4D86-B441-AEB15A9B0D27}"/>
    <cellStyle name="Note 10 2 7 2 4" xfId="9326" xr:uid="{ED780629-357A-4C90-BB1C-237BF9FF3370}"/>
    <cellStyle name="Note 10 2 7 2 4 2" xfId="33037" xr:uid="{8E65B099-6862-4785-AF15-95843A00A2DC}"/>
    <cellStyle name="Note 10 2 7 2 5" xfId="22522" xr:uid="{922594CE-5199-48F2-880B-4A975522ED45}"/>
    <cellStyle name="Note 10 2 7 3" xfId="13538" xr:uid="{6A9DE484-2010-481A-8747-23F088C7B036}"/>
    <cellStyle name="Note 10 2 7 3 2" xfId="24371" xr:uid="{1D0A0F14-91FC-4E10-A8FD-F1F2CDF8CE38}"/>
    <cellStyle name="Note 10 2 7 4" xfId="18621" xr:uid="{F63EA5C8-3235-4F63-A5D1-6EA10BD43A70}"/>
    <cellStyle name="Note 10 2 7 4 2" xfId="30366" xr:uid="{92D325CD-3C68-4F54-8C12-D2A97D9B3E77}"/>
    <cellStyle name="Note 10 2 7 5" xfId="9827" xr:uid="{9906453C-7196-4DDE-BF7B-34CF2F64B150}"/>
    <cellStyle name="Note 10 2 7 5 2" xfId="28681" xr:uid="{24D51004-9D65-4F38-A5D8-70707771CDCA}"/>
    <cellStyle name="Note 10 2 7 6" xfId="17963" xr:uid="{40EE25AB-4A82-43A8-B3FA-017307922890}"/>
    <cellStyle name="Note 10 2 7 6 2" xfId="28341" xr:uid="{2248F08B-8799-4B9B-B006-0F2445E91EFA}"/>
    <cellStyle name="Note 10 2 7 7" xfId="24061" xr:uid="{7471204E-56F8-447A-8721-76FC584FD607}"/>
    <cellStyle name="Note 10 2 8" xfId="7240" xr:uid="{3DBADF9A-EB09-441F-86B5-5748CB47BCAE}"/>
    <cellStyle name="Note 10 2 8 2" xfId="18756" xr:uid="{331B1F6A-7489-47E1-AFF1-77E2FFCE3557}"/>
    <cellStyle name="Note 10 2 8 2 2" xfId="21877" xr:uid="{466FC4C5-CE4A-470A-9F89-014EECE59373}"/>
    <cellStyle name="Note 10 2 8 3" xfId="17596" xr:uid="{5814BB39-4F9D-439E-A2AC-1964C88F3CD3}"/>
    <cellStyle name="Note 10 2 8 3 2" xfId="26232" xr:uid="{57793198-AD7E-470E-A17E-E7BC3FE522FA}"/>
    <cellStyle name="Note 10 2 8 4" xfId="18965" xr:uid="{CE0B04BC-08DE-4ABF-BD2C-990DD3524883}"/>
    <cellStyle name="Note 10 2 8 4 2" xfId="33542" xr:uid="{09986F37-169F-44D7-A133-C911D1B754E7}"/>
    <cellStyle name="Note 10 2 8 5" xfId="32546" xr:uid="{B00042C9-4DE1-485C-AE25-993F6EC443E2}"/>
    <cellStyle name="Note 10 2 9" xfId="20401" xr:uid="{AFEBB0C3-36B4-4564-BA8E-22AAE091B4D1}"/>
    <cellStyle name="Note 10 2 9 2" xfId="21766" xr:uid="{9660B49A-03AE-47F0-9760-564CAF65980F}"/>
    <cellStyle name="Note 10 3" xfId="6063" xr:uid="{CFB5996E-4D8E-4943-A099-323F6868950E}"/>
    <cellStyle name="Note 10 3 10" xfId="29110" xr:uid="{EF957077-FFCB-47BB-B559-0DE302E6049B}"/>
    <cellStyle name="Note 10 3 2" xfId="5127" xr:uid="{FCFE6478-3A6C-4DD2-BE3A-047610BDD8B7}"/>
    <cellStyle name="Note 10 3 2 2" xfId="15031" xr:uid="{CA1FFDA8-B2A7-42EB-BB6C-6FE64E4D6F8A}"/>
    <cellStyle name="Note 10 3 2 2 2" xfId="19361" xr:uid="{FF3BB3F2-BD2B-47F7-9776-9586C69405F8}"/>
    <cellStyle name="Note 10 3 2 2 2 2" xfId="31981" xr:uid="{36786BBC-52C2-4FDB-A32A-C1503C9EC36E}"/>
    <cellStyle name="Note 10 3 2 2 3" xfId="9407" xr:uid="{BD37DC4E-DE88-4259-919B-1E011B8D0E06}"/>
    <cellStyle name="Note 10 3 2 2 3 2" xfId="33764" xr:uid="{A2623CA5-C33E-49CD-8FAF-02195CE07750}"/>
    <cellStyle name="Note 10 3 2 2 4" xfId="20627" xr:uid="{F2C3CBC6-5343-4DDA-9381-F02838218958}"/>
    <cellStyle name="Note 10 3 2 2 4 2" xfId="23437" xr:uid="{6CCB98AA-D3B1-4FD3-B832-257FC50C7F8B}"/>
    <cellStyle name="Note 10 3 2 2 5" xfId="31339" xr:uid="{A33A67C9-EBAE-499A-822C-81670B0DB6E8}"/>
    <cellStyle name="Note 10 3 2 3" xfId="12024" xr:uid="{07409D5F-5246-48AA-8993-514EFBB69CB2}"/>
    <cellStyle name="Note 10 3 2 3 2" xfId="25425" xr:uid="{67EC4044-3DFC-4685-B532-F568E877CF2E}"/>
    <cellStyle name="Note 10 3 2 4" xfId="17740" xr:uid="{E71C1867-85F2-4487-9AB2-BAE9096CC750}"/>
    <cellStyle name="Note 10 3 2 4 2" xfId="23077" xr:uid="{3441F319-0966-41F3-B5C6-5BE341BEC1BD}"/>
    <cellStyle name="Note 10 3 2 5" xfId="20059" xr:uid="{A79271EA-8D2A-4C9C-96BA-C0E220D991E7}"/>
    <cellStyle name="Note 10 3 2 5 2" xfId="23564" xr:uid="{3B54D00A-FED0-48EE-BC46-5F1C2688F6C3}"/>
    <cellStyle name="Note 10 3 2 6" xfId="8770" xr:uid="{BA5F59C1-384D-4C43-A01E-7183C67088EB}"/>
    <cellStyle name="Note 10 3 2 6 2" xfId="33211" xr:uid="{3FE329F4-B41A-4850-9114-43DA2252D0D7}"/>
    <cellStyle name="Note 10 3 2 7" xfId="27752" xr:uid="{1A95958A-8405-4703-94ED-4C5DB8262D53}"/>
    <cellStyle name="Note 10 3 3" xfId="5807" xr:uid="{ECD11F22-AF96-44D5-B638-E393468DED72}"/>
    <cellStyle name="Note 10 3 3 2" xfId="15558" xr:uid="{542C3BF2-E95B-4C7C-9EBA-0312AA8FB11F}"/>
    <cellStyle name="Note 10 3 3 2 2" xfId="19645" xr:uid="{FBF78FE1-F340-4969-BD0D-6842BD20C316}"/>
    <cellStyle name="Note 10 3 3 2 2 2" xfId="34092" xr:uid="{D1B7E01E-7A76-4C3A-93EB-541B283BD733}"/>
    <cellStyle name="Note 10 3 3 2 3" xfId="19747" xr:uid="{712F2DAD-ED35-4615-8012-0125998530B5}"/>
    <cellStyle name="Note 10 3 3 2 3 2" xfId="23669" xr:uid="{BF6C29C5-ED7C-4FBC-99E1-583067B88502}"/>
    <cellStyle name="Note 10 3 3 2 4" xfId="19087" xr:uid="{A6BB23AB-40C6-499D-A233-113D7D18413D}"/>
    <cellStyle name="Note 10 3 3 2 4 2" xfId="33991" xr:uid="{93F4D8A9-D4D6-4CD7-AE39-8A26F600169D}"/>
    <cellStyle name="Note 10 3 3 2 5" xfId="25014" xr:uid="{2D9C73DB-585D-40FE-A0B2-2133701B581B}"/>
    <cellStyle name="Note 10 3 3 3" xfId="12580" xr:uid="{CBB1FA5D-4286-484F-91A0-90480AD881CC}"/>
    <cellStyle name="Note 10 3 3 3 2" xfId="26775" xr:uid="{B3CFCC91-D0F0-43B8-B25F-1C06F5544461}"/>
    <cellStyle name="Note 10 3 3 4" xfId="18087" xr:uid="{1466ECCF-6D54-46BD-A776-5D26347F4F66}"/>
    <cellStyle name="Note 10 3 3 4 2" xfId="29653" xr:uid="{467B14B8-B795-4FD5-B192-40D5C3808CAA}"/>
    <cellStyle name="Note 10 3 3 5" xfId="12301" xr:uid="{A28A5B41-AFC7-421A-B7AC-5BD25A725CFE}"/>
    <cellStyle name="Note 10 3 3 5 2" xfId="32416" xr:uid="{A1C44D92-64A8-4700-A09B-1149C3D6DE4A}"/>
    <cellStyle name="Note 10 3 3 6" xfId="8377" xr:uid="{516D2340-2DC9-432E-9859-43CBDD706FDA}"/>
    <cellStyle name="Note 10 3 3 6 2" xfId="25206" xr:uid="{A2613FA2-3022-4005-B6C1-4835631BA338}"/>
    <cellStyle name="Note 10 3 3 7" xfId="22162" xr:uid="{97FED171-6D72-4570-870F-721F5BD1910C}"/>
    <cellStyle name="Note 10 3 4" xfId="5408" xr:uid="{64A0E8D6-2FA1-42FE-B621-18916706CC3A}"/>
    <cellStyle name="Note 10 3 4 2" xfId="15249" xr:uid="{3CF24B1C-E616-40E6-9FFC-8E292D55733C}"/>
    <cellStyle name="Note 10 3 4 2 2" xfId="19479" xr:uid="{180F9ADE-8DDD-45C9-9C07-F8FA0EB8035A}"/>
    <cellStyle name="Note 10 3 4 2 2 2" xfId="27403" xr:uid="{276AF7AB-1A0B-4E15-9716-3A2E87F5881C}"/>
    <cellStyle name="Note 10 3 4 2 3" xfId="9961" xr:uid="{08AC4048-019D-4EC1-B78E-CBAFF1B00662}"/>
    <cellStyle name="Note 10 3 4 2 3 2" xfId="25786" xr:uid="{DED294C3-3CF1-4106-9495-29184EF96E3B}"/>
    <cellStyle name="Note 10 3 4 2 4" xfId="9004" xr:uid="{47CD8A91-3E15-474F-B020-C68211110966}"/>
    <cellStyle name="Note 10 3 4 2 4 2" xfId="26579" xr:uid="{E73852FE-451D-4E37-A5BE-0F3878A5B5BE}"/>
    <cellStyle name="Note 10 3 4 2 5" xfId="22008" xr:uid="{91220F8E-567B-4A19-94A4-9CB9766F226C}"/>
    <cellStyle name="Note 10 3 4 3" xfId="12248" xr:uid="{63D72C09-B646-4F78-AD27-48BD59388893}"/>
    <cellStyle name="Note 10 3 4 3 2" xfId="26610" xr:uid="{898E6015-BA06-48FD-B653-4944710DB7A5}"/>
    <cellStyle name="Note 10 3 4 4" xfId="17882" xr:uid="{349A0FE8-83F5-41B4-9F5E-8B8C4CDB18B1}"/>
    <cellStyle name="Note 10 3 4 4 2" xfId="29473" xr:uid="{526AB761-AF06-4AC7-8D81-0E2301F386A1}"/>
    <cellStyle name="Note 10 3 4 5" xfId="9666" xr:uid="{AD71987A-C076-4B11-A624-A289161DFD4B}"/>
    <cellStyle name="Note 10 3 4 5 2" xfId="30567" xr:uid="{3BF9019B-B0CC-4EB4-B984-D9DF98D6E366}"/>
    <cellStyle name="Note 10 3 4 6" xfId="18709" xr:uid="{C06CD516-3DC7-44F5-B8EB-7B6182FB6075}"/>
    <cellStyle name="Note 10 3 4 6 2" xfId="28308" xr:uid="{E9C89F3F-CDB1-467F-9247-6887B171469B}"/>
    <cellStyle name="Note 10 3 4 7" xfId="33985" xr:uid="{87B88D80-839F-4554-824B-C8C0F6282BB2}"/>
    <cellStyle name="Note 10 3 5" xfId="15752" xr:uid="{FBD87D5D-8CFD-4A9E-BFCA-CAC66087E1A9}"/>
    <cellStyle name="Note 10 3 5 2" xfId="19735" xr:uid="{EDFD1EE4-077D-4695-B55F-15C1844118A5}"/>
    <cellStyle name="Note 10 3 5 2 2" xfId="22852" xr:uid="{242B5381-6900-4C41-B6AF-06B180452EB2}"/>
    <cellStyle name="Note 10 3 5 3" xfId="8358" xr:uid="{C579A7C7-92AB-461B-9C85-D5DF29995AFD}"/>
    <cellStyle name="Note 10 3 5 3 2" xfId="31167" xr:uid="{D254FF4D-14E6-4C83-85F6-43AC2E118DA1}"/>
    <cellStyle name="Note 10 3 5 4" xfId="9751" xr:uid="{1318A501-8CB8-4DEE-9A61-E312ACE6CE2E}"/>
    <cellStyle name="Note 10 3 5 4 2" xfId="34108" xr:uid="{B2D74079-FE5E-4A77-95F0-EB6E651E2B5A}"/>
    <cellStyle name="Note 10 3 5 5" xfId="23087" xr:uid="{D29DB133-3CD3-4FEC-9F8A-88C8108699EF}"/>
    <cellStyle name="Note 10 3 6" xfId="12785" xr:uid="{39160E9E-9745-4C8A-9E34-F92912DB31B6}"/>
    <cellStyle name="Note 10 3 6 2" xfId="26467" xr:uid="{6EB73A09-11D2-494E-8F2C-42B4EF15EE7A}"/>
    <cellStyle name="Note 10 3 7" xfId="18198" xr:uid="{3FBE229B-4786-4640-94B8-F0FA5C99A263}"/>
    <cellStyle name="Note 10 3 7 2" xfId="26869" xr:uid="{FCAF2D29-98AC-4D40-A342-BBCA1E8FDD94}"/>
    <cellStyle name="Note 10 3 8" xfId="17524" xr:uid="{68A710D2-1A44-4CB1-B086-5E9F121EF45F}"/>
    <cellStyle name="Note 10 3 8 2" xfId="31628" xr:uid="{DB6BC1AE-5FE2-4E37-89FC-5FA7FCC966DA}"/>
    <cellStyle name="Note 10 3 9" xfId="8668" xr:uid="{DB4B8CE5-F39F-4689-9DE9-981A9E9626C5}"/>
    <cellStyle name="Note 10 3 9 2" xfId="33415" xr:uid="{FDAC828D-0D7E-463C-9879-246C15CA23A3}"/>
    <cellStyle name="Note 10 4" xfId="6418" xr:uid="{7A841478-E7C9-47A6-8511-4654270669C9}"/>
    <cellStyle name="Note 10 4 2" xfId="16023" xr:uid="{270DE501-6E0F-4CF1-92CB-C538AD2AD22A}"/>
    <cellStyle name="Note 10 4 2 2" xfId="19886" xr:uid="{89753640-91F1-49F8-93E8-33D81DD29443}"/>
    <cellStyle name="Note 10 4 2 2 2" xfId="23004" xr:uid="{BC8CED12-4EE2-45CD-A756-6B7A7EDDBF85}"/>
    <cellStyle name="Note 10 4 2 3" xfId="19443" xr:uid="{75AE13F3-AA4E-4270-AB7C-FA45B18B1E10}"/>
    <cellStyle name="Note 10 4 2 3 2" xfId="22730" xr:uid="{C1245383-464A-4102-A75A-F82644D5B5E7}"/>
    <cellStyle name="Note 10 4 2 4" xfId="9881" xr:uid="{503A8B81-F26E-4F79-968D-5EC260F9D3CA}"/>
    <cellStyle name="Note 10 4 2 4 2" xfId="30380" xr:uid="{36DFD20B-CF8B-4721-9F24-9CE7DF4FE96A}"/>
    <cellStyle name="Note 10 4 2 5" xfId="23772" xr:uid="{EC44CBFC-8AAF-4393-9198-B2E6E55F2219}"/>
    <cellStyle name="Note 10 4 3" xfId="13074" xr:uid="{898F0217-D226-4F1A-8E24-0BEEA58832BC}"/>
    <cellStyle name="Note 10 4 3 2" xfId="23883" xr:uid="{7BBFB0D1-C5BC-4CEF-8801-D1340A52A0B7}"/>
    <cellStyle name="Note 10 4 4" xfId="18364" xr:uid="{8B389113-9208-43C0-959C-7455B5DC7F55}"/>
    <cellStyle name="Note 10 4 4 2" xfId="30005" xr:uid="{3E78B1F0-C701-41B8-A51A-AB50F0A0EE64}"/>
    <cellStyle name="Note 10 4 5" xfId="18048" xr:uid="{E33574A8-8187-4AA3-A457-7EEE66D89B80}"/>
    <cellStyle name="Note 10 4 5 2" xfId="25605" xr:uid="{89C463D9-D6B3-4811-99C1-D7F9C34B58AF}"/>
    <cellStyle name="Note 10 4 6" xfId="19740" xr:uid="{598ACD14-6272-4E65-B585-9FC81E5E3A6E}"/>
    <cellStyle name="Note 10 4 6 2" xfId="24244" xr:uid="{E2FB8E5B-5255-45A6-B106-5378BF3B4ADC}"/>
    <cellStyle name="Note 10 4 7" xfId="24878" xr:uid="{678A314F-A8F8-44E1-95F8-0CACC38EBADE}"/>
    <cellStyle name="Note 10 5" xfId="6846" xr:uid="{16801C2E-68E7-4F9C-B246-5C77A0F5D45C}"/>
    <cellStyle name="Note 10 5 2" xfId="16377" xr:uid="{6E7F3483-1B72-45D0-8AED-5FA061EB5F01}"/>
    <cellStyle name="Note 10 5 2 2" xfId="20081" xr:uid="{EB10915D-EA14-4068-B6C0-8AF18A0265AD}"/>
    <cellStyle name="Note 10 5 2 2 2" xfId="21801" xr:uid="{6FC35E7A-F9F8-4092-86ED-398ADF5A76AD}"/>
    <cellStyle name="Note 10 5 2 3" xfId="8685" xr:uid="{C00115E7-5D57-4212-BF86-422FDC5EAA3B}"/>
    <cellStyle name="Note 10 5 2 3 2" xfId="28580" xr:uid="{1D146444-345A-4D4B-BBC3-D718DFBE06D3}"/>
    <cellStyle name="Note 10 5 2 4" xfId="17594" xr:uid="{9EBF6CD2-390A-4141-BE52-1510FCF853DB}"/>
    <cellStyle name="Note 10 5 2 4 2" xfId="29118" xr:uid="{1A35D4C7-B3ED-4765-87B0-9C002BCBCCEA}"/>
    <cellStyle name="Note 10 5 2 5" xfId="28178" xr:uid="{4E195D21-A941-45A2-8EDF-607DE9796377}"/>
    <cellStyle name="Note 10 5 3" xfId="13442" xr:uid="{642B78D7-8FAF-45D5-B05C-A9641D3D1E7B}"/>
    <cellStyle name="Note 10 5 3 2" xfId="24592" xr:uid="{281BBE96-401F-442E-95EE-CA0FB1FCBDE9}"/>
    <cellStyle name="Note 10 5 4" xfId="18583" xr:uid="{F268A759-91BD-4187-9A3D-E5E101F63165}"/>
    <cellStyle name="Note 10 5 4 2" xfId="26210" xr:uid="{980452B4-C06F-423F-812E-4E78EA160EED}"/>
    <cellStyle name="Note 10 5 5" xfId="9160" xr:uid="{981EFCC7-F7BA-45FE-9635-FBFBB1F91011}"/>
    <cellStyle name="Note 10 5 5 2" xfId="28540" xr:uid="{7A5B845A-9A6F-4E38-8447-061E6C279FA9}"/>
    <cellStyle name="Note 10 5 6" xfId="20979" xr:uid="{2DFD7CE0-579C-4D97-9037-546CBAA54799}"/>
    <cellStyle name="Note 10 5 6 2" xfId="30323" xr:uid="{B7E2A5A9-0ED5-4183-8240-6B3B2E4CDBFA}"/>
    <cellStyle name="Note 10 5 7" xfId="24496" xr:uid="{77DCAF4C-DD48-4681-B1D5-9D52CF8E1AC2}"/>
    <cellStyle name="Note 10 6" xfId="6874" xr:uid="{1F27209F-9602-429F-B72B-67F60E225958}"/>
    <cellStyle name="Note 10 6 2" xfId="16404" xr:uid="{F0225B47-0399-4AE4-A00D-E65DC6AC154F}"/>
    <cellStyle name="Note 10 6 2 2" xfId="20100" xr:uid="{1EE4C257-068B-47B9-9926-2F2214760CE6}"/>
    <cellStyle name="Note 10 6 2 2 2" xfId="21791" xr:uid="{FA6804D2-19D3-4800-9DDF-030EEFAA7657}"/>
    <cellStyle name="Note 10 6 2 3" xfId="8558" xr:uid="{F895E676-6BB1-4773-9C57-CDB683B125ED}"/>
    <cellStyle name="Note 10 6 2 3 2" xfId="26851" xr:uid="{395285A3-5AA3-4ADC-B131-02BEB5CD052C}"/>
    <cellStyle name="Note 10 6 2 4" xfId="20767" xr:uid="{8D6A3695-86F7-41D7-8187-87482F944226}"/>
    <cellStyle name="Note 10 6 2 4 2" xfId="23411" xr:uid="{82F6A9D0-6BF1-40BF-AB23-84C6629BDCF2}"/>
    <cellStyle name="Note 10 6 2 5" xfId="28221" xr:uid="{47DA3E60-1BC8-4A74-ACD9-F8675304CC03}"/>
    <cellStyle name="Note 10 6 3" xfId="13469" xr:uid="{FDF63374-B4F2-45BB-8D0A-6BAE35CF1B0F}"/>
    <cellStyle name="Note 10 6 3 2" xfId="31389" xr:uid="{361909B8-8343-4DEB-B612-27EBC1125A2E}"/>
    <cellStyle name="Note 10 6 4" xfId="18600" xr:uid="{3F33BF57-1327-4437-AF63-B3CAC9BED5B9}"/>
    <cellStyle name="Note 10 6 4 2" xfId="31610" xr:uid="{A514842C-C6AA-4B41-9C83-7A9DDBADD80A}"/>
    <cellStyle name="Note 10 6 5" xfId="19030" xr:uid="{FB34B54B-18C3-4057-9E8C-16367DFA6108}"/>
    <cellStyle name="Note 10 6 5 2" xfId="34189" xr:uid="{B1BA65D9-DAF9-4546-82B2-C1A75A93898D}"/>
    <cellStyle name="Note 10 6 6" xfId="9672" xr:uid="{6C7FBDD4-0A1E-45DA-B80A-8F17296747D6}"/>
    <cellStyle name="Note 10 6 6 2" xfId="32367" xr:uid="{045B1211-44C1-44AC-8B3A-63E369FD322E}"/>
    <cellStyle name="Note 10 6 7" xfId="33851" xr:uid="{D7E4CD97-D39A-455B-8347-20B727AADCB6}"/>
    <cellStyle name="Note 10 7" xfId="7185" xr:uid="{9CE7C7EB-DDB5-447C-A3DD-AF9C82BA7252}"/>
    <cellStyle name="Note 10 7 2" xfId="18722" xr:uid="{32269317-D9A1-429F-BBF8-68AA257BB1DB}"/>
    <cellStyle name="Note 10 7 2 2" xfId="28262" xr:uid="{3431583D-5F08-4BFD-AD2C-D7F9A1D90A80}"/>
    <cellStyle name="Note 10 7 3" xfId="19126" xr:uid="{FC669791-3C29-434A-90BE-E381FC7B6359}"/>
    <cellStyle name="Note 10 7 3 2" xfId="29348" xr:uid="{E1A07273-2C9A-4EB3-A3AF-9ACE15A5E43C}"/>
    <cellStyle name="Note 10 7 4" xfId="19939" xr:uid="{1CAD3DD1-E818-43AD-B7C0-BE1EB23FC80A}"/>
    <cellStyle name="Note 10 7 4 2" xfId="26026" xr:uid="{EBD28B6A-3060-4757-9CED-BBDB72B1272C}"/>
    <cellStyle name="Note 10 7 5" xfId="30622" xr:uid="{69281D76-22FE-4E4E-A8D2-0C117908EC33}"/>
    <cellStyle name="Note 10 8" xfId="8896" xr:uid="{88F46471-0762-4F79-BDBC-2120AF622C8F}"/>
    <cellStyle name="Note 10 8 2" xfId="26996" xr:uid="{25F616B0-3CF9-4D99-86F8-FAC1359A719B}"/>
    <cellStyle name="Note 10 9" xfId="10283" xr:uid="{BEF40759-7AAA-4C19-BF5F-31C2FEA3C0E5}"/>
    <cellStyle name="Note 10 9 2" xfId="31522" xr:uid="{295FEED2-E83A-4B9A-B9C8-65E68328A837}"/>
    <cellStyle name="Note 11" xfId="1151" xr:uid="{60E33073-C25E-434C-83B5-95217CC212AC}"/>
    <cellStyle name="Note 11 10" xfId="29224" xr:uid="{B21620A5-D16A-4BF0-9BE5-154C9C4147FC}"/>
    <cellStyle name="Note 11 11" xfId="38992" xr:uid="{B8DEFF54-6AF1-47AA-863A-40D93F7A396E}"/>
    <cellStyle name="Note 11 12" xfId="39005" xr:uid="{31A003AA-B06D-4310-B19C-9A6EDB7B6000}"/>
    <cellStyle name="Note 11 2" xfId="1544" xr:uid="{E2D75968-D530-48E2-A5B6-45A9162B282D}"/>
    <cellStyle name="Note 11 2 10" xfId="18817" xr:uid="{2A20BEF4-5EEA-4938-9CB8-A98251A474A4}"/>
    <cellStyle name="Note 11 2 10 2" xfId="28810" xr:uid="{BDB83676-3D00-4815-9544-9423796DF649}"/>
    <cellStyle name="Note 11 2 11" xfId="24147" xr:uid="{3AE3B940-8500-44F1-B6AE-C43E3A4A6584}"/>
    <cellStyle name="Note 11 2 12" xfId="38787" xr:uid="{E16D3702-2AD7-47EE-95AC-48FDF356AB87}"/>
    <cellStyle name="Note 11 2 13" xfId="38746" xr:uid="{6F4563A1-8827-4860-813A-AFDF25ACF1E0}"/>
    <cellStyle name="Note 11 2 2" xfId="4227" xr:uid="{8B36DD28-8A0B-48E0-841D-70BB9EDC1FC0}"/>
    <cellStyle name="Note 11 2 2 2" xfId="5162" xr:uid="{4FA6C3FF-A2A5-40D7-8C17-759034CF22BD}"/>
    <cellStyle name="Note 11 2 2 2 2" xfId="15058" xr:uid="{C8EA1954-3815-4F8E-AF3A-49E63B1066FD}"/>
    <cellStyle name="Note 11 2 2 2 2 2" xfId="19374" xr:uid="{3CAFAD2E-1E94-4EFA-A759-1D386CF24E0B}"/>
    <cellStyle name="Note 11 2 2 2 2 2 2" xfId="32042" xr:uid="{2D244392-9485-411A-BFEE-A24191945B04}"/>
    <cellStyle name="Note 11 2 2 2 2 3" xfId="20634" xr:uid="{E3C58ED2-00F9-4F78-94DA-D616901F49A2}"/>
    <cellStyle name="Note 11 2 2 2 2 3 2" xfId="23436" xr:uid="{2FC1630E-75EF-44FA-AB12-A44AF4E87E8F}"/>
    <cellStyle name="Note 11 2 2 2 2 4" xfId="21499" xr:uid="{71906382-6FD0-4F30-8733-06318F78B466}"/>
    <cellStyle name="Note 11 2 2 2 2 4 2" xfId="34626" xr:uid="{3E06371E-4861-4072-AA8D-1359E113821D}"/>
    <cellStyle name="Note 11 2 2 2 2 5" xfId="23103" xr:uid="{79A69D8D-9FA0-4FF1-AB1E-E34D93AA5DD8}"/>
    <cellStyle name="Note 11 2 2 2 3" xfId="12055" xr:uid="{EACE0A59-9072-463D-B331-7E7399D104D9}"/>
    <cellStyle name="Note 11 2 2 2 3 2" xfId="32934" xr:uid="{7C5017F9-10AD-4AE7-B6EF-93B195B10496}"/>
    <cellStyle name="Note 11 2 2 2 4" xfId="17760" xr:uid="{BB34BCAF-A675-478D-ABED-CC91D0D7B8B3}"/>
    <cellStyle name="Note 11 2 2 2 4 2" xfId="21897" xr:uid="{8DFCC38D-DAA3-4A50-806E-E817EEEEF3B2}"/>
    <cellStyle name="Note 11 2 2 2 5" xfId="17400" xr:uid="{0ACFFB9B-A21A-447B-B5EB-B0EE6B7C9310}"/>
    <cellStyle name="Note 11 2 2 2 5 2" xfId="26345" xr:uid="{26994EEC-021B-4E96-9AFF-2B62B6C42E27}"/>
    <cellStyle name="Note 11 2 2 2 6" xfId="21018" xr:uid="{6DA1B43F-A7A2-4569-A11C-D36216197C34}"/>
    <cellStyle name="Note 11 2 2 2 6 2" xfId="25908" xr:uid="{73675D97-E467-41A4-B5F2-071529DDED0D}"/>
    <cellStyle name="Note 11 2 2 2 7" xfId="27479" xr:uid="{B3EAD8B7-B73E-4C08-B495-EBE2CBEE776E}"/>
    <cellStyle name="Note 11 2 2 3" xfId="5690" xr:uid="{CE9F22E3-7EBB-4119-B74B-77BA91B86338}"/>
    <cellStyle name="Note 11 2 2 3 2" xfId="15472" xr:uid="{83947467-CF68-49A4-BBB9-E9FFD33A2F20}"/>
    <cellStyle name="Note 11 2 2 3 2 2" xfId="19600" xr:uid="{AFE6401A-896D-4460-B529-A13618785B90}"/>
    <cellStyle name="Note 11 2 2 3 2 2 2" xfId="33240" xr:uid="{236BCFAE-D4C6-4D2A-8DC5-EC7FD645230A}"/>
    <cellStyle name="Note 11 2 2 3 2 3" xfId="10087" xr:uid="{C484B68A-804E-4738-B312-C7507CF1B41E}"/>
    <cellStyle name="Note 11 2 2 3 2 3 2" xfId="33167" xr:uid="{0F308D8D-7374-4BAF-87E5-0907DA6B1BC8}"/>
    <cellStyle name="Note 11 2 2 3 2 4" xfId="21296" xr:uid="{956501ED-4749-4236-9871-F282A03561B2}"/>
    <cellStyle name="Note 11 2 2 3 2 4 2" xfId="34423" xr:uid="{7FE1EC5A-B819-427F-8C1F-83A86BFAB698}"/>
    <cellStyle name="Note 11 2 2 3 2 5" xfId="28439" xr:uid="{7EEBCC7D-3449-4324-B550-9AE23DBE6529}"/>
    <cellStyle name="Note 11 2 2 3 3" xfId="12484" xr:uid="{2AD8F020-9AAD-4325-9C2D-F5AA5C87046B}"/>
    <cellStyle name="Note 11 2 2 3 3 2" xfId="27071" xr:uid="{E4DBFC88-0772-4459-BD20-927EF2F042AD}"/>
    <cellStyle name="Note 11 2 2 3 4" xfId="18025" xr:uid="{6AA0FA15-DE0C-43F7-98D2-46CB1784CCC6}"/>
    <cellStyle name="Note 11 2 2 3 4 2" xfId="25842" xr:uid="{9083B39E-EF63-4A6F-8FEB-FAF7EB9D07B6}"/>
    <cellStyle name="Note 11 2 2 3 5" xfId="9712" xr:uid="{1599A914-EB03-4CF8-B95D-59A229DD6EB8}"/>
    <cellStyle name="Note 11 2 2 3 5 2" xfId="29354" xr:uid="{73497AEE-3EE4-44A2-922B-F16DAB5DD258}"/>
    <cellStyle name="Note 11 2 2 3 6" xfId="21449" xr:uid="{D14CF174-4EE3-4159-A4DF-EA180318C3E0}"/>
    <cellStyle name="Note 11 2 2 3 6 2" xfId="34576" xr:uid="{CB4D6AE2-1510-472B-B1E5-7BDA7718D360}"/>
    <cellStyle name="Note 11 2 2 3 7" xfId="31450" xr:uid="{7CC50774-34ED-44D4-A14E-3CE78B811B88}"/>
    <cellStyle name="Note 11 2 2 4" xfId="5192" xr:uid="{14957880-7B0D-4E0E-8820-851C598CF751}"/>
    <cellStyle name="Note 11 2 2 4 2" xfId="15082" xr:uid="{E3A77930-A7AE-46DF-BEC5-DD6327E69C6E}"/>
    <cellStyle name="Note 11 2 2 4 2 2" xfId="19386" xr:uid="{97AE3B40-8EF6-43CB-AF85-58D791BABFC6}"/>
    <cellStyle name="Note 11 2 2 4 2 2 2" xfId="28801" xr:uid="{597F77F9-F365-4DC0-BE81-F73ECC3A1BB4}"/>
    <cellStyle name="Note 11 2 2 4 2 3" xfId="9727" xr:uid="{BC99F88F-9CAF-4478-BCD8-2CEE94C498DD}"/>
    <cellStyle name="Note 11 2 2 4 2 3 2" xfId="27647" xr:uid="{8BCA4A98-F34C-45B0-AF5D-C7619644DA8E}"/>
    <cellStyle name="Note 11 2 2 4 2 4" xfId="21337" xr:uid="{071D522A-1F5E-458A-A701-65F9515136E7}"/>
    <cellStyle name="Note 11 2 2 4 2 4 2" xfId="34464" xr:uid="{E7F662EC-D3F8-4A40-AB7B-97A6A3A8F8D6}"/>
    <cellStyle name="Note 11 2 2 4 2 5" xfId="29921" xr:uid="{921C0A24-913E-4E88-8EAE-85EBFFBFB6AC}"/>
    <cellStyle name="Note 11 2 2 4 3" xfId="12076" xr:uid="{1E2E8A61-7C1B-4D62-B6F1-72843B7CBBFB}"/>
    <cellStyle name="Note 11 2 2 4 3 2" xfId="32927" xr:uid="{1EEC5F27-0CF4-476D-A5A2-430E3418D655}"/>
    <cellStyle name="Note 11 2 2 4 4" xfId="17774" xr:uid="{84594839-47C5-454A-9305-03A33C8BC5EE}"/>
    <cellStyle name="Note 11 2 2 4 4 2" xfId="31847" xr:uid="{6BF1D24E-D6B6-412C-83D0-1D76989C0419}"/>
    <cellStyle name="Note 11 2 2 4 5" xfId="19327" xr:uid="{36F7B0D6-F7DB-4B84-A604-23025444B987}"/>
    <cellStyle name="Note 11 2 2 4 5 2" xfId="24245" xr:uid="{61374C85-2044-44E7-943B-388B3B0CD239}"/>
    <cellStyle name="Note 11 2 2 4 6" xfId="21450" xr:uid="{E0CCAB65-D152-4678-B9A1-D0512593A928}"/>
    <cellStyle name="Note 11 2 2 4 6 2" xfId="34577" xr:uid="{BB57DF80-CDFF-4BA2-BDCE-C74E70B591CC}"/>
    <cellStyle name="Note 11 2 2 4 7" xfId="30967" xr:uid="{140E8D1A-A8CB-4444-868F-0ABA5F202A93}"/>
    <cellStyle name="Note 11 2 2 5" xfId="5600" xr:uid="{8D5BC099-39D0-4A2D-AA01-B671F247C3A0}"/>
    <cellStyle name="Note 11 2 2 5 2" xfId="15399" xr:uid="{01D59947-EE17-4203-9F95-070F5D95D775}"/>
    <cellStyle name="Note 11 2 2 5 2 2" xfId="19563" xr:uid="{4D0E0BE3-CF81-4F80-8FA1-733252B0D23E}"/>
    <cellStyle name="Note 11 2 2 5 2 2 2" xfId="32322" xr:uid="{35635744-D846-43D9-9272-D33F663D2939}"/>
    <cellStyle name="Note 11 2 2 5 2 3" xfId="12130" xr:uid="{6BC65938-FBE4-4FFB-941E-4017DA89CCC2}"/>
    <cellStyle name="Note 11 2 2 5 2 3 2" xfId="25940" xr:uid="{656410AA-7060-49D0-95E3-31755ACB57DC}"/>
    <cellStyle name="Note 11 2 2 5 2 4" xfId="20223" xr:uid="{7A06519B-0B04-4DB2-B25C-04DED38410F3}"/>
    <cellStyle name="Note 11 2 2 5 2 4 2" xfId="31510" xr:uid="{147E5460-B036-4E4F-A681-FECDFF7685ED}"/>
    <cellStyle name="Note 11 2 2 5 2 5" xfId="30009" xr:uid="{C06F2CC2-ABCB-44AC-A9BB-11487C1DD4FA}"/>
    <cellStyle name="Note 11 2 2 5 3" xfId="12411" xr:uid="{7FB065F5-90BB-4127-B97C-11A596879456}"/>
    <cellStyle name="Note 11 2 2 5 3 2" xfId="27074" xr:uid="{630CF694-3698-4882-B569-96A47A11BBE3}"/>
    <cellStyle name="Note 11 2 2 5 4" xfId="17981" xr:uid="{602150E0-D19D-4980-A9D8-3E0C15F8E5A1}"/>
    <cellStyle name="Note 11 2 2 5 4 2" xfId="25855" xr:uid="{3F9BAF05-3FFA-4764-B8AB-95FB168EAF45}"/>
    <cellStyle name="Note 11 2 2 5 5" xfId="9866" xr:uid="{A94B1956-DE89-4169-A487-1215ADDD8F5A}"/>
    <cellStyle name="Note 11 2 2 5 5 2" xfId="27362" xr:uid="{D9DFC4D4-C287-4536-9726-FDCC9D4DF1C1}"/>
    <cellStyle name="Note 11 2 2 5 6" xfId="20687" xr:uid="{79FCE8D9-6A99-463F-B73E-008DFE73E518}"/>
    <cellStyle name="Note 11 2 2 5 6 2" xfId="23428" xr:uid="{E5AE9D4B-7DC8-424B-B198-547CD1328CD9}"/>
    <cellStyle name="Note 11 2 2 5 7" xfId="30193" xr:uid="{79203F7F-2BCD-45DB-A1B3-25F45645FE2C}"/>
    <cellStyle name="Note 11 2 2 6" xfId="7483" xr:uid="{728BB898-F71B-456F-8B06-00BD51FF6C60}"/>
    <cellStyle name="Note 11 2 2 6 2" xfId="18860" xr:uid="{EFC349A6-FF91-4A87-9DFF-8170B6E9DAFE}"/>
    <cellStyle name="Note 11 2 2 6 2 2" xfId="33981" xr:uid="{91CFAAB1-B250-4336-A4B1-549F97515E41}"/>
    <cellStyle name="Note 11 2 2 6 3" xfId="19655" xr:uid="{F7E66E5C-7277-4271-AB50-E8E984AADDAD}"/>
    <cellStyle name="Note 11 2 2 6 3 2" xfId="33929" xr:uid="{8FC0F0E5-41B6-407B-83F0-55B18584F71A}"/>
    <cellStyle name="Note 11 2 2 6 4" xfId="9322" xr:uid="{9FDCF3E4-7565-458E-8963-278087E489D4}"/>
    <cellStyle name="Note 11 2 2 6 4 2" xfId="32092" xr:uid="{46CA741C-B6B6-442C-821D-43A6063141A7}"/>
    <cellStyle name="Note 11 2 2 6 5" xfId="32202" xr:uid="{F5029366-D83C-43BA-BB1F-7572B6D641CB}"/>
    <cellStyle name="Note 11 2 2 7" xfId="19345" xr:uid="{F97C3C7B-EFDF-430F-9278-0F23709A0FA8}"/>
    <cellStyle name="Note 11 2 2 7 2" xfId="30723" xr:uid="{A5A9EAC5-44D0-4CAC-9E32-86C1AB3E8565}"/>
    <cellStyle name="Note 11 2 2 8" xfId="19491" xr:uid="{F29E1DA8-43D3-4256-9797-808293EA1BC4}"/>
    <cellStyle name="Note 11 2 2 8 2" xfId="32576" xr:uid="{CF5F53ED-9092-4791-926B-FE5D015960E1}"/>
    <cellStyle name="Note 11 2 2 9" xfId="29024" xr:uid="{1E56FF54-55C9-4536-8DEC-5D2659109A43}"/>
    <cellStyle name="Note 11 2 3" xfId="6144" xr:uid="{DF364355-00D1-4C25-AA99-69E0B3388639}"/>
    <cellStyle name="Note 11 2 3 2" xfId="15818" xr:uid="{B7C1D80C-78D4-4F19-B107-2B3F62624D12}"/>
    <cellStyle name="Note 11 2 3 2 2" xfId="19773" xr:uid="{F5FCE4B8-DAE2-4C98-84B7-21F7355C434B}"/>
    <cellStyle name="Note 11 2 3 2 2 2" xfId="23658" xr:uid="{1C79B39C-7297-4350-AD30-E59B56BE2CAD}"/>
    <cellStyle name="Note 11 2 3 2 3" xfId="17847" xr:uid="{F4D643F6-4F15-44E0-A1A8-E82171BEC54E}"/>
    <cellStyle name="Note 11 2 3 2 3 2" xfId="30131" xr:uid="{C6647C29-23AD-43D2-AAA9-B9A74E040510}"/>
    <cellStyle name="Note 11 2 3 2 4" xfId="19959" xr:uid="{D888164B-3A5D-4370-B625-7E43A2D6C3FB}"/>
    <cellStyle name="Note 11 2 3 2 4 2" xfId="21837" xr:uid="{FAC787E2-DCB3-4161-893E-760CE294D328}"/>
    <cellStyle name="Note 11 2 3 2 5" xfId="22296" xr:uid="{1172E033-9AEE-4651-B0A0-1BB810CEBF50}"/>
    <cellStyle name="Note 11 2 3 3" xfId="12853" xr:uid="{C50E5A65-CCEA-43DF-9597-23D9F712F640}"/>
    <cellStyle name="Note 11 2 3 3 2" xfId="23948" xr:uid="{EEF832C0-869D-4566-8CA6-85F3F2F644C4}"/>
    <cellStyle name="Note 11 2 3 4" xfId="18241" xr:uid="{D193531F-6CD7-4366-A638-13A91DA5AAF1}"/>
    <cellStyle name="Note 11 2 3 4 2" xfId="31460" xr:uid="{85C322F3-1984-4E9B-855E-0FF65EE4E9A6}"/>
    <cellStyle name="Note 11 2 3 5" xfId="20763" xr:uid="{66E84B0F-FA56-4FD0-82AF-43C1E73B22C2}"/>
    <cellStyle name="Note 11 2 3 5 2" xfId="23414" xr:uid="{AB5B1161-DA21-4863-9FCA-3A0DFF546E6D}"/>
    <cellStyle name="Note 11 2 3 6" xfId="8587" xr:uid="{BAF20D04-F5C9-4662-B1BB-21008C14001C}"/>
    <cellStyle name="Note 11 2 3 6 2" xfId="33134" xr:uid="{ED4794BE-44FB-4B90-B386-DC8F6FAE31F5}"/>
    <cellStyle name="Note 11 2 3 7" xfId="33825" xr:uid="{50C67F13-3BC1-47F9-930A-5C1B4EC59E49}"/>
    <cellStyle name="Note 11 2 4" xfId="5039" xr:uid="{8685C5D8-D00F-4376-BB33-C00347FAE410}"/>
    <cellStyle name="Note 11 2 4 2" xfId="14970" xr:uid="{5C6080AE-586B-4DF9-88D9-4E05167150F3}"/>
    <cellStyle name="Note 11 2 4 2 2" xfId="19332" xr:uid="{C5B9CE10-98CE-4DA0-B120-680B0D4C4724}"/>
    <cellStyle name="Note 11 2 4 2 2 2" xfId="25963" xr:uid="{61221D57-A84F-4289-A4D9-6B0E231D7416}"/>
    <cellStyle name="Note 11 2 4 2 3" xfId="13981" xr:uid="{46DE1B85-246F-49B4-A973-0EB1CBDC6523}"/>
    <cellStyle name="Note 11 2 4 2 3 2" xfId="24502" xr:uid="{955766C8-0AC5-4DA5-82C8-61D831867483}"/>
    <cellStyle name="Note 11 2 4 2 4" xfId="21279" xr:uid="{EE0A9E84-D497-400F-ABC2-BA91AD1714B5}"/>
    <cellStyle name="Note 11 2 4 2 4 2" xfId="34406" xr:uid="{2E569342-82EE-4442-8974-8B96E289B344}"/>
    <cellStyle name="Note 11 2 4 2 5" xfId="27831" xr:uid="{D9FAB144-140D-41F6-8D45-94C32834DF03}"/>
    <cellStyle name="Note 11 2 4 3" xfId="11951" xr:uid="{D97E9A58-85D9-413A-9730-C6381492EF40}"/>
    <cellStyle name="Note 11 2 4 3 2" xfId="29238" xr:uid="{F222839D-685D-4D4C-8F2C-714554B00369}"/>
    <cellStyle name="Note 11 2 4 4" xfId="17700" xr:uid="{8BDF910B-3513-46D9-856B-A56336D76752}"/>
    <cellStyle name="Note 11 2 4 4 2" xfId="30073" xr:uid="{2A6F5E3B-C3A8-4946-BCBA-59BEA4201EE2}"/>
    <cellStyle name="Note 11 2 4 5" xfId="20387" xr:uid="{A36F4626-69E8-4116-A0B0-4DC138A630BB}"/>
    <cellStyle name="Note 11 2 4 5 2" xfId="24207" xr:uid="{52CCF698-7DE4-4513-824E-C82E8D3368B0}"/>
    <cellStyle name="Note 11 2 4 6" xfId="8679" xr:uid="{754DAF8C-7C8F-491E-BC9C-EEBDFA04632B}"/>
    <cellStyle name="Note 11 2 4 6 2" xfId="27592" xr:uid="{8B0DB665-6EC2-415B-91B5-E50FD0863A9B}"/>
    <cellStyle name="Note 11 2 4 7" xfId="29059" xr:uid="{7B4E6618-C312-40A0-830A-00D0E2EBC6E9}"/>
    <cellStyle name="Note 11 2 5" xfId="4939" xr:uid="{11DBF6FE-FC81-4898-8C9E-359DE472E32B}"/>
    <cellStyle name="Note 11 2 5 2" xfId="14898" xr:uid="{5A6358A3-92B0-4046-BE89-FF2A0EE96C92}"/>
    <cellStyle name="Note 11 2 5 2 2" xfId="19291" xr:uid="{2658A33B-AAD7-4586-9E02-E1A8F59C8B7D}"/>
    <cellStyle name="Note 11 2 5 2 2 2" xfId="25406" xr:uid="{25AD910F-7F60-42CD-9A23-7672BFE2A5AB}"/>
    <cellStyle name="Note 11 2 5 2 3" xfId="12347" xr:uid="{727541B1-1E0B-4541-93F9-EE1912CE063B}"/>
    <cellStyle name="Note 11 2 5 2 3 2" xfId="26596" xr:uid="{3009807C-4530-4C58-BDE5-C71211EE40EB}"/>
    <cellStyle name="Note 11 2 5 2 4" xfId="18875" xr:uid="{38E4CE57-6CC0-4A53-AE71-67531FA038AC}"/>
    <cellStyle name="Note 11 2 5 2 4 2" xfId="30547" xr:uid="{6E20A7DC-527D-4CCA-9AC3-DC5CF084E60A}"/>
    <cellStyle name="Note 11 2 5 2 5" xfId="24631" xr:uid="{3EB0B495-EFE6-46BA-A697-3140FDBEFC45}"/>
    <cellStyle name="Note 11 2 5 3" xfId="11867" xr:uid="{1EDA4AC6-828F-41D7-83A3-93668B0D6DE5}"/>
    <cellStyle name="Note 11 2 5 3 2" xfId="33458" xr:uid="{8C98687A-E429-4F2B-A716-23F637E48717}"/>
    <cellStyle name="Note 11 2 5 4" xfId="17644" xr:uid="{47BDA336-EF0F-4102-8B3F-54B712DA767E}"/>
    <cellStyle name="Note 11 2 5 4 2" xfId="30349" xr:uid="{8562ED68-8CAD-49DF-AB07-BDE4390393E9}"/>
    <cellStyle name="Note 11 2 5 5" xfId="9036" xr:uid="{E0D4AA9E-BFE7-4290-B003-79411FE4071F}"/>
    <cellStyle name="Note 11 2 5 5 2" xfId="34310" xr:uid="{D4544C87-C218-4790-AC64-8112B96D9F9C}"/>
    <cellStyle name="Note 11 2 5 6" xfId="12578" xr:uid="{8DCFDC2E-107B-44FB-9731-26FCFD90A000}"/>
    <cellStyle name="Note 11 2 5 6 2" xfId="30369" xr:uid="{E1DE23D8-A3E1-442E-8C8E-C005DFB34051}"/>
    <cellStyle name="Note 11 2 5 7" xfId="30496" xr:uid="{312A7B8C-473D-4C30-B0D8-4DF7282618FC}"/>
    <cellStyle name="Note 11 2 6" xfId="5004" xr:uid="{3562FA5C-4BBA-4762-9F6B-D8F837889A0A}"/>
    <cellStyle name="Note 11 2 6 2" xfId="14942" xr:uid="{6C90F9DB-DBC2-4A59-B69D-D201077CBE66}"/>
    <cellStyle name="Note 11 2 6 2 2" xfId="19315" xr:uid="{E9F82B53-D691-47D3-9CC1-FFBBDFD041C7}"/>
    <cellStyle name="Note 11 2 6 2 2 2" xfId="32281" xr:uid="{682F80D5-769A-4AEB-984F-597F8B7121BA}"/>
    <cellStyle name="Note 11 2 6 2 3" xfId="12234" xr:uid="{FB76BE26-3CE1-484F-B194-7F28F19CC6A7}"/>
    <cellStyle name="Note 11 2 6 2 3 2" xfId="31922" xr:uid="{83516EFC-EEAF-434B-B3DC-1E7599476ADB}"/>
    <cellStyle name="Note 11 2 6 2 4" xfId="20610" xr:uid="{F8043998-9B33-4F64-959F-5DE7D7932C7E}"/>
    <cellStyle name="Note 11 2 6 2 4 2" xfId="23444" xr:uid="{527FC1D2-32A0-40A1-9563-55ADA59CF722}"/>
    <cellStyle name="Note 11 2 6 2 5" xfId="29924" xr:uid="{164D0DF1-0FC4-4CCC-827D-DCE0E26EE6B3}"/>
    <cellStyle name="Note 11 2 6 3" xfId="11923" xr:uid="{624EEF50-A12B-410A-B32C-123F555A792C}"/>
    <cellStyle name="Note 11 2 6 3 2" xfId="33804" xr:uid="{41F53CEB-9D4C-4A41-9920-54AC5D9856F8}"/>
    <cellStyle name="Note 11 2 6 4" xfId="17683" xr:uid="{D90EF2BE-C1A9-48F1-8BCE-0CE539F9FAED}"/>
    <cellStyle name="Note 11 2 6 4 2" xfId="29941" xr:uid="{061AA51D-1723-4991-82F2-E68DD0647B58}"/>
    <cellStyle name="Note 11 2 6 5" xfId="9441" xr:uid="{F919EBD9-7019-45F4-B313-FDC26B76272C}"/>
    <cellStyle name="Note 11 2 6 5 2" xfId="32261" xr:uid="{4C3C88AF-E8A5-4724-9205-BC144C4E46B7}"/>
    <cellStyle name="Note 11 2 6 6" xfId="17749" xr:uid="{BA21C875-04CD-4760-9079-69937DB4DDDD}"/>
    <cellStyle name="Note 11 2 6 6 2" xfId="26344" xr:uid="{144C88EF-E6B8-47A4-870D-5467BB901D1D}"/>
    <cellStyle name="Note 11 2 6 7" xfId="28551" xr:uid="{7EBDB40F-8BB5-4162-BD7D-3F48D692DD0C}"/>
    <cellStyle name="Note 11 2 7" xfId="6945" xr:uid="{82F2820F-A0C0-4F76-9B35-6DF3EA840C16}"/>
    <cellStyle name="Note 11 2 7 2" xfId="16462" xr:uid="{7E50101E-51D0-456A-86D9-030559C25945}"/>
    <cellStyle name="Note 11 2 7 2 2" xfId="20122" xr:uid="{1F982F15-7816-4091-A96A-DB40CE071FFF}"/>
    <cellStyle name="Note 11 2 7 2 2 2" xfId="23548" xr:uid="{13188BC2-335A-4472-9B97-988645CA629C}"/>
    <cellStyle name="Note 11 2 7 2 3" xfId="8422" xr:uid="{DC44AA80-C8F9-44A5-8FED-A2B363F8606E}"/>
    <cellStyle name="Note 11 2 7 2 3 2" xfId="32662" xr:uid="{FBF7C891-9076-4BF1-A699-B219F9561A7B}"/>
    <cellStyle name="Note 11 2 7 2 4" xfId="20590" xr:uid="{730182D7-850A-41F9-A66D-504DCEFFFAE4}"/>
    <cellStyle name="Note 11 2 7 2 4 2" xfId="24195" xr:uid="{04F608C0-1A37-416B-9000-25D09B38C11E}"/>
    <cellStyle name="Note 11 2 7 2 5" xfId="21922" xr:uid="{A66ABBB5-D96E-48B8-91CB-2BBEC90353A4}"/>
    <cellStyle name="Note 11 2 7 3" xfId="13539" xr:uid="{B2064303-094E-442B-B132-A783FD049052}"/>
    <cellStyle name="Note 11 2 7 3 2" xfId="27510" xr:uid="{F55F0B98-5C88-4B3E-88DC-4097B5672223}"/>
    <cellStyle name="Note 11 2 7 4" xfId="18622" xr:uid="{5EB0F209-DAF3-4F69-9FA6-8D6C7D86D56A}"/>
    <cellStyle name="Note 11 2 7 4 2" xfId="24440" xr:uid="{C8FB46B2-B792-4031-9645-DABFD0D35C98}"/>
    <cellStyle name="Note 11 2 7 5" xfId="9775" xr:uid="{5D9372A5-2127-41D4-8E80-D4F976B227E5}"/>
    <cellStyle name="Note 11 2 7 5 2" xfId="33348" xr:uid="{A8CD7435-4CF3-4DC1-9D5B-FC98C4D6A601}"/>
    <cellStyle name="Note 11 2 7 6" xfId="21028" xr:uid="{722248BD-88EB-470C-AEE0-262DD791860D}"/>
    <cellStyle name="Note 11 2 7 6 2" xfId="25114" xr:uid="{FC17A3A3-D04E-47ED-8034-0380775D3263}"/>
    <cellStyle name="Note 11 2 7 7" xfId="28428" xr:uid="{F550DA21-4FB7-41C5-B2E4-EA1E496390E6}"/>
    <cellStyle name="Note 11 2 8" xfId="7241" xr:uid="{FC337D58-B030-4138-B9DF-927ADADB0054}"/>
    <cellStyle name="Note 11 2 8 2" xfId="18757" xr:uid="{6A33E088-C5A5-4FC5-A982-9704760E2002}"/>
    <cellStyle name="Note 11 2 8 2 2" xfId="23067" xr:uid="{31099D2A-8FB4-42E5-B08B-C8FC451A8C4F}"/>
    <cellStyle name="Note 11 2 8 3" xfId="18075" xr:uid="{68689137-13C6-41B5-90AE-5BEC2603E281}"/>
    <cellStyle name="Note 11 2 8 3 2" xfId="29710" xr:uid="{F9BD549D-6FEC-4D90-BA45-1EBF1CBD41BA}"/>
    <cellStyle name="Note 11 2 8 4" xfId="17383" xr:uid="{C90A8FB5-D6F8-4144-A37F-2FFA800AD5D4}"/>
    <cellStyle name="Note 11 2 8 4 2" xfId="30945" xr:uid="{9D062F65-86D7-4DE9-9818-5FBF27DB32EA}"/>
    <cellStyle name="Note 11 2 8 5" xfId="29384" xr:uid="{A5BD3D8C-965E-4507-A682-573E70111881}"/>
    <cellStyle name="Note 11 2 9" xfId="20242" xr:uid="{673F9F56-F5FA-4BFE-AB70-4EDB9D44FFFC}"/>
    <cellStyle name="Note 11 2 9 2" xfId="26431" xr:uid="{1049D911-7D13-4BE4-A9A2-6CD45A1D1111}"/>
    <cellStyle name="Note 11 3" xfId="5237" xr:uid="{9F56134B-5DEE-4A58-9E15-12036AB84535}"/>
    <cellStyle name="Note 11 3 10" xfId="27316" xr:uid="{83A884D7-D4FD-45DE-B8A8-1FA2F1015CBA}"/>
    <cellStyle name="Note 11 3 2" xfId="6774" xr:uid="{9EE25500-14AB-4569-B281-01B50910E77A}"/>
    <cellStyle name="Note 11 3 2 2" xfId="16307" xr:uid="{6DC6AA74-5F3A-43F4-B897-8E171D7D17CB}"/>
    <cellStyle name="Note 11 3 2 2 2" xfId="20040" xr:uid="{23CA3A1D-1F2E-4AE4-B25D-7068C0CF8378}"/>
    <cellStyle name="Note 11 3 2 2 2 2" xfId="23572" xr:uid="{7B61FD38-64AC-468D-875B-7D606283669E}"/>
    <cellStyle name="Note 11 3 2 2 3" xfId="9360" xr:uid="{4B6E6F80-81B2-44BA-A75D-1C583A8B4888}"/>
    <cellStyle name="Note 11 3 2 2 3 2" xfId="32629" xr:uid="{45485385-E43A-496A-AF8F-9C76D7F35A7E}"/>
    <cellStyle name="Note 11 3 2 2 4" xfId="19104" xr:uid="{E7FA007D-9A10-469E-87D6-1D007B5A7BEA}"/>
    <cellStyle name="Note 11 3 2 2 4 2" xfId="25269" xr:uid="{5EEB315D-F8B0-4C52-B23D-612FD0B3BEC3}"/>
    <cellStyle name="Note 11 3 2 2 5" xfId="30464" xr:uid="{FE6EEECC-713D-473A-B811-BF47BBF523AA}"/>
    <cellStyle name="Note 11 3 2 3" xfId="13372" xr:uid="{3DF3EC95-A89C-4FFE-BB6C-123DA131E2FE}"/>
    <cellStyle name="Note 11 3 2 3 2" xfId="31392" xr:uid="{09F0E6B7-3D46-4545-9445-524860DF57DD}"/>
    <cellStyle name="Note 11 3 2 4" xfId="18544" xr:uid="{E33817A9-68CE-40BB-9063-4B22332F6D6B}"/>
    <cellStyle name="Note 11 3 2 4 2" xfId="26342" xr:uid="{77717EFE-2C83-43B6-85AB-2FF8C5D1B313}"/>
    <cellStyle name="Note 11 3 2 5" xfId="10112" xr:uid="{7D32D8FB-2B9A-4797-9501-51086378DE0E}"/>
    <cellStyle name="Note 11 3 2 5 2" xfId="32244" xr:uid="{61AC08E6-E26C-422B-99F9-CC68B497EB35}"/>
    <cellStyle name="Note 11 3 2 6" xfId="19112" xr:uid="{51A2C4C2-3A23-4EC8-A41C-8950D873ACA0}"/>
    <cellStyle name="Note 11 3 2 6 2" xfId="33974" xr:uid="{1F16AD3E-7AB9-4B84-972B-6C2455BD52D5}"/>
    <cellStyle name="Note 11 3 2 7" xfId="33609" xr:uid="{6877249F-3A77-40EA-B6B0-6D3AE17997DC}"/>
    <cellStyle name="Note 11 3 3" xfId="6745" xr:uid="{CA87AD9B-45EC-4B64-925B-C83936170B64}"/>
    <cellStyle name="Note 11 3 3 2" xfId="16281" xr:uid="{0EDD846A-B4A0-4915-B364-FA3954524988}"/>
    <cellStyle name="Note 11 3 3 2 2" xfId="20023" xr:uid="{5DD3685F-1EC0-4D71-9CFE-D165447A2761}"/>
    <cellStyle name="Note 11 3 3 2 2 2" xfId="21819" xr:uid="{955CCDE8-A226-461B-BF07-888A2EFEF294}"/>
    <cellStyle name="Note 11 3 3 2 3" xfId="9074" xr:uid="{84890B00-4748-46E1-AD88-29F6569DC8A0}"/>
    <cellStyle name="Note 11 3 3 2 3 2" xfId="30943" xr:uid="{34F5C18E-D3DF-4BEC-9EDE-3E6236F48332}"/>
    <cellStyle name="Note 11 3 3 2 4" xfId="19161" xr:uid="{7EB01926-D346-40FD-9F18-76408E578DE6}"/>
    <cellStyle name="Note 11 3 3 2 4 2" xfId="33346" xr:uid="{18BDD92B-1F00-44EB-983B-AEF89377AD94}"/>
    <cellStyle name="Note 11 3 3 2 5" xfId="26408" xr:uid="{FC7EB3CE-495A-40C3-AD77-7884B5BE255F}"/>
    <cellStyle name="Note 11 3 3 3" xfId="13345" xr:uid="{6EBD56FA-352C-4633-83AD-046D675640D0}"/>
    <cellStyle name="Note 11 3 3 3 2" xfId="31817" xr:uid="{88E6B079-9149-4B8E-9DE7-9BBDDAD2E3A4}"/>
    <cellStyle name="Note 11 3 3 4" xfId="18528" xr:uid="{EDB36F98-B03C-4CAC-B799-7C1AE9B6B1C5}"/>
    <cellStyle name="Note 11 3 3 4 2" xfId="25373" xr:uid="{494F3BAA-1A17-4606-B8FC-F2BA62A3C651}"/>
    <cellStyle name="Note 11 3 3 5" xfId="19859" xr:uid="{A3F5BB71-4274-4411-9656-AE6CDB67D11B}"/>
    <cellStyle name="Note 11 3 3 5 2" xfId="131" xr:uid="{DC520588-24E4-451B-B3B9-DDB6D054687E}"/>
    <cellStyle name="Note 11 3 3 6" xfId="21223" xr:uid="{37E181F5-C784-4912-A4D1-14DBC70CD4B5}"/>
    <cellStyle name="Note 11 3 3 6 2" xfId="34350" xr:uid="{F77044F6-21D2-4D32-B582-8F52D011D705}"/>
    <cellStyle name="Note 11 3 3 7" xfId="29780" xr:uid="{E4E69FED-7805-4C23-ACED-5C0F8BBB0DD6}"/>
    <cellStyle name="Note 11 3 4" xfId="6704" xr:uid="{C4FAC003-8DC8-4058-BBB1-C9F1AB95771E}"/>
    <cellStyle name="Note 11 3 4 2" xfId="16240" xr:uid="{546569E4-6D88-47BA-91C6-C99BD179A7BD}"/>
    <cellStyle name="Note 11 3 4 2 2" xfId="19997" xr:uid="{A2B4B6B1-24D4-4FC0-BC71-82B56605AB49}"/>
    <cellStyle name="Note 11 3 4 2 2 2" xfId="23586" xr:uid="{0881D4F6-2059-4384-A14E-C017CC118E1D}"/>
    <cellStyle name="Note 11 3 4 2 3" xfId="17497" xr:uid="{16582DFF-85F0-40E5-90D6-3D067D89FD35}"/>
    <cellStyle name="Note 11 3 4 2 3 2" xfId="28351" xr:uid="{376FBE01-BF0E-43E0-A0DE-89191CEDFFAB}"/>
    <cellStyle name="Note 11 3 4 2 4" xfId="20484" xr:uid="{EDB443E8-AA9F-40B3-8319-05CCF3B7A5C1}"/>
    <cellStyle name="Note 11 3 4 2 4 2" xfId="28252" xr:uid="{51E6BE79-EB92-45CA-B3E6-84B27BDB22C7}"/>
    <cellStyle name="Note 11 3 4 2 5" xfId="30314" xr:uid="{17307F89-BAA3-493D-8E43-09D91F1A8753}"/>
    <cellStyle name="Note 11 3 4 3" xfId="13304" xr:uid="{C92055D0-A311-44AC-A62E-DF8645B6A042}"/>
    <cellStyle name="Note 11 3 4 3 2" xfId="31697" xr:uid="{DAF31793-2655-4045-A1B6-E6DEDF28C29D}"/>
    <cellStyle name="Note 11 3 4 4" xfId="18503" xr:uid="{80C3CF3F-3D3A-417B-A973-393029AC6813}"/>
    <cellStyle name="Note 11 3 4 4 2" xfId="31765" xr:uid="{633CB577-A8A9-4E63-A768-D1954EC71B2E}"/>
    <cellStyle name="Note 11 3 4 5" xfId="14029" xr:uid="{7181E31A-D556-409A-802E-E063B83B80B0}"/>
    <cellStyle name="Note 11 3 4 5 2" xfId="24427" xr:uid="{F12CE9F6-13BE-42FB-8B8F-22DD096F70E0}"/>
    <cellStyle name="Note 11 3 4 6" xfId="10004" xr:uid="{8EF19D5B-3E10-40BA-8391-CAA9FEA5B412}"/>
    <cellStyle name="Note 11 3 4 6 2" xfId="30576" xr:uid="{50784CFD-DB7D-4308-A0F4-E493E5E46104}"/>
    <cellStyle name="Note 11 3 4 7" xfId="29280" xr:uid="{5319ED0E-0443-4FE0-BD51-DE5C59EDF1B7}"/>
    <cellStyle name="Note 11 3 5" xfId="15119" xr:uid="{13062032-2D9D-42D3-B7A3-3E4C447CD8BF}"/>
    <cellStyle name="Note 11 3 5 2" xfId="19409" xr:uid="{0ABB2C54-068C-4267-800F-449FB1B88599}"/>
    <cellStyle name="Note 11 3 5 2 2" xfId="32862" xr:uid="{7DBE9440-9472-48D2-8ED6-FFE07AC6D315}"/>
    <cellStyle name="Note 11 3 5 3" xfId="18699" xr:uid="{6B97919F-2B2D-40F9-9753-0929340F7CDD}"/>
    <cellStyle name="Note 11 3 5 3 2" xfId="31576" xr:uid="{2CAC04F1-A097-4D8B-9E10-7057A9F7FB88}"/>
    <cellStyle name="Note 11 3 5 4" xfId="20928" xr:uid="{9015F4ED-4CE9-4D21-B08D-9B768721A3C8}"/>
    <cellStyle name="Note 11 3 5 4 2" xfId="21700" xr:uid="{2598BADC-F004-4388-9B65-52C92F9F3860}"/>
    <cellStyle name="Note 11 3 5 5" xfId="23806" xr:uid="{316D5995-B457-4985-AB4F-F8653768A887}"/>
    <cellStyle name="Note 11 3 6" xfId="12112" xr:uid="{C449D131-A93D-4E74-8B97-9F77991DE7D7}"/>
    <cellStyle name="Note 11 3 6 2" xfId="33594" xr:uid="{8A9F5FD2-2A64-45DC-9976-3C1E2BF2B8CD}"/>
    <cellStyle name="Note 11 3 7" xfId="17804" xr:uid="{9E3480E1-AAB1-4BF5-A1CD-F1487D46AC48}"/>
    <cellStyle name="Note 11 3 7 2" xfId="30179" xr:uid="{9B740921-D306-4917-B30F-28C7A8B7F38B}"/>
    <cellStyle name="Note 11 3 8" xfId="20367" xr:uid="{1833DDF6-5EDB-4015-A8D6-2E1F78868C05}"/>
    <cellStyle name="Note 11 3 8 2" xfId="26427" xr:uid="{22C8C224-33D2-4177-8630-06FDC02E40B5}"/>
    <cellStyle name="Note 11 3 9" xfId="9253" xr:uid="{59862A98-0B5A-40D5-91BC-55FCC0DF3846}"/>
    <cellStyle name="Note 11 3 9 2" xfId="27447" xr:uid="{61AA4A37-F1A5-4DDF-9976-CB64A66D900E}"/>
    <cellStyle name="Note 11 4" xfId="6556" xr:uid="{7C8149D6-DA5B-47F7-96B5-41DBC8B99A8D}"/>
    <cellStyle name="Note 11 4 2" xfId="16125" xr:uid="{FBD38E2A-E4E1-40B9-9B2B-9ABEC489B356}"/>
    <cellStyle name="Note 11 4 2 2" xfId="19941" xr:uid="{28E38999-2361-447A-87D6-CB56C0B91AEB}"/>
    <cellStyle name="Note 11 4 2 2 2" xfId="22723" xr:uid="{F9C7580C-EF53-40BC-9D82-24BE2FA54B07}"/>
    <cellStyle name="Note 11 4 2 3" xfId="9420" xr:uid="{D7F5B120-5BB2-44EA-95E7-CB475FE9E9D6}"/>
    <cellStyle name="Note 11 4 2 3 2" xfId="25983" xr:uid="{BDD7A36C-6621-437D-9711-6A8C23CA38A0}"/>
    <cellStyle name="Note 11 4 2 4" xfId="20919" xr:uid="{A3B190FB-A849-461C-92F9-546F4C3E721A}"/>
    <cellStyle name="Note 11 4 2 4 2" xfId="21705" xr:uid="{1F32431F-6E27-4815-9DD8-EE922AAD4FCA}"/>
    <cellStyle name="Note 11 4 2 5" xfId="26256" xr:uid="{3771C7F5-D580-4D9B-AD91-7ABD1172212F}"/>
    <cellStyle name="Note 11 4 3" xfId="13180" xr:uid="{7207D3FE-195F-4741-8DF3-94E09BD13518}"/>
    <cellStyle name="Note 11 4 3 2" xfId="21534" xr:uid="{B07E6D5D-48A4-4E8F-98A2-70A748938079}"/>
    <cellStyle name="Note 11 4 4" xfId="18432" xr:uid="{FA260B22-3034-4DFC-B4F7-3E7812C85B98}"/>
    <cellStyle name="Note 11 4 4 2" xfId="25257" xr:uid="{567FAF2F-6362-4766-9558-90E0ADA37723}"/>
    <cellStyle name="Note 11 4 5" xfId="9299" xr:uid="{5D3D5025-CF76-46B4-B4F6-6E89EFC42040}"/>
    <cellStyle name="Note 11 4 5 2" xfId="32288" xr:uid="{A029F1CF-7AE0-4B3C-98DA-89C0807FE31E}"/>
    <cellStyle name="Note 11 4 6" xfId="20386" xr:uid="{5B10C7C9-F67E-445E-A890-0761D134936D}"/>
    <cellStyle name="Note 11 4 6 2" xfId="22946" xr:uid="{5E20F31C-7AFC-49E7-B2AD-BF875BD78F15}"/>
    <cellStyle name="Note 11 4 7" xfId="27116" xr:uid="{C6682264-FB93-4FA3-B4B7-667224A95FF2}"/>
    <cellStyle name="Note 11 5" xfId="5992" xr:uid="{113CB94E-554A-41DD-8733-E358D48EB948}"/>
    <cellStyle name="Note 11 5 2" xfId="15703" xr:uid="{DFEFB5A9-FA56-4E56-8A8E-CEB8F0D40DA2}"/>
    <cellStyle name="Note 11 5 2 2" xfId="19710" xr:uid="{2EB1F897-984C-4FE2-8C91-CF10AAA1CD04}"/>
    <cellStyle name="Note 11 5 2 2 2" xfId="27283" xr:uid="{747F65E4-96B3-48BF-8291-99229BEFDABA}"/>
    <cellStyle name="Note 11 5 2 3" xfId="18152" xr:uid="{03EC2809-531D-4B52-A643-E7DFE81323C8}"/>
    <cellStyle name="Note 11 5 2 3 2" xfId="29559" xr:uid="{3649BDDB-40A2-4B2C-BC11-5FB0C04D0079}"/>
    <cellStyle name="Note 11 5 2 4" xfId="21438" xr:uid="{533CD004-D1D1-403C-BC30-1E08EA683D58}"/>
    <cellStyle name="Note 11 5 2 4 2" xfId="34565" xr:uid="{69899632-C5CC-4048-B00C-E377DC9434E7}"/>
    <cellStyle name="Note 11 5 2 5" xfId="27895" xr:uid="{ECD6A70C-2FF5-457F-AE98-63D8FAE1F959}"/>
    <cellStyle name="Note 11 5 3" xfId="12734" xr:uid="{1580AA0E-E143-450A-9378-849008532D3A}"/>
    <cellStyle name="Note 11 5 3 2" xfId="23194" xr:uid="{28F48011-F214-4F5E-8A2C-07411D0787BF}"/>
    <cellStyle name="Note 11 5 4" xfId="18172" xr:uid="{E96FD250-D70F-4EEB-A049-58F9D71DD7BA}"/>
    <cellStyle name="Note 11 5 4 2" xfId="28863" xr:uid="{4430219E-3599-4542-9A03-7FDBD27DBB46}"/>
    <cellStyle name="Note 11 5 5" xfId="19329" xr:uid="{546F79BB-3471-4061-858D-A891A1DDA9F5}"/>
    <cellStyle name="Note 11 5 5 2" xfId="32433" xr:uid="{7EC755B8-DF08-4AC6-98B9-9BB1B94E4D6D}"/>
    <cellStyle name="Note 11 5 6" xfId="17897" xr:uid="{4E6AD743-1840-40D8-9FA5-0464660323D4}"/>
    <cellStyle name="Note 11 5 6 2" xfId="27846" xr:uid="{1D138EAC-4C7A-4C13-9B45-84FEE304D67D}"/>
    <cellStyle name="Note 11 5 7" xfId="23245" xr:uid="{89524A7D-49F4-4BDD-B2D4-D45DD973EF64}"/>
    <cellStyle name="Note 11 6" xfId="6690" xr:uid="{4D58625E-BC30-47FC-AC4F-D16822090C7C}"/>
    <cellStyle name="Note 11 6 2" xfId="16226" xr:uid="{9CFE7D0E-0F04-4EC0-827E-F269350555CC}"/>
    <cellStyle name="Note 11 6 2 2" xfId="19989" xr:uid="{B0CBFEC2-091C-40DF-B5C1-C2E7F236E4DD}"/>
    <cellStyle name="Note 11 6 2 2 2" xfId="21832" xr:uid="{74CA3E7B-94E2-46B4-BB8C-419651076B41}"/>
    <cellStyle name="Note 11 6 2 3" xfId="17576" xr:uid="{B440AA6E-C86B-4C19-85BE-1F3B2CCB6E29}"/>
    <cellStyle name="Note 11 6 2 3 2" xfId="23080" xr:uid="{85282760-B48E-4B59-ABA7-66B184BAB3A2}"/>
    <cellStyle name="Note 11 6 2 4" xfId="19867" xr:uid="{24949BA3-34E4-4B2C-84FD-B78FF4FB953A}"/>
    <cellStyle name="Note 11 6 2 4 2" xfId="23627" xr:uid="{9DFF6230-CCBE-47FF-9B0B-0D466FF5482B}"/>
    <cellStyle name="Note 11 6 2 5" xfId="21958" xr:uid="{07C5AA79-7D14-4EC6-AE96-713AE2B611A3}"/>
    <cellStyle name="Note 11 6 3" xfId="13290" xr:uid="{38042B68-999B-465A-84D5-A70B8B71F1CF}"/>
    <cellStyle name="Note 11 6 3 2" xfId="29034" xr:uid="{AF8914FD-DB95-40B5-A078-7A4BCA38EF0B}"/>
    <cellStyle name="Note 11 6 4" xfId="18497" xr:uid="{1EFDC362-BE25-4B4D-9AB8-6501B3F52537}"/>
    <cellStyle name="Note 11 6 4 2" xfId="27976" xr:uid="{E7C6F154-0AB0-4280-85DB-1B1D199CBBD9}"/>
    <cellStyle name="Note 11 6 5" xfId="9091" xr:uid="{D88402E3-42F4-4D54-B914-976BE99E39BB}"/>
    <cellStyle name="Note 11 6 5 2" xfId="34123" xr:uid="{B4D2696B-5F8C-414D-AAFC-B074481A168A}"/>
    <cellStyle name="Note 11 6 6" xfId="17495" xr:uid="{EC50EBED-D23A-48B6-9502-C9EBB140727E}"/>
    <cellStyle name="Note 11 6 6 2" xfId="23748" xr:uid="{34939B2F-6DB4-4FF2-8D46-39DD860EDDE6}"/>
    <cellStyle name="Note 11 6 7" xfId="26591" xr:uid="{CFE7F2A0-6329-4EC5-91DC-39CAEC56CC08}"/>
    <cellStyle name="Note 11 7" xfId="7186" xr:uid="{91E3D532-D0CE-43C1-AF1D-E2E1DA982F39}"/>
    <cellStyle name="Note 11 7 2" xfId="18723" xr:uid="{D86507CE-1EE2-4BB5-BACA-332545538430}"/>
    <cellStyle name="Note 11 7 2 2" xfId="28909" xr:uid="{F5C15C50-4063-4A20-8A98-D9F255009CFB}"/>
    <cellStyle name="Note 11 7 3" xfId="9369" xr:uid="{8CC0E896-F452-47F2-99CF-A167703ACD0A}"/>
    <cellStyle name="Note 11 7 3 2" xfId="25824" xr:uid="{C4057603-EB79-487D-8C4B-73C6C0AD3737}"/>
    <cellStyle name="Note 11 7 4" xfId="9261" xr:uid="{BEDFD4CA-1930-40CB-ADAA-668D765AD873}"/>
    <cellStyle name="Note 11 7 4 2" xfId="32670" xr:uid="{F42D3FDB-871F-47BA-9543-BC334EB2CDA2}"/>
    <cellStyle name="Note 11 7 5" xfId="24766" xr:uid="{A72AFFC4-2F25-41CD-86DB-FFC296739AE0}"/>
    <cellStyle name="Note 11 8" xfId="12479" xr:uid="{784C4579-D320-4A2B-A643-5F08A3897378}"/>
    <cellStyle name="Note 11 8 2" xfId="34148" xr:uid="{779E4A81-C8B0-4E69-99BD-C4ACCAC275E4}"/>
    <cellStyle name="Note 11 9" xfId="21309" xr:uid="{EBF58D1C-9D70-4056-A025-343420CDC96D}"/>
    <cellStyle name="Note 11 9 2" xfId="34436" xr:uid="{D69FCFFE-9A13-409B-8FDB-DC08F858C5CC}"/>
    <cellStyle name="Note 12" xfId="1152" xr:uid="{9DB8ED1B-36D8-4E8C-926C-8DD4D4AAF485}"/>
    <cellStyle name="Note 12 10" xfId="27258" xr:uid="{37268EF6-F4E5-4F40-B1C8-EC753464CEAE}"/>
    <cellStyle name="Note 12 11" xfId="38866" xr:uid="{DE19324E-9749-481D-BBF5-CCAB1CD395F3}"/>
    <cellStyle name="Note 12 12" xfId="38774" xr:uid="{C9E4141C-5D39-4ADE-AAFC-D6D74675EDD7}"/>
    <cellStyle name="Note 12 2" xfId="1545" xr:uid="{C852425B-82DD-44CE-9D8B-D088869A70C1}"/>
    <cellStyle name="Note 12 2 10" xfId="21160" xr:uid="{3B46FFC5-ECC2-4FDF-AAD0-6146BFD3AE1A}"/>
    <cellStyle name="Note 12 2 10 2" xfId="22898" xr:uid="{9D1EC7CD-B259-41EF-BD58-F431DFF33EA1}"/>
    <cellStyle name="Note 12 2 11" xfId="22276" xr:uid="{D1BA5795-8577-4E4F-A391-DDE640D946C6}"/>
    <cellStyle name="Note 12 2 12" xfId="39383" xr:uid="{0FD9A156-53E3-490C-8AE0-DBD39643E019}"/>
    <cellStyle name="Note 12 2 13" xfId="39969" xr:uid="{331413D2-7713-466F-8CF9-5816CB0ED904}"/>
    <cellStyle name="Note 12 2 2" xfId="4228" xr:uid="{D334ABEA-DB8F-4057-A332-C37796A340F0}"/>
    <cellStyle name="Note 12 2 2 2" xfId="6082" xr:uid="{0C4E1A8A-2745-4D71-B1FD-D027F72F87CC}"/>
    <cellStyle name="Note 12 2 2 2 2" xfId="15767" xr:uid="{92CBE3C9-0470-4EB3-BCAD-0194E5A6E0CF}"/>
    <cellStyle name="Note 12 2 2 2 2 2" xfId="19743" xr:uid="{0AD3E77E-EB91-4063-BAA4-FB79CD69A0F3}"/>
    <cellStyle name="Note 12 2 2 2 2 2 2" xfId="23671" xr:uid="{3E1F16E2-8547-4C39-93D5-82D1265519C5}"/>
    <cellStyle name="Note 12 2 2 2 2 3" xfId="17553" xr:uid="{554858A8-30BF-4561-A0B7-4D8E9324019D}"/>
    <cellStyle name="Note 12 2 2 2 2 3 2" xfId="27864" xr:uid="{F66AC19F-C827-4AF1-AB7F-4C4121905FB9}"/>
    <cellStyle name="Note 12 2 2 2 2 4" xfId="20148" xr:uid="{71ADEE78-C9F0-4E85-91B3-00A3EB5D828C}"/>
    <cellStyle name="Note 12 2 2 2 2 4 2" xfId="23538" xr:uid="{EB167DE4-0CA2-46C5-9BC4-2ADEC6DCAD19}"/>
    <cellStyle name="Note 12 2 2 2 2 5" xfId="26171" xr:uid="{2CB068F6-B1BE-4D0A-B9C9-E23314CC8EFB}"/>
    <cellStyle name="Note 12 2 2 2 3" xfId="12801" xr:uid="{BD87CCAD-099F-4334-AB49-DEF4757BEB1E}"/>
    <cellStyle name="Note 12 2 2 2 3 2" xfId="23190" xr:uid="{B09EEF92-5FFC-4263-915C-B4E1698B35F8}"/>
    <cellStyle name="Note 12 2 2 2 4" xfId="18210" xr:uid="{EDA939FF-F446-47F4-A04E-0EC9D1AA940B}"/>
    <cellStyle name="Note 12 2 2 2 4 2" xfId="27850" xr:uid="{B61F5F13-F521-4A9D-BC2F-B0BD0C358211}"/>
    <cellStyle name="Note 12 2 2 2 5" xfId="20472" xr:uid="{3F14D3DC-C4BA-497F-B247-5DFEDC0F2B0F}"/>
    <cellStyle name="Note 12 2 2 2 5 2" xfId="21752" xr:uid="{28DB87BE-B140-49BB-875C-5496524E7E9D}"/>
    <cellStyle name="Note 12 2 2 2 6" xfId="8884" xr:uid="{9D1C0FF8-F0FC-436B-8E83-BB6315326446}"/>
    <cellStyle name="Note 12 2 2 2 6 2" xfId="32661" xr:uid="{70406781-59D4-4168-AA4B-3E60781161F0}"/>
    <cellStyle name="Note 12 2 2 2 7" xfId="33671" xr:uid="{9D7118FC-ADF5-4464-B56B-3742EC2F9651}"/>
    <cellStyle name="Note 12 2 2 3" xfId="6467" xr:uid="{20865AED-C4C0-4FF6-8E63-60DE0C77D021}"/>
    <cellStyle name="Note 12 2 2 3 2" xfId="16063" xr:uid="{7CCAB271-17FF-47F1-A7C2-69ACF0FD69F8}"/>
    <cellStyle name="Note 12 2 2 3 2 2" xfId="19905" xr:uid="{C6EE3B9C-F007-46F3-B1D9-DCEEC05D0D03}"/>
    <cellStyle name="Note 12 2 2 3 2 2 2" xfId="24232" xr:uid="{D02B65B4-EAD4-4BC3-B792-38158073E812}"/>
    <cellStyle name="Note 12 2 2 3 2 3" xfId="19163" xr:uid="{E8F61838-0218-4EBC-BCCF-ECA384941D78}"/>
    <cellStyle name="Note 12 2 2 3 2 3 2" xfId="30388" xr:uid="{E945B225-594F-4BA0-99E2-2A3A8E2A2095}"/>
    <cellStyle name="Note 12 2 2 3 2 4" xfId="9507" xr:uid="{050E47B5-D245-4979-A11C-3775CDF8AE87}"/>
    <cellStyle name="Note 12 2 2 3 2 4 2" xfId="32203" xr:uid="{92847B4B-9F3E-4D57-BBAD-FF8D8D857780}"/>
    <cellStyle name="Note 12 2 2 3 2 5" xfId="25021" xr:uid="{593101EB-BE3B-4FF0-A09E-ED834A113CD5}"/>
    <cellStyle name="Note 12 2 2 3 3" xfId="13113" xr:uid="{1280FF52-C5EF-4361-90FC-866B17DEF465}"/>
    <cellStyle name="Note 12 2 2 3 3 2" xfId="23868" xr:uid="{00689373-8A97-4A59-9615-78B33D3B18F5}"/>
    <cellStyle name="Note 12 2 2 3 4" xfId="18387" xr:uid="{E1CA083E-8188-4E8A-9020-9C4951C39E83}"/>
    <cellStyle name="Note 12 2 2 3 4 2" xfId="28268" xr:uid="{B6745477-5817-4736-9D4A-8E9A27093ED9}"/>
    <cellStyle name="Note 12 2 2 3 5" xfId="8452" xr:uid="{856B8A5E-F6D2-49D8-B402-016382DB9CD8}"/>
    <cellStyle name="Note 12 2 2 3 5 2" xfId="27595" xr:uid="{11FB6864-89C3-45D4-98A2-201741D103C7}"/>
    <cellStyle name="Note 12 2 2 3 6" xfId="11935" xr:uid="{8531B279-34F2-48C8-B8DA-3E757767FFC3}"/>
    <cellStyle name="Note 12 2 2 3 6 2" xfId="27148" xr:uid="{DC903823-708E-4542-9181-AD82A4E6046C}"/>
    <cellStyle name="Note 12 2 2 3 7" xfId="26882" xr:uid="{1DB2BDFE-82B9-4F11-9377-0262A2287F80}"/>
    <cellStyle name="Note 12 2 2 4" xfId="6708" xr:uid="{BEFCB40C-F0CB-4CFB-A9AA-B70F70678C40}"/>
    <cellStyle name="Note 12 2 2 4 2" xfId="16244" xr:uid="{55227868-A280-49D2-8E91-ECD57B805F0B}"/>
    <cellStyle name="Note 12 2 2 4 2 2" xfId="20000" xr:uid="{2633E785-EAC1-496F-8106-7735744E886F}"/>
    <cellStyle name="Note 12 2 2 4 2 2 2" xfId="21829" xr:uid="{F87DB588-89E9-42A2-AFD2-5119141FF544}"/>
    <cellStyle name="Note 12 2 2 4 2 3" xfId="18674" xr:uid="{52808C67-0368-4508-8722-263F03228C40}"/>
    <cellStyle name="Note 12 2 2 4 2 3 2" xfId="31606" xr:uid="{503A0B98-F31D-4275-BDF3-111A43D5C5B8}"/>
    <cellStyle name="Note 12 2 2 4 2 4" xfId="11993" xr:uid="{7AF11466-E37B-459C-962C-33C0D1CA2B7A}"/>
    <cellStyle name="Note 12 2 2 4 2 4 2" xfId="32463" xr:uid="{DB633D29-53F5-486B-AEAF-E1755E4E33ED}"/>
    <cellStyle name="Note 12 2 2 4 2 5" xfId="26370" xr:uid="{B48822F4-40C3-4EE1-B399-CD5855690AD0}"/>
    <cellStyle name="Note 12 2 2 4 3" xfId="13308" xr:uid="{4743E1E8-79AC-42C1-9A37-D93A5B77B3D9}"/>
    <cellStyle name="Note 12 2 2 4 3 2" xfId="28413" xr:uid="{CB65447E-9F05-48A9-822E-18FD69194C42}"/>
    <cellStyle name="Note 12 2 2 4 4" xfId="18506" xr:uid="{A4D3D732-F864-422C-B2F3-53493AA5355D}"/>
    <cellStyle name="Note 12 2 2 4 4 2" xfId="30305" xr:uid="{BBB00DDD-E7CC-45AD-908B-56EF9E148188}"/>
    <cellStyle name="Note 12 2 2 4 5" xfId="20248" xr:uid="{3DC8F3BA-8671-4E15-947C-835A69074BF6}"/>
    <cellStyle name="Note 12 2 2 4 5 2" xfId="25735" xr:uid="{FAA0AF76-F5CB-481A-8707-63A65B1DC285}"/>
    <cellStyle name="Note 12 2 2 4 6" xfId="10185" xr:uid="{E9DCB597-F4C1-4405-A658-DD3B9C453CBA}"/>
    <cellStyle name="Note 12 2 2 4 6 2" xfId="25623" xr:uid="{E483F7EA-8252-4808-8DC0-78A506D185A0}"/>
    <cellStyle name="Note 12 2 2 4 7" xfId="25381" xr:uid="{66B57244-4691-48C5-8426-712FEECD4FC9}"/>
    <cellStyle name="Note 12 2 2 5" xfId="4975" xr:uid="{D116CFD8-E7CC-416D-9348-A74642F73B8A}"/>
    <cellStyle name="Note 12 2 2 5 2" xfId="14920" xr:uid="{BF303A2F-984D-486C-87FF-194DD2B1BDD9}"/>
    <cellStyle name="Note 12 2 2 5 2 2" xfId="19300" xr:uid="{351CE42F-EA3A-4042-8426-2E1326EB1AFE}"/>
    <cellStyle name="Note 12 2 2 5 2 2 2" xfId="33510" xr:uid="{74E586D5-3414-4566-99AC-75CB0ABA4D83}"/>
    <cellStyle name="Note 12 2 2 5 2 3" xfId="19978" xr:uid="{670D5C9A-2CA3-4202-AF87-8BCCBC7ACD6C}"/>
    <cellStyle name="Note 12 2 2 5 2 3 2" xfId="22683" xr:uid="{51148505-6949-49BF-90D6-6CFE5A61233C}"/>
    <cellStyle name="Note 12 2 2 5 2 4" xfId="21521" xr:uid="{6C48422F-2901-4622-B65C-B3332E8AA98C}"/>
    <cellStyle name="Note 12 2 2 5 2 4 2" xfId="34648" xr:uid="{AB8248CA-063C-44A9-8283-2A055AE86324}"/>
    <cellStyle name="Note 12 2 2 5 2 5" xfId="30018" xr:uid="{BA21B629-EA35-4695-B14D-2CC52975C785}"/>
    <cellStyle name="Note 12 2 2 5 3" xfId="11899" xr:uid="{1523E15A-F728-43E9-AE1E-3E2A8DEEB1B1}"/>
    <cellStyle name="Note 12 2 2 5 3 2" xfId="33390" xr:uid="{FAF4E0F3-6027-4D3B-8BC3-FBC3A6D3AE4C}"/>
    <cellStyle name="Note 12 2 2 5 4" xfId="17664" xr:uid="{AF7B2B9E-55C2-4DBE-9874-1D9210D5802D}"/>
    <cellStyle name="Note 12 2 2 5 4 2" xfId="31792" xr:uid="{8F14526D-4B4E-4074-A8D8-95F1A70DC5C7}"/>
    <cellStyle name="Note 12 2 2 5 5" xfId="18823" xr:uid="{A604778D-D0D9-4808-9CE2-1C737B846E8A}"/>
    <cellStyle name="Note 12 2 2 5 5 2" xfId="33748" xr:uid="{E1B44E3F-887B-4804-BDFC-AE35F0E662D1}"/>
    <cellStyle name="Note 12 2 2 5 6" xfId="21140" xr:uid="{D00D3DBF-6836-42F3-92CA-EF6C364E18D6}"/>
    <cellStyle name="Note 12 2 2 5 6 2" xfId="22847" xr:uid="{693225D0-4BAB-4931-A312-6E8E8E11855B}"/>
    <cellStyle name="Note 12 2 2 5 7" xfId="24539" xr:uid="{6120B56B-1FB0-4E8B-9C47-80004EFB8AA0}"/>
    <cellStyle name="Note 12 2 2 6" xfId="7484" xr:uid="{3202041D-4A3E-4646-AC32-7FD387C6AEEE}"/>
    <cellStyle name="Note 12 2 2 6 2" xfId="18861" xr:uid="{0927D091-5CA7-4EE3-9F33-712F464D5E5A}"/>
    <cellStyle name="Note 12 2 2 6 2 2" xfId="30951" xr:uid="{67A5740B-EBFA-4FFC-BAD5-13C1190363CB}"/>
    <cellStyle name="Note 12 2 2 6 3" xfId="19106" xr:uid="{DDF6A885-180E-4FB2-B984-06B46A0C0404}"/>
    <cellStyle name="Note 12 2 2 6 3 2" xfId="27268" xr:uid="{16B6D102-1737-4696-B5DB-3BFA10531B52}"/>
    <cellStyle name="Note 12 2 2 6 4" xfId="14250" xr:uid="{55DEE282-5D2B-42BA-9266-B47B1D68A425}"/>
    <cellStyle name="Note 12 2 2 6 4 2" xfId="28945" xr:uid="{4631CED6-80A7-4805-B0BB-126C2045DA1C}"/>
    <cellStyle name="Note 12 2 2 6 5" xfId="32177" xr:uid="{729D4BF8-57E0-41EF-B8F5-DFD7FE0ACA78}"/>
    <cellStyle name="Note 12 2 2 7" xfId="17370" xr:uid="{107E64BA-8783-4F6B-9383-6E47998CB26C}"/>
    <cellStyle name="Note 12 2 2 7 2" xfId="25304" xr:uid="{B8CB307C-C807-412C-B300-F60C01746638}"/>
    <cellStyle name="Note 12 2 2 8" xfId="11995" xr:uid="{02715D74-CCE1-49DD-B610-609FE56A00AE}"/>
    <cellStyle name="Note 12 2 2 8 2" xfId="26774" xr:uid="{A6B38580-F094-42C9-87F1-FCC0244C060C}"/>
    <cellStyle name="Note 12 2 2 9" xfId="33908" xr:uid="{B1151719-8AB1-48A6-8618-2BB8F6C246E7}"/>
    <cellStyle name="Note 12 2 3" xfId="5225" xr:uid="{9D987744-2BDC-4FEF-ACA7-E7A2FC684D3D}"/>
    <cellStyle name="Note 12 2 3 2" xfId="15110" xr:uid="{81BA67CA-02B3-47F7-8C04-D276CFD281F5}"/>
    <cellStyle name="Note 12 2 3 2 2" xfId="19403" xr:uid="{B38FFCEA-BB1D-4669-A9C7-81BF157319EB}"/>
    <cellStyle name="Note 12 2 3 2 2 2" xfId="28689" xr:uid="{82BA4966-710C-47BF-B931-4771DBE69A98}"/>
    <cellStyle name="Note 12 2 3 2 3" xfId="13185" xr:uid="{A6450A50-A4D4-46D4-8D0E-1CF01414CB23}"/>
    <cellStyle name="Note 12 2 3 2 3 2" xfId="23852" xr:uid="{95D16F3B-B7D6-433E-9AD6-F981B01C3F34}"/>
    <cellStyle name="Note 12 2 3 2 4" xfId="19013" xr:uid="{770AAECD-2DE8-4C3B-8E31-A7E273183B16}"/>
    <cellStyle name="Note 12 2 3 2 4 2" xfId="30422" xr:uid="{6CD5069D-7249-4A22-BAA9-584B24A3ECCD}"/>
    <cellStyle name="Note 12 2 3 2 5" xfId="26183" xr:uid="{3EBFC32C-F705-4BE1-9D6E-586400EB2B44}"/>
    <cellStyle name="Note 12 2 3 3" xfId="12104" xr:uid="{97DE5222-1B9D-4B08-9E0B-538C01E6B980}"/>
    <cellStyle name="Note 12 2 3 3 2" xfId="25508" xr:uid="{DCCC9D1C-9161-408F-8D8D-B2D0B85285F3}"/>
    <cellStyle name="Note 12 2 3 4" xfId="17795" xr:uid="{6CEABDB0-6641-4947-95DF-9CFC2CD4F39E}"/>
    <cellStyle name="Note 12 2 3 4 2" xfId="27941" xr:uid="{CFAFCD0F-29EB-4C53-9A90-0B41E869181D}"/>
    <cellStyle name="Note 12 2 3 5" xfId="20154" xr:uid="{7C33B99D-096C-42FA-8018-80B013BE3EEF}"/>
    <cellStyle name="Note 12 2 3 5 2" xfId="23533" xr:uid="{3C343C0D-4F01-47C1-A2E3-57AD04DE351E}"/>
    <cellStyle name="Note 12 2 3 6" xfId="21180" xr:uid="{2E541585-9392-4F63-8C94-D83C66952C96}"/>
    <cellStyle name="Note 12 2 3 6 2" xfId="22878" xr:uid="{D13869B3-17D5-4721-BB89-D13782077D1C}"/>
    <cellStyle name="Note 12 2 3 7" xfId="34179" xr:uid="{61A584D3-4B53-437F-BEFE-C4DB02906E64}"/>
    <cellStyle name="Note 12 2 4" xfId="6463" xr:uid="{B0946490-3FC2-4F82-84EF-A3E425F678C7}"/>
    <cellStyle name="Note 12 2 4 2" xfId="16060" xr:uid="{FD48C7BB-3F62-479D-BA56-9C08E9280DD7}"/>
    <cellStyle name="Note 12 2 4 2 2" xfId="19903" xr:uid="{1EB42AFD-C704-4D5D-BB4E-51296CB17C56}"/>
    <cellStyle name="Note 12 2 4 2 2 2" xfId="22314" xr:uid="{835E8137-C2CF-4E37-A4CB-7E29B6D33563}"/>
    <cellStyle name="Note 12 2 4 2 3" xfId="18666" xr:uid="{EB30E8C8-03D7-4FD5-AB14-AEE115A3F76D}"/>
    <cellStyle name="Note 12 2 4 2 3 2" xfId="28317" xr:uid="{7828201C-A10B-4697-9891-49479221F803}"/>
    <cellStyle name="Note 12 2 4 2 4" xfId="9886" xr:uid="{8EAB3547-4D8D-4AA2-94C7-2EB0021C421F}"/>
    <cellStyle name="Note 12 2 4 2 4 2" xfId="28517" xr:uid="{33F95430-1958-448D-A9DD-B6FE2C35BCFA}"/>
    <cellStyle name="Note 12 2 4 2 5" xfId="26259" xr:uid="{AC769460-DFE8-4C5F-90FD-86FCAE51489C}"/>
    <cellStyle name="Note 12 2 4 3" xfId="13109" xr:uid="{3EDE68E8-5B4A-4FCC-B2AD-431970E541D3}"/>
    <cellStyle name="Note 12 2 4 3 2" xfId="24298" xr:uid="{92FAD833-13D6-48E3-AD3F-D91EB3ECC7E3}"/>
    <cellStyle name="Note 12 2 4 4" xfId="18385" xr:uid="{17BF15C6-5C86-4AAE-8D16-C56099C3B33D}"/>
    <cellStyle name="Note 12 2 4 4 2" xfId="28150" xr:uid="{D3BAE381-6AD4-4617-9281-334DE1834C68}"/>
    <cellStyle name="Note 12 2 4 5" xfId="17488" xr:uid="{B0C9BF24-B2E4-4450-8A80-EA48E8A9DC6B}"/>
    <cellStyle name="Note 12 2 4 5 2" xfId="23749" xr:uid="{52E62D76-9BC4-42D0-A937-CAA158D6247D}"/>
    <cellStyle name="Note 12 2 4 6" xfId="10245" xr:uid="{1D18E30B-E3B0-4C9B-A176-2A8A0FEA663E}"/>
    <cellStyle name="Note 12 2 4 6 2" xfId="23234" xr:uid="{98C97F9F-BE36-4BD5-911B-FA1A073CACD7}"/>
    <cellStyle name="Note 12 2 4 7" xfId="34000" xr:uid="{225C7D85-A951-45DB-BE63-BA619CD3FF52}"/>
    <cellStyle name="Note 12 2 5" xfId="6412" xr:uid="{06489869-E01B-4874-9177-39C8459ED033}"/>
    <cellStyle name="Note 12 2 5 2" xfId="16017" xr:uid="{418EAD96-E304-4F10-A4EE-94B33ECE4FD3}"/>
    <cellStyle name="Note 12 2 5 2 2" xfId="19882" xr:uid="{C4AA3E28-FA89-46CB-B22E-69358683F2F1}"/>
    <cellStyle name="Note 12 2 5 2 2 2" xfId="23623" xr:uid="{A879FF1F-9E45-4CE4-AEFF-B3FD2549492D}"/>
    <cellStyle name="Note 12 2 5 2 3" xfId="17767" xr:uid="{95BE81FE-6BC9-4B90-BDC5-4CE0F590DCDD}"/>
    <cellStyle name="Note 12 2 5 2 3 2" xfId="30033" xr:uid="{7E8F3209-2ED4-4AA8-BB79-F06F62A37E73}"/>
    <cellStyle name="Note 12 2 5 2 4" xfId="17886" xr:uid="{81ED2226-9F9B-4183-9A5B-81E58D40706C}"/>
    <cellStyle name="Note 12 2 5 2 4 2" xfId="30197" xr:uid="{0A268C18-C339-4544-8F0B-A8F840D6753C}"/>
    <cellStyle name="Note 12 2 5 2 5" xfId="22634" xr:uid="{CAD189A4-0445-4F20-9AC5-D372461052C3}"/>
    <cellStyle name="Note 12 2 5 3" xfId="13071" xr:uid="{69833D63-1719-469D-A6C4-F2B2AA3448E4}"/>
    <cellStyle name="Note 12 2 5 3 2" xfId="23884" xr:uid="{2CEB2E4E-9C5A-4CED-88CD-9B2E0C3F8A47}"/>
    <cellStyle name="Note 12 2 5 4" xfId="18363" xr:uid="{CC00608C-4C4C-4826-B7C7-C17776ECF7F6}"/>
    <cellStyle name="Note 12 2 5 4 2" xfId="27980" xr:uid="{13C7A4CE-1CDB-483F-A451-8D2447B94CA4}"/>
    <cellStyle name="Note 12 2 5 5" xfId="17996" xr:uid="{E901A543-B42C-4F38-89F6-C4433C8E550D}"/>
    <cellStyle name="Note 12 2 5 5 2" xfId="25767" xr:uid="{A5D9D079-3E1C-45F2-869A-FEA567B1D546}"/>
    <cellStyle name="Note 12 2 5 6" xfId="19151" xr:uid="{8FEEBC99-8FCF-4402-BAD0-E661C7EA6C79}"/>
    <cellStyle name="Note 12 2 5 6 2" xfId="34231" xr:uid="{0C0E41E2-2327-455B-B01C-A6804FD4E668}"/>
    <cellStyle name="Note 12 2 5 7" xfId="32830" xr:uid="{A5C33242-679A-40A2-AA0B-DDF26E1BD714}"/>
    <cellStyle name="Note 12 2 6" xfId="6694" xr:uid="{57A9C4B1-3FD5-44D2-A0AC-185CAF76F270}"/>
    <cellStyle name="Note 12 2 6 2" xfId="16230" xr:uid="{A4A27B98-098B-425A-A50E-9036D51FBF91}"/>
    <cellStyle name="Note 12 2 6 2 2" xfId="19990" xr:uid="{6CAD0E99-47FD-499B-8B8A-673476205F7C}"/>
    <cellStyle name="Note 12 2 6 2 2 2" xfId="22681" xr:uid="{0E4D872C-3CE0-40E0-8A35-B6AED353629A}"/>
    <cellStyle name="Note 12 2 6 2 3" xfId="19176" xr:uid="{5F4EE20B-B499-46B0-8E69-D61FFE4013BB}"/>
    <cellStyle name="Note 12 2 6 2 3 2" xfId="33894" xr:uid="{35C5B2C9-F067-41CF-8959-76A943692689}"/>
    <cellStyle name="Note 12 2 6 2 4" xfId="9833" xr:uid="{270B3417-1383-4EC5-9D7C-0F923F6FF581}"/>
    <cellStyle name="Note 12 2 6 2 4 2" xfId="29822" xr:uid="{276D504C-1051-4D39-9D80-47F60D11DAF9}"/>
    <cellStyle name="Note 12 2 6 2 5" xfId="30100" xr:uid="{BCC6BCE8-3AD7-4A75-9334-978968DD14B0}"/>
    <cellStyle name="Note 12 2 6 3" xfId="13294" xr:uid="{735506C1-867E-4775-A83A-CBE9E4394191}"/>
    <cellStyle name="Note 12 2 6 3 2" xfId="24280" xr:uid="{9F607625-9070-4A96-B166-27978E404911}"/>
    <cellStyle name="Note 12 2 6 4" xfId="18498" xr:uid="{0E5ED2B6-C28A-4B60-A051-2026E7E2DA67}"/>
    <cellStyle name="Note 12 2 6 4 2" xfId="30963" xr:uid="{65A6B43B-9758-4852-871E-33FE0BC817DC}"/>
    <cellStyle name="Note 12 2 6 5" xfId="20559" xr:uid="{2F5EBA97-297A-4FE6-82A9-841E61FB566C}"/>
    <cellStyle name="Note 12 2 6 5 2" xfId="29892" xr:uid="{836ED3A5-74B2-463D-8F75-8903A2AFE19E}"/>
    <cellStyle name="Note 12 2 6 6" xfId="20137" xr:uid="{A11E8F54-0931-4000-91EC-86056339DBC5}"/>
    <cellStyle name="Note 12 2 6 6 2" xfId="22967" xr:uid="{1997C5C5-A471-40B5-B029-592DAAD60DAD}"/>
    <cellStyle name="Note 12 2 6 7" xfId="30434" xr:uid="{4C15E528-1D52-4B98-A48C-4464B43D162E}"/>
    <cellStyle name="Note 12 2 7" xfId="6946" xr:uid="{7DCAAF35-4157-4D3B-8022-B647E947E91C}"/>
    <cellStyle name="Note 12 2 7 2" xfId="16463" xr:uid="{FE47BD0A-3218-495A-9724-12FF5F225D93}"/>
    <cellStyle name="Note 12 2 7 2 2" xfId="20123" xr:uid="{8A615526-6688-458D-AB60-56B86AE1BB7F}"/>
    <cellStyle name="Note 12 2 7 2 2 2" xfId="21781" xr:uid="{ECA04A67-39B7-43B5-BB48-E6003541A25B}"/>
    <cellStyle name="Note 12 2 7 2 3" xfId="20550" xr:uid="{B0A3DB76-600D-4411-8B06-B4BC013BCEE9}"/>
    <cellStyle name="Note 12 2 7 2 3 2" xfId="29758" xr:uid="{0AB896EE-7A48-4D4A-9751-578E02608646}"/>
    <cellStyle name="Note 12 2 7 2 4" xfId="9306" xr:uid="{F79B6F07-5412-4C2C-B754-F32E6B88E868}"/>
    <cellStyle name="Note 12 2 7 2 4 2" xfId="26580" xr:uid="{04B1E283-ED94-4B23-B8E2-AC771C60012A}"/>
    <cellStyle name="Note 12 2 7 2 5" xfId="21948" xr:uid="{6587C82F-C36E-4BF2-93A9-EECDBAD03EF9}"/>
    <cellStyle name="Note 12 2 7 3" xfId="13540" xr:uid="{1EA1D9C5-369A-4A90-A37E-E61DDC236F38}"/>
    <cellStyle name="Note 12 2 7 3 2" xfId="30268" xr:uid="{B41C6143-A56E-499A-8DBC-DDE8ECAA389B}"/>
    <cellStyle name="Note 12 2 7 4" xfId="18623" xr:uid="{3235A3A3-5A86-488B-8E15-C42CF621A84B}"/>
    <cellStyle name="Note 12 2 7 4 2" xfId="24594" xr:uid="{1603FE86-98B9-4B8C-950A-B0FD193D3BE5}"/>
    <cellStyle name="Note 12 2 7 5" xfId="14201" xr:uid="{CE8DFCF0-F998-4265-8074-F2EFD1BDAE8C}"/>
    <cellStyle name="Note 12 2 7 5 2" xfId="29693" xr:uid="{A352DC5E-A889-4203-B7CB-E99445C7FCD6}"/>
    <cellStyle name="Note 12 2 7 6" xfId="17735" xr:uid="{D7D6C839-F038-4B08-AE13-4969DF6690D1}"/>
    <cellStyle name="Note 12 2 7 6 2" xfId="22516" xr:uid="{54DC4241-0379-4568-8A36-0995622C80C5}"/>
    <cellStyle name="Note 12 2 7 7" xfId="28900" xr:uid="{425F45C2-E56A-48EB-B106-2ABEDE2987E2}"/>
    <cellStyle name="Note 12 2 8" xfId="7242" xr:uid="{FB65A94B-5105-408F-98D3-7970DBD8130E}"/>
    <cellStyle name="Note 12 2 8 2" xfId="18758" xr:uid="{1F23BFF3-AD65-41F5-BFC1-1A519B340A42}"/>
    <cellStyle name="Note 12 2 8 2 2" xfId="23702" xr:uid="{69469789-6D33-4090-8642-6D85A99BE551}"/>
    <cellStyle name="Note 12 2 8 3" xfId="19035" xr:uid="{123542DD-BA0B-4F67-A624-8D2F02DC706F}"/>
    <cellStyle name="Note 12 2 8 3 2" xfId="30378" xr:uid="{7F43169D-DE53-4525-946D-DFD8DF3182E6}"/>
    <cellStyle name="Note 12 2 8 4" xfId="20772" xr:uid="{6438DA94-AEF2-4C88-B16D-1EB42ED1F6AC}"/>
    <cellStyle name="Note 12 2 8 4 2" xfId="21736" xr:uid="{23C9002A-1EDA-4EF8-989B-3DDD6D907930}"/>
    <cellStyle name="Note 12 2 8 5" xfId="27277" xr:uid="{7B7C36FB-F061-4ACA-955A-4CA5CEF4CEE4}"/>
    <cellStyle name="Note 12 2 9" xfId="20277" xr:uid="{5F0C2F9C-1B58-4137-B58F-D9035AF2BD95}"/>
    <cellStyle name="Note 12 2 9 2" xfId="23498" xr:uid="{40673DE1-245E-4D30-B47B-58B5DCA3CE85}"/>
    <cellStyle name="Note 12 3" xfId="5390" xr:uid="{0BBF184F-18F6-425A-85DF-34DC035FECA0}"/>
    <cellStyle name="Note 12 3 10" xfId="25832" xr:uid="{E94A270E-BC66-46DC-B6B6-CCCB05B788E8}"/>
    <cellStyle name="Note 12 3 2" xfId="6390" xr:uid="{1C1A8E6E-D9C0-47F8-993B-579F43B6ED13}"/>
    <cellStyle name="Note 12 3 2 2" xfId="16000" xr:uid="{FBBA0AE7-586E-4A86-8315-9538CA2B9D09}"/>
    <cellStyle name="Note 12 3 2 2 2" xfId="19871" xr:uid="{67EE48BB-0CF8-4969-B9C0-614E5CE48883}"/>
    <cellStyle name="Note 12 3 2 2 2 2" xfId="24235" xr:uid="{17E735C6-A07A-4DD6-A3CB-7E1B9C5B7692}"/>
    <cellStyle name="Note 12 3 2 2 3" xfId="20631" xr:uid="{42C8AF70-0170-49F3-8C37-9B7AD24337AB}"/>
    <cellStyle name="Note 12 3 2 2 3 2" xfId="22671" xr:uid="{237B13E2-BBFF-42A6-8BF0-CB1F4E3FA198}"/>
    <cellStyle name="Note 12 3 2 2 4" xfId="21235" xr:uid="{A04A97E9-54D8-42DD-A8B9-34DB60482BDD}"/>
    <cellStyle name="Note 12 3 2 2 4 2" xfId="34362" xr:uid="{1EAD6BBF-E097-42B4-9D3C-06C4433768CA}"/>
    <cellStyle name="Note 12 3 2 2 5" xfId="25262" xr:uid="{D742D3FE-CB50-47E5-9988-3E6E271B7DBE}"/>
    <cellStyle name="Note 12 3 2 3" xfId="13051" xr:uid="{629636A0-9E2F-4A79-836E-79D08C7537ED}"/>
    <cellStyle name="Note 12 3 2 3 2" xfId="23155" xr:uid="{56A4F517-AAC6-4E5E-A14D-75F101E159A5}"/>
    <cellStyle name="Note 12 3 2 4" xfId="18355" xr:uid="{D199A388-7FAE-4758-ABA9-10E99907C8D6}"/>
    <cellStyle name="Note 12 3 2 4 2" xfId="24651" xr:uid="{FF5D6AEE-78BF-4453-9F0C-8E0B25062437}"/>
    <cellStyle name="Note 12 3 2 5" xfId="9362" xr:uid="{7CA32778-5B21-4B30-9185-D140B539229A}"/>
    <cellStyle name="Note 12 3 2 5 2" xfId="30483" xr:uid="{F9E6562F-D12B-475A-827D-790C72C645CA}"/>
    <cellStyle name="Note 12 3 2 6" xfId="18985" xr:uid="{3D4479AF-ABD5-4B56-83BE-C8E71FC0E942}"/>
    <cellStyle name="Note 12 3 2 6 2" xfId="26694" xr:uid="{8CF1952B-7470-4E8A-82CA-EFEC6C6596E1}"/>
    <cellStyle name="Note 12 3 2 7" xfId="25207" xr:uid="{23D79E06-69BA-45C9-AF46-8C14166C4E83}"/>
    <cellStyle name="Note 12 3 3" xfId="6618" xr:uid="{82008664-BF79-4B3D-941B-DC5516ED08BC}"/>
    <cellStyle name="Note 12 3 3 2" xfId="16173" xr:uid="{FA987FA8-1391-4269-A769-D1637D45FF98}"/>
    <cellStyle name="Note 12 3 3 2 2" xfId="19964" xr:uid="{7D20B9E4-9AD3-4750-AA11-AC393A4058C1}"/>
    <cellStyle name="Note 12 3 3 2 2 2" xfId="21600" xr:uid="{9787D387-185F-42AB-8AD5-155275066F75}"/>
    <cellStyle name="Note 12 3 3 2 3" xfId="19916" xr:uid="{73DBBCB1-7F5B-4789-9D34-F13560003F2A}"/>
    <cellStyle name="Note 12 3 3 2 3 2" xfId="21848" xr:uid="{5DAC70BC-615E-4830-B0EB-CA4C69DD5A20}"/>
    <cellStyle name="Note 12 3 3 2 4" xfId="19970" xr:uid="{FA6AFB19-D259-4149-ABDA-94C044A1952D}"/>
    <cellStyle name="Note 12 3 3 2 4 2" xfId="21599" xr:uid="{C6C71175-AB85-4B42-9F5D-EE19A49EF86D}"/>
    <cellStyle name="Note 12 3 3 2 5" xfId="21649" xr:uid="{DBAB89BA-5F51-4B9F-9643-F477608830CB}"/>
    <cellStyle name="Note 12 3 3 3" xfId="13230" xr:uid="{A477C39E-340E-4264-AAFD-9E3EE9EB6B58}"/>
    <cellStyle name="Note 12 3 3 3 2" xfId="24390" xr:uid="{5093899E-5605-4328-BE66-A68F6E9D9AB8}"/>
    <cellStyle name="Note 12 3 3 4" xfId="18460" xr:uid="{8A877194-05E1-47A1-AA9B-BA86D0983B23}"/>
    <cellStyle name="Note 12 3 3 4 2" xfId="22512" xr:uid="{41F7FF86-244E-4D00-8A0C-3E8607F5107B}"/>
    <cellStyle name="Note 12 3 3 5" xfId="19316" xr:uid="{63BBE44A-0753-4189-AFAC-E08DD27FC6B8}"/>
    <cellStyle name="Note 12 3 3 5 2" xfId="34033" xr:uid="{4D2B21B6-ECD2-45B9-9AED-FA6DA1346344}"/>
    <cellStyle name="Note 12 3 3 6" xfId="20274" xr:uid="{29E32D3F-6980-4AEA-AD00-32BCE31B1556}"/>
    <cellStyle name="Note 12 3 3 6 2" xfId="259" xr:uid="{F3A5D311-776A-446B-A06D-07938BF257FA}"/>
    <cellStyle name="Note 12 3 3 7" xfId="30620" xr:uid="{498BDEF3-072B-4E7C-B36A-3D7B9C4D35EF}"/>
    <cellStyle name="Note 12 3 4" xfId="5677" xr:uid="{78232162-54AD-44D1-B2F1-0FF23FB53F2D}"/>
    <cellStyle name="Note 12 3 4 2" xfId="15463" xr:uid="{8BA360A3-946B-43F5-B194-A51A231790B6}"/>
    <cellStyle name="Note 12 3 4 2 2" xfId="19595" xr:uid="{D91A99FD-B496-41CF-92A9-ED2FA8A30D89}"/>
    <cellStyle name="Note 12 3 4 2 2 2" xfId="29259" xr:uid="{225A6E71-57EA-4263-9FB0-8209C5117AC9}"/>
    <cellStyle name="Note 12 3 4 2 3" xfId="18212" xr:uid="{495A32CB-8BBF-44E4-B342-FD84419E921C}"/>
    <cellStyle name="Note 12 3 4 2 3 2" xfId="31429" xr:uid="{8C15DF3A-F7FC-456F-999F-C41F6B2E9C42}"/>
    <cellStyle name="Note 12 3 4 2 4" xfId="18667" xr:uid="{2BD5EF08-FBF2-46E8-B7F1-5FAB15377691}"/>
    <cellStyle name="Note 12 3 4 2 4 2" xfId="29089" xr:uid="{6AC308CE-48C7-4C67-9748-2A706F04D014}"/>
    <cellStyle name="Note 12 3 4 2 5" xfId="26487" xr:uid="{2FD2A479-17DD-4853-AD89-E665D1E20745}"/>
    <cellStyle name="Note 12 3 4 3" xfId="12474" xr:uid="{17EF2C9A-4A5D-42F8-A651-2CA642B77F0A}"/>
    <cellStyle name="Note 12 3 4 3 2" xfId="27476" xr:uid="{B3932600-22D7-4B2C-892F-C64C51EAF371}"/>
    <cellStyle name="Note 12 3 4 4" xfId="18019" xr:uid="{06BD4AA1-C12A-4031-B28C-A47D1756337F}"/>
    <cellStyle name="Note 12 3 4 4 2" xfId="22459" xr:uid="{60FE9BD2-21AE-4E8C-A4E9-B644091DB8CC}"/>
    <cellStyle name="Note 12 3 4 5" xfId="9017" xr:uid="{16FDC99E-103A-456C-8E7D-8876A5E331D8}"/>
    <cellStyle name="Note 12 3 4 5 2" xfId="28579" xr:uid="{972B4F10-4443-4B03-BB0E-29E8E8C5AEFD}"/>
    <cellStyle name="Note 12 3 4 6" xfId="17775" xr:uid="{9C3347A5-BC05-4BC6-B459-82B598837E8F}"/>
    <cellStyle name="Note 12 3 4 6 2" xfId="26514" xr:uid="{3096ED4C-73A1-4822-9F95-CF21C883CFFA}"/>
    <cellStyle name="Note 12 3 4 7" xfId="26551" xr:uid="{FE34945F-7714-4CAC-9A10-3E01DE2FDEB6}"/>
    <cellStyle name="Note 12 3 5" xfId="15236" xr:uid="{C7778C17-B6CC-4A44-A4F2-D8E5458582C3}"/>
    <cellStyle name="Note 12 3 5 2" xfId="19473" xr:uid="{8BAB4793-74AD-4543-9E56-65801428C6C4}"/>
    <cellStyle name="Note 12 3 5 2 2" xfId="31999" xr:uid="{CA0EC84E-8F05-4C88-B377-48FF0BC57835}"/>
    <cellStyle name="Note 12 3 5 3" xfId="18975" xr:uid="{2355EA56-1D17-4FDE-9C7E-E5E2BA2FCFDB}"/>
    <cellStyle name="Note 12 3 5 3 2" xfId="27588" xr:uid="{B027D5A0-BD43-489A-8B50-CDDF422A8020}"/>
    <cellStyle name="Note 12 3 5 4" xfId="20873" xr:uid="{12B12AA7-BA4D-4E3A-9FD0-C12D28E2DFFE}"/>
    <cellStyle name="Note 12 3 5 4 2" xfId="22917" xr:uid="{FA54DC18-F3D7-4CC4-9B50-99AB9C78A4CC}"/>
    <cellStyle name="Note 12 3 5 5" xfId="25177" xr:uid="{1FDB0827-1692-4A7F-B27B-8A6EBDCFA768}"/>
    <cellStyle name="Note 12 3 6" xfId="12233" xr:uid="{F951402B-D3AE-4EAA-8E19-165691B5054A}"/>
    <cellStyle name="Note 12 3 6 2" xfId="24514" xr:uid="{720EFA4E-F7F7-4C49-83F9-5EFE1BF2B7D3}"/>
    <cellStyle name="Note 12 3 7" xfId="17872" xr:uid="{AE29A19E-A5D0-48E8-B4A1-7B5653512019}"/>
    <cellStyle name="Note 12 3 7 2" xfId="31791" xr:uid="{8802C0CE-9DEC-4298-934A-9B72D592B496}"/>
    <cellStyle name="Note 12 3 8" xfId="20510" xr:uid="{DE9C79D5-893F-4675-9AEB-B87CBE9ACC7C}"/>
    <cellStyle name="Note 12 3 8 2" xfId="31501" xr:uid="{C155317F-ADEC-41C6-AAD7-0A634665A978}"/>
    <cellStyle name="Note 12 3 9" xfId="17428" xr:uid="{8288B2ED-DD65-419B-8140-061655301313}"/>
    <cellStyle name="Note 12 3 9 2" xfId="21924" xr:uid="{0833EB36-D00D-4070-A4CA-19E68DDF24C9}"/>
    <cellStyle name="Note 12 4" xfId="5456" xr:uid="{CF6867E1-5606-4327-BE4B-F26B64BBDB70}"/>
    <cellStyle name="Note 12 4 2" xfId="15286" xr:uid="{429BF0A2-41E3-40F0-AC04-59C93F40FCC4}"/>
    <cellStyle name="Note 12 4 2 2" xfId="19504" xr:uid="{BF7092E7-A210-4CC8-96BB-33905BDE3E0F}"/>
    <cellStyle name="Note 12 4 2 2 2" xfId="32068" xr:uid="{01C02D57-884F-4EB5-9B27-71E222FA95BF}"/>
    <cellStyle name="Note 12 4 2 3" xfId="18362" xr:uid="{F4190B91-9D26-45A4-8B95-640C29F5FCA1}"/>
    <cellStyle name="Note 12 4 2 3 2" xfId="23727" xr:uid="{A3E24B9E-00E7-4BD4-8EC4-88F46B17367A}"/>
    <cellStyle name="Note 12 4 2 4" xfId="17535" xr:uid="{BCF44E02-724C-401B-9A05-E90D5148CEE5}"/>
    <cellStyle name="Note 12 4 2 4 2" xfId="30518" xr:uid="{4866AC0B-70DE-4FE6-92A8-3B6ADE25EC3F}"/>
    <cellStyle name="Note 12 4 2 5" xfId="23799" xr:uid="{5FA4E0F4-9A2F-4879-B634-E4F1BEF35823}"/>
    <cellStyle name="Note 12 4 3" xfId="12286" xr:uid="{84B0C18E-3492-44A2-BB47-CF4E093A86DB}"/>
    <cellStyle name="Note 12 4 3 2" xfId="28743" xr:uid="{35BA2351-4CE6-4A78-843C-7756B7F6CB6E}"/>
    <cellStyle name="Note 12 4 4" xfId="17912" xr:uid="{140F9BB9-1F75-406B-ADFB-66CC37C99F32}"/>
    <cellStyle name="Note 12 4 4 2" xfId="25696" xr:uid="{3256E9C7-4B56-4795-B5A9-B2F657BC2B52}"/>
    <cellStyle name="Note 12 4 5" xfId="14157" xr:uid="{CE2BFB44-6891-4099-A6D5-7B1813988AFE}"/>
    <cellStyle name="Note 12 4 5 2" xfId="26546" xr:uid="{A4A054F4-FEBB-4105-93B4-E88A2B8A12C1}"/>
    <cellStyle name="Note 12 4 6" xfId="20850" xr:uid="{2BB571D5-C782-4509-BB4A-37C8D5A8D842}"/>
    <cellStyle name="Note 12 4 6 2" xfId="21718" xr:uid="{EE828BBE-4475-4423-8847-93BE5885D9AE}"/>
    <cellStyle name="Note 12 4 7" xfId="33901" xr:uid="{25D85795-781E-45D1-AFF8-7002E573C5EF}"/>
    <cellStyle name="Note 12 5" xfId="5255" xr:uid="{BF995FBA-A3C5-478B-ABF6-0CDE57D9636E}"/>
    <cellStyle name="Note 12 5 2" xfId="15133" xr:uid="{C6221E30-1120-4620-8711-1B6EF906C8AF}"/>
    <cellStyle name="Note 12 5 2 2" xfId="19415" xr:uid="{AF89811C-5813-4676-B286-DE8C7DF07E30}"/>
    <cellStyle name="Note 12 5 2 2 2" xfId="32611" xr:uid="{33F58351-5908-48A3-931C-DC1BFCD423A5}"/>
    <cellStyle name="Note 12 5 2 3" xfId="8787" xr:uid="{C4B38134-16F1-4BBF-A013-1C6E181A6068}"/>
    <cellStyle name="Note 12 5 2 3 2" xfId="34233" xr:uid="{B18E0EE4-1B9C-40DD-B23B-F1D5DC1D3A88}"/>
    <cellStyle name="Note 12 5 2 4" xfId="19768" xr:uid="{C7C798ED-2638-48B9-BCAF-C1C704AA2707}"/>
    <cellStyle name="Note 12 5 2 4 2" xfId="23660" xr:uid="{E4943AD9-2ED8-4D28-9EB9-312D45C89AA2}"/>
    <cellStyle name="Note 12 5 2 5" xfId="29858" xr:uid="{FA5D3D5A-DDE5-44F9-98FC-73936C80A540}"/>
    <cellStyle name="Note 12 5 3" xfId="12124" xr:uid="{ED059D9E-3270-4ADA-9968-75D3F3570CF3}"/>
    <cellStyle name="Note 12 5 3 2" xfId="30390" xr:uid="{A21FC8E1-14BE-4621-BBCD-678B7E7C3F3C}"/>
    <cellStyle name="Note 12 5 4" xfId="17812" xr:uid="{CD30792C-EF99-49B3-8B54-ADC759231750}"/>
    <cellStyle name="Note 12 5 4 2" xfId="26934" xr:uid="{2EF141AF-F1B2-43FA-BAED-989BEAAF6950}"/>
    <cellStyle name="Note 12 5 5" xfId="8762" xr:uid="{66E2C642-D93D-4756-8364-996AE010122A}"/>
    <cellStyle name="Note 12 5 5 2" xfId="26631" xr:uid="{4BF832FE-1946-4EEF-A0D2-B0A5E6801F6A}"/>
    <cellStyle name="Note 12 5 6" xfId="19378" xr:uid="{B4710191-E957-492B-9E1F-25CCB291106F}"/>
    <cellStyle name="Note 12 5 6 2" xfId="34054" xr:uid="{F795B28B-E062-41C2-B5D5-9378DA151691}"/>
    <cellStyle name="Note 12 5 7" xfId="26768" xr:uid="{479D504A-B754-4767-A66B-3CD82028CA5B}"/>
    <cellStyle name="Note 12 6" xfId="6402" xr:uid="{8BDC361B-2A53-4384-9BFA-03FD88C478DF}"/>
    <cellStyle name="Note 12 6 2" xfId="16010" xr:uid="{94DEEC1D-2F53-43B4-A590-35F2C6D75DF1}"/>
    <cellStyle name="Note 12 6 2 2" xfId="19876" xr:uid="{E6A59D85-E2BB-4EAA-9734-034202E7DC94}"/>
    <cellStyle name="Note 12 6 2 2 2" xfId="26028" xr:uid="{CC82F06B-9012-4F5D-936A-78977B3FA1A1}"/>
    <cellStyle name="Note 12 6 2 3" xfId="12843" xr:uid="{CE6F45B4-A04A-427C-A377-61103970AD0A}"/>
    <cellStyle name="Note 12 6 2 3 2" xfId="23951" xr:uid="{99EBE998-3637-4C29-9430-AAE5E76CBDA9}"/>
    <cellStyle name="Note 12 6 2 4" xfId="9834" xr:uid="{8660112C-E981-4B41-B54F-267011F8ABAE}"/>
    <cellStyle name="Note 12 6 2 4 2" xfId="32529" xr:uid="{121BE576-7F48-4FBE-9962-BD6121BA35C5}"/>
    <cellStyle name="Note 12 6 2 5" xfId="30008" xr:uid="{76AA2E57-BF0C-41D5-A4DD-18EF471E8716}"/>
    <cellStyle name="Note 12 6 3" xfId="13062" xr:uid="{1A52650F-8041-4932-91D7-55381A51ECBE}"/>
    <cellStyle name="Note 12 6 3 2" xfId="22041" xr:uid="{A42D1618-90A5-4891-8AD5-A899931B1356}"/>
    <cellStyle name="Note 12 6 4" xfId="18359" xr:uid="{31925094-C353-4F08-A4AD-B8A58FCFDDD6}"/>
    <cellStyle name="Note 12 6 4 2" xfId="31619" xr:uid="{CFE13903-937E-49BA-BE31-AAA8407E6AF3}"/>
    <cellStyle name="Note 12 6 5" xfId="19334" xr:uid="{4E4BB311-923D-4D27-8880-5305FA2F3BF2}"/>
    <cellStyle name="Note 12 6 5 2" xfId="26812" xr:uid="{195EA804-1C4E-406A-A7A9-8FFC608E4E3B}"/>
    <cellStyle name="Note 12 6 6" xfId="20208" xr:uid="{F457F35E-DE61-4FE9-B39F-BA73AA3ABE72}"/>
    <cellStyle name="Note 12 6 6 2" xfId="22709" xr:uid="{CF638EBB-1B90-43DB-906D-5C2BADCF1EC5}"/>
    <cellStyle name="Note 12 6 7" xfId="31210" xr:uid="{93533E72-5B62-4A21-ACEB-7FC559919C3B}"/>
    <cellStyle name="Note 12 7" xfId="7187" xr:uid="{8EDB636E-C19F-4A98-9451-A7923BE7EC4F}"/>
    <cellStyle name="Note 12 7 2" xfId="18724" xr:uid="{4301A868-34F9-4E46-B4A2-F5F52793271F}"/>
    <cellStyle name="Note 12 7 2 2" xfId="31575" xr:uid="{F84050B0-CCA0-456A-B101-424E2333850C}"/>
    <cellStyle name="Note 12 7 3" xfId="8416" xr:uid="{72926300-434F-4FEB-97D4-6F625DB4E139}"/>
    <cellStyle name="Note 12 7 3 2" xfId="30417" xr:uid="{27EFAB4F-13F4-40D3-89AE-0BFBC7A6F864}"/>
    <cellStyle name="Note 12 7 4" xfId="9217" xr:uid="{B0AC8795-4D01-4FED-899B-B1F1EB7411DB}"/>
    <cellStyle name="Note 12 7 4 2" xfId="29414" xr:uid="{4D77523E-2EF6-410F-9209-5760BEDC0131}"/>
    <cellStyle name="Note 12 7 5" xfId="26656" xr:uid="{0387335D-394F-4426-B3D2-7C6583A4814F}"/>
    <cellStyle name="Note 12 8" xfId="9559" xr:uid="{D46DA0B9-D48A-4F0C-8E6B-5E9E4BF7ABDE}"/>
    <cellStyle name="Note 12 8 2" xfId="33455" xr:uid="{64592C37-5AA5-4520-856A-6C0B6FD26D73}"/>
    <cellStyle name="Note 12 9" xfId="21484" xr:uid="{17EDC4F3-405F-4FA8-A4BA-013ABB38D752}"/>
    <cellStyle name="Note 12 9 2" xfId="34611" xr:uid="{2073A6D2-72F3-4BB3-ACB6-62BC8E3C8905}"/>
    <cellStyle name="Note 13" xfId="1153" xr:uid="{5A86D555-4FF1-4CDE-A843-967B4427FD17}"/>
    <cellStyle name="Note 13 10" xfId="33209" xr:uid="{E74CFAD0-882C-4E77-9FDB-E4806CFF17D1}"/>
    <cellStyle name="Note 13 11" xfId="39317" xr:uid="{5FE3008D-F466-48AF-B1A6-7629FB689CEA}"/>
    <cellStyle name="Note 13 12" xfId="38784" xr:uid="{53456346-51E6-4B45-BE4A-B66AFAD0BE81}"/>
    <cellStyle name="Note 13 2" xfId="1546" xr:uid="{935E3616-96F9-4BFD-B4AD-E9E8E6AA7A15}"/>
    <cellStyle name="Note 13 2 10" xfId="10189" xr:uid="{605E9196-7D3D-4B32-A9ED-DC241ED30F5D}"/>
    <cellStyle name="Note 13 2 10 2" xfId="29741" xr:uid="{A3A81827-DC98-4CE4-95D8-101EEBC0EA12}"/>
    <cellStyle name="Note 13 2 11" xfId="24146" xr:uid="{899C1689-6E51-497D-BDCD-17D80A25998C}"/>
    <cellStyle name="Note 13 2 12" xfId="39241" xr:uid="{96EBC00D-BB4E-4149-AD6C-3406757A6D51}"/>
    <cellStyle name="Note 13 2 13" xfId="39408" xr:uid="{74830666-7E35-4734-998C-1879C18DF17E}"/>
    <cellStyle name="Note 13 2 2" xfId="4229" xr:uid="{C715FB23-F2B8-47FD-AC47-285EBDDEC197}"/>
    <cellStyle name="Note 13 2 2 2" xfId="5440" xr:uid="{194873E1-10DC-48BE-8409-344C8A01ECED}"/>
    <cellStyle name="Note 13 2 2 2 2" xfId="15273" xr:uid="{9FDF5AEF-116A-4C36-BF46-15A4371D9646}"/>
    <cellStyle name="Note 13 2 2 2 2 2" xfId="19496" xr:uid="{0342F3F7-E261-4472-A58C-B5847A3E8123}"/>
    <cellStyle name="Note 13 2 2 2 2 2 2" xfId="25402" xr:uid="{3CA37CD9-5C87-40CE-95FF-D85085C0E2A6}"/>
    <cellStyle name="Note 13 2 2 2 2 3" xfId="17662" xr:uid="{7452F6E0-C647-4BAE-8189-7D657E66970E}"/>
    <cellStyle name="Note 13 2 2 2 2 3 2" xfId="26520" xr:uid="{F279D260-32A0-49B9-8F74-6840FDB78220}"/>
    <cellStyle name="Note 13 2 2 2 2 4" xfId="20446" xr:uid="{B2E6C99B-0160-440B-8AFB-DADA755B3F6F}"/>
    <cellStyle name="Note 13 2 2 2 2 4 2" xfId="29895" xr:uid="{E0CF07BC-B541-47AA-8BC0-A02EB6DDF649}"/>
    <cellStyle name="Note 13 2 2 2 2 5" xfId="25078" xr:uid="{1664EE28-A156-4EF9-A05F-F67E313D9099}"/>
    <cellStyle name="Note 13 2 2 2 3" xfId="12272" xr:uid="{B6A35F7E-844D-47DC-BCD1-1185A6EA08F4}"/>
    <cellStyle name="Note 13 2 2 2 3 2" xfId="32493" xr:uid="{FBA51F9C-9CDE-4C78-9D13-F227F4C64914}"/>
    <cellStyle name="Note 13 2 2 2 4" xfId="17900" xr:uid="{0265D53E-021D-427C-926F-5ED0C5D072BA}"/>
    <cellStyle name="Note 13 2 2 2 4 2" xfId="25843" xr:uid="{709B9A4A-822E-4E04-8B04-ADC06D3F174D}"/>
    <cellStyle name="Note 13 2 2 2 5" xfId="19661" xr:uid="{2CB11BBA-18CA-485B-8776-04F6003948DD}"/>
    <cellStyle name="Note 13 2 2 2 5 2" xfId="25543" xr:uid="{FF764C4E-F268-4251-B03E-B595E4A255D5}"/>
    <cellStyle name="Note 13 2 2 2 6" xfId="21428" xr:uid="{EA8766CC-794D-4371-93F0-D879CD8E9C85}"/>
    <cellStyle name="Note 13 2 2 2 6 2" xfId="34555" xr:uid="{B8E1FDDB-1C2B-46BA-B81D-505D6B91561A}"/>
    <cellStyle name="Note 13 2 2 2 7" xfId="24103" xr:uid="{1BF29C91-5DDB-4FA1-8D88-432CB76FA7F3}"/>
    <cellStyle name="Note 13 2 2 3" xfId="5962" xr:uid="{E5ECE240-0764-477D-BFB5-AF359A6AB6E4}"/>
    <cellStyle name="Note 13 2 2 3 2" xfId="15677" xr:uid="{A005907F-A268-4629-8D31-165474F3B564}"/>
    <cellStyle name="Note 13 2 2 3 2 2" xfId="19702" xr:uid="{D815EA41-82D4-407C-B4AE-A6DFC3B661FA}"/>
    <cellStyle name="Note 13 2 2 3 2 2 2" xfId="25191" xr:uid="{0AF9A3C5-84EE-4C76-B4DD-C35A328F312A}"/>
    <cellStyle name="Note 13 2 2 3 2 3" xfId="10250" xr:uid="{2676B561-9B8B-43E9-AA30-897E6917D147}"/>
    <cellStyle name="Note 13 2 2 3 2 3 2" xfId="24327" xr:uid="{23839C72-02C7-4A29-AFC2-52FBA0F8F582}"/>
    <cellStyle name="Note 13 2 2 3 2 4" xfId="9215" xr:uid="{17DC31FB-EDB8-46BD-84D3-CD44CCE089E5}"/>
    <cellStyle name="Note 13 2 2 3 2 4 2" xfId="32827" xr:uid="{6B90BB70-0143-4F78-AAE0-AEDDE5CFE1FB}"/>
    <cellStyle name="Note 13 2 2 3 2 5" xfId="24742" xr:uid="{27D564E8-F2F1-4B32-A377-52ACD769353B}"/>
    <cellStyle name="Note 13 2 2 3 3" xfId="12709" xr:uid="{0619E341-C9F6-430A-B8D3-4D82D3CDCA59}"/>
    <cellStyle name="Note 13 2 2 3 3 2" xfId="33668" xr:uid="{ED676DB0-232A-4E4C-8EAA-45604F5E9AA7}"/>
    <cellStyle name="Note 13 2 2 3 4" xfId="18160" xr:uid="{C5B8297E-27D2-4E33-9F3E-7BB19AAB8061}"/>
    <cellStyle name="Note 13 2 2 3 4 2" xfId="21541" xr:uid="{5D13A15D-1782-4E5D-A952-94F34361CB4C}"/>
    <cellStyle name="Note 13 2 2 3 5" xfId="9364" xr:uid="{B4BB1463-CF1E-4F3C-B3B6-4CDAFF15D0F1}"/>
    <cellStyle name="Note 13 2 2 3 5 2" xfId="25162" xr:uid="{5BF0FA94-8EE9-492C-A22A-2BE499A4D309}"/>
    <cellStyle name="Note 13 2 2 3 6" xfId="20603" xr:uid="{4B8D0051-B086-4E14-A92C-0A093520DAF5}"/>
    <cellStyle name="Note 13 2 2 3 6 2" xfId="23447" xr:uid="{259701B1-C845-48DE-8D69-D7EB56CBA2FB}"/>
    <cellStyle name="Note 13 2 2 3 7" xfId="30231" xr:uid="{6EA00B2A-D14A-40D7-A9F3-05330EA205EC}"/>
    <cellStyle name="Note 13 2 2 4" xfId="6651" xr:uid="{E3D5B48C-E659-477A-A2F7-D890E5D25331}"/>
    <cellStyle name="Note 13 2 2 4 2" xfId="16197" xr:uid="{43F56F22-BA92-4393-A491-CEFDAA607A78}"/>
    <cellStyle name="Note 13 2 2 4 2 2" xfId="19972" xr:uid="{E9793604-DDD3-489A-A26B-3B5B141B5F81}"/>
    <cellStyle name="Note 13 2 2 4 2 2 2" xfId="22684" xr:uid="{03CEE8D9-C4C2-443A-A4A8-8B63A54460D4}"/>
    <cellStyle name="Note 13 2 2 4 2 3" xfId="19565" xr:uid="{098183BE-DBD8-42F0-829A-9DEAF6588403}"/>
    <cellStyle name="Note 13 2 2 4 2 3 2" xfId="24527" xr:uid="{A2673E45-FF22-4092-9BD4-9C2D0C10F5F7}"/>
    <cellStyle name="Note 13 2 2 4 2 4" xfId="9700" xr:uid="{0126C495-CA59-497D-A6EF-D8B6C40F693B}"/>
    <cellStyle name="Note 13 2 2 4 2 4 2" xfId="32086" xr:uid="{B70BB404-0567-47C7-8652-4805AC622E93}"/>
    <cellStyle name="Note 13 2 2 4 2 5" xfId="27737" xr:uid="{26E0C46B-F11F-4D8B-A6BE-4D9EF4778673}"/>
    <cellStyle name="Note 13 2 2 4 3" xfId="13258" xr:uid="{3D62B343-4391-458C-95A4-28C9D87A5581}"/>
    <cellStyle name="Note 13 2 2 4 3 2" xfId="28416" xr:uid="{D829834D-73D8-4AE2-B1A5-94364DE6B63A}"/>
    <cellStyle name="Note 13 2 2 4 4" xfId="18479" xr:uid="{CEF23594-E732-422D-A5C6-D703D490D0ED}"/>
    <cellStyle name="Note 13 2 2 4 4 2" xfId="24706" xr:uid="{F7CACD9C-FB60-41D7-949E-4970CAFAE778}"/>
    <cellStyle name="Note 13 2 2 4 5" xfId="9944" xr:uid="{2AF809B2-D90F-4919-AA14-D207285E6DA0}"/>
    <cellStyle name="Note 13 2 2 4 5 2" xfId="31887" xr:uid="{C3564325-B0C4-423C-A26A-FA61A7F46BCE}"/>
    <cellStyle name="Note 13 2 2 4 6" xfId="21095" xr:uid="{239EB61F-D6A5-4A82-B27A-6F78322F1FAE}"/>
    <cellStyle name="Note 13 2 2 4 6 2" xfId="23354" xr:uid="{FBDD1D5F-20CF-431E-99E3-0CD3C33979A3}"/>
    <cellStyle name="Note 13 2 2 4 7" xfId="31917" xr:uid="{3EFEC6DF-6E66-4461-B7CC-D6532FDCF223}"/>
    <cellStyle name="Note 13 2 2 5" xfId="6509" xr:uid="{630FA8FF-013B-42CE-9FB2-EE5C22F13800}"/>
    <cellStyle name="Note 13 2 2 5 2" xfId="16094" xr:uid="{A725585F-770B-448E-A54B-288D724D715B}"/>
    <cellStyle name="Note 13 2 2 5 2 2" xfId="19925" xr:uid="{80C06015-9F9C-423C-AF07-8D704F5CC8FB}"/>
    <cellStyle name="Note 13 2 2 5 2 2 2" xfId="22995" xr:uid="{75167DCC-7FF8-4121-B084-72F1029437FB}"/>
    <cellStyle name="Note 13 2 2 5 2 3" xfId="14331" xr:uid="{575BA9DE-7B1E-499A-859C-025ED0A49F48}"/>
    <cellStyle name="Note 13 2 2 5 2 3 2" xfId="31841" xr:uid="{E5EBB50D-3F9B-4A1E-B98E-2C2037AAE7BA}"/>
    <cellStyle name="Note 13 2 2 5 2 4" xfId="10241" xr:uid="{C27752DB-C315-42AA-8E04-B798EAFF820D}"/>
    <cellStyle name="Note 13 2 2 5 2 4 2" xfId="24037" xr:uid="{0EA598B2-5E19-4CD8-B5D4-6409CAB9E44B}"/>
    <cellStyle name="Note 13 2 2 5 2 5" xfId="22543" xr:uid="{E142AB48-B2FC-4B9A-9DD1-C9A834FEC4E9}"/>
    <cellStyle name="Note 13 2 2 5 3" xfId="13148" xr:uid="{468D25F2-2646-4F4D-B9D4-0BCBE219B92A}"/>
    <cellStyle name="Note 13 2 2 5 3 2" xfId="23857" xr:uid="{9EE86EA8-81BE-4A3E-AEBA-F9090F9F946A}"/>
    <cellStyle name="Note 13 2 2 5 4" xfId="18408" xr:uid="{F17B28D3-DC6F-4B0F-9B44-D0E381D70C98}"/>
    <cellStyle name="Note 13 2 2 5 4 2" xfId="30484" xr:uid="{77E9478F-ABDD-49EC-971D-72E1BD85F806}"/>
    <cellStyle name="Note 13 2 2 5 5" xfId="19525" xr:uid="{A4257808-4C31-4935-BCB6-3F6175A9A79A}"/>
    <cellStyle name="Note 13 2 2 5 5 2" xfId="32711" xr:uid="{CB94FF7E-EBFE-426D-BD2C-436466ADCD7D}"/>
    <cellStyle name="Note 13 2 2 5 6" xfId="18526" xr:uid="{A36CB291-0406-4FA6-ACC8-961906E0DF5A}"/>
    <cellStyle name="Note 13 2 2 5 6 2" xfId="27755" xr:uid="{E0EA36DF-884A-4D8F-8FBF-3E5268E941E1}"/>
    <cellStyle name="Note 13 2 2 5 7" xfId="30640" xr:uid="{F28F866A-E7C5-4BF6-B8F2-9C01BDD7D861}"/>
    <cellStyle name="Note 13 2 2 6" xfId="7485" xr:uid="{D564935B-7045-4BF7-BA40-70C5B3538E66}"/>
    <cellStyle name="Note 13 2 2 6 2" xfId="18862" xr:uid="{1978F75E-B8CC-4000-9428-C3F394B37CA0}"/>
    <cellStyle name="Note 13 2 2 6 2 2" xfId="25237" xr:uid="{3462491B-7E7C-47D3-92EC-6FB2203934B3}"/>
    <cellStyle name="Note 13 2 2 6 3" xfId="20390" xr:uid="{3D756331-71A8-4DB6-B0B1-23AE474A8B79}"/>
    <cellStyle name="Note 13 2 2 6 3 2" xfId="21767" xr:uid="{1544DF96-1168-4F41-8816-6260B6A54F69}"/>
    <cellStyle name="Note 13 2 2 6 4" xfId="9734" xr:uid="{C511670A-C683-4B25-A7C3-E6E165E339DD}"/>
    <cellStyle name="Note 13 2 2 6 4 2" xfId="31020" xr:uid="{B14BCA47-F291-4C18-BDCE-C91735594AB5}"/>
    <cellStyle name="Note 13 2 2 6 5" xfId="28757" xr:uid="{C1D7CC00-C80F-46F6-AA18-2CD02E8F5B3F}"/>
    <cellStyle name="Note 13 2 2 7" xfId="8625" xr:uid="{854B1DE5-FACC-4A59-8D03-EB2A97FA3C17}"/>
    <cellStyle name="Note 13 2 2 7 2" xfId="24799" xr:uid="{7422B137-BFBB-4600-B075-713E3DAF5054}"/>
    <cellStyle name="Note 13 2 2 8" xfId="9120" xr:uid="{70B1B0F0-1851-4559-B5B5-B2481F02CF22}"/>
    <cellStyle name="Note 13 2 2 8 2" xfId="32150" xr:uid="{84AE2A35-F6FF-434B-BDD2-CD210465B12E}"/>
    <cellStyle name="Note 13 2 2 9" xfId="33235" xr:uid="{7A41A5BE-01BD-462F-A55A-38DEE313B31E}"/>
    <cellStyle name="Note 13 2 3" xfId="5084" xr:uid="{900152FE-4391-4469-B157-7F19C28C3CB5}"/>
    <cellStyle name="Note 13 2 3 2" xfId="15001" xr:uid="{EEEC2760-0A72-4207-ACF0-D8A93E67B877}"/>
    <cellStyle name="Note 13 2 3 2 2" xfId="19349" xr:uid="{2F222022-C639-4ADE-A125-ACADED58F9A5}"/>
    <cellStyle name="Note 13 2 3 2 2 2" xfId="28661" xr:uid="{934AE040-49E4-482C-A854-C81903C717F8}"/>
    <cellStyle name="Note 13 2 3 2 3" xfId="17755" xr:uid="{1DEEE800-9A30-478A-9F1D-30A4196941E2}"/>
    <cellStyle name="Note 13 2 3 2 3 2" xfId="31626" xr:uid="{1FBD8237-1F2E-4E1A-A71C-343A9F2D442D}"/>
    <cellStyle name="Note 13 2 3 2 4" xfId="18350" xr:uid="{CAD6F7DB-BCB3-4F1E-BC17-2000183CF34B}"/>
    <cellStyle name="Note 13 2 3 2 4 2" xfId="27760" xr:uid="{279A1EE3-A5F9-4BCB-9DC1-369C92DE3D3B}"/>
    <cellStyle name="Note 13 2 3 2 5" xfId="31468" xr:uid="{00696842-157D-4C7B-94EB-D1AD6B31C493}"/>
    <cellStyle name="Note 13 2 3 3" xfId="11988" xr:uid="{8FAA8821-8228-42D6-B55A-9DD9C931278F}"/>
    <cellStyle name="Note 13 2 3 3 2" xfId="33582" xr:uid="{CD6445DE-BE4C-436A-BF09-D18F0BC08EFD}"/>
    <cellStyle name="Note 13 2 3 4" xfId="17721" xr:uid="{C578D29C-986D-43D1-945E-93C8755E29AB}"/>
    <cellStyle name="Note 13 2 3 4 2" xfId="30090" xr:uid="{011F64D0-CDB2-4886-815A-6FD57B2CA13E}"/>
    <cellStyle name="Note 13 2 3 5" xfId="19746" xr:uid="{FD6E6B71-E815-429F-B19B-5822BCEB5A62}"/>
    <cellStyle name="Note 13 2 3 5 2" xfId="23040" xr:uid="{FE316CB8-263D-4B76-9B89-5D33547E487B}"/>
    <cellStyle name="Note 13 2 3 6" xfId="21317" xr:uid="{A18AC8B9-3549-4CA5-9BDB-50793AEDF888}"/>
    <cellStyle name="Note 13 2 3 6 2" xfId="34444" xr:uid="{0A5765C0-1FFE-4664-B272-D6C5A2FA981C}"/>
    <cellStyle name="Note 13 2 3 7" xfId="32145" xr:uid="{934443E2-4533-4F6F-8371-AD3DF4BE14AF}"/>
    <cellStyle name="Note 13 2 4" xfId="5401" xr:uid="{92310D62-5AF0-41FD-BAD9-C89839E99729}"/>
    <cellStyle name="Note 13 2 4 2" xfId="15244" xr:uid="{D4F0A16C-35E7-4D5E-B287-534FAB6F295E}"/>
    <cellStyle name="Note 13 2 4 2 2" xfId="19476" xr:uid="{A214C3CE-023D-4DAD-B901-1620AA1C66DA}"/>
    <cellStyle name="Note 13 2 4 2 2 2" xfId="33805" xr:uid="{E6B67A7A-452E-46E9-89F5-9B3B48D66F98}"/>
    <cellStyle name="Note 13 2 4 2 3" xfId="9363" xr:uid="{4A7E7D0D-72F4-4AAF-ADD9-37039BA7BA2B}"/>
    <cellStyle name="Note 13 2 4 2 3 2" xfId="24601" xr:uid="{449DC33F-916B-4BE4-871A-EFEBCE2F43DE}"/>
    <cellStyle name="Note 13 2 4 2 4" xfId="20571" xr:uid="{6A5A5807-58E8-4CB7-8795-EC57EB292555}"/>
    <cellStyle name="Note 13 2 4 2 4 2" xfId="29757" xr:uid="{D3A0B54B-E3C0-4686-BE13-58AD75E9D140}"/>
    <cellStyle name="Note 13 2 4 2 5" xfId="28115" xr:uid="{072250AB-D51C-4F3B-8A63-97BD889C358E}"/>
    <cellStyle name="Note 13 2 4 3" xfId="12242" xr:uid="{7B1C895C-CF3C-4EA6-AD59-D8527BE949CC}"/>
    <cellStyle name="Note 13 2 4 3 2" xfId="26742" xr:uid="{B6E67C5B-B6CB-4215-AD16-64E490DDB440}"/>
    <cellStyle name="Note 13 2 4 4" xfId="17877" xr:uid="{DE529405-982F-4F27-8A1F-E63B7C18BB5C}"/>
    <cellStyle name="Note 13 2 4 4 2" xfId="31830" xr:uid="{9A380FC0-3E28-4AFF-BA43-EF84B5D7B642}"/>
    <cellStyle name="Note 13 2 4 5" xfId="8574" xr:uid="{BE525586-B506-4834-9C8F-A5243DB1563A}"/>
    <cellStyle name="Note 13 2 4 5 2" xfId="32113" xr:uid="{AC46C3D0-7EA3-4DB9-8279-B090FC1E18C7}"/>
    <cellStyle name="Note 13 2 4 6" xfId="19734" xr:uid="{DEC7E2D9-E130-404B-8224-5692F6F075C0}"/>
    <cellStyle name="Note 13 2 4 6 2" xfId="23046" xr:uid="{3D526675-3E54-4262-84D9-B287AAF15AF3}"/>
    <cellStyle name="Note 13 2 4 7" xfId="29903" xr:uid="{227C8E3A-CD06-43C1-9BDF-876E66CC414D}"/>
    <cellStyle name="Note 13 2 5" xfId="6847" xr:uid="{28523A1A-450D-40F2-98ED-7502AF7F2215}"/>
    <cellStyle name="Note 13 2 5 2" xfId="16378" xr:uid="{3DBE1DBD-2AFD-449B-984A-0F5CC4C4E094}"/>
    <cellStyle name="Note 13 2 5 2 2" xfId="20082" xr:uid="{48000DFA-83CE-455E-A676-8E12B09F22FF}"/>
    <cellStyle name="Note 13 2 5 2 2 2" xfId="23560" xr:uid="{4EEDF8E0-794C-4F47-8D69-3FB243B1C41E}"/>
    <cellStyle name="Note 13 2 5 2 3" xfId="19302" xr:uid="{478ABEF0-5D8A-4C97-821F-1B2BFDEC5A86}"/>
    <cellStyle name="Note 13 2 5 2 3 2" xfId="33725" xr:uid="{4500610B-133A-4F3E-BB05-EFF0C8DE9C2E}"/>
    <cellStyle name="Note 13 2 5 2 4" xfId="17705" xr:uid="{85F75C18-3D2B-4478-B0FE-7E78E26425CF}"/>
    <cellStyle name="Note 13 2 5 2 4 2" xfId="26395" xr:uid="{6BEC988A-10CE-42D3-A2A9-32E0A9F9C384}"/>
    <cellStyle name="Note 13 2 5 2 5" xfId="30953" xr:uid="{A344DEE1-5383-4D16-8AAA-30E4D4F30B57}"/>
    <cellStyle name="Note 13 2 5 3" xfId="13443" xr:uid="{9E6E7BD9-7975-493E-A3E9-E77FDA908DDE}"/>
    <cellStyle name="Note 13 2 5 3 2" xfId="23114" xr:uid="{21E3EEB2-0BC6-4F96-A1DA-0310FE416FC7}"/>
    <cellStyle name="Note 13 2 5 4" xfId="18584" xr:uid="{00FDDD48-A052-4D21-B346-881CB7142F8A}"/>
    <cellStyle name="Note 13 2 5 4 2" xfId="24777" xr:uid="{553156FE-E547-4DD2-A841-FDB534192D4E}"/>
    <cellStyle name="Note 13 2 5 5" xfId="9942" xr:uid="{3C0C3AB8-C0EF-410F-854A-EA2C7E50691C}"/>
    <cellStyle name="Note 13 2 5 5 2" xfId="24876" xr:uid="{67FD768E-E6F7-4EA2-A3C3-E1FF7776F4DB}"/>
    <cellStyle name="Note 13 2 5 6" xfId="20834" xr:uid="{015E20D1-7427-4BC4-8D13-7E564E86C5D2}"/>
    <cellStyle name="Note 13 2 5 6 2" xfId="23405" xr:uid="{B9019ED3-5CC7-4780-9E7A-7026F90D2CFD}"/>
    <cellStyle name="Note 13 2 5 7" xfId="27537" xr:uid="{1E63461F-9B3F-477E-A2E2-0D3C169215CC}"/>
    <cellStyle name="Note 13 2 6" xfId="6875" xr:uid="{93EA1B0D-B3FE-460C-80C6-91776292CEEE}"/>
    <cellStyle name="Note 13 2 6 2" xfId="16405" xr:uid="{296C0A44-4166-4959-A124-4E4F235A6710}"/>
    <cellStyle name="Note 13 2 6 2 2" xfId="20101" xr:uid="{FCB224CF-F4FE-47DB-9954-E817313108BF}"/>
    <cellStyle name="Note 13 2 6 2 2 2" xfId="23552" xr:uid="{736C6418-AAC2-4A97-936C-22B2F71C85B0}"/>
    <cellStyle name="Note 13 2 6 2 3" xfId="12348" xr:uid="{72580A49-FF65-431E-8BD7-DA77ACB46FBD}"/>
    <cellStyle name="Note 13 2 6 2 3 2" xfId="28659" xr:uid="{42850365-2702-4F07-AB4A-D2FA9698FA47}"/>
    <cellStyle name="Note 13 2 6 2 4" xfId="9473" xr:uid="{EF2D50A5-1572-4EC3-A7CF-400172940CC5}"/>
    <cellStyle name="Note 13 2 6 2 4 2" xfId="33315" xr:uid="{121D7C5B-D67D-4F5A-B965-065D44CE785B}"/>
    <cellStyle name="Note 13 2 6 2 5" xfId="22830" xr:uid="{989AB90D-29DD-4210-82FD-28E9336FE28E}"/>
    <cellStyle name="Note 13 2 6 3" xfId="13470" xr:uid="{4D931D07-9314-4FA1-AA5C-660C8578F81C}"/>
    <cellStyle name="Note 13 2 6 3 2" xfId="25755" xr:uid="{5A4F941D-B2C4-4884-9924-F31FD80005AA}"/>
    <cellStyle name="Note 13 2 6 4" xfId="18601" xr:uid="{6C62826B-1493-4F31-A658-F4958DBE5486}"/>
    <cellStyle name="Note 13 2 6 4 2" xfId="26207" xr:uid="{62902E50-DF30-4B5E-83C0-71D58D6672D3}"/>
    <cellStyle name="Note 13 2 6 5" xfId="9222" xr:uid="{2B5B25F3-37D7-4D49-9EC2-C4056643754D}"/>
    <cellStyle name="Note 13 2 6 5 2" xfId="25538" xr:uid="{D59CB637-9DD5-483F-A95C-A55115B815C3}"/>
    <cellStyle name="Note 13 2 6 6" xfId="9580" xr:uid="{21E2F1AE-A63C-4E7D-A35E-F6322A83CBE1}"/>
    <cellStyle name="Note 13 2 6 6 2" xfId="26968" xr:uid="{382BA412-AE80-4A5C-A629-9A7E26C9DA54}"/>
    <cellStyle name="Note 13 2 6 7" xfId="32757" xr:uid="{85EEA8A8-468E-4EA9-B9B1-FD8EFD9700E0}"/>
    <cellStyle name="Note 13 2 7" xfId="6947" xr:uid="{5CDDFE71-F08A-4C48-8D2B-A059BC3FC642}"/>
    <cellStyle name="Note 13 2 7 2" xfId="16464" xr:uid="{667DAF47-0252-4E05-84B2-4B06738956EA}"/>
    <cellStyle name="Note 13 2 7 2 2" xfId="20124" xr:uid="{2B0E4F7C-F9BC-42C7-AC46-CA5D6FE36BB1}"/>
    <cellStyle name="Note 13 2 7 2 2 2" xfId="23547" xr:uid="{FEADDB18-165C-427E-8E88-6D7BFA914C37}"/>
    <cellStyle name="Note 13 2 7 2 3" xfId="9206" xr:uid="{8033361B-B889-4F67-BCCD-60ADB38A1B1E}"/>
    <cellStyle name="Note 13 2 7 2 3 2" xfId="32975" xr:uid="{27C4930E-1C8C-47C5-8722-045B9C9A364E}"/>
    <cellStyle name="Note 13 2 7 2 4" xfId="17390" xr:uid="{4BFA7A98-8FA0-4480-B6EB-99AA96E1837F}"/>
    <cellStyle name="Note 13 2 7 2 4 2" xfId="29819" xr:uid="{0078BC9C-6E37-4B0D-BD12-1ED26ACE5C9D}"/>
    <cellStyle name="Note 13 2 7 2 5" xfId="27786" xr:uid="{7155B6F9-2344-456F-9B2E-07F187E3CBB9}"/>
    <cellStyle name="Note 13 2 7 3" xfId="13541" xr:uid="{A5F6C0A4-7566-4981-9FEB-E50D5309CAB4}"/>
    <cellStyle name="Note 13 2 7 3 2" xfId="28477" xr:uid="{BB46BA4A-6883-4481-9827-26D409E34A25}"/>
    <cellStyle name="Note 13 2 7 4" xfId="18624" xr:uid="{47EC492C-C7FA-4030-BD86-2B69DD4A104B}"/>
    <cellStyle name="Note 13 2 7 4 2" xfId="28264" xr:uid="{CC6C64D4-395D-48ED-BD9E-0DA455E0E74D}"/>
    <cellStyle name="Note 13 2 7 5" xfId="18554" xr:uid="{229E2B0B-0B93-4F56-B559-64084ADF82F5}"/>
    <cellStyle name="Note 13 2 7 5 2" xfId="30406" xr:uid="{3270AEDE-7055-4694-9198-BAEC2FD254D7}"/>
    <cellStyle name="Note 13 2 7 6" xfId="18341" xr:uid="{C4BD1016-71EC-494C-AEB9-3C7536CB5A73}"/>
    <cellStyle name="Note 13 2 7 6 2" xfId="26389" xr:uid="{B0270A8D-B9BC-46DE-BAA1-C87A70D7399C}"/>
    <cellStyle name="Note 13 2 7 7" xfId="31680" xr:uid="{B6F3E89C-3D52-40E8-9CB0-56A27E833B84}"/>
    <cellStyle name="Note 13 2 8" xfId="7243" xr:uid="{447B5D67-FCE8-4057-BEC7-7CA5190FC34F}"/>
    <cellStyle name="Note 13 2 8 2" xfId="18759" xr:uid="{913DBE97-EA33-401A-9933-F087FCC414D3}"/>
    <cellStyle name="Note 13 2 8 2 2" xfId="21876" xr:uid="{B02252EA-F1F4-4F4E-B53F-8BBDACC3D6D4}"/>
    <cellStyle name="Note 13 2 8 3" xfId="8667" xr:uid="{AEFAFBFB-573D-4AD8-B9E3-890B3BCE3D6B}"/>
    <cellStyle name="Note 13 2 8 3 2" xfId="32253" xr:uid="{148E97DB-013A-42C5-BF15-5DF2DCD7E603}"/>
    <cellStyle name="Note 13 2 8 4" xfId="19420" xr:uid="{E856A96A-D66F-4C35-98C1-5E6BE6EC26AB}"/>
    <cellStyle name="Note 13 2 8 4 2" xfId="30924" xr:uid="{1F382270-11A0-4B97-A863-276F92FA4382}"/>
    <cellStyle name="Note 13 2 8 5" xfId="32798" xr:uid="{96412A1B-06B0-44B0-800E-EA28BEDB15D0}"/>
    <cellStyle name="Note 13 2 9" xfId="17368" xr:uid="{A44AE846-BC21-4AA4-AD0A-61568FB544F9}"/>
    <cellStyle name="Note 13 2 9 2" xfId="27869" xr:uid="{4E57450B-D456-4F69-9FEB-5214FCC20A7C}"/>
    <cellStyle name="Note 13 3" xfId="5450" xr:uid="{0ED3F269-CB15-43D7-A332-A5A97E326A47}"/>
    <cellStyle name="Note 13 3 10" xfId="33106" xr:uid="{E474DC1A-DAC4-40DC-992B-AA6FA3DD9A4A}"/>
    <cellStyle name="Note 13 3 2" xfId="6654" xr:uid="{BE203610-06A3-42F8-BAED-B667928930B8}"/>
    <cellStyle name="Note 13 3 2 2" xfId="16200" xr:uid="{B95F0CB3-00B8-4DDF-861E-5EF917D35958}"/>
    <cellStyle name="Note 13 3 2 2 2" xfId="19974" xr:uid="{50104C9A-DCDD-4A4D-B1E8-23551E634366}"/>
    <cellStyle name="Note 13 3 2 2 2 2" xfId="23594" xr:uid="{14D5D8B3-3864-44E5-BB5E-158D1738159D}"/>
    <cellStyle name="Note 13 3 2 2 3" xfId="19527" xr:uid="{764CD306-392A-427C-973F-2994FA127814}"/>
    <cellStyle name="Note 13 3 2 2 3 2" xfId="29140" xr:uid="{05D326B8-D472-4F8E-8E33-DDBA96334A0A}"/>
    <cellStyle name="Note 13 3 2 2 4" xfId="19806" xr:uid="{FDBD3B52-EE57-4636-9312-59CD1A095945}"/>
    <cellStyle name="Note 13 3 2 2 4 2" xfId="22350" xr:uid="{4750C150-A085-4C93-A478-3B8BD7120039}"/>
    <cellStyle name="Note 13 3 2 2 5" xfId="22494" xr:uid="{62538822-E148-4D4A-B686-A031A6F66F6B}"/>
    <cellStyle name="Note 13 3 2 3" xfId="13261" xr:uid="{277608DA-107D-42F1-9102-19B047FA6DC3}"/>
    <cellStyle name="Note 13 3 2 3 2" xfId="26310" xr:uid="{463B2226-18C1-4DF3-8DB7-3C600934929E}"/>
    <cellStyle name="Note 13 3 2 4" xfId="18481" xr:uid="{3863D26E-A045-421B-8B2F-E5557B523E1E}"/>
    <cellStyle name="Note 13 3 2 4 2" xfId="27855" xr:uid="{38B55C05-CA5F-4238-A86A-1CDCC956F626}"/>
    <cellStyle name="Note 13 3 2 5" xfId="19913" xr:uid="{7761E5B0-5B8A-40B7-8D3F-79D28ADAD762}"/>
    <cellStyle name="Note 13 3 2 5 2" xfId="23613" xr:uid="{B7C89D75-4583-4948-ADB6-0B373416F885}"/>
    <cellStyle name="Note 13 3 2 6" xfId="8859" xr:uid="{38A914EB-EAAA-49D1-8135-A2D9828C8911}"/>
    <cellStyle name="Note 13 3 2 6 2" xfId="24757" xr:uid="{E0777E67-989F-4FE7-9D25-DC268C575B2A}"/>
    <cellStyle name="Note 13 3 2 7" xfId="34173" xr:uid="{DACE3241-5BDE-4F09-863B-1360AFD7BC2F}"/>
    <cellStyle name="Note 13 3 3" xfId="5324" xr:uid="{1933A611-6ACF-40A1-93B9-3D8DF74DBDD2}"/>
    <cellStyle name="Note 13 3 3 2" xfId="15188" xr:uid="{93428162-4CEA-491E-BEC6-9C379FE2D77A}"/>
    <cellStyle name="Note 13 3 3 2 2" xfId="19450" xr:uid="{BBD78739-D340-47B4-8275-E433EBDFBC28}"/>
    <cellStyle name="Note 13 3 3 2 2 2" xfId="27376" xr:uid="{B42C4A5A-93EE-4EE5-B18C-553A8796B276}"/>
    <cellStyle name="Note 13 3 3 2 3" xfId="13969" xr:uid="{02658BF0-EA6A-42AE-B0EC-37EB3EE8FEA2}"/>
    <cellStyle name="Note 13 3 3 2 3 2" xfId="26288" xr:uid="{EAC557D2-1929-43B1-BFDD-A69C04DAF3F8}"/>
    <cellStyle name="Note 13 3 3 2 4" xfId="20900" xr:uid="{2ED59519-E51E-404C-883E-37A49A17BBA0}"/>
    <cellStyle name="Note 13 3 3 2 4 2" xfId="27675" xr:uid="{E567E79D-AF6B-460E-A17B-E1AA529ED52E}"/>
    <cellStyle name="Note 13 3 3 2 5" xfId="25126" xr:uid="{ACF63CFC-F5EE-4969-B87E-373EF972ACBC}"/>
    <cellStyle name="Note 13 3 3 3" xfId="12178" xr:uid="{0C48FDD7-362F-4713-B2E3-173CF7E1A70C}"/>
    <cellStyle name="Note 13 3 3 3 2" xfId="25190" xr:uid="{68D59E90-53C2-4CEA-9E92-714BF54566F7}"/>
    <cellStyle name="Note 13 3 3 4" xfId="17849" xr:uid="{BFA9DA1E-29C6-4AA5-ABED-779F30485D31}"/>
    <cellStyle name="Note 13 3 3 4 2" xfId="26512" xr:uid="{DAD2446B-3C62-42DC-9468-2EB978CC9B74}"/>
    <cellStyle name="Note 13 3 3 5" xfId="8997" xr:uid="{30C85656-3972-48C0-AEA5-93A9B8DE5A7C}"/>
    <cellStyle name="Note 13 3 3 5 2" xfId="31145" xr:uid="{58F45922-D3E7-40EB-B271-D8C5C1161630}"/>
    <cellStyle name="Note 13 3 3 6" xfId="18092" xr:uid="{DC554D05-0ABF-4A47-8300-9AD33067F1A2}"/>
    <cellStyle name="Note 13 3 3 6 2" xfId="25602" xr:uid="{A6F829FD-EB5B-4957-A128-1F7B04EF2423}"/>
    <cellStyle name="Note 13 3 3 7" xfId="26663" xr:uid="{99B15A27-2FA5-41AC-945A-EE8EC80AE20F}"/>
    <cellStyle name="Note 13 3 4" xfId="6546" xr:uid="{05826434-37A6-447F-92CB-C5D1F8716D40}"/>
    <cellStyle name="Note 13 3 4 2" xfId="16119" xr:uid="{78522128-5D92-43F8-A14E-BB77FE86612B}"/>
    <cellStyle name="Note 13 3 4 2 2" xfId="19937" xr:uid="{B1EF88E3-05B3-4AFE-8640-39862122D203}"/>
    <cellStyle name="Note 13 3 4 2 2 2" xfId="23606" xr:uid="{47BD9464-2F08-4604-AE0E-430F142FE883}"/>
    <cellStyle name="Note 13 3 4 2 3" xfId="17924" xr:uid="{EE84508A-F6B5-43E3-BD1C-0B05AC39E9FF}"/>
    <cellStyle name="Note 13 3 4 2 3 2" xfId="29480" xr:uid="{B2393A20-B925-49DF-AF91-5819301BA213}"/>
    <cellStyle name="Note 13 3 4 2 4" xfId="20880" xr:uid="{698E646F-D600-45D8-A3A3-5C4160DF9610}"/>
    <cellStyle name="Note 13 3 4 2 4 2" xfId="31742" xr:uid="{5CCC2B12-C357-4744-906C-2650C6406412}"/>
    <cellStyle name="Note 13 3 4 2 5" xfId="26347" xr:uid="{1029CE04-2160-4513-90D8-E05A3AF6EF31}"/>
    <cellStyle name="Note 13 3 4 3" xfId="13172" xr:uid="{277D8C1B-8D5D-4C83-89F6-A53834E72E88}"/>
    <cellStyle name="Note 13 3 4 3 2" xfId="33382" xr:uid="{A280A4A1-DF81-4CCC-8FEF-0356D7EFB63E}"/>
    <cellStyle name="Note 13 3 4 4" xfId="18426" xr:uid="{EB820275-FABB-4A24-853E-A48718533F50}"/>
    <cellStyle name="Note 13 3 4 4 2" xfId="23725" xr:uid="{3F90947D-4CB8-4E8B-A141-97A55CE13FEE}"/>
    <cellStyle name="Note 13 3 4 5" xfId="13789" xr:uid="{8F4403DD-00EC-4887-A4D5-89D90655D709}"/>
    <cellStyle name="Note 13 3 4 5 2" xfId="30850" xr:uid="{A2D2BC05-0D63-448F-95F5-7DFFF913F040}"/>
    <cellStyle name="Note 13 3 4 6" xfId="21446" xr:uid="{7CA65771-F28F-40BB-B0D6-B0A8A65C0EA1}"/>
    <cellStyle name="Note 13 3 4 6 2" xfId="34573" xr:uid="{8A108B62-C8DD-46EF-8F15-92C4C1155796}"/>
    <cellStyle name="Note 13 3 4 7" xfId="24328" xr:uid="{ED330F89-2D31-4CD8-B104-E00852B7FDD2}"/>
    <cellStyle name="Note 13 3 5" xfId="15280" xr:uid="{70A12B01-B450-41BA-8F7F-2E7B086D1FD4}"/>
    <cellStyle name="Note 13 3 5 2" xfId="19500" xr:uid="{DD6D732F-3E6D-4AC5-9769-7BA2469C943A}"/>
    <cellStyle name="Note 13 3 5 2 2" xfId="26595" xr:uid="{E00C6B5D-856E-48DB-BB8A-FC6D79845B1B}"/>
    <cellStyle name="Note 13 3 5 3" xfId="9964" xr:uid="{BA8EFD42-177C-41F8-B55F-6E210D6C032F}"/>
    <cellStyle name="Note 13 3 5 3 2" xfId="32591" xr:uid="{0A09E286-D092-43D8-8C8B-0520A727D226}"/>
    <cellStyle name="Note 13 3 5 4" xfId="9089" xr:uid="{D610E6B3-771B-4905-A7CA-9B536E7D1EBA}"/>
    <cellStyle name="Note 13 3 5 4 2" xfId="32741" xr:uid="{41E0C232-ADA7-48E2-B611-1A42B291A156}"/>
    <cellStyle name="Note 13 3 5 5" xfId="28023" xr:uid="{B6115082-1D69-4A4D-A503-5217B6342C3B}"/>
    <cellStyle name="Note 13 3 6" xfId="12280" xr:uid="{53F58FA4-3421-4172-AC9B-44A3C828E279}"/>
    <cellStyle name="Note 13 3 6 2" xfId="32866" xr:uid="{025AAC0E-4F48-4104-9F35-A268FF061D4C}"/>
    <cellStyle name="Note 13 3 7" xfId="17907" xr:uid="{8EC47B35-C445-4CE8-B713-A279AB905E05}"/>
    <cellStyle name="Note 13 3 7 2" xfId="29732" xr:uid="{69818554-BF66-41D6-ACE4-4751DEACDD02}"/>
    <cellStyle name="Note 13 3 8" xfId="8511" xr:uid="{E390CD19-A731-4B40-A0BF-3D85F0808497}"/>
    <cellStyle name="Note 13 3 8 2" xfId="32246" xr:uid="{14BF6E63-5830-4868-BDAD-C4135E6A481B}"/>
    <cellStyle name="Note 13 3 9" xfId="21519" xr:uid="{BB03311D-EEF4-4FF8-B1F5-C10A5969A707}"/>
    <cellStyle name="Note 13 3 9 2" xfId="34646" xr:uid="{18D90777-3AA5-4BE7-9134-E3ACB5B1FAEF}"/>
    <cellStyle name="Note 13 4" xfId="6405" xr:uid="{A0576296-4451-40DB-A6E8-CE0614127C31}"/>
    <cellStyle name="Note 13 4 2" xfId="16013" xr:uid="{5723E22F-882B-4273-853D-485BF21EAABB}"/>
    <cellStyle name="Note 13 4 2 2" xfId="19879" xr:uid="{506A4691-B889-4A94-94E4-9D2A5EF58237}"/>
    <cellStyle name="Note 13 4 2 2 2" xfId="23626" xr:uid="{0F37FFC9-28EC-472D-8DF1-83D1D8B2C0BF}"/>
    <cellStyle name="Note 13 4 2 3" xfId="20703" xr:uid="{53C1885D-B149-46DC-9BDF-E03D651987E5}"/>
    <cellStyle name="Note 13 4 2 3 2" xfId="23422" xr:uid="{39A04981-85C2-4855-8A73-14F7232A9381}"/>
    <cellStyle name="Note 13 4 2 4" xfId="21059" xr:uid="{C74DA341-58C1-4336-8D9C-475BE30EAB96}"/>
    <cellStyle name="Note 13 4 2 4 2" xfId="24171" xr:uid="{B033DAE4-ADD1-4185-8749-C99C3A6A12D6}"/>
    <cellStyle name="Note 13 4 2 5" xfId="24266" xr:uid="{81FF7935-E7B7-4A0B-A3F1-D99AD079FD55}"/>
    <cellStyle name="Note 13 4 3" xfId="13064" xr:uid="{AA053594-2153-4A54-AACB-3564D1963EC0}"/>
    <cellStyle name="Note 13 4 3 2" xfId="23886" xr:uid="{CE2CD516-B422-4D20-8E0D-5A5F01E84CA2}"/>
    <cellStyle name="Note 13 4 4" xfId="18361" xr:uid="{EB081B6F-2473-43B7-8AE0-438B59D339A8}"/>
    <cellStyle name="Note 13 4 4 2" xfId="25102" xr:uid="{5E571CC4-D1BF-4C01-BF7B-27D283E7ECF5}"/>
    <cellStyle name="Note 13 4 5" xfId="10155" xr:uid="{66D216F8-DED3-48A4-8346-EC8375872FED}"/>
    <cellStyle name="Note 13 4 5 2" xfId="25903" xr:uid="{67E48E35-D32B-49B2-A3EA-5E14E407815F}"/>
    <cellStyle name="Note 13 4 6" xfId="18277" xr:uid="{E8A56648-DC19-4294-ADC8-8CF941596F76}"/>
    <cellStyle name="Note 13 4 6 2" xfId="26529" xr:uid="{9BEE45BE-AF4E-47B1-8F37-FC2DB00DFE49}"/>
    <cellStyle name="Note 13 4 7" xfId="32790" xr:uid="{BAFB6B53-D2BE-4900-9101-D648EE037ED0}"/>
    <cellStyle name="Note 13 5" xfId="5545" xr:uid="{DDA75B88-6A62-4C03-8F44-0A68477391D1}"/>
    <cellStyle name="Note 13 5 2" xfId="15360" xr:uid="{A27BD161-DE22-4AD3-A0A5-F386E5AD334E}"/>
    <cellStyle name="Note 13 5 2 2" xfId="19539" xr:uid="{DC1BBBD6-E3C2-470F-A245-D0E6CA9BCFAF}"/>
    <cellStyle name="Note 13 5 2 2 2" xfId="32706" xr:uid="{B49ABE97-9C1A-4D00-A2F9-2499ACA04132}"/>
    <cellStyle name="Note 13 5 2 3" xfId="18520" xr:uid="{784F3E0C-2A8B-452D-BB11-1BDEC21FE836}"/>
    <cellStyle name="Note 13 5 2 3 2" xfId="29324" xr:uid="{19B8DAC5-24B8-4D65-A359-5C8A8AC8EBAB}"/>
    <cellStyle name="Note 13 5 2 4" xfId="18678" xr:uid="{A6E1C389-CC61-480F-8D3C-A9A39413BEAB}"/>
    <cellStyle name="Note 13 5 2 4 2" xfId="28315" xr:uid="{3867FEE1-948D-4889-AE65-422AC3ECBF5B}"/>
    <cellStyle name="Note 13 5 2 5" xfId="26386" xr:uid="{73268502-275B-4941-89F5-A0D30F581388}"/>
    <cellStyle name="Note 13 5 3" xfId="12363" xr:uid="{9278393E-6F24-4DF8-83F5-2A638395F7D3}"/>
    <cellStyle name="Note 13 5 3 2" xfId="33800" xr:uid="{0E4958CD-ECD7-462B-ABFA-5DF9A847FDED}"/>
    <cellStyle name="Note 13 5 4" xfId="17954" xr:uid="{BDBEA73E-1D75-483D-9D7C-7D230EE20BE9}"/>
    <cellStyle name="Note 13 5 4 2" xfId="29906" xr:uid="{CDC52E49-7524-4D16-A4A3-64F8FE185934}"/>
    <cellStyle name="Note 13 5 5" xfId="8718" xr:uid="{DCF628D8-95AB-4DA3-91D2-D9CA81C5459D}"/>
    <cellStyle name="Note 13 5 5 2" xfId="23235" xr:uid="{91E0D070-6DC8-4824-B836-FBC09FD94EC0}"/>
    <cellStyle name="Note 13 5 6" xfId="10210" xr:uid="{18B6478D-C064-4347-9C79-C8F6AFB38A5E}"/>
    <cellStyle name="Note 13 5 6 2" xfId="31432" xr:uid="{54AC19A5-7EBE-42D4-A9C9-17AA8162629F}"/>
    <cellStyle name="Note 13 5 7" xfId="26643" xr:uid="{9DDC87DB-4FA9-4959-8262-B90ED345F194}"/>
    <cellStyle name="Note 13 6" xfId="6344" xr:uid="{5F896592-D3A5-401C-A4BA-07E05B8F8E22}"/>
    <cellStyle name="Note 13 6 2" xfId="15964" xr:uid="{D5810B3A-E05B-4A92-8CFD-ADD94A2C38FC}"/>
    <cellStyle name="Note 13 6 2 2" xfId="19851" xr:uid="{009F5977-D9C1-4B58-8903-551D98C9652A}"/>
    <cellStyle name="Note 13 6 2 2 2" xfId="23633" xr:uid="{87AACA16-CE7E-40E3-A954-CA3D7A27D9A4}"/>
    <cellStyle name="Note 13 6 2 3" xfId="19118" xr:uid="{F9D37C51-9E3F-4E7D-A810-EEAFD9417B0A}"/>
    <cellStyle name="Note 13 6 2 3 2" xfId="27363" xr:uid="{7A65DE75-E848-47D0-ADD2-4AAEFEFDC9AA}"/>
    <cellStyle name="Note 13 6 2 4" xfId="9987" xr:uid="{1CAF106C-1E07-4E9D-A521-6E57BBD74339}"/>
    <cellStyle name="Note 13 6 2 4 2" xfId="31005" xr:uid="{35B9EE24-E5BD-4C1B-ACFF-10A1BE1CD211}"/>
    <cellStyle name="Note 13 6 2 5" xfId="23773" xr:uid="{29C32AEE-BAEA-4CE1-821D-1CA2207AAC42}"/>
    <cellStyle name="Note 13 6 3" xfId="13013" xr:uid="{BB585D2C-EDCB-4030-AF25-969EA68C79F4}"/>
    <cellStyle name="Note 13 6 3 2" xfId="29246" xr:uid="{A6E07967-036F-441B-98A2-E6C237213208}"/>
    <cellStyle name="Note 13 6 4" xfId="18333" xr:uid="{B4FCC775-7562-4E0F-A597-F309895DBFA5}"/>
    <cellStyle name="Note 13 6 4 2" xfId="23730" xr:uid="{072FF1CE-DF75-4317-8378-F604C706BA50}"/>
    <cellStyle name="Note 13 6 5" xfId="19017" xr:uid="{DA8F4E02-4433-484A-8508-6140E3EF7A14}"/>
    <cellStyle name="Note 13 6 5 2" xfId="23681" xr:uid="{8E448E8C-DD62-42F8-9BE5-50AD6558B1AC}"/>
    <cellStyle name="Note 13 6 6" xfId="21293" xr:uid="{F5B8D7A0-1F5F-4F80-A05D-BDFDCCD3C2CB}"/>
    <cellStyle name="Note 13 6 6 2" xfId="34420" xr:uid="{B858D92E-6B18-4BB0-8ACC-0DA2C54DB871}"/>
    <cellStyle name="Note 13 6 7" xfId="26650" xr:uid="{A9D8476A-7684-43AA-8E3F-E20F42BA0B84}"/>
    <cellStyle name="Note 13 7" xfId="7188" xr:uid="{DEC6B799-E984-43E3-BCBD-16290598544C}"/>
    <cellStyle name="Note 13 7 2" xfId="18725" xr:uid="{2214C78E-F9BB-4FED-BFC1-66F32CF441A5}"/>
    <cellStyle name="Note 13 7 2 2" xfId="26156" xr:uid="{9A0A38D9-AE5E-44FD-9746-7F74BC1D0D70}"/>
    <cellStyle name="Note 13 7 3" xfId="18964" xr:uid="{E39BE75E-C652-4867-A568-3B34220C7115}"/>
    <cellStyle name="Note 13 7 3 2" xfId="33781" xr:uid="{D4635D87-FDE4-46A0-B905-46303114DED6}"/>
    <cellStyle name="Note 13 7 4" xfId="19509" xr:uid="{27439705-3978-4D80-83CE-07F181619E2B}"/>
    <cellStyle name="Note 13 7 4 2" xfId="30973" xr:uid="{2AC19A2C-B6CE-4EFC-A2D5-7127613A2E04}"/>
    <cellStyle name="Note 13 7 5" xfId="32901" xr:uid="{309EF703-D8A1-4C81-A4A1-156FCB8A92BD}"/>
    <cellStyle name="Note 13 8" xfId="8622" xr:uid="{5A199A9C-FA78-4CD6-A328-25C16D04539C}"/>
    <cellStyle name="Note 13 8 2" xfId="33113" xr:uid="{C5C1F0CC-3DA9-44C6-A89F-9DECFB9EC8C6}"/>
    <cellStyle name="Note 13 9" xfId="18897" xr:uid="{C35E2D75-1BEF-4DF7-A6BA-2E303C4AC14F}"/>
    <cellStyle name="Note 13 9 2" xfId="32849" xr:uid="{791CE1F8-D699-495D-AEAD-17F46406B7E2}"/>
    <cellStyle name="Note 14" xfId="1154" xr:uid="{D36A3895-A2F8-46A9-91DB-8E263D500EAF}"/>
    <cellStyle name="Note 14 10" xfId="31002" xr:uid="{C191479A-7380-41A3-A7B1-E5133440D388}"/>
    <cellStyle name="Note 14 11" xfId="39056" xr:uid="{EA64692A-2310-4AF6-91DC-0DC9BF99066D}"/>
    <cellStyle name="Note 14 12" xfId="39185" xr:uid="{2155D683-F15B-4216-8B5E-FCC489D43F8F}"/>
    <cellStyle name="Note 14 2" xfId="1547" xr:uid="{87306E6A-43CE-4BFD-AA01-1132B63CE30C}"/>
    <cellStyle name="Note 14 2 10" xfId="17401" xr:uid="{9222F526-7149-49D5-87B7-DA4B1FFC839E}"/>
    <cellStyle name="Note 14 2 10 2" xfId="28447" xr:uid="{678C9DCC-0CD4-44F7-B800-34DA62C4E13D}"/>
    <cellStyle name="Note 14 2 11" xfId="24348" xr:uid="{581C56C7-9D82-4008-A860-7A9F95EED85D}"/>
    <cellStyle name="Note 14 2 12" xfId="39377" xr:uid="{D43ABA95-DB12-448B-A0F9-FFBC52426C08}"/>
    <cellStyle name="Note 14 2 13" xfId="39968" xr:uid="{78B22A68-0A6D-404C-9917-60EE58EECD80}"/>
    <cellStyle name="Note 14 2 2" xfId="4230" xr:uid="{B8D31F4C-5635-40C6-B342-80B938A12680}"/>
    <cellStyle name="Note 14 2 2 2" xfId="5673" xr:uid="{332CB273-9505-4051-8B30-B17F00F94951}"/>
    <cellStyle name="Note 14 2 2 2 2" xfId="15461" xr:uid="{37F706F8-6399-41FA-88F0-554C98DF366A}"/>
    <cellStyle name="Note 14 2 2 2 2 2" xfId="19594" xr:uid="{C46A3056-88E0-4166-82E1-D850159B47E8}"/>
    <cellStyle name="Note 14 2 2 2 2 2 2" xfId="32257" xr:uid="{DBF408E2-264C-4C9A-91C8-F7CD1DB05A3A}"/>
    <cellStyle name="Note 14 2 2 2 2 3" xfId="19488" xr:uid="{5340322B-B267-432A-ABA2-73788FE6FCF3}"/>
    <cellStyle name="Note 14 2 2 2 2 3 2" xfId="31037" xr:uid="{F207B290-7858-466E-A288-7B4AB74D6306}"/>
    <cellStyle name="Note 14 2 2 2 2 4" xfId="8870" xr:uid="{C225D339-E489-4A02-BF7A-50DFC35AE4FE}"/>
    <cellStyle name="Note 14 2 2 2 2 4 2" xfId="33474" xr:uid="{BCB4C8D8-E4E6-4F29-BFF4-2CEC2B73BDB1}"/>
    <cellStyle name="Note 14 2 2 2 2 5" xfId="26507" xr:uid="{C3D0FBED-B684-4067-AB9D-746144D5F649}"/>
    <cellStyle name="Note 14 2 2 2 3" xfId="12471" xr:uid="{CCEE6CB3-6085-4C14-A64D-B6558A498F8A}"/>
    <cellStyle name="Note 14 2 2 2 3 2" xfId="29202" xr:uid="{93FCA045-0980-4A7E-91ED-5A9F5CAF4318}"/>
    <cellStyle name="Note 14 2 2 2 4" xfId="18017" xr:uid="{C3D1DCD8-A4B4-4AFD-9421-F2AE2D2C6AE2}"/>
    <cellStyle name="Note 14 2 2 2 4 2" xfId="31294" xr:uid="{C5F32602-6104-46A5-8F69-78C5F3C5C181}"/>
    <cellStyle name="Note 14 2 2 2 5" xfId="20045" xr:uid="{4C8E41AB-7AD0-40B6-827E-7C88115146C9}"/>
    <cellStyle name="Note 14 2 2 2 5 2" xfId="21813" xr:uid="{8AB73EEC-9636-499E-9D51-DC2B2499C149}"/>
    <cellStyle name="Note 14 2 2 2 6" xfId="21330" xr:uid="{A5447FD8-4F55-4407-AAB2-CB24E9D7C58E}"/>
    <cellStyle name="Note 14 2 2 2 6 2" xfId="34457" xr:uid="{C382EFF3-AC31-40B1-A874-7271A5220F69}"/>
    <cellStyle name="Note 14 2 2 2 7" xfId="31314" xr:uid="{B4F3872F-5647-48A4-A7A9-DD7F9BDF4BF6}"/>
    <cellStyle name="Note 14 2 2 3" xfId="5688" xr:uid="{4185FFC2-C20B-49B2-9915-B5BF532948C2}"/>
    <cellStyle name="Note 14 2 2 3 2" xfId="15471" xr:uid="{A8E7F4AD-7466-4A65-B4AC-948C89D063C1}"/>
    <cellStyle name="Note 14 2 2 3 2 2" xfId="19599" xr:uid="{161BC8F2-0437-416C-AD76-E9B3FB57ADF1}"/>
    <cellStyle name="Note 14 2 2 3 2 2 2" xfId="25352" xr:uid="{8660AAF7-AD1C-48A7-82FC-C373360E63D2}"/>
    <cellStyle name="Note 14 2 2 3 2 3" xfId="18537" xr:uid="{E211D4B5-6C93-4F95-95B6-432F4FBB35EC}"/>
    <cellStyle name="Note 14 2 2 3 2 3 2" xfId="31579" xr:uid="{9DF1DEF7-8825-4AFA-9E44-D4A38CD29FDF}"/>
    <cellStyle name="Note 14 2 2 3 2 4" xfId="21055" xr:uid="{4357395C-4595-46F6-879F-093544F747E9}"/>
    <cellStyle name="Note 14 2 2 3 2 4 2" xfId="21679" xr:uid="{ADA06903-1FD5-4ACB-A31D-5BAD59FE2EC0}"/>
    <cellStyle name="Note 14 2 2 3 2 5" xfId="22788" xr:uid="{CD73DA61-D616-4489-ADCC-C93BD9BEF1CB}"/>
    <cellStyle name="Note 14 2 2 3 3" xfId="12482" xr:uid="{C41B1F16-D3E2-4666-914F-212F781B2EC9}"/>
    <cellStyle name="Note 14 2 2 3 3 2" xfId="24630" xr:uid="{C234DB3B-61F5-4EEE-81A0-3FFE2579A5D3}"/>
    <cellStyle name="Note 14 2 2 3 4" xfId="18023" xr:uid="{8CA69693-F458-496F-8534-12354F817AB4}"/>
    <cellStyle name="Note 14 2 2 3 4 2" xfId="29688" xr:uid="{A7B20A18-EC82-48FF-807C-6B3885C554AC}"/>
    <cellStyle name="Note 14 2 2 3 5" xfId="19069" xr:uid="{887CE26E-5CC9-4ECA-9662-820DEFDEDD55}"/>
    <cellStyle name="Note 14 2 2 3 5 2" xfId="30758" xr:uid="{1D5111E4-8D58-4B78-81B0-E0616BDBD56E}"/>
    <cellStyle name="Note 14 2 2 3 6" xfId="9741" xr:uid="{B8507CB1-43ED-4A33-9F85-E665071D7680}"/>
    <cellStyle name="Note 14 2 2 3 6 2" xfId="29297" xr:uid="{BBE00738-EE80-4F2B-9177-4A556AA326CB}"/>
    <cellStyle name="Note 14 2 2 3 7" xfId="27954" xr:uid="{3CF84069-B944-424F-A40D-5A280B2D7544}"/>
    <cellStyle name="Note 14 2 2 4" xfId="5560" xr:uid="{EFF9D669-A0FF-4051-9E21-81F99B6F2B80}"/>
    <cellStyle name="Note 14 2 2 4 2" xfId="15373" xr:uid="{3A814F1C-057A-4463-93FA-324821FBAAC2}"/>
    <cellStyle name="Note 14 2 2 4 2 2" xfId="19547" xr:uid="{E9B696BB-590E-444C-B94C-C60B2A8012E1}"/>
    <cellStyle name="Note 14 2 2 4 2 2 2" xfId="29376" xr:uid="{7D2F3312-38AD-407D-807E-AF845ECFF590}"/>
    <cellStyle name="Note 14 2 2 4 2 3" xfId="20273" xr:uid="{C2F80D50-3AEA-4F3C-8791-4E37741CFF5A}"/>
    <cellStyle name="Note 14 2 2 4 2 3 2" xfId="23501" xr:uid="{25087E06-57AD-4231-8D2E-3B107EA9383A}"/>
    <cellStyle name="Note 14 2 2 4 2 4" xfId="17618" xr:uid="{9B338D34-1210-42F8-9EC2-59DCAF7F25F3}"/>
    <cellStyle name="Note 14 2 2 4 2 4 2" xfId="30847" xr:uid="{0F50D5C1-00DC-4CBF-9ABE-321A84A0EDA0}"/>
    <cellStyle name="Note 14 2 2 4 2 5" xfId="27803" xr:uid="{5A11CD08-0A85-4F5F-9CF6-5DC4EBD896BB}"/>
    <cellStyle name="Note 14 2 2 4 3" xfId="12376" xr:uid="{CDFC4682-11CB-4F5F-9E77-A3CB7401B41D}"/>
    <cellStyle name="Note 14 2 2 4 3 2" xfId="33309" xr:uid="{1603BCF5-F142-4692-BA49-91C3AD1FB4D3}"/>
    <cellStyle name="Note 14 2 2 4 4" xfId="17962" xr:uid="{4658FC5E-D1DD-4F0B-9D20-617FB75505BE}"/>
    <cellStyle name="Note 14 2 2 4 4 2" xfId="22389" xr:uid="{117B118F-94CB-4838-B81E-D04F18182D8E}"/>
    <cellStyle name="Note 14 2 2 4 5" xfId="18745" xr:uid="{DE6E09D1-941D-4BD1-A425-299D50A9E83A}"/>
    <cellStyle name="Note 14 2 2 4 5 2" xfId="23703" xr:uid="{385245C6-E736-4039-9AFE-7F2B1605C137}"/>
    <cellStyle name="Note 14 2 2 4 6" xfId="17958" xr:uid="{509A0491-2BD4-485F-B8D1-E06BA31C072F}"/>
    <cellStyle name="Note 14 2 2 4 6 2" xfId="28071" xr:uid="{C7FE5161-97C6-4E05-9393-40708E1C5F2A}"/>
    <cellStyle name="Note 14 2 2 4 7" xfId="23262" xr:uid="{8AE38B96-F6FC-4827-9D1D-EE1E67E0C592}"/>
    <cellStyle name="Note 14 2 2 5" xfId="5327" xr:uid="{3E917FDD-B399-43D1-AB3E-0A89A562B6B8}"/>
    <cellStyle name="Note 14 2 2 5 2" xfId="15190" xr:uid="{075CC1ED-B341-4BDC-A770-5D0FB7A66DD5}"/>
    <cellStyle name="Note 14 2 2 5 2 2" xfId="19452" xr:uid="{1BF079D3-1808-4595-AC49-B86AA0DF2033}"/>
    <cellStyle name="Note 14 2 2 5 2 2 2" xfId="34229" xr:uid="{6DEEF10D-D892-4773-9DFA-6311F17FA452}"/>
    <cellStyle name="Note 14 2 2 5 2 3" xfId="17432" xr:uid="{0B89AC0A-746F-4CCE-8B31-C478C7695D18}"/>
    <cellStyle name="Note 14 2 2 5 2 3 2" xfId="31764" xr:uid="{B3974126-5696-43F0-96BC-F9C0595B67E2}"/>
    <cellStyle name="Note 14 2 2 5 2 4" xfId="18913" xr:uid="{3217B6BF-F3E8-4608-A890-D25B739B05C5}"/>
    <cellStyle name="Note 14 2 2 5 2 4 2" xfId="28873" xr:uid="{42790820-91A9-4F3D-BC25-B68188035C85}"/>
    <cellStyle name="Note 14 2 2 5 2 5" xfId="22432" xr:uid="{7856E970-1A01-48BE-8EE2-D663B2EDB58F}"/>
    <cellStyle name="Note 14 2 2 5 3" xfId="12181" xr:uid="{C9D32463-826C-4C06-A372-6FE927580AA0}"/>
    <cellStyle name="Note 14 2 2 5 3 2" xfId="28569" xr:uid="{3A0B615A-9131-42B2-A134-B0AF8A80080B}"/>
    <cellStyle name="Note 14 2 2 5 4" xfId="17851" xr:uid="{4DEB0730-577B-4053-89FB-5E76EC6A5E7C}"/>
    <cellStyle name="Note 14 2 2 5 4 2" xfId="31406" xr:uid="{989443F5-0C76-4769-A290-1FCF266738F0}"/>
    <cellStyle name="Note 14 2 2 5 5" xfId="9452" xr:uid="{17D2E0D0-64C8-41D0-8983-674D966693D4}"/>
    <cellStyle name="Note 14 2 2 5 5 2" xfId="26832" xr:uid="{AC62F343-01B7-44EF-9931-7B945EA32C44}"/>
    <cellStyle name="Note 14 2 2 5 6" xfId="19411" xr:uid="{161DD717-C771-429A-876F-9364386E29A5}"/>
    <cellStyle name="Note 14 2 2 5 6 2" xfId="33493" xr:uid="{DE539A99-148E-40F1-BD5D-3A39958E6942}"/>
    <cellStyle name="Note 14 2 2 5 7" xfId="33535" xr:uid="{7B61DA90-9944-42D1-8C04-90840A076F5F}"/>
    <cellStyle name="Note 14 2 2 6" xfId="7486" xr:uid="{1F9D7DAF-D033-451C-B79B-6C8731F92D9D}"/>
    <cellStyle name="Note 14 2 2 6 2" xfId="18863" xr:uid="{FE1EEAF5-995A-4A56-93CC-C0BC8D570B27}"/>
    <cellStyle name="Note 14 2 2 6 2 2" xfId="27119" xr:uid="{A52F2C58-40AA-4F6B-96C5-21A8437FADF8}"/>
    <cellStyle name="Note 14 2 2 6 3" xfId="19451" xr:uid="{EC0E4353-3745-4C17-8C3A-132B602669DB}"/>
    <cellStyle name="Note 14 2 2 6 3 2" xfId="28653" xr:uid="{4EB6ED10-5B0D-4319-89DE-58461FC7922F}"/>
    <cellStyle name="Note 14 2 2 6 4" xfId="21125" xr:uid="{6089320E-A81D-4867-A42A-CECF38AFE27B}"/>
    <cellStyle name="Note 14 2 2 6 4 2" xfId="23324" xr:uid="{1FA8780D-029B-4FAF-91AD-0EDAF5FCE015}"/>
    <cellStyle name="Note 14 2 2 6 5" xfId="27552" xr:uid="{318412A0-1CF8-4244-B01E-07F963F08CF9}"/>
    <cellStyle name="Note 14 2 2 7" xfId="10237" xr:uid="{45C47103-4F35-4B21-AA5B-3467A26BEE7D}"/>
    <cellStyle name="Note 14 2 2 7 2" xfId="24039" xr:uid="{EE995209-46F0-46B5-AC70-9B88928C024E}"/>
    <cellStyle name="Note 14 2 2 8" xfId="17717" xr:uid="{77432BB0-65DF-49B8-B36E-29DBF29EBB1E}"/>
    <cellStyle name="Note 14 2 2 8 2" xfId="26461" xr:uid="{74D8283E-2E02-4071-A994-719611982CFC}"/>
    <cellStyle name="Note 14 2 2 9" xfId="30804" xr:uid="{9576728B-67C3-4D9B-9D14-2A9B0B9A4D5E}"/>
    <cellStyle name="Note 14 2 3" xfId="6003" xr:uid="{08A7F203-9604-4AB3-817F-6CA892603C22}"/>
    <cellStyle name="Note 14 2 3 2" xfId="15710" xr:uid="{FCCA7A0D-AC8E-46D5-AE57-1DDBCC424F68}"/>
    <cellStyle name="Note 14 2 3 2 2" xfId="19715" xr:uid="{00F773CC-3A8E-4D07-A667-4E2D22D9EF9B}"/>
    <cellStyle name="Note 14 2 3 2 2 2" xfId="30738" xr:uid="{1FB7F808-3325-4D94-93AE-08F9192CBEEC}"/>
    <cellStyle name="Note 14 2 3 2 3" xfId="8649" xr:uid="{2AFD456E-6353-4153-8A99-C3C8EE28B3FF}"/>
    <cellStyle name="Note 14 2 3 2 3 2" xfId="33726" xr:uid="{997E5722-8E54-47AC-A798-7F4F750E2B3B}"/>
    <cellStyle name="Note 14 2 3 2 4" xfId="21266" xr:uid="{1984E477-A426-47BE-8BA2-D20EBD399CA8}"/>
    <cellStyle name="Note 14 2 3 2 4 2" xfId="34393" xr:uid="{D2B379D3-C748-41AC-9770-CB7083DFD8EE}"/>
    <cellStyle name="Note 14 2 3 2 5" xfId="25280" xr:uid="{6AF6985A-6418-40E8-9C08-5AF2C1DF54C5}"/>
    <cellStyle name="Note 14 2 3 3" xfId="12743" xr:uid="{7DA4B2DD-7494-443C-87FD-3BFF19F213D9}"/>
    <cellStyle name="Note 14 2 3 3 2" xfId="30956" xr:uid="{4E6B582C-AD5F-48DF-9579-2CF580FB834A}"/>
    <cellStyle name="Note 14 2 3 4" xfId="18176" xr:uid="{646BEBFD-6418-453C-A3D9-68D3EB9117FA}"/>
    <cellStyle name="Note 14 2 3 4 2" xfId="30392" xr:uid="{656D5EBE-7EBC-45AF-A5CE-3F8F4F3A99F0}"/>
    <cellStyle name="Note 14 2 3 5" xfId="20629" xr:uid="{69179109-C87E-4D21-B86D-33D30E5722AC}"/>
    <cellStyle name="Note 14 2 3 5 2" xfId="21585" xr:uid="{8CC57203-D501-4493-9F6E-312C6E9BE7E4}"/>
    <cellStyle name="Note 14 2 3 6" xfId="10197" xr:uid="{2A283D05-B322-46B2-A385-928B1DD34D11}"/>
    <cellStyle name="Note 14 2 3 6 2" xfId="30214" xr:uid="{E2D3B217-CE8B-4DDE-B61C-F8E2B9457F9E}"/>
    <cellStyle name="Note 14 2 3 7" xfId="24073" xr:uid="{104EDA0B-8550-4DAF-A870-5B5A40D5BE85}"/>
    <cellStyle name="Note 14 2 4" xfId="5829" xr:uid="{27B4B8C6-22E1-4C77-95C6-5D4CA3B15F72}"/>
    <cellStyle name="Note 14 2 4 2" xfId="15574" xr:uid="{BBB96718-073D-4872-B1A0-DCC0623D26DF}"/>
    <cellStyle name="Note 14 2 4 2 2" xfId="19656" xr:uid="{93905BDE-B7CE-4442-88AD-D9B4577002BD}"/>
    <cellStyle name="Note 14 2 4 2 2 2" xfId="30117" xr:uid="{7DABAECE-A456-4203-95EA-1F1D4221703C}"/>
    <cellStyle name="Note 14 2 4 2 3" xfId="14338" xr:uid="{45056E4B-C6C3-4503-AC0A-91C2E4AB2591}"/>
    <cellStyle name="Note 14 2 4 2 3 2" xfId="31822" xr:uid="{5BEAE220-71B3-47E0-AD0F-D12B437F0485}"/>
    <cellStyle name="Note 14 2 4 2 4" xfId="21456" xr:uid="{C42D52C7-8102-45A0-B81B-55B6068EA611}"/>
    <cellStyle name="Note 14 2 4 2 4 2" xfId="34583" xr:uid="{3238E568-525F-4D81-B684-FD10117A1508}"/>
    <cellStyle name="Note 14 2 4 2 5" xfId="28111" xr:uid="{B8F51C5B-6186-47F8-A10C-B3AB6E7FF1CA}"/>
    <cellStyle name="Note 14 2 4 3" xfId="12599" xr:uid="{D31631B2-40B6-4242-BFF9-D7D3091F6981}"/>
    <cellStyle name="Note 14 2 4 3 2" xfId="24449" xr:uid="{11A8F1F3-185A-4AA5-8137-D3F39A9BE0AC}"/>
    <cellStyle name="Note 14 2 4 4" xfId="18097" xr:uid="{2A615489-474B-44F4-A97F-26D741755C85}"/>
    <cellStyle name="Note 14 2 4 4 2" xfId="31453" xr:uid="{A6C1DC61-5D4F-430F-A85C-7C4EE282CA33}"/>
    <cellStyle name="Note 14 2 4 5" xfId="8589" xr:uid="{38BC25F2-5811-46A8-B003-03AB148C90D0}"/>
    <cellStyle name="Note 14 2 4 5 2" xfId="24775" xr:uid="{B1FA45AE-04C5-4CDF-86FF-09C91263E61B}"/>
    <cellStyle name="Note 14 2 4 6" xfId="8784" xr:uid="{C71E70DB-439D-438F-88B4-9AF0149619D8}"/>
    <cellStyle name="Note 14 2 4 6 2" xfId="33644" xr:uid="{CD2B1AA9-F4DD-4998-8E3E-9950BC141C8C}"/>
    <cellStyle name="Note 14 2 4 7" xfId="22442" xr:uid="{B101BB17-F353-435B-B903-B4A3CCD9F7B3}"/>
    <cellStyle name="Note 14 2 5" xfId="6524" xr:uid="{8023E34F-E036-4E21-B0F4-606FCF75EE50}"/>
    <cellStyle name="Note 14 2 5 2" xfId="16106" xr:uid="{DAFE0F37-AC15-46E2-99BB-A964BAA73977}"/>
    <cellStyle name="Note 14 2 5 2 2" xfId="19930" xr:uid="{3A7B39EB-C9A8-4B72-969A-A1B88AFD7784}"/>
    <cellStyle name="Note 14 2 5 2 2 2" xfId="22993" xr:uid="{AF1F2570-4B98-49C2-BF87-2378EA75C4E6}"/>
    <cellStyle name="Note 14 2 5 2 3" xfId="17843" xr:uid="{E7042178-6F96-4073-B22C-4C9B6F942395}"/>
    <cellStyle name="Note 14 2 5 2 3 2" xfId="21641" xr:uid="{EAC68314-2E22-486B-B5CF-0A342635AD94}"/>
    <cellStyle name="Note 14 2 5 2 4" xfId="9492" xr:uid="{399F264F-81DE-473C-AC32-13840F16EB0F}"/>
    <cellStyle name="Note 14 2 5 2 4 2" xfId="31001" xr:uid="{63CEAD00-F040-4B67-ADB3-AC5644234CE6}"/>
    <cellStyle name="Note 14 2 5 2 5" xfId="22497" xr:uid="{8FE6516C-2892-4BA4-97B1-E42698FF4CD8}"/>
    <cellStyle name="Note 14 2 5 3" xfId="13155" xr:uid="{ED81A440-E822-483C-B2EA-C1E51F887037}"/>
    <cellStyle name="Note 14 2 5 3 2" xfId="23131" xr:uid="{CB1D7C36-3CF0-459E-A755-52B9C657E1E0}"/>
    <cellStyle name="Note 14 2 5 4" xfId="18414" xr:uid="{AEA3625F-8DA9-44B7-A134-16D2A853B38A}"/>
    <cellStyle name="Note 14 2 5 4 2" xfId="21890" xr:uid="{FAB58B2C-19BB-48E3-8208-5DB917E580D8}"/>
    <cellStyle name="Note 14 2 5 5" xfId="18157" xr:uid="{3B8632D0-4650-40C5-AF48-302C16A03783}"/>
    <cellStyle name="Note 14 2 5 5 2" xfId="21644" xr:uid="{D6FB4EF5-928A-4003-BF6C-10F3E91F69B8}"/>
    <cellStyle name="Note 14 2 5 6" xfId="20751" xr:uid="{35E43E5B-9777-49BD-81E0-C7A82A819B08}"/>
    <cellStyle name="Note 14 2 5 6 2" xfId="24189" xr:uid="{2DBD81ED-724C-41EE-87B2-8A0DDA635438}"/>
    <cellStyle name="Note 14 2 5 7" xfId="32535" xr:uid="{96700DD2-5E6F-4407-85D0-2003C93D1F4F}"/>
    <cellStyle name="Note 14 2 6" xfId="5112" xr:uid="{8492FCDF-E4DB-47DE-B559-5916BB4DC28C}"/>
    <cellStyle name="Note 14 2 6 2" xfId="15022" xr:uid="{FED17D17-2DF0-43A1-BA7E-40FE8CA746A4}"/>
    <cellStyle name="Note 14 2 6 2 2" xfId="19356" xr:uid="{B363A3B4-CD99-489D-B953-2FE8B6953C53}"/>
    <cellStyle name="Note 14 2 6 2 2 2" xfId="28941" xr:uid="{B82C4637-2192-4766-BEC8-48B018F90444}"/>
    <cellStyle name="Note 14 2 6 2 3" xfId="10015" xr:uid="{48129F99-7E85-431C-AA1C-58C911C62609}"/>
    <cellStyle name="Note 14 2 6 2 3 2" xfId="26786" xr:uid="{1AE4E3D7-47E3-4A46-A69D-B0623BA79397}"/>
    <cellStyle name="Note 14 2 6 2 4" xfId="21348" xr:uid="{F57A35CD-95D2-458D-A1F1-BDCCF7D67F5D}"/>
    <cellStyle name="Note 14 2 6 2 4 2" xfId="34475" xr:uid="{66DF5404-813F-49F8-936B-2E14CFD3B075}"/>
    <cellStyle name="Note 14 2 6 2 5" xfId="26119" xr:uid="{D19F6290-40E0-4B01-9E3D-2D63D099B26D}"/>
    <cellStyle name="Note 14 2 6 3" xfId="12011" xr:uid="{C265973F-67A7-469C-A741-79A6E2A89286}"/>
    <cellStyle name="Note 14 2 6 3 2" xfId="33680" xr:uid="{7FB4C305-4BD5-4133-9D11-04F6D48760D8}"/>
    <cellStyle name="Note 14 2 6 4" xfId="17731" xr:uid="{DCD26847-4F7E-4CE0-9BBD-942E395E85EF}"/>
    <cellStyle name="Note 14 2 6 4 2" xfId="31081" xr:uid="{2B8B4D9C-D414-4F28-BB0E-724E488821A0}"/>
    <cellStyle name="Note 14 2 6 5" xfId="9911" xr:uid="{86E6F7F1-7A65-46A5-B9FA-9DA87DECD843}"/>
    <cellStyle name="Note 14 2 6 5 2" xfId="33021" xr:uid="{4E6C286A-2313-41C1-83AB-9E871ACA9C23}"/>
    <cellStyle name="Note 14 2 6 6" xfId="18803" xr:uid="{FBF5D3C9-DAA7-48CA-85B6-B060D971781F}"/>
    <cellStyle name="Note 14 2 6 6 2" xfId="29450" xr:uid="{EB87BDDF-883D-4CE3-BF98-89199C17FDDA}"/>
    <cellStyle name="Note 14 2 6 7" xfId="30436" xr:uid="{126EB70F-CCBD-4BFD-A31B-C56225D17F26}"/>
    <cellStyle name="Note 14 2 7" xfId="6948" xr:uid="{320ABEEE-224E-48F1-9F6A-3E43B334A101}"/>
    <cellStyle name="Note 14 2 7 2" xfId="16465" xr:uid="{C9E3F57D-71C0-4F9D-9DDF-8F8DE2880841}"/>
    <cellStyle name="Note 14 2 7 2 2" xfId="20125" xr:uid="{83B50566-B383-4588-85F5-D3ACE7182B56}"/>
    <cellStyle name="Note 14 2 7 2 2 2" xfId="21780" xr:uid="{FED9837A-0F82-4166-923C-47AC295459DD}"/>
    <cellStyle name="Note 14 2 7 2 3" xfId="18489" xr:uid="{6D7A3449-DE80-44BC-8FA2-DB5D3D92B65D}"/>
    <cellStyle name="Note 14 2 7 2 3 2" xfId="22597" xr:uid="{13671F9E-DB83-4D45-B8E1-CA2AFAA37303}"/>
    <cellStyle name="Note 14 2 7 2 4" xfId="18780" xr:uid="{B4A04333-A593-42C1-800A-186B7FE60A20}"/>
    <cellStyle name="Note 14 2 7 2 4 2" xfId="23691" xr:uid="{220CFC6D-9D62-44C2-BA2B-6C1890E28B32}"/>
    <cellStyle name="Note 14 2 7 2 5" xfId="29835" xr:uid="{C177A4A9-9D7A-4369-A827-2C90497EABBF}"/>
    <cellStyle name="Note 14 2 7 3" xfId="13542" xr:uid="{6EE83826-078C-4EF5-B276-A7DEAEE74D30}"/>
    <cellStyle name="Note 14 2 7 3 2" xfId="30101" xr:uid="{D933C0C0-1DCB-4A65-A72F-514544F31725}"/>
    <cellStyle name="Note 14 2 7 4" xfId="18625" xr:uid="{95079BE8-5BF7-4EBD-BCF1-1D3F758D6E6F}"/>
    <cellStyle name="Note 14 2 7 4 2" xfId="29111" xr:uid="{2D5188AE-2921-43E5-A6CD-9E60728D3211}"/>
    <cellStyle name="Note 14 2 7 5" xfId="18779" xr:uid="{2B6E3B7C-A017-47B8-811C-21A90571C210}"/>
    <cellStyle name="Note 14 2 7 5 2" xfId="23064" xr:uid="{D6DF1321-E43A-4641-A4CD-37856017F706}"/>
    <cellStyle name="Note 14 2 7 6" xfId="9294" xr:uid="{FD3A0052-12AE-453E-A601-7661F2B89B08}"/>
    <cellStyle name="Note 14 2 7 6 2" xfId="22331" xr:uid="{CCB37B69-2151-4C78-ACDA-678C313B7044}"/>
    <cellStyle name="Note 14 2 7 7" xfId="26321" xr:uid="{4893C164-0F1C-4798-AAB6-3C05B3B29C81}"/>
    <cellStyle name="Note 14 2 8" xfId="7244" xr:uid="{B3AA74EA-C169-499F-90AC-07AD1F944954}"/>
    <cellStyle name="Note 14 2 8 2" xfId="18760" xr:uid="{9CC15E55-4990-4BB4-85F5-0D9E2B489904}"/>
    <cellStyle name="Note 14 2 8 2 2" xfId="23701" xr:uid="{DA5D6523-AB80-4B27-B85E-0D9CC5224B5E}"/>
    <cellStyle name="Note 14 2 8 3" xfId="20632" xr:uid="{C255A685-398C-4713-8D61-43C61FEBFF9C}"/>
    <cellStyle name="Note 14 2 8 3 2" xfId="22699" xr:uid="{336B2FFF-48E5-4E9E-8842-1A47557BE0B8}"/>
    <cellStyle name="Note 14 2 8 4" xfId="21511" xr:uid="{B5452609-8987-4F0A-B3D7-B84606EA91C1}"/>
    <cellStyle name="Note 14 2 8 4 2" xfId="34638" xr:uid="{F180934F-B3CF-4C38-BF49-AD987246F786}"/>
    <cellStyle name="Note 14 2 8 5" xfId="33422" xr:uid="{36C90DCF-801F-4D78-9A6D-D9A0D7236995}"/>
    <cellStyle name="Note 14 2 9" xfId="18228" xr:uid="{E7C32E06-3931-4307-95F1-8E0ACDBF0B0E}"/>
    <cellStyle name="Note 14 2 9 2" xfId="26567" xr:uid="{517F41B0-AF67-4342-AFB0-728044BAB697}"/>
    <cellStyle name="Note 14 3" xfId="6176" xr:uid="{84842312-AF28-48D8-819A-68E84DF5DCD2}"/>
    <cellStyle name="Note 14 3 10" xfId="31169" xr:uid="{421C9CC9-DC0F-44D6-B3E9-F2F8E8DAF835}"/>
    <cellStyle name="Note 14 3 2" xfId="5212" xr:uid="{9021C353-920E-4CF1-9A4F-535F7C509A5E}"/>
    <cellStyle name="Note 14 3 2 2" xfId="15098" xr:uid="{4D93B7A0-659A-48AE-AE00-C8F755C5A2A7}"/>
    <cellStyle name="Note 14 3 2 2 2" xfId="19397" xr:uid="{5F0226BE-FF9F-4CC8-8476-82742AFCE438}"/>
    <cellStyle name="Note 14 3 2 2 2 2" xfId="26987" xr:uid="{33C1E594-FD52-4049-B403-8C297A00DFAC}"/>
    <cellStyle name="Note 14 3 2 2 3" xfId="18670" xr:uid="{C5425B58-8368-42BA-8206-1FBE5E6D02BE}"/>
    <cellStyle name="Note 14 3 2 2 3 2" xfId="25117" xr:uid="{BF996DC1-68A7-4284-BDA1-3E4C49EF0987}"/>
    <cellStyle name="Note 14 3 2 2 4" xfId="9356" xr:uid="{77CD8830-EA9A-4FD8-84DD-02276CE28CF5}"/>
    <cellStyle name="Note 14 3 2 2 4 2" xfId="27145" xr:uid="{6331E878-9EC8-46E3-B8FB-10562F893982}"/>
    <cellStyle name="Note 14 3 2 2 5" xfId="22454" xr:uid="{8664FAC2-4FFD-4A44-BE85-9B4924C3E7AD}"/>
    <cellStyle name="Note 14 3 2 3" xfId="12092" xr:uid="{31F54A70-ED7C-4391-8AF1-A1A08AA826F8}"/>
    <cellStyle name="Note 14 3 2 3 2" xfId="26674" xr:uid="{FF52E09E-30EA-4920-AEBD-307E2231B584}"/>
    <cellStyle name="Note 14 3 2 4" xfId="17787" xr:uid="{35120302-F70B-4FFF-AFD3-FD22DB4A6187}"/>
    <cellStyle name="Note 14 3 2 4 2" xfId="29646" xr:uid="{FC62DEE9-B2B7-4552-8135-C9AAF210C141}"/>
    <cellStyle name="Note 14 3 2 5" xfId="9396" xr:uid="{2BEED2FD-45F5-46BF-B846-FB57D50A4000}"/>
    <cellStyle name="Note 14 3 2 5 2" xfId="25376" xr:uid="{9A63BCF3-5B82-4E10-B5F7-38FD9E8FE1CE}"/>
    <cellStyle name="Note 14 3 2 6" xfId="10238" xr:uid="{5E3D0463-5E1E-43D6-9771-C7415E2D0FA2}"/>
    <cellStyle name="Note 14 3 2 6 2" xfId="22133" xr:uid="{92946CEC-B9CD-4316-A690-CE8B1FACC273}"/>
    <cellStyle name="Note 14 3 2 7" xfId="26660" xr:uid="{318BF1CC-A9BF-4838-9252-D1858D072F62}"/>
    <cellStyle name="Note 14 3 3" xfId="6216" xr:uid="{B4DC3FA1-F16E-47A4-984C-50861D6674AC}"/>
    <cellStyle name="Note 14 3 3 2" xfId="15869" xr:uid="{3FB6FEC0-0C4E-4E95-B1CD-55760CE5885F}"/>
    <cellStyle name="Note 14 3 3 2 2" xfId="19800" xr:uid="{7DED35EF-9B9F-4EAA-A091-2DE5F9ED5461}"/>
    <cellStyle name="Note 14 3 3 2 2 2" xfId="23026" xr:uid="{3431D56E-E2CF-44BD-8CAF-A90AF271F986}"/>
    <cellStyle name="Note 14 3 3 2 3" xfId="18469" xr:uid="{E1E76096-32B8-4CBC-AAD3-287E0FB0019A}"/>
    <cellStyle name="Note 14 3 3 2 3 2" xfId="22598" xr:uid="{804C56B9-AFA8-40A6-8A55-B045AD09A047}"/>
    <cellStyle name="Note 14 3 3 2 4" xfId="20591" xr:uid="{78574494-F3D0-427F-8B18-BDD42C69868F}"/>
    <cellStyle name="Note 14 3 3 2 4 2" xfId="24196" xr:uid="{DB4411B1-7F78-420F-9539-FA5AB2417CB4}"/>
    <cellStyle name="Note 14 3 3 2 5" xfId="26397" xr:uid="{C34758D1-D031-4083-9751-8F6CA643CFCE}"/>
    <cellStyle name="Note 14 3 3 3" xfId="12912" xr:uid="{CF1FEF61-0CE3-493E-8FFC-0A2476A49D55}"/>
    <cellStyle name="Note 14 3 3 3 2" xfId="24306" xr:uid="{1BD0142B-B592-4894-8F8A-3D6CDFEA3B6A}"/>
    <cellStyle name="Note 14 3 3 4" xfId="18275" xr:uid="{7E799BFF-0E16-4E75-96AB-4F327A48E562}"/>
    <cellStyle name="Note 14 3 3 4 2" xfId="21551" xr:uid="{25862E0F-F70B-4CAE-978F-062080B2BD28}"/>
    <cellStyle name="Note 14 3 3 5" xfId="19050" xr:uid="{8B731738-0334-4585-96D5-F37D62850166}"/>
    <cellStyle name="Note 14 3 3 5 2" xfId="33826" xr:uid="{F4718C42-F92E-4B56-96CF-71973458EAE6}"/>
    <cellStyle name="Note 14 3 3 6" xfId="18826" xr:uid="{4D1B5748-80F9-4179-A7C4-D0D1D9AE7E44}"/>
    <cellStyle name="Note 14 3 3 6 2" xfId="33882" xr:uid="{B5AEC65C-C6AA-4FD6-908A-CCC26BBB7992}"/>
    <cellStyle name="Note 14 3 3 7" xfId="33479" xr:uid="{94663AC1-BF0E-4BC0-B32C-1ABAA2627D98}"/>
    <cellStyle name="Note 14 3 4" xfId="6548" xr:uid="{A9640282-DB39-42F2-9457-DC84705F9E4F}"/>
    <cellStyle name="Note 14 3 4 2" xfId="16120" xr:uid="{7CBA6506-C657-43DC-BA07-1B69D5EB26C0}"/>
    <cellStyle name="Note 14 3 4 2 2" xfId="19938" xr:uid="{7109CAFF-5F88-42E9-9D4A-617EE4E4A766}"/>
    <cellStyle name="Note 14 3 4 2 2 2" xfId="21841" xr:uid="{A761B1DD-CE9C-4496-8819-B0749F5A3268}"/>
    <cellStyle name="Note 14 3 4 2 3" xfId="8665" xr:uid="{85892AFA-665D-4A0B-92DC-176862FE7E37}"/>
    <cellStyle name="Note 14 3 4 2 3 2" xfId="31176" xr:uid="{2A9CD908-19F3-497C-83C6-56DE5E1920CF}"/>
    <cellStyle name="Note 14 3 4 2 4" xfId="17425" xr:uid="{F8A72A59-E67A-40DF-B4F0-E5F3C43729A2}"/>
    <cellStyle name="Note 14 3 4 2 4 2" xfId="24873" xr:uid="{C45118D8-19C0-4F82-A0D2-8532D163F874}"/>
    <cellStyle name="Note 14 3 4 2 5" xfId="24791" xr:uid="{7BD580D9-6131-49B5-9526-8EF5D583F66B}"/>
    <cellStyle name="Note 14 3 4 3" xfId="13174" xr:uid="{D918A8EF-8DCA-4894-AFB7-8619F6CE4D1D}"/>
    <cellStyle name="Note 14 3 4 3 2" xfId="25422" xr:uid="{C6A2CF5C-B1B3-49D1-B035-CDA738CBA08A}"/>
    <cellStyle name="Note 14 3 4 4" xfId="18428" xr:uid="{0AA68020-52F1-4223-86A6-B31859F1C1F3}"/>
    <cellStyle name="Note 14 3 4 4 2" xfId="29937" xr:uid="{BD0E5185-92AF-4B20-B64F-00C04D42CC70}"/>
    <cellStyle name="Note 14 3 4 5" xfId="18453" xr:uid="{AEA9BBE0-01C9-423C-8602-76502AA79421}"/>
    <cellStyle name="Note 14 3 4 5 2" xfId="29811" xr:uid="{6A53A23E-338F-44B5-A751-C5B7FD672D98}"/>
    <cellStyle name="Note 14 3 4 6" xfId="17490" xr:uid="{51D7EDCC-EA50-4FDC-A0A6-DE86F350F949}"/>
    <cellStyle name="Note 14 3 4 6 2" xfId="28352" xr:uid="{B973379D-649F-4D35-9408-4B9561E29BAD}"/>
    <cellStyle name="Note 14 3 4 7" xfId="33785" xr:uid="{9592A619-DCDF-4690-BED0-82685EF68FFE}"/>
    <cellStyle name="Note 14 3 5" xfId="15843" xr:uid="{84F385FA-2669-40C7-ABF6-D26BE07F8014}"/>
    <cellStyle name="Note 14 3 5 2" xfId="19788" xr:uid="{F7239A60-DD53-4B96-B69F-80E0C9C09C52}"/>
    <cellStyle name="Note 14 3 5 2 2" xfId="23654" xr:uid="{E14B8A3D-685C-4496-B7C8-552CBE89C904}"/>
    <cellStyle name="Note 14 3 5 3" xfId="19141" xr:uid="{A390B6EB-4C85-48B5-A059-228404878AE2}"/>
    <cellStyle name="Note 14 3 5 3 2" xfId="27124" xr:uid="{EBB0E441-6261-4BA0-93C7-AB1FE850C217}"/>
    <cellStyle name="Note 14 3 5 4" xfId="20079" xr:uid="{9C9C2377-BBA7-4ECA-9CF2-FB922EA3A236}"/>
    <cellStyle name="Note 14 3 5 4 2" xfId="21803" xr:uid="{DC5B33F0-998F-46FD-B932-329A6914364F}"/>
    <cellStyle name="Note 14 3 5 5" xfId="24872" xr:uid="{51CF9ECF-8C12-45B8-A80A-171818566AFF}"/>
    <cellStyle name="Note 14 3 6" xfId="12879" xr:uid="{BD341CC3-60BD-4A52-9B65-7A27AAF25639}"/>
    <cellStyle name="Note 14 3 6 2" xfId="268" xr:uid="{E1316DF5-CB32-41BB-AB88-51EB50FC8639}"/>
    <cellStyle name="Note 14 3 7" xfId="18261" xr:uid="{6E732C8D-2832-47D4-9B88-BD74A0374701}"/>
    <cellStyle name="Note 14 3 7 2" xfId="26877" xr:uid="{4933C80F-5A89-4E92-BFB6-5D5D5B7D079B}"/>
    <cellStyle name="Note 14 3 8" xfId="19186" xr:uid="{DCFBB56B-9A93-40DE-9464-ECD775AEA03D}"/>
    <cellStyle name="Note 14 3 8 2" xfId="32351" xr:uid="{DB2F9C07-2019-4A14-9D10-D6148B41526D}"/>
    <cellStyle name="Note 14 3 9" xfId="17983" xr:uid="{A3F36662-CB60-4544-95DB-C65772C7DD14}"/>
    <cellStyle name="Note 14 3 9 2" xfId="25619" xr:uid="{4207C593-2CC2-4F14-9D0E-A9B73E529EFD}"/>
    <cellStyle name="Note 14 4" xfId="5134" xr:uid="{CCF94189-9084-4FE3-B5B4-BEE986FCA690}"/>
    <cellStyle name="Note 14 4 2" xfId="15037" xr:uid="{B6B7CD5A-A263-434E-93D0-FEAB1E139341}"/>
    <cellStyle name="Note 14 4 2 2" xfId="19365" xr:uid="{6B8E68A0-1ED7-467D-9E64-11F6EFB6E919}"/>
    <cellStyle name="Note 14 4 2 2 2" xfId="31182" xr:uid="{5765BA61-01D3-41EF-A3F8-475CEEACE144}"/>
    <cellStyle name="Note 14 4 2 3" xfId="9115" xr:uid="{5A39FF34-4BC4-4330-B360-BA0001E9FD5A}"/>
    <cellStyle name="Note 14 4 2 3 2" xfId="33143" xr:uid="{7527A7AE-975E-41D5-A643-19F76BE4365A}"/>
    <cellStyle name="Note 14 4 2 4" xfId="19230" xr:uid="{972FF12D-4FD1-4D51-BFB1-0334AA0F1572}"/>
    <cellStyle name="Note 14 4 2 4 2" xfId="31129" xr:uid="{89318431-6C50-4638-A41D-5A8257D9B2E0}"/>
    <cellStyle name="Note 14 4 2 5" xfId="29727" xr:uid="{DAA20EEB-34A8-41C3-92A3-224288A4115D}"/>
    <cellStyle name="Note 14 4 3" xfId="12030" xr:uid="{942739CB-DF04-4377-8D90-0EF7F99AA41E}"/>
    <cellStyle name="Note 14 4 3 2" xfId="30669" xr:uid="{BA2B10F1-F5E2-4E56-9B5D-F594EBCB3E62}"/>
    <cellStyle name="Note 14 4 4" xfId="17746" xr:uid="{55AB01B5-1219-4DFE-9AAF-7D43C6652549}"/>
    <cellStyle name="Note 14 4 4 2" xfId="28446" xr:uid="{F4DAC25B-4771-4AB4-ABD4-AEDB09A93D9A}"/>
    <cellStyle name="Note 14 4 5" xfId="19809" xr:uid="{8CE34A83-0176-41D9-B1EC-DC5007C75E15}"/>
    <cellStyle name="Note 14 4 5 2" xfId="22317" xr:uid="{6A748561-C6C6-413C-BCF3-4A23D25EDA97}"/>
    <cellStyle name="Note 14 4 6" xfId="17706" xr:uid="{14987164-05ED-4DDF-A4F6-18EFD1A583B2}"/>
    <cellStyle name="Note 14 4 6 2" xfId="30034" xr:uid="{48E83458-01DE-4FE9-B531-D972CF8E9D4E}"/>
    <cellStyle name="Note 14 4 7" xfId="33399" xr:uid="{9640BE22-15D9-4678-99BD-3112DF05EC0F}"/>
    <cellStyle name="Note 14 5" xfId="6379" xr:uid="{FF580E1B-4B59-4F94-AD48-0FCBC993696B}"/>
    <cellStyle name="Note 14 5 2" xfId="15991" xr:uid="{F4919D91-F6F2-46EB-9028-91248196E0DB}"/>
    <cellStyle name="Note 14 5 2 2" xfId="19866" xr:uid="{DE49AE96-412A-40B2-8F56-31A4981EFBD8}"/>
    <cellStyle name="Note 14 5 2 2 2" xfId="22379" xr:uid="{B543A265-15F3-4549-BA8E-BABEB06ECF51}"/>
    <cellStyle name="Note 14 5 2 3" xfId="19293" xr:uid="{DD8D231B-90B8-4283-ADD2-812F8451A89C}"/>
    <cellStyle name="Note 14 5 2 3 2" xfId="33585" xr:uid="{D651AE67-4C5F-4DFE-B14C-70DEF0015809}"/>
    <cellStyle name="Note 14 5 2 4" xfId="20359" xr:uid="{AD7F0471-F855-4C8B-B032-B074379AB049}"/>
    <cellStyle name="Note 14 5 2 4 2" xfId="25312" xr:uid="{20EFAF39-F388-4CD1-9549-F5B50D7BFBB0}"/>
    <cellStyle name="Note 14 5 2 5" xfId="21979" xr:uid="{742A3393-AB54-4639-BA31-6A130A08D3E7}"/>
    <cellStyle name="Note 14 5 3" xfId="13040" xr:uid="{67D14212-57F9-4179-8505-DC9167F0C8DA}"/>
    <cellStyle name="Note 14 5 3 2" xfId="31992" xr:uid="{DABA3C15-EF3F-4CE7-9C6A-7A26937AC7CB}"/>
    <cellStyle name="Note 14 5 4" xfId="18347" xr:uid="{68F3A2E7-BAA4-4D33-B87A-36387046ACE1}"/>
    <cellStyle name="Note 14 5 4 2" xfId="24870" xr:uid="{9B76133E-A23F-47E0-8E18-E83EE7A0BE69}"/>
    <cellStyle name="Note 14 5 5" xfId="17541" xr:uid="{FA8B86A4-F074-4142-8A3F-808F38E83ABF}"/>
    <cellStyle name="Note 14 5 5 2" xfId="26168" xr:uid="{27650904-CB82-446A-9941-03DF6788A42F}"/>
    <cellStyle name="Note 14 5 6" xfId="17477" xr:uid="{020ED61E-1F9B-401D-B96C-42E8CBC66B2D}"/>
    <cellStyle name="Note 14 5 6 2" xfId="28749" xr:uid="{FA7953A9-9CE2-41C6-9B64-BB38758DC4F9}"/>
    <cellStyle name="Note 14 5 7" xfId="29209" xr:uid="{6376C0F8-5B28-4526-AA79-E85104CB12DB}"/>
    <cellStyle name="Note 14 6" xfId="5036" xr:uid="{C36F5049-7BE6-4478-BFB4-A26F11C1A577}"/>
    <cellStyle name="Note 14 6 2" xfId="14967" xr:uid="{DCCC3529-CCFD-4D78-BB32-E44D963B4BD3}"/>
    <cellStyle name="Note 14 6 2 2" xfId="19330" xr:uid="{2B1AE688-69AF-459A-9F2E-35BDAE163012}"/>
    <cellStyle name="Note 14 6 2 2 2" xfId="27355" xr:uid="{8F7991FD-0FD6-4B3F-9A17-50C73070E802}"/>
    <cellStyle name="Note 14 6 2 3" xfId="19927" xr:uid="{DB3D89FF-B5C7-430C-9953-29566E03820E}"/>
    <cellStyle name="Note 14 6 2 3 2" xfId="22994" xr:uid="{BA8B4223-A4F1-4168-978B-6CE7FF89B319}"/>
    <cellStyle name="Note 14 6 2 4" xfId="8425" xr:uid="{A7053BDA-3EFC-4625-AFB1-9ED44E7656B3}"/>
    <cellStyle name="Note 14 6 2 4 2" xfId="33311" xr:uid="{1FFC4693-E567-4133-828F-B62BBE1E8115}"/>
    <cellStyle name="Note 14 6 2 5" xfId="22310" xr:uid="{8E67687A-7457-480A-915B-B46C52BA0749}"/>
    <cellStyle name="Note 14 6 3" xfId="11949" xr:uid="{18E37FB2-5ACC-46AF-AF1B-460FC6C012E8}"/>
    <cellStyle name="Note 14 6 3 2" xfId="32240" xr:uid="{240E63C8-0D24-4AE1-99FA-DF10B34DDCD5}"/>
    <cellStyle name="Note 14 6 4" xfId="17699" xr:uid="{63210429-16EC-4F81-A391-70E0E610B8BA}"/>
    <cellStyle name="Note 14 6 4 2" xfId="26468" xr:uid="{755C1DED-1CB4-4456-82CA-4D90C5289B87}"/>
    <cellStyle name="Note 14 6 5" xfId="18227" xr:uid="{26BF847F-8938-48AE-BFA2-C26D786C7BBD}"/>
    <cellStyle name="Note 14 6 5 2" xfId="22373" xr:uid="{7B081169-8CD5-4FD6-AAB8-2A0017BA5AD3}"/>
    <cellStyle name="Note 14 6 6" xfId="9695" xr:uid="{6259434C-AA6E-4B93-8257-F69E8913B4D8}"/>
    <cellStyle name="Note 14 6 6 2" xfId="33571" xr:uid="{C1D5323B-BA6F-4823-A9EC-25577B8D55FB}"/>
    <cellStyle name="Note 14 6 7" xfId="24762" xr:uid="{6BF580B5-B935-4C16-A4D7-252BA76B77E9}"/>
    <cellStyle name="Note 14 7" xfId="7189" xr:uid="{52F05E85-9C2F-4CB9-A51E-1F63091AE229}"/>
    <cellStyle name="Note 14 7 2" xfId="18726" xr:uid="{0170EC39-0A58-4D42-9E70-7B08EE64FADB}"/>
    <cellStyle name="Note 14 7 2 2" xfId="24887" xr:uid="{81412F91-952B-4ED8-BAE3-D956C8BF3D14}"/>
    <cellStyle name="Note 14 7 3" xfId="18084" xr:uid="{E4D69CAB-1577-4A50-B316-834E70E60B07}"/>
    <cellStyle name="Note 14 7 3 2" xfId="30119" xr:uid="{4B1D67FE-0090-4926-9DD4-DABB65C5BF3A}"/>
    <cellStyle name="Note 14 7 4" xfId="9437" xr:uid="{44A6D07A-CEBC-497A-BD8C-EF8E10E3B2AA}"/>
    <cellStyle name="Note 14 7 4 2" xfId="30646" xr:uid="{94A0BC0A-F575-46E6-9CEA-43ABC520F215}"/>
    <cellStyle name="Note 14 7 5" xfId="29289" xr:uid="{B39B9618-166B-4640-B02E-C25BCDD62A9F}"/>
    <cellStyle name="Note 14 8" xfId="8708" xr:uid="{AAF5CD8D-E125-4CA6-AFA4-77178A5A9C91}"/>
    <cellStyle name="Note 14 8 2" xfId="24732" xr:uid="{22C438DC-C712-4301-8F0B-FC5F2C032E06}"/>
    <cellStyle name="Note 14 9" xfId="18287" xr:uid="{65968546-09E8-471A-ACE8-B83DB1457584}"/>
    <cellStyle name="Note 14 9 2" xfId="30683" xr:uid="{F0B73921-87EF-413F-A59E-BC251392D03C}"/>
    <cellStyle name="Note 15" xfId="1155" xr:uid="{37A7EA8C-D5A9-4043-8B9E-1E60B18D71AA}"/>
    <cellStyle name="Note 15 10" xfId="25302" xr:uid="{E47CA868-B178-4E7B-8D36-DADC45DD6DD8}"/>
    <cellStyle name="Note 15 11" xfId="38789" xr:uid="{82E2F7FC-EE23-48AA-BB29-713AFB6A3461}"/>
    <cellStyle name="Note 15 12" xfId="39211" xr:uid="{FEBD1FF3-5B3A-480B-8C7D-83963EE88F75}"/>
    <cellStyle name="Note 15 2" xfId="1548" xr:uid="{08B98F62-BB76-4CD3-8DDA-B5357D80C52E}"/>
    <cellStyle name="Note 15 2 10" xfId="8716" xr:uid="{F57D5129-380B-4D22-810F-D9E5F4F726D3}"/>
    <cellStyle name="Note 15 2 10 2" xfId="30601" xr:uid="{37D857CF-CB78-4D84-B3CB-FF3F2E25C961}"/>
    <cellStyle name="Note 15 2 11" xfId="22275" xr:uid="{3CE29D99-D29F-4427-999D-E10F7F563A8D}"/>
    <cellStyle name="Note 15 2 12" xfId="39188" xr:uid="{E9B9139D-2EE8-40F3-AA76-09E3697544FA}"/>
    <cellStyle name="Note 15 2 13" xfId="39288" xr:uid="{C81678FA-3934-4B5B-9C58-734E8EDF1565}"/>
    <cellStyle name="Note 15 2 2" xfId="4231" xr:uid="{E9D0280D-9F45-4223-8265-C0A1C7D34569}"/>
    <cellStyle name="Note 15 2 2 2" xfId="5160" xr:uid="{D61FDABF-CC4D-493D-A205-824DB9C62003}"/>
    <cellStyle name="Note 15 2 2 2 2" xfId="15056" xr:uid="{12A6734A-6A1D-4168-ABB7-FFA39C0FB1DC}"/>
    <cellStyle name="Note 15 2 2 2 2 2" xfId="19373" xr:uid="{7DC0AB5F-3D98-4BE1-8B15-66E08104A000}"/>
    <cellStyle name="Note 15 2 2 2 2 2 2" xfId="24425" xr:uid="{FCD8C1B8-8D0D-45B6-813D-2827AA0C7777}"/>
    <cellStyle name="Note 15 2 2 2 2 3" xfId="8470" xr:uid="{188A459A-66C3-4055-8914-47DDDC5176AD}"/>
    <cellStyle name="Note 15 2 2 2 2 3 2" xfId="32492" xr:uid="{77243C28-19ED-4FC6-8DB4-F629E23C96C7}"/>
    <cellStyle name="Note 15 2 2 2 2 4" xfId="21510" xr:uid="{0928A221-543B-4D54-A131-422130AEDED8}"/>
    <cellStyle name="Note 15 2 2 2 2 4 2" xfId="34637" xr:uid="{B738B02E-30FF-42B7-A44F-4AF4CB28C489}"/>
    <cellStyle name="Note 15 2 2 2 2 5" xfId="25657" xr:uid="{7AF2ED44-99A9-41CA-BDA1-26142D24C603}"/>
    <cellStyle name="Note 15 2 2 2 3" xfId="12053" xr:uid="{FD9A76C5-9517-4182-97FC-A8281D90E677}"/>
    <cellStyle name="Note 15 2 2 2 3 2" xfId="32672" xr:uid="{74FB482E-38EB-479C-B9BC-75ED066B9E08}"/>
    <cellStyle name="Note 15 2 2 2 4" xfId="17759" xr:uid="{840BFC02-BEA2-4414-988D-8884188C0567}"/>
    <cellStyle name="Note 15 2 2 2 4 2" xfId="21898" xr:uid="{8896FCDD-58B1-4613-8890-BC6CDC3C02A4}"/>
    <cellStyle name="Note 15 2 2 2 5" xfId="12532" xr:uid="{4624BF4B-9EA6-4EA7-804B-79E6B06D4450}"/>
    <cellStyle name="Note 15 2 2 2 5 2" xfId="27105" xr:uid="{B8CD384C-DCFE-444C-8EA0-6030C013CA7F}"/>
    <cellStyle name="Note 15 2 2 2 6" xfId="8773" xr:uid="{FCD0935F-A483-415A-A7BA-CB355D9D8628}"/>
    <cellStyle name="Note 15 2 2 2 6 2" xfId="25396" xr:uid="{6C2A7494-BD42-4FC7-A1F3-F061A4A2A0F6}"/>
    <cellStyle name="Note 15 2 2 2 7" xfId="24901" xr:uid="{AB8DDB3B-ECF2-4DA2-9874-07B949D9BFFD}"/>
    <cellStyle name="Note 15 2 2 3" xfId="6138" xr:uid="{5C68A199-15B8-4839-83C0-1E47508034C6}"/>
    <cellStyle name="Note 15 2 2 3 2" xfId="15812" xr:uid="{1839DDD8-F9CD-4980-B305-1B08D6685BDD}"/>
    <cellStyle name="Note 15 2 2 3 2 2" xfId="19770" xr:uid="{64353161-6D72-40BF-A12B-D10EDE8919B5}"/>
    <cellStyle name="Note 15 2 2 3 2 2 2" xfId="23659" xr:uid="{5E9BA181-299A-4CE4-ABB1-9BCFED45E716}"/>
    <cellStyle name="Note 15 2 2 3 2 3" xfId="19551" xr:uid="{0F4276DE-83B7-4EC6-ACA3-6CB1B2478267}"/>
    <cellStyle name="Note 15 2 2 3 2 3 2" xfId="25500" xr:uid="{8DE33A63-0AA5-412E-86A1-C2FC361D8A5F}"/>
    <cellStyle name="Note 15 2 2 3 2 4" xfId="21228" xr:uid="{C90FFBBF-CD7C-4AC3-A4B2-A4A9BBD6CEDE}"/>
    <cellStyle name="Note 15 2 2 3 2 4 2" xfId="34355" xr:uid="{09F91EBB-A26E-4A6F-951E-41AE16656718}"/>
    <cellStyle name="Note 15 2 2 3 2 5" xfId="21989" xr:uid="{344F34B4-AA95-4CAF-BB0A-A08F19BE3100}"/>
    <cellStyle name="Note 15 2 2 3 3" xfId="12848" xr:uid="{9980E0CA-0E05-45E2-8779-ED3269FFCC5B}"/>
    <cellStyle name="Note 15 2 2 3 3 2" xfId="23185" xr:uid="{E62C37E9-17A8-464B-81DD-D5DA49F65DC8}"/>
    <cellStyle name="Note 15 2 2 3 4" xfId="18238" xr:uid="{9CFE5841-1AE8-4491-A4BF-335DF5CDC3FC}"/>
    <cellStyle name="Note 15 2 2 3 4 2" xfId="30210" xr:uid="{6B7D8D35-460C-4FDC-9ED9-B71F00C0DF54}"/>
    <cellStyle name="Note 15 2 2 3 5" xfId="9612" xr:uid="{266A9E50-D50E-4B71-B945-7DE1008072D0}"/>
    <cellStyle name="Note 15 2 2 3 5 2" xfId="25032" xr:uid="{29483FF6-3D21-4497-B06E-3434C35BD612}"/>
    <cellStyle name="Note 15 2 2 3 6" xfId="17708" xr:uid="{6DE5EA1D-E31C-48BB-B3D7-6202DF7A7434}"/>
    <cellStyle name="Note 15 2 2 3 6 2" xfId="26394" xr:uid="{F90B3ECD-1EE9-4FEA-90AE-C934CB7809B0}"/>
    <cellStyle name="Note 15 2 2 3 7" xfId="27170" xr:uid="{81088790-4C57-4ECE-B887-1426994E9356}"/>
    <cellStyle name="Note 15 2 2 4" xfId="5317" xr:uid="{D227A4FA-EB19-402E-A7F4-689733F1A717}"/>
    <cellStyle name="Note 15 2 2 4 2" xfId="15182" xr:uid="{9F177FE4-E229-4259-AF4C-4443673A075A}"/>
    <cellStyle name="Note 15 2 2 4 2 2" xfId="19445" xr:uid="{A22A47D7-21FC-49A4-BD17-65CB6FA1DD95}"/>
    <cellStyle name="Note 15 2 2 4 2 2 2" xfId="30037" xr:uid="{4CAA97F5-D73B-47ED-BC79-2C04D899B8FE}"/>
    <cellStyle name="Note 15 2 2 4 2 3" xfId="9582" xr:uid="{35647DF6-9AD2-4CEE-B193-2DA61F21A4BD}"/>
    <cellStyle name="Note 15 2 2 4 2 3 2" xfId="27338" xr:uid="{3A60E18F-5766-47CD-9422-6CC7E9A16B44}"/>
    <cellStyle name="Note 15 2 2 4 2 4" xfId="8367" xr:uid="{55E9B083-2C2C-4855-BE14-D9B57D9D54BB}"/>
    <cellStyle name="Note 15 2 2 4 2 4 2" xfId="30731" xr:uid="{52206908-AAFB-4E17-AAFA-57BB8E3A620A}"/>
    <cellStyle name="Note 15 2 2 4 2 5" xfId="29979" xr:uid="{18E096AD-1254-42E6-B09A-BC4076B12DF3}"/>
    <cellStyle name="Note 15 2 2 4 3" xfId="12171" xr:uid="{B8E8AD4F-919E-476C-9A1E-F0EB6C7E1637}"/>
    <cellStyle name="Note 15 2 2 4 3 2" xfId="25166" xr:uid="{8395FAFE-5FFC-4B23-A522-44347269F068}"/>
    <cellStyle name="Note 15 2 2 4 4" xfId="17845" xr:uid="{9D5AAEBF-A786-420F-A41C-757E652C73AA}"/>
    <cellStyle name="Note 15 2 2 4 4 2" xfId="30160" xr:uid="{C11124DF-FBC8-400D-AB1E-9AB0A0D0C1A6}"/>
    <cellStyle name="Note 15 2 2 4 5" xfId="20413" xr:uid="{CC03A22B-E588-44DD-BE11-62FE4449F2DB}"/>
    <cellStyle name="Note 15 2 2 4 5 2" xfId="31756" xr:uid="{90DC958F-9D2B-462F-A23D-5F23A6141DF3}"/>
    <cellStyle name="Note 15 2 2 4 6" xfId="18590" xr:uid="{7F537C84-72A2-43A1-80C2-3C83A644EC39}"/>
    <cellStyle name="Note 15 2 2 4 6 2" xfId="25446" xr:uid="{CD3A92FA-C08E-4BA6-A2DB-63DF0B3C3B16}"/>
    <cellStyle name="Note 15 2 2 4 7" xfId="24968" xr:uid="{329DC61D-D576-4AD5-B2B2-EFE9329CE890}"/>
    <cellStyle name="Note 15 2 2 5" xfId="6243" xr:uid="{356E541F-4933-44B9-BA93-30B468DBC968}"/>
    <cellStyle name="Note 15 2 2 5 2" xfId="15892" xr:uid="{46FAAFED-079C-4277-9C26-F576D29D1F65}"/>
    <cellStyle name="Note 15 2 2 5 2 2" xfId="19813" xr:uid="{E7D36BE6-7D04-48AE-9461-CCD8C70A7767}"/>
    <cellStyle name="Note 15 2 2 5 2 2 2" xfId="26030" xr:uid="{92BEA0CF-2E3C-48A7-9C4E-25222E2682EF}"/>
    <cellStyle name="Note 15 2 2 5 2 3" xfId="18746" xr:uid="{C03959E0-D0DA-4812-86EA-6275BE0422EE}"/>
    <cellStyle name="Note 15 2 2 5 2 3 2" xfId="21878" xr:uid="{8A84E131-4A40-48F6-A8DE-A0E7B4B2003B}"/>
    <cellStyle name="Note 15 2 2 5 2 4" xfId="17748" xr:uid="{1D8E7FDC-E693-41D0-AB48-60A71AC0A238}"/>
    <cellStyle name="Note 15 2 2 5 2 4 2" xfId="31693" xr:uid="{E0121A33-98A8-409E-A915-1BF0ECBCE246}"/>
    <cellStyle name="Note 15 2 2 5 2 5" xfId="28134" xr:uid="{F0D97FB5-10E7-478B-B44F-076A75B5E74B}"/>
    <cellStyle name="Note 15 2 2 5 3" xfId="12933" xr:uid="{6C5A10B9-064F-402E-8CF1-02395E25BC23}"/>
    <cellStyle name="Note 15 2 2 5 3 2" xfId="24562" xr:uid="{4F6450B0-014D-4B6A-81A4-5D77E2B1E0A1}"/>
    <cellStyle name="Note 15 2 2 5 4" xfId="18293" xr:uid="{65FF2F3F-49AC-4A72-A7B3-9655EFD41B98}"/>
    <cellStyle name="Note 15 2 2 5 4 2" xfId="25458" xr:uid="{9970C9DA-FEF8-4279-A94E-794C93B497FA}"/>
    <cellStyle name="Note 15 2 2 5 5" xfId="14230" xr:uid="{01EB1B5A-BEEB-4A72-B463-47DCBFE100E5}"/>
    <cellStyle name="Note 15 2 2 5 5 2" xfId="25611" xr:uid="{2A6E97A1-A210-4B4A-9097-4DD8B16C120A}"/>
    <cellStyle name="Note 15 2 2 5 6" xfId="17736" xr:uid="{97315F3C-43AA-4806-9BB5-8908A5707608}"/>
    <cellStyle name="Note 15 2 2 5 6 2" xfId="27860" xr:uid="{2EED47BC-31A5-479C-906F-606AA46656A1}"/>
    <cellStyle name="Note 15 2 2 5 7" xfId="29927" xr:uid="{0DC3837D-FEFE-4E15-AE2C-E47F5876647A}"/>
    <cellStyle name="Note 15 2 2 6" xfId="7487" xr:uid="{17FC8055-5FD8-4A48-856A-363B239289A9}"/>
    <cellStyle name="Note 15 2 2 6 2" xfId="18864" xr:uid="{5E67CDEE-78E1-416A-8243-67BD39DBF228}"/>
    <cellStyle name="Note 15 2 2 6 2 2" xfId="32597" xr:uid="{EA94B702-046C-4E19-A07E-F0F0E474451E}"/>
    <cellStyle name="Note 15 2 2 6 3" xfId="9921" xr:uid="{5B4EA70C-6667-4314-B29C-508CBC844AC9}"/>
    <cellStyle name="Note 15 2 2 6 3 2" xfId="28692" xr:uid="{7C4D3667-F6B9-439D-AC3E-0BA112264028}"/>
    <cellStyle name="Note 15 2 2 6 4" xfId="9616" xr:uid="{5483DD5A-FBEE-4884-AB17-6A3501F1AC31}"/>
    <cellStyle name="Note 15 2 2 6 4 2" xfId="28773" xr:uid="{57D4457A-F7E2-44DD-979A-6A928333817A}"/>
    <cellStyle name="Note 15 2 2 6 5" xfId="33501" xr:uid="{F706040A-BBCB-4369-BE2B-3C472F3A6253}"/>
    <cellStyle name="Note 15 2 2 7" xfId="20800" xr:uid="{C2DF6734-CBF1-4BE2-8746-8AD8A597234C}"/>
    <cellStyle name="Note 15 2 2 7 2" xfId="28243" xr:uid="{DAAC0BF1-DA74-44F2-A656-58EA4062411D}"/>
    <cellStyle name="Note 15 2 2 8" xfId="21227" xr:uid="{D6AF3D35-A4B3-4E25-9EDE-EE3D244A4CE4}"/>
    <cellStyle name="Note 15 2 2 8 2" xfId="34354" xr:uid="{8494D13E-2529-4267-ADF1-DE885A142CC9}"/>
    <cellStyle name="Note 15 2 2 9" xfId="25017" xr:uid="{6840DD8E-55BD-4994-9890-AB6E677210BC}"/>
    <cellStyle name="Note 15 2 3" xfId="5250" xr:uid="{2E6ED7DF-1432-4F4F-AC0A-CCA0139EDD11}"/>
    <cellStyle name="Note 15 2 3 2" xfId="15128" xr:uid="{C8633445-4FD7-49BF-B886-698337A2A7A8}"/>
    <cellStyle name="Note 15 2 3 2 2" xfId="19412" xr:uid="{6100ACB5-D0F3-462B-BB81-45DEFFCED3C2}"/>
    <cellStyle name="Note 15 2 3 2 2 2" xfId="34065" xr:uid="{CE7CC9E9-709A-4D02-B19D-C7298982A5F9}"/>
    <cellStyle name="Note 15 2 3 2 3" xfId="13781" xr:uid="{B6DF02E8-23DF-4853-AA7A-61F8C725D58F}"/>
    <cellStyle name="Note 15 2 3 2 3 2" xfId="23817" xr:uid="{33D23D9C-D1B8-4F0F-9F6E-183DAA61C7DD}"/>
    <cellStyle name="Note 15 2 3 2 4" xfId="21203" xr:uid="{ED35936D-BB98-4328-BF7E-E88D9C821FD6}"/>
    <cellStyle name="Note 15 2 3 2 4 2" xfId="34330" xr:uid="{9BC98F9C-4CEB-4744-A1D3-FA46475C5AD8}"/>
    <cellStyle name="Note 15 2 3 2 5" xfId="24974" xr:uid="{2ACBFC17-1688-4313-9ECD-0891785E6FBC}"/>
    <cellStyle name="Note 15 2 3 3" xfId="12121" xr:uid="{D3F03028-DB04-41E7-9B89-FAE44EB24A69}"/>
    <cellStyle name="Note 15 2 3 3 2" xfId="28566" xr:uid="{DB2C9C7F-428D-41D0-B59F-70B6E91CD952}"/>
    <cellStyle name="Note 15 2 3 4" xfId="17810" xr:uid="{3A7118C7-D55B-4C43-97D7-80AD83E45C55}"/>
    <cellStyle name="Note 15 2 3 4 2" xfId="31286" xr:uid="{5D51DC84-84EE-4CBB-95DB-D201F0093B1E}"/>
    <cellStyle name="Note 15 2 3 5" xfId="8485" xr:uid="{BD469DC1-614B-405B-A8C1-D65C9600EA85}"/>
    <cellStyle name="Note 15 2 3 5 2" xfId="25528" xr:uid="{D4B3E302-C039-4A46-B7AD-5FAF5AB3F985}"/>
    <cellStyle name="Note 15 2 3 6" xfId="21001" xr:uid="{E431CCB2-03C0-4A7D-B996-2CF13D8A21A5}"/>
    <cellStyle name="Note 15 2 3 6 2" xfId="23380" xr:uid="{6AD4AB50-A4B1-4E90-B2EE-E843475B220D}"/>
    <cellStyle name="Note 15 2 3 7" xfId="27442" xr:uid="{98D73ACC-BF39-447C-AA11-1DB5DC72BC68}"/>
    <cellStyle name="Note 15 2 4" xfId="6205" xr:uid="{B8F79AFD-D5C3-4450-B2E1-55642923B97D}"/>
    <cellStyle name="Note 15 2 4 2" xfId="15862" xr:uid="{B9EE3C22-5D84-43B2-8083-A4DC18BB28EE}"/>
    <cellStyle name="Note 15 2 4 2 2" xfId="19797" xr:uid="{5D360BF6-6656-4627-9530-A88B59A1A55A}"/>
    <cellStyle name="Note 15 2 4 2 2 2" xfId="23652" xr:uid="{42EC49DA-B8EC-4EE2-8204-919E9E065D7A}"/>
    <cellStyle name="Note 15 2 4 2 3" xfId="18663" xr:uid="{F0F0AB31-07E6-4B0D-ADDC-4180F1E7DE88}"/>
    <cellStyle name="Note 15 2 4 2 3 2" xfId="26205" xr:uid="{ECFD6468-C301-4007-9153-E8E371662C58}"/>
    <cellStyle name="Note 15 2 4 2 4" xfId="17439" xr:uid="{289F4ABF-C171-4E32-B549-9E6DAD68397D}"/>
    <cellStyle name="Note 15 2 4 2 4 2" xfId="27989" xr:uid="{EEAFE7A4-4AEC-4959-985B-E1E2FF09535E}"/>
    <cellStyle name="Note 15 2 4 2 5" xfId="28204" xr:uid="{62ECF20B-60E4-4BD6-9B57-84053CAD15F1}"/>
    <cellStyle name="Note 15 2 4 3" xfId="12902" xr:uid="{D94973E2-7A60-4EFD-A6F5-ADFF02DBFDDA}"/>
    <cellStyle name="Note 15 2 4 3 2" xfId="23923" xr:uid="{92130458-36D3-492F-91D4-A315F5093919}"/>
    <cellStyle name="Note 15 2 4 4" xfId="18272" xr:uid="{62A0394B-2C65-4C22-80DD-08FB9C982C15}"/>
    <cellStyle name="Note 15 2 4 4 2" xfId="21628" xr:uid="{AD1CB300-A0B8-49AA-98C0-D6763C74A218}"/>
    <cellStyle name="Note 15 2 4 5" xfId="8498" xr:uid="{4CB803F6-3FF9-49D0-AA07-B810931F21F4}"/>
    <cellStyle name="Note 15 2 4 5 2" xfId="33239" xr:uid="{0468B4F0-F565-4496-9EB2-10BE4450C613}"/>
    <cellStyle name="Note 15 2 4 6" xfId="9562" xr:uid="{9A6A4BF2-F2F3-49A5-8715-648A75CFF2A8}"/>
    <cellStyle name="Note 15 2 4 6 2" xfId="33254" xr:uid="{A9313881-D983-434E-A998-3AF6DE519551}"/>
    <cellStyle name="Note 15 2 4 7" xfId="30777" xr:uid="{56373142-9DCE-4597-9F6D-347F2DD76731}"/>
    <cellStyle name="Note 15 2 5" xfId="6714" xr:uid="{ED8BB8D1-1EB5-4474-B292-83732893BB32}"/>
    <cellStyle name="Note 15 2 5 2" xfId="16250" xr:uid="{A97EB56A-D2D4-482B-BA40-B607F9FD8159}"/>
    <cellStyle name="Note 15 2 5 2 2" xfId="20004" xr:uid="{2611ABA1-4193-4843-A7E8-077B27E2EFF9}"/>
    <cellStyle name="Note 15 2 5 2 2 2" xfId="22985" xr:uid="{6A7F1816-7DC6-4C11-8F45-4A0C4CA916DD}"/>
    <cellStyle name="Note 15 2 5 2 3" xfId="17454" xr:uid="{FD7D7232-5738-4B19-9929-0FAD74CF84C8}"/>
    <cellStyle name="Note 15 2 5 2 3 2" xfId="254" xr:uid="{2C03AD67-3AFF-4A2C-AAB0-DA8C540BCFAB}"/>
    <cellStyle name="Note 15 2 5 2 4" xfId="21100" xr:uid="{03E0068B-5A5C-41A6-B5DC-50C458F69457}"/>
    <cellStyle name="Note 15 2 5 2 4 2" xfId="23349" xr:uid="{A7835488-99AC-43BC-88D5-FC947E82CE3F}"/>
    <cellStyle name="Note 15 2 5 2 5" xfId="31641" xr:uid="{C8B1E37C-E32E-4410-B526-541EC52908D6}"/>
    <cellStyle name="Note 15 2 5 3" xfId="13314" xr:uid="{CE859232-24BA-4A48-9C81-1C0DD317DCFA}"/>
    <cellStyle name="Note 15 2 5 3 2" xfId="28459" xr:uid="{6D663B4D-623B-459E-B10B-BBD8CBD03601}"/>
    <cellStyle name="Note 15 2 5 4" xfId="18510" xr:uid="{4563453E-5674-4EE2-B62A-E01A98329E04}"/>
    <cellStyle name="Note 15 2 5 4 2" xfId="30258" xr:uid="{281B9542-8C7C-477E-9A0B-FC067B097B6A}"/>
    <cellStyle name="Note 15 2 5 5" xfId="20181" xr:uid="{5B46C151-A3F7-4A5B-B519-3ADDEFD7F517}"/>
    <cellStyle name="Note 15 2 5 5 2" xfId="21594" xr:uid="{03C93AF3-9438-4473-A1EA-6D8660296011}"/>
    <cellStyle name="Note 15 2 5 6" xfId="17543" xr:uid="{AC5310C1-C181-4DDC-82AF-171F0C5185DE}"/>
    <cellStyle name="Note 15 2 5 6 2" xfId="23081" xr:uid="{BB02D1AB-0298-456F-8643-C154ED3AFA0A}"/>
    <cellStyle name="Note 15 2 5 7" xfId="30995" xr:uid="{04144B8E-3442-4BE1-B191-65989DEF4F8F}"/>
    <cellStyle name="Note 15 2 6" xfId="6794" xr:uid="{7BCD83B3-4E16-42C9-8376-71E9A504281C}"/>
    <cellStyle name="Note 15 2 6 2" xfId="16326" xr:uid="{70E6C224-B308-4361-B89B-AD1FC53D4514}"/>
    <cellStyle name="Note 15 2 6 2 2" xfId="20049" xr:uid="{E7395E65-822A-4FE0-A1B0-525FAC522209}"/>
    <cellStyle name="Note 15 2 6 2 2 2" xfId="23571" xr:uid="{388CA2D6-BAB8-4330-AF49-FF8FF7DC8FC6}"/>
    <cellStyle name="Note 15 2 6 2 3" xfId="20172" xr:uid="{85723950-8888-4708-B768-EE2D5728F9CA}"/>
    <cellStyle name="Note 15 2 6 2 3 2" xfId="23526" xr:uid="{5AAEE153-1FA2-40CA-B751-E2AEA6778118}"/>
    <cellStyle name="Note 15 2 6 2 4" xfId="20333" xr:uid="{B13DB413-11F0-44B2-8AD0-2B2608D40335}"/>
    <cellStyle name="Note 15 2 6 2 4 2" xfId="23493" xr:uid="{F4709EFD-8816-4634-B50A-363A786E8A2F}"/>
    <cellStyle name="Note 15 2 6 2 5" xfId="31773" xr:uid="{763F78A6-C382-4EEF-AF02-4B0024B6C733}"/>
    <cellStyle name="Note 15 2 6 3" xfId="13391" xr:uid="{A7B9AD13-EB13-4889-BFF3-F31E01AE86E0}"/>
    <cellStyle name="Note 15 2 6 3 2" xfId="29638" xr:uid="{A83057C0-6F98-4FB9-9A2D-5BF432B03B75}"/>
    <cellStyle name="Note 15 2 6 4" xfId="18553" xr:uid="{800AC7DB-D710-41AF-9F84-D50FDAF8770F}"/>
    <cellStyle name="Note 15 2 6 4 2" xfId="25372" xr:uid="{DA66A283-307E-4E18-86B4-46076F5364D7}"/>
    <cellStyle name="Note 15 2 6 5" xfId="19010" xr:uid="{38CF6B3D-858A-4AC7-9FDD-CC5EA564050F}"/>
    <cellStyle name="Note 15 2 6 5 2" xfId="28606" xr:uid="{59C6FE09-DA9E-4E6D-945D-A999E4E17ECA}"/>
    <cellStyle name="Note 15 2 6 6" xfId="19180" xr:uid="{F7E8C8B4-A876-4163-88FD-792CEAD90A66}"/>
    <cellStyle name="Note 15 2 6 6 2" xfId="29359" xr:uid="{7593781A-3B56-4EE3-85E9-290D69A68B1E}"/>
    <cellStyle name="Note 15 2 6 7" xfId="29112" xr:uid="{4F8A2CE7-AEB3-4975-82AF-3EE41DFDCA48}"/>
    <cellStyle name="Note 15 2 7" xfId="6949" xr:uid="{917FF4F1-3533-41CB-809D-C44C8530BB75}"/>
    <cellStyle name="Note 15 2 7 2" xfId="16466" xr:uid="{0BB9DDD7-0495-49C2-BE5D-CF544369B77B}"/>
    <cellStyle name="Note 15 2 7 2 2" xfId="20126" xr:uid="{99FC350E-CC69-4E50-B224-9D3FE5A0CDE9}"/>
    <cellStyle name="Note 15 2 7 2 2 2" xfId="23546" xr:uid="{AD620767-817D-4F14-AF8E-A27FA989E9B9}"/>
    <cellStyle name="Note 15 2 7 2 3" xfId="14231" xr:uid="{5882DF21-ED3B-4127-94FB-7074F8572022}"/>
    <cellStyle name="Note 15 2 7 2 3 2" xfId="26890" xr:uid="{94E1BA76-9649-420A-9699-EA2907C3D7D2}"/>
    <cellStyle name="Note 15 2 7 2 4" xfId="10180" xr:uid="{7C896150-7F7B-4231-B033-F3F03F853836}"/>
    <cellStyle name="Note 15 2 7 2 4 2" xfId="30275" xr:uid="{3EA8CB6F-1C26-4FBA-942B-29585292EDB2}"/>
    <cellStyle name="Note 15 2 7 2 5" xfId="26068" xr:uid="{DCE85E23-D0CE-4C3C-B4D1-27E0A6A23333}"/>
    <cellStyle name="Note 15 2 7 3" xfId="13543" xr:uid="{A57FFC1F-AD28-4E1E-A329-D25473B14395}"/>
    <cellStyle name="Note 15 2 7 3 2" xfId="31808" xr:uid="{679D2CC0-9241-4E8A-AE49-1C93CAD66067}"/>
    <cellStyle name="Note 15 2 7 4" xfId="18626" xr:uid="{84821164-7017-4E62-AEA5-90283F13D627}"/>
    <cellStyle name="Note 15 2 7 4 2" xfId="31577" xr:uid="{2D768A40-86E8-4E4F-BD08-23BD38630828}"/>
    <cellStyle name="Note 15 2 7 5" xfId="19264" xr:uid="{9C82B67D-7068-4F6C-A862-E6C011B3311A}"/>
    <cellStyle name="Note 15 2 7 5 2" xfId="24707" xr:uid="{5E74FB82-C3B3-458D-8041-7291AC410A48}"/>
    <cellStyle name="Note 15 2 7 6" xfId="20902" xr:uid="{82CD998F-1D7B-4CC2-B868-AACA2E687AD2}"/>
    <cellStyle name="Note 15 2 7 6 2" xfId="22915" xr:uid="{E9C5F2CB-D448-413F-962F-11769366A68B}"/>
    <cellStyle name="Note 15 2 7 7" xfId="24875" xr:uid="{5404418C-2FB3-4FAB-8BA1-C264D8A2BA5E}"/>
    <cellStyle name="Note 15 2 8" xfId="7245" xr:uid="{2E874379-C117-4358-AD65-670D30844A82}"/>
    <cellStyle name="Note 15 2 8 2" xfId="18761" xr:uid="{5FCB43F7-C061-42CE-8A4B-B01CC1739392}"/>
    <cellStyle name="Note 15 2 8 2 2" xfId="21875" xr:uid="{E132EEDD-39EA-4E59-B59A-854D7D4F921C}"/>
    <cellStyle name="Note 15 2 8 3" xfId="9298" xr:uid="{F772B7C9-1FE7-417C-BCDA-538675AEDE45}"/>
    <cellStyle name="Note 15 2 8 3 2" xfId="27164" xr:uid="{352EF0EC-73FD-4077-AE0D-3AED837DABA6}"/>
    <cellStyle name="Note 15 2 8 4" xfId="18159" xr:uid="{2AC402A5-CD71-4E8F-8F3A-7550A1C97DEF}"/>
    <cellStyle name="Note 15 2 8 4 2" xfId="30162" xr:uid="{07A6B74F-C861-4AAA-B743-E03953B0ED14}"/>
    <cellStyle name="Note 15 2 8 5" xfId="31163" xr:uid="{03FD4907-0F38-472D-BA3E-C91BE0CC4023}"/>
    <cellStyle name="Note 15 2 9" xfId="8731" xr:uid="{CE475B36-8048-4860-9004-A922BEF32863}"/>
    <cellStyle name="Note 15 2 9 2" xfId="26653" xr:uid="{6B799092-3859-471D-A1AF-771260FAC364}"/>
    <cellStyle name="Note 15 3" xfId="6579" xr:uid="{A38D3F1D-6A58-4548-9385-38981D1FA187}"/>
    <cellStyle name="Note 15 3 10" xfId="33519" xr:uid="{3F76DD7E-1DDD-4E60-8974-34A54C396B8C}"/>
    <cellStyle name="Note 15 3 2" xfId="5180" xr:uid="{46BF2745-BDE5-40AB-9387-BA1533EFF896}"/>
    <cellStyle name="Note 15 3 2 2" xfId="15071" xr:uid="{96F1B24B-733B-4172-86D3-42780C7FDD59}"/>
    <cellStyle name="Note 15 3 2 2 2" xfId="19379" xr:uid="{B96C7B7A-BDB5-4E2A-9AC4-2A98B64DA933}"/>
    <cellStyle name="Note 15 3 2 2 2 2" xfId="31108" xr:uid="{4A8D280B-F2EB-4532-A39A-547730BFC439}"/>
    <cellStyle name="Note 15 3 2 2 3" xfId="17523" xr:uid="{7592CBCF-9ABF-405A-B4AA-6086C3996DB6}"/>
    <cellStyle name="Note 15 3 2 2 3 2" xfId="29027" xr:uid="{0F3E3A86-0E47-4894-B957-36E361A1248B}"/>
    <cellStyle name="Note 15 3 2 2 4" xfId="19237" xr:uid="{D396A891-96D3-4D9B-8CE1-CA030449C8DB}"/>
    <cellStyle name="Note 15 3 2 2 4 2" xfId="30460" xr:uid="{30BCA22D-1B60-46D9-A90C-6524E707FA1D}"/>
    <cellStyle name="Note 15 3 2 2 5" xfId="22456" xr:uid="{4CECF4B9-3F7E-47FA-9951-B692AEAA9C79}"/>
    <cellStyle name="Note 15 3 2 3" xfId="12067" xr:uid="{721CF2CA-649B-4AE7-AC59-958866CE3FA3}"/>
    <cellStyle name="Note 15 3 2 3 2" xfId="29261" xr:uid="{1F86E5BB-A7EF-4377-974D-5C4EE531C1A2}"/>
    <cellStyle name="Note 15 3 2 4" xfId="17770" xr:uid="{B2B7D90F-578A-4673-836A-6C2C6A2A31F9}"/>
    <cellStyle name="Note 15 3 2 4 2" xfId="30080" xr:uid="{917889D3-10E0-4C47-AC55-DBB1AF656EBB}"/>
    <cellStyle name="Note 15 3 2 5" xfId="13087" xr:uid="{14090A65-0C9C-4042-AD16-B40FB04DD5EF}"/>
    <cellStyle name="Note 15 3 2 5 2" xfId="23145" xr:uid="{CE9B2CEB-9B67-4652-9684-299D3CB45A42}"/>
    <cellStyle name="Note 15 3 2 6" xfId="21119" xr:uid="{450E4141-D670-4FD3-A394-BF9B715A1600}"/>
    <cellStyle name="Note 15 3 2 6 2" xfId="23330" xr:uid="{AB648595-1032-4917-B0F8-B0D84EFE92B5}"/>
    <cellStyle name="Note 15 3 2 7" xfId="30453" xr:uid="{8797AFAF-505C-41EF-AFA5-AB7326FE0291}"/>
    <cellStyle name="Note 15 3 3" xfId="5067" xr:uid="{1F429E52-1ECE-426F-B8F7-D04C60869D36}"/>
    <cellStyle name="Note 15 3 3 2" xfId="14988" xr:uid="{15CC7696-824C-4BB0-A060-6473E06360EE}"/>
    <cellStyle name="Note 15 3 3 2 2" xfId="19342" xr:uid="{E2F40730-C8D1-4C45-A861-C4E12AD3C461}"/>
    <cellStyle name="Note 15 3 3 2 2 2" xfId="28926" xr:uid="{EB7680C6-CA70-48F3-A577-108F1DA2CA8B}"/>
    <cellStyle name="Note 15 3 3 2 3" xfId="8732" xr:uid="{73DEA89B-4645-4235-B3DE-E4FD45A424AF}"/>
    <cellStyle name="Note 15 3 3 2 3 2" xfId="32290" xr:uid="{24698184-FF39-468C-9A98-02B15511797D}"/>
    <cellStyle name="Note 15 3 3 2 4" xfId="20155" xr:uid="{99F83CDE-0766-4AB3-B71A-187524821291}"/>
    <cellStyle name="Note 15 3 3 2 4 2" xfId="23532" xr:uid="{8F489F6E-4FF7-4C90-9199-171E91A82D88}"/>
    <cellStyle name="Note 15 3 3 2 5" xfId="31485" xr:uid="{8E2FBB3D-DD94-4E27-9907-38CACBD7BE52}"/>
    <cellStyle name="Note 15 3 3 3" xfId="11973" xr:uid="{74302B36-EF45-42A9-A929-DB9E31957170}"/>
    <cellStyle name="Note 15 3 3 3 2" xfId="29413" xr:uid="{E664B401-600E-4D29-B060-F75C269F1F2F}"/>
    <cellStyle name="Note 15 3 3 4" xfId="17715" xr:uid="{F233A8FE-1089-423C-A9E2-28D190C3F70A}"/>
    <cellStyle name="Note 15 3 3 4 2" xfId="30091" xr:uid="{1AFDEF46-11F6-4E9F-A1A6-1D0A8FA53E9E}"/>
    <cellStyle name="Note 15 3 3 5" xfId="9311" xr:uid="{4F1146B4-08EE-43DF-B398-FCD197E731E9}"/>
    <cellStyle name="Note 15 3 3 5 2" xfId="31933" xr:uid="{D1A6D8B9-B97D-4922-AEAA-4588DC780429}"/>
    <cellStyle name="Note 15 3 3 6" xfId="18182" xr:uid="{3D178916-BAB2-4893-8E8A-AFAE1FB0C7A8}"/>
    <cellStyle name="Note 15 3 3 6 2" xfId="31440" xr:uid="{7A80AA8D-D23F-4FFB-88B1-521B174A8C2C}"/>
    <cellStyle name="Note 15 3 3 7" xfId="33602" xr:uid="{BC7388C7-7E41-4404-912C-28699A6C82A3}"/>
    <cellStyle name="Note 15 3 4" xfId="5431" xr:uid="{3C5F959B-4DDB-4CDA-B756-74FF5CF43B01}"/>
    <cellStyle name="Note 15 3 4 2" xfId="15266" xr:uid="{0B66BD31-2D31-4517-AAFD-22112280A56C}"/>
    <cellStyle name="Note 15 3 4 2 2" xfId="19492" xr:uid="{A657FEC9-21BB-436D-A02A-FF2689FE5719}"/>
    <cellStyle name="Note 15 3 4 2 2 2" xfId="29298" xr:uid="{FCE84C20-A78D-4CBE-B97E-A7D188B7EA19}"/>
    <cellStyle name="Note 15 3 4 2 3" xfId="8681" xr:uid="{3D224D35-5CB8-49B6-A98C-B01883B62854}"/>
    <cellStyle name="Note 15 3 4 2 3 2" xfId="25941" xr:uid="{BDEA646F-3B6B-4A33-B4B1-6AEFC37BDFE4}"/>
    <cellStyle name="Note 15 3 4 2 4" xfId="20378" xr:uid="{F1866386-A20B-4980-BFD5-90855B2E96E3}"/>
    <cellStyle name="Note 15 3 4 2 4 2" xfId="31567" xr:uid="{5F8F03C5-8245-4E19-ABFE-939CB4D49E57}"/>
    <cellStyle name="Note 15 3 4 2 5" xfId="25216" xr:uid="{0A4A419E-74A0-4083-B6B3-B5D2075610BA}"/>
    <cellStyle name="Note 15 3 4 3" xfId="12265" xr:uid="{D1299C54-055B-4201-9F27-7BB3716630FE}"/>
    <cellStyle name="Note 15 3 4 3 2" xfId="33992" xr:uid="{B1B53066-6A51-4355-BC8F-CDBEB430078C}"/>
    <cellStyle name="Note 15 3 4 4" xfId="17894" xr:uid="{69FF0EB4-872A-4AA9-9FD9-FFB8AF0DD311}"/>
    <cellStyle name="Note 15 3 4 4 2" xfId="22483" xr:uid="{6D564880-BEE8-44A9-80AF-BF7F21C1A0BA}"/>
    <cellStyle name="Note 15 3 4 5" xfId="19382" xr:uid="{8A29FB31-1192-48F2-98F7-3AE060EB23AE}"/>
    <cellStyle name="Note 15 3 4 5 2" xfId="23679" xr:uid="{73D64EBA-F58B-49B4-8C76-B5A96BB67B02}"/>
    <cellStyle name="Note 15 3 4 6" xfId="21026" xr:uid="{C3767335-487F-4752-B8AC-6FBFDFDED281}"/>
    <cellStyle name="Note 15 3 4 6 2" xfId="31550" xr:uid="{864D315A-224E-4177-B883-8EE2CC2F17BC}"/>
    <cellStyle name="Note 15 3 4 7" xfId="24111" xr:uid="{A900386E-676A-43E1-B4C3-378200EE84BD}"/>
    <cellStyle name="Note 15 3 5" xfId="16146" xr:uid="{9D8E2CB7-1AA2-45F0-99C7-DAC4D9132BD8}"/>
    <cellStyle name="Note 15 3 5 2" xfId="19949" xr:uid="{5EBE882E-7E76-45F7-9AB8-A921DCDFDFC5}"/>
    <cellStyle name="Note 15 3 5 2 2" xfId="22989" xr:uid="{B3FCA8C3-ACD8-474B-9118-4E18EEA00C76}"/>
    <cellStyle name="Note 15 3 5 3" xfId="20272" xr:uid="{7BA5BDB7-3958-4EBB-9491-3158707FD621}"/>
    <cellStyle name="Note 15 3 5 3 2" xfId="23502" xr:uid="{D461C08F-53FF-4B88-B240-E4521412A6FE}"/>
    <cellStyle name="Note 15 3 5 4" xfId="20916" xr:uid="{48129C47-E493-4C3D-A28A-39462BE6EE09}"/>
    <cellStyle name="Note 15 3 5 4 2" xfId="23392" xr:uid="{1475E539-70E7-4F73-B1D1-8FE9131938E1}"/>
    <cellStyle name="Note 15 3 5 5" xfId="28098" xr:uid="{3F01255B-4E2A-4A6A-A5CE-33F746AB8799}"/>
    <cellStyle name="Note 15 3 6" xfId="13200" xr:uid="{22221E7A-4D62-49F5-A393-B05B6018A509}"/>
    <cellStyle name="Note 15 3 6 2" xfId="22031" xr:uid="{30A495E6-381C-4E31-81AA-E719C0CD657A}"/>
    <cellStyle name="Note 15 3 7" xfId="18442" xr:uid="{F25C9D21-8458-4EFB-87A7-2ADC55892ACF}"/>
    <cellStyle name="Note 15 3 7 2" xfId="25467" xr:uid="{27E6D8C9-A4F8-4F10-8ADD-295D40C43DE5}"/>
    <cellStyle name="Note 15 3 8" xfId="8814" xr:uid="{BF0FCEAF-176B-4932-B122-26AE6EAEEE74}"/>
    <cellStyle name="Note 15 3 8 2" xfId="33536" xr:uid="{57432F90-400D-4D46-BCC6-5D7222CEA4B6}"/>
    <cellStyle name="Note 15 3 9" xfId="13788" xr:uid="{036A2EE2-1138-4FE0-B325-78D47EA2C0CF}"/>
    <cellStyle name="Note 15 3 9 2" xfId="28202" xr:uid="{52C9A7B6-D6F1-4A6F-83A5-63DA435B0B46}"/>
    <cellStyle name="Note 15 4" xfId="5859" xr:uid="{1088980F-9AB2-4504-9496-C2DE0E3DE203}"/>
    <cellStyle name="Note 15 4 2" xfId="15595" xr:uid="{8491CC07-E4EF-4A3C-B8B2-B77E0F5E41AC}"/>
    <cellStyle name="Note 15 4 2 2" xfId="19671" xr:uid="{CF8C1D29-77F2-4EB9-99A4-3345099D2F6D}"/>
    <cellStyle name="Note 15 4 2 2 2" xfId="29207" xr:uid="{4B9BFC7A-7B95-4187-8815-6B1790611C0A}"/>
    <cellStyle name="Note 15 4 2 3" xfId="11901" xr:uid="{838A0648-93E9-4F97-BF9A-7FAB838A86DE}"/>
    <cellStyle name="Note 15 4 2 3 2" xfId="24536" xr:uid="{BEFCEEA0-BC8A-4EE9-8AF9-9EB9EC6516D3}"/>
    <cellStyle name="Note 15 4 2 4" xfId="18595" xr:uid="{A0C287AF-2474-45A6-BD03-8EDA73E96E11}"/>
    <cellStyle name="Note 15 4 2 4 2" xfId="26208" xr:uid="{D853428A-FF3C-429A-A7F2-60B8EAB91900}"/>
    <cellStyle name="Note 15 4 2 5" xfId="27898" xr:uid="{29FDA19E-FA37-47C4-84F5-892BAA8CBD7C}"/>
    <cellStyle name="Note 15 4 3" xfId="12623" xr:uid="{65E57ADD-89F9-470A-9B6D-97327A1C122E}"/>
    <cellStyle name="Note 15 4 3 2" xfId="28877" xr:uid="{0C549E17-06CA-47C7-A193-110B88177B0C}"/>
    <cellStyle name="Note 15 4 4" xfId="18106" xr:uid="{DB469690-6729-4D7F-A3E8-0B4F8BC957AC}"/>
    <cellStyle name="Note 15 4 4 2" xfId="29700" xr:uid="{86000635-ED06-48F7-8540-AB9507D7C12E}"/>
    <cellStyle name="Note 15 4 5" xfId="9565" xr:uid="{D384B9B7-A534-4BB3-8816-9DF188C37797}"/>
    <cellStyle name="Note 15 4 5 2" xfId="28753" xr:uid="{1322866A-3C65-42EA-BD23-B9D445B21B1E}"/>
    <cellStyle name="Note 15 4 6" xfId="19721" xr:uid="{20B7E41E-0C44-48A7-A865-F24B81082D2E}"/>
    <cellStyle name="Note 15 4 6 2" xfId="23054" xr:uid="{AC2AF13C-360E-4376-8C6F-A92A624DF38F}"/>
    <cellStyle name="Note 15 4 7" xfId="26922" xr:uid="{C02882FD-8C99-4A73-A267-4F1871B8F6C1}"/>
    <cellStyle name="Note 15 5" xfId="5169" xr:uid="{0C722B97-ADFD-44EF-A7C1-6979722AA168}"/>
    <cellStyle name="Note 15 5 2" xfId="15064" xr:uid="{D5A02493-C376-403D-9CB4-D8AFF6BE1963}"/>
    <cellStyle name="Note 15 5 2 2" xfId="19375" xr:uid="{94736FCD-86E4-47BB-9E97-3B731A7862FF}"/>
    <cellStyle name="Note 15 5 2 2 2" xfId="26989" xr:uid="{4B593F24-FB52-4368-A101-74157EBE2704}"/>
    <cellStyle name="Note 15 5 2 3" xfId="20071" xr:uid="{04DBBB37-6ADD-4810-926A-B197BECA2EB6}"/>
    <cellStyle name="Note 15 5 2 3 2" xfId="27680" xr:uid="{C79A3762-9D3F-4C90-BE51-F460CF971903}"/>
    <cellStyle name="Note 15 5 2 4" xfId="9327" xr:uid="{F8249432-7E4A-4C71-9B4F-3E012C81AA14}"/>
    <cellStyle name="Note 15 5 2 4 2" xfId="30439" xr:uid="{C3F780BE-A7C3-4DDF-BB33-F19D3ECC10FD}"/>
    <cellStyle name="Note 15 5 2 5" xfId="25893" xr:uid="{28D126F5-BD43-49DF-A5A3-3DEAB5AAB393}"/>
    <cellStyle name="Note 15 5 3" xfId="12059" xr:uid="{04A99F4E-7C20-4D55-A14A-6A9218690CEA}"/>
    <cellStyle name="Note 15 5 3 2" xfId="30017" xr:uid="{FA00B787-4DCD-4A22-AFC1-ECA82B51E646}"/>
    <cellStyle name="Note 15 5 4" xfId="17763" xr:uid="{BB369C9D-B2B7-4930-845E-92A6090DFC09}"/>
    <cellStyle name="Note 15 5 4 2" xfId="26440" xr:uid="{3F5F71D0-9A00-463B-AE8B-75FB1E47152F}"/>
    <cellStyle name="Note 15 5 5" xfId="13046" xr:uid="{E84EC960-9DDE-45B0-A9E8-4C00F2CB971F}"/>
    <cellStyle name="Note 15 5 5 2" xfId="25195" xr:uid="{FACA0961-CD1F-4722-AC07-AB1414D6ADFE}"/>
    <cellStyle name="Note 15 5 6" xfId="20787" xr:uid="{33C3B4F6-A601-47B5-B044-E71BBFB48475}"/>
    <cellStyle name="Note 15 5 6 2" xfId="25720" xr:uid="{0EB9975E-4B92-45D4-A890-BDD84AC9A37C}"/>
    <cellStyle name="Note 15 5 7" xfId="32715" xr:uid="{B379991F-B231-40A8-8D7F-20D2ACA9120C}"/>
    <cellStyle name="Note 15 6" xfId="6139" xr:uid="{4E03B06A-E41E-4EC0-A73E-C515BB85D4E8}"/>
    <cellStyle name="Note 15 6 2" xfId="15813" xr:uid="{D1DF5475-760C-4862-B6D8-605D636CCA80}"/>
    <cellStyle name="Note 15 6 2 2" xfId="19771" xr:uid="{1757224E-88B5-46F1-82C3-8AC46C31A5C2}"/>
    <cellStyle name="Note 15 6 2 2 2" xfId="23033" xr:uid="{E5D64377-3EEF-4856-93EB-FF182BDF5B57}"/>
    <cellStyle name="Note 15 6 2 3" xfId="9872" xr:uid="{CE473516-7AEE-40A4-8F8B-CA9FD083209A}"/>
    <cellStyle name="Note 15 6 2 3 2" xfId="31271" xr:uid="{5021A319-7016-4EC2-AD02-F0BF32DA61FA}"/>
    <cellStyle name="Note 15 6 2 4" xfId="8756" xr:uid="{33D3F3C7-02D2-4701-849B-C4E70E188F31}"/>
    <cellStyle name="Note 15 6 2 4 2" xfId="25491" xr:uid="{8FAE5D71-833C-4137-9C8C-7C5C5C89FDED}"/>
    <cellStyle name="Note 15 6 2 5" xfId="25181" xr:uid="{F52DE920-B88B-452B-85EE-66DB2098B7FE}"/>
    <cellStyle name="Note 15 6 3" xfId="12849" xr:uid="{A224D2AA-581D-4891-8A7D-990C2CF8B886}"/>
    <cellStyle name="Note 15 6 3 2" xfId="24311" xr:uid="{0E17DE1C-C82B-46F0-BDCC-07AE6C63C080}"/>
    <cellStyle name="Note 15 6 4" xfId="18239" xr:uid="{0FA89B77-D9C2-46D8-B00A-493CA3093F78}"/>
    <cellStyle name="Note 15 6 4 2" xfId="27970" xr:uid="{C01BC7B1-0D45-4748-BF60-15A19B8B5AB7}"/>
    <cellStyle name="Note 15 6 5" xfId="10570" xr:uid="{7EB1D098-E607-4A3A-909D-EA2950F1176D}"/>
    <cellStyle name="Note 15 6 5 2" xfId="24026" xr:uid="{8E5B14E1-2FFE-44AE-8E8D-DAC0F3C4CA8B}"/>
    <cellStyle name="Note 15 6 6" xfId="19850" xr:uid="{30EE7C34-DD3D-48A5-800B-A920A35ED3F1}"/>
    <cellStyle name="Note 15 6 6 2" xfId="23634" xr:uid="{B6577F54-CB5E-48E6-B455-AAD386497111}"/>
    <cellStyle name="Note 15 6 7" xfId="28520" xr:uid="{01CDD0D5-121A-4B5A-A7D7-D1FF5749D087}"/>
    <cellStyle name="Note 15 7" xfId="7190" xr:uid="{3C3B0343-7720-40D5-A9B6-D5456057A83D}"/>
    <cellStyle name="Note 15 7 2" xfId="18727" xr:uid="{F665E7EA-3FAF-4440-907F-746FE5EB2E07}"/>
    <cellStyle name="Note 15 7 2 2" xfId="23069" xr:uid="{1D4DD2FB-EA2D-4D55-AE79-E22050742962}"/>
    <cellStyle name="Note 15 7 3" xfId="9081" xr:uid="{299BEDA0-0F69-468C-A70B-FACBF713E98B}"/>
    <cellStyle name="Note 15 7 3 2" xfId="27590" xr:uid="{FE10D7B2-1104-4386-BE0B-37D871DDF815}"/>
    <cellStyle name="Note 15 7 4" xfId="17513" xr:uid="{9CF2CA81-6051-48BD-BEC4-5FAD7A6D6580}"/>
    <cellStyle name="Note 15 7 4 2" xfId="31629" xr:uid="{62D2DFD5-E82D-4ED3-BFD4-91B70C865D5D}"/>
    <cellStyle name="Note 15 7 5" xfId="33267" xr:uid="{D3ACF53A-6B4A-4472-993C-05A02AB88BA7}"/>
    <cellStyle name="Note 15 8" xfId="18474" xr:uid="{B455366E-5767-42EE-85B2-9EB975E11364}"/>
    <cellStyle name="Note 15 8 2" xfId="26035" xr:uid="{479C43BA-D75C-4EFC-BFC7-32F1E7EB73D1}"/>
    <cellStyle name="Note 15 9" xfId="19173" xr:uid="{F20061B4-B43A-4F8B-8FEB-61F08126F974}"/>
    <cellStyle name="Note 15 9 2" xfId="30129" xr:uid="{347312BA-EDDE-495B-884A-9F097C844A9A}"/>
    <cellStyle name="Note 16" xfId="1156" xr:uid="{70EC173E-D984-48E2-942F-2BEA0DB22F39}"/>
    <cellStyle name="Note 16 10" xfId="24155" xr:uid="{0672490F-8A76-4FE1-B0F0-C4B651A233AB}"/>
    <cellStyle name="Note 16 11" xfId="38815" xr:uid="{687038EE-459D-4F48-8B86-4AC92AD04FB8}"/>
    <cellStyle name="Note 16 12" xfId="39200" xr:uid="{D6E6DF49-E9BC-4FD6-BFC3-240A80C329AD}"/>
    <cellStyle name="Note 16 2" xfId="1549" xr:uid="{884E7352-BB3D-4EDD-ABD1-49BC9DBACD08}"/>
    <cellStyle name="Note 16 2 10" xfId="20317" xr:uid="{AEA5B1AF-AF68-4691-8B38-CB0A556426B6}"/>
    <cellStyle name="Note 16 2 10 2" xfId="26150" xr:uid="{801B5CCE-0826-43B1-B887-0F7B7332861B}"/>
    <cellStyle name="Note 16 2 11" xfId="23300" xr:uid="{C25529C3-7E6C-4009-BB5F-3FACEACEA052}"/>
    <cellStyle name="Note 16 2 12" xfId="38793" xr:uid="{61A80581-1D0A-4CA2-A437-B17763DDD7BB}"/>
    <cellStyle name="Note 16 2 13" xfId="39967" xr:uid="{BA3A53A3-4652-4FD7-8438-45A69D64B6FD}"/>
    <cellStyle name="Note 16 2 2" xfId="4232" xr:uid="{84AAD156-9721-47CE-A2C6-13553AAAF35D}"/>
    <cellStyle name="Note 16 2 2 2" xfId="5290" xr:uid="{D9148C36-A1D1-452F-B3D8-9E0655C84E58}"/>
    <cellStyle name="Note 16 2 2 2 2" xfId="15159" xr:uid="{9E97E31B-744F-4343-983D-D761A8A13040}"/>
    <cellStyle name="Note 16 2 2 2 2 2" xfId="19432" xr:uid="{CFF63E22-B904-4F28-B521-1CC39B8883AE}"/>
    <cellStyle name="Note 16 2 2 2 2 2 2" xfId="32267" xr:uid="{A1DF3CB4-64CD-4775-B409-222DE25730CA}"/>
    <cellStyle name="Note 16 2 2 2 2 3" xfId="20218" xr:uid="{275F3327-D0C6-4C70-9282-829C4762A088}"/>
    <cellStyle name="Note 16 2 2 2 2 3 2" xfId="28259" xr:uid="{43A67958-3A1E-49C3-B783-5D6AF1043720}"/>
    <cellStyle name="Note 16 2 2 2 2 4" xfId="21390" xr:uid="{F9C23FBD-2ADA-492B-AC89-0B2832CF05AA}"/>
    <cellStyle name="Note 16 2 2 2 2 4 2" xfId="34517" xr:uid="{5D49A739-C62A-44A2-A117-2EB1C467D7D9}"/>
    <cellStyle name="Note 16 2 2 2 2 5" xfId="28118" xr:uid="{CBE83494-92C7-4C68-B175-88A519499446}"/>
    <cellStyle name="Note 16 2 2 2 3" xfId="12150" xr:uid="{0F4A1752-6CFD-484C-9F02-2B6F9B4674DE}"/>
    <cellStyle name="Note 16 2 2 2 3 2" xfId="30595" xr:uid="{4FD5BAB4-D931-4A9E-9485-EFC4D453CF21}"/>
    <cellStyle name="Note 16 2 2 2 4" xfId="17830" xr:uid="{41F3F145-762C-43D2-98A9-3927584F9273}"/>
    <cellStyle name="Note 16 2 2 2 4 2" xfId="31253" xr:uid="{8BFEE955-6827-4D00-8DA8-45A68698133B}"/>
    <cellStyle name="Note 16 2 2 2 5" xfId="8918" xr:uid="{3F32B7D4-1840-4451-8BDF-84F2BFB1C6A8}"/>
    <cellStyle name="Note 16 2 2 2 5 2" xfId="26924" xr:uid="{A92365CA-C187-448C-BB73-260478EB3CB9}"/>
    <cellStyle name="Note 16 2 2 2 6" xfId="21408" xr:uid="{3A75189C-1D4B-48B6-98EB-509EB3FD4649}"/>
    <cellStyle name="Note 16 2 2 2 6 2" xfId="34535" xr:uid="{540966CA-31F5-4983-B8BB-6B28ABA459A7}"/>
    <cellStyle name="Note 16 2 2 2 7" xfId="32063" xr:uid="{52B859AF-F8FD-4ADD-A291-05929864BBCF}"/>
    <cellStyle name="Note 16 2 2 3" xfId="5548" xr:uid="{2B77BD13-36E6-40D0-A22F-9DE77D7181E2}"/>
    <cellStyle name="Note 16 2 2 3 2" xfId="15363" xr:uid="{B4AD9211-49CC-4126-B6BC-2CECB48B2C3D}"/>
    <cellStyle name="Note 16 2 2 3 2 2" xfId="19541" xr:uid="{3583A3B5-0DDC-4521-968C-C49E0C1339D9}"/>
    <cellStyle name="Note 16 2 2 3 2 2 2" xfId="32187" xr:uid="{48490CE0-3872-42BF-9DAF-A3318A7DCFA9}"/>
    <cellStyle name="Note 16 2 2 3 2 3" xfId="9372" xr:uid="{6CBEB6D6-B69A-4D93-A4DF-C9351065657E}"/>
    <cellStyle name="Note 16 2 2 3 2 3 2" xfId="32605" xr:uid="{7348F22D-3CB5-4C66-91CE-007E0FC3A3CD}"/>
    <cellStyle name="Note 16 2 2 3 2 4" xfId="20738" xr:uid="{90024F65-7330-495C-9C93-D9A5C51DB238}"/>
    <cellStyle name="Note 16 2 2 3 2 4 2" xfId="25915" xr:uid="{B66013F6-3267-4D7F-9C66-8EE651E99138}"/>
    <cellStyle name="Note 16 2 2 3 2 5" xfId="27902" xr:uid="{77937685-535F-43AF-A613-F4F4A3DF3C3E}"/>
    <cellStyle name="Note 16 2 2 3 3" xfId="12365" xr:uid="{A47FD726-A9BB-41C2-8046-394BDA5C69B4}"/>
    <cellStyle name="Note 16 2 2 3 3 2" xfId="30994" xr:uid="{AC42FF82-D193-4FAF-9BAA-F863F9A44C09}"/>
    <cellStyle name="Note 16 2 2 3 4" xfId="17957" xr:uid="{BDB512FA-7CE6-4113-BC48-181E82525354}"/>
    <cellStyle name="Note 16 2 2 3 4 2" xfId="23076" xr:uid="{A37E577E-BDAD-45F4-AD41-96AA833DD639}"/>
    <cellStyle name="Note 16 2 2 3 5" xfId="20580" xr:uid="{C82E074C-0A31-451C-BBC1-0D1FA8EFF314}"/>
    <cellStyle name="Note 16 2 2 3 5 2" xfId="29891" xr:uid="{7BF4348B-8645-4B40-B5FD-F501DEB18869}"/>
    <cellStyle name="Note 16 2 2 3 6" xfId="19248" xr:uid="{49C5C5E5-BA46-46D2-A11B-0C0CB412E9E1}"/>
    <cellStyle name="Note 16 2 2 3 6 2" xfId="34102" xr:uid="{B5CBF11F-93AD-4397-97B4-3CBBD87E29A7}"/>
    <cellStyle name="Note 16 2 2 3 7" xfId="24441" xr:uid="{C2ED03FE-690C-46D0-A3DF-FC43ED24960E}"/>
    <cellStyle name="Note 16 2 2 4" xfId="5651" xr:uid="{34663685-19D2-46CF-A551-5978884B1295}"/>
    <cellStyle name="Note 16 2 2 4 2" xfId="15441" xr:uid="{87F9B9CA-BFA7-47E6-92E1-8F0641FDF573}"/>
    <cellStyle name="Note 16 2 2 4 2 2" xfId="19583" xr:uid="{ED4A6F17-2D65-4224-876F-A2F3737EF285}"/>
    <cellStyle name="Note 16 2 2 4 2 2 2" xfId="27451" xr:uid="{2CA8D125-95A8-41A9-9228-5043E924030A}"/>
    <cellStyle name="Note 16 2 2 4 2 3" xfId="20320" xr:uid="{CFA97C13-43FD-410A-A12B-EC901A1FB4E9}"/>
    <cellStyle name="Note 16 2 2 4 2 3 2" xfId="23496" xr:uid="{EC606085-857D-400E-B68E-CF7E35FCAEC0}"/>
    <cellStyle name="Note 16 2 2 4 2 4" xfId="19166" xr:uid="{968212E2-AF13-4709-914F-1D4101FF0A65}"/>
    <cellStyle name="Note 16 2 2 4 2 4 2" xfId="33502" xr:uid="{339BA971-8D2F-4D67-954A-05F50F4A0E3E}"/>
    <cellStyle name="Note 16 2 2 4 2 5" xfId="25132" xr:uid="{AB71E436-C224-464A-AF39-EBF4E8B79F0F}"/>
    <cellStyle name="Note 16 2 2 4 3" xfId="12452" xr:uid="{1BBF4ACA-E65E-405B-8732-3F2BBD6E78F1}"/>
    <cellStyle name="Note 16 2 2 4 3 2" xfId="32906" xr:uid="{EA80BAFD-C107-4506-8A66-FDA123FCF9F0}"/>
    <cellStyle name="Note 16 2 2 4 4" xfId="18002" xr:uid="{6C41A67E-19AD-4E02-85B6-8DD07BF10604}"/>
    <cellStyle name="Note 16 2 2 4 4 2" xfId="27945" xr:uid="{51A7A6AE-98F8-435C-8B92-802184FB79AB}"/>
    <cellStyle name="Note 16 2 2 4 5" xfId="17493" xr:uid="{F07BA2D2-B148-4728-A88D-39E0AA08CBDF}"/>
    <cellStyle name="Note 16 2 2 4 5 2" xfId="26239" xr:uid="{E8F093F6-DFF7-48BA-9703-49C01F5E76FA}"/>
    <cellStyle name="Note 16 2 2 4 6" xfId="9138" xr:uid="{DF9BDFC5-F348-4C7B-BE37-AAFA70D7B996}"/>
    <cellStyle name="Note 16 2 2 4 6 2" xfId="27823" xr:uid="{CCF20C2F-6FDE-4378-BFD8-AAC3F98DBBE5}"/>
    <cellStyle name="Note 16 2 2 4 7" xfId="22369" xr:uid="{47606F0D-3FCB-4486-94E2-0E79BB9A434F}"/>
    <cellStyle name="Note 16 2 2 5" xfId="6802" xr:uid="{5D14DB0F-96F4-46B0-A3A3-068688E19743}"/>
    <cellStyle name="Note 16 2 2 5 2" xfId="16334" xr:uid="{B08ED8A4-317E-4581-85F6-5F497E595267}"/>
    <cellStyle name="Note 16 2 2 5 2 2" xfId="20053" xr:uid="{122716F8-8DDB-43E4-B2D3-E3CB4E514E0C}"/>
    <cellStyle name="Note 16 2 2 5 2 2 2" xfId="23567" xr:uid="{AC7BE74E-A9A8-47D4-835A-0020BE597685}"/>
    <cellStyle name="Note 16 2 2 5 2 3" xfId="18690" xr:uid="{B31FE924-C951-4841-B33A-C60C158F10A2}"/>
    <cellStyle name="Note 16 2 2 5 2 3 2" xfId="28313" xr:uid="{AA8F808C-E0A6-4E93-AB6E-BEB60EBD78CE}"/>
    <cellStyle name="Note 16 2 2 5 2 4" xfId="20254" xr:uid="{A19F14B2-9AE8-4394-B531-0D683348DDCA}"/>
    <cellStyle name="Note 16 2 2 5 2 4 2" xfId="26152" xr:uid="{7AB13CA3-C154-426F-8839-E27B6FDA300A}"/>
    <cellStyle name="Note 16 2 2 5 2 5" xfId="26070" xr:uid="{C089C7DD-4663-43E3-8508-46D529320549}"/>
    <cellStyle name="Note 16 2 2 5 3" xfId="13399" xr:uid="{ACE8C87A-756C-486A-A8C0-E264AA809297}"/>
    <cellStyle name="Note 16 2 2 5 3 2" xfId="26379" xr:uid="{7C35830C-2A90-4301-BB32-872D1790BD16}"/>
    <cellStyle name="Note 16 2 2 5 4" xfId="18558" xr:uid="{84FED87A-CB50-40DA-9A23-7FD635CA1562}"/>
    <cellStyle name="Note 16 2 2 5 4 2" xfId="31059" xr:uid="{CE86CE1F-C3D9-46E9-84A5-7F8E10DA3B5F}"/>
    <cellStyle name="Note 16 2 2 5 5" xfId="10010" xr:uid="{110E7591-1244-4D84-ABAF-EB556405D126}"/>
    <cellStyle name="Note 16 2 2 5 5 2" xfId="32868" xr:uid="{374E58AE-E5D2-46FA-8C6A-026AB7A9F93D}"/>
    <cellStyle name="Note 16 2 2 5 6" xfId="21161" xr:uid="{A9BB8549-C007-4A5F-8FD4-FAC1CF635203}"/>
    <cellStyle name="Note 16 2 2 5 6 2" xfId="22897" xr:uid="{77BF579A-CA92-4FEB-9B25-8BE3953E23E0}"/>
    <cellStyle name="Note 16 2 2 5 7" xfId="27133" xr:uid="{9E3E9EFD-8E1C-4BF6-A02B-3E7AF389C08F}"/>
    <cellStyle name="Note 16 2 2 6" xfId="7488" xr:uid="{E3846843-1365-42E2-B5DA-45B3C457B086}"/>
    <cellStyle name="Note 16 2 2 6 2" xfId="18865" xr:uid="{587247A4-E32E-4CC7-8221-8BC0E9A3D405}"/>
    <cellStyle name="Note 16 2 2 6 2 2" xfId="29221" xr:uid="{9A18ED8B-C34B-4199-94D5-DF17443DC763}"/>
    <cellStyle name="Note 16 2 2 6 3" xfId="17567" xr:uid="{77D2C9EB-FF61-469D-84F1-D08C4615E9FA}"/>
    <cellStyle name="Note 16 2 2 6 3 2" xfId="32550" xr:uid="{3B84C768-7F63-4849-8C09-8A978D9ACCC8}"/>
    <cellStyle name="Note 16 2 2 6 4" xfId="17744" xr:uid="{202F1E45-26FE-4528-AF3D-D8DFBFDF0003}"/>
    <cellStyle name="Note 16 2 2 6 4 2" xfId="22602" xr:uid="{FE081C47-0EBC-450F-A93D-CD4104FCC7B2}"/>
    <cellStyle name="Note 16 2 2 6 5" xfId="33102" xr:uid="{4BDB4C02-CBD9-460C-BFFD-20E56740786D}"/>
    <cellStyle name="Note 16 2 2 7" xfId="8396" xr:uid="{8532E9AD-272F-4940-9540-E3EFA4C535A1}"/>
    <cellStyle name="Note 16 2 2 7 2" xfId="32909" xr:uid="{9F895172-DFD4-4A3A-9967-78A283492B9E}"/>
    <cellStyle name="Note 16 2 2 8" xfId="18695" xr:uid="{BCA2CA3D-52C4-4A98-BDF1-0603C8642CF3}"/>
    <cellStyle name="Note 16 2 2 8 2" xfId="23705" xr:uid="{82F8291C-30F8-41B8-9485-689A22D33DE9}"/>
    <cellStyle name="Note 16 2 2 9" xfId="27419" xr:uid="{2A633F89-0758-4A34-BEAF-CC90BC6D6969}"/>
    <cellStyle name="Note 16 2 3" xfId="5289" xr:uid="{3FA6784F-DFFE-465E-97CF-DA095B36A922}"/>
    <cellStyle name="Note 16 2 3 2" xfId="15158" xr:uid="{C48E0CD6-4E71-41F4-896C-626732984461}"/>
    <cellStyle name="Note 16 2 3 2 2" xfId="19431" xr:uid="{D9824D6B-C90C-4E64-AAAC-E30000C9178B}"/>
    <cellStyle name="Note 16 2 3 2 2 2" xfId="27666" xr:uid="{3B979106-025B-484D-A901-25EF71EA4443}"/>
    <cellStyle name="Note 16 2 3 2 3" xfId="10158" xr:uid="{16B7D08E-9F61-46C0-AD13-646A101F0439}"/>
    <cellStyle name="Note 16 2 3 2 3 2" xfId="25710" xr:uid="{86E34FAB-DEA2-4E69-9574-CC93C3465631}"/>
    <cellStyle name="Note 16 2 3 2 4" xfId="18955" xr:uid="{E1E5BBE0-7C46-4A5B-ADFE-38BBB5DC199F}"/>
    <cellStyle name="Note 16 2 3 2 4 2" xfId="32819" xr:uid="{5879F66A-9E78-44E6-B12D-6FE7BBEF560B}"/>
    <cellStyle name="Note 16 2 3 2 5" xfId="23804" xr:uid="{EF96AA7D-871E-4613-A490-C1CE9245FE6A}"/>
    <cellStyle name="Note 16 2 3 3" xfId="12149" xr:uid="{83580175-7D8B-4029-A56B-00DB14DB41C4}"/>
    <cellStyle name="Note 16 2 3 3 2" xfId="33608" xr:uid="{15ECEC9D-7E31-4C0D-A389-1FAE31FCF3DA}"/>
    <cellStyle name="Note 16 2 3 4" xfId="17829" xr:uid="{8E99071B-CE36-4FFA-A994-B35DB8FF974B}"/>
    <cellStyle name="Note 16 2 3 4 2" xfId="29481" xr:uid="{88B8DF6B-40AB-4E89-9F63-5859A20D6293}"/>
    <cellStyle name="Note 16 2 3 5" xfId="9307" xr:uid="{4C29C686-A2ED-4CA1-BA54-FFBDC538B17D}"/>
    <cellStyle name="Note 16 2 3 5 2" xfId="33361" xr:uid="{9C6B3759-4FBB-4925-A33D-6A2398946A41}"/>
    <cellStyle name="Note 16 2 3 6" xfId="20498" xr:uid="{82D903FA-EEB0-4BC1-BE58-249EC60ACD1F}"/>
    <cellStyle name="Note 16 2 3 6 2" xfId="31564" xr:uid="{17EFF00F-D5D9-40A2-A288-E1940B37EB02}"/>
    <cellStyle name="Note 16 2 3 7" xfId="25801" xr:uid="{F6E27627-F1BB-4AF3-8451-7B9F92241FD7}"/>
    <cellStyle name="Note 16 2 4" xfId="6292" xr:uid="{8183CC5B-96B7-47DE-B674-B938719E5DB8}"/>
    <cellStyle name="Note 16 2 4 2" xfId="15927" xr:uid="{B79760D2-57D3-4C85-913A-E0C7B0CFBE54}"/>
    <cellStyle name="Note 16 2 4 2 2" xfId="19828" xr:uid="{C7FB1863-3D9D-43A2-AB85-9D81DA216C61}"/>
    <cellStyle name="Note 16 2 4 2 2 2" xfId="23642" xr:uid="{B1CDB935-AB31-4B23-9359-3AA7405B07AD}"/>
    <cellStyle name="Note 16 2 4 2 3" xfId="20809" xr:uid="{A6A2D4FC-CED9-4547-9D75-B0D2623B86EB}"/>
    <cellStyle name="Note 16 2 4 2 3 2" xfId="25719" xr:uid="{BA65B033-4DBE-4D28-9D0E-120837332F81}"/>
    <cellStyle name="Note 16 2 4 2 4" xfId="12747" xr:uid="{9D95BDDE-4714-46FE-9E4A-5214000D0559}"/>
    <cellStyle name="Note 16 2 4 2 4 2" xfId="29116" xr:uid="{349F9827-A0AF-486F-AD9B-FA5A7B52C67E}"/>
    <cellStyle name="Note 16 2 4 2 5" xfId="26077" xr:uid="{21C4E1E2-268B-4BDF-BB70-51246870DEB6}"/>
    <cellStyle name="Note 16 2 4 3" xfId="12971" xr:uid="{B54FDCEB-C790-4BCD-8090-9D61C9ECF2CC}"/>
    <cellStyle name="Note 16 2 4 3 2" xfId="24305" xr:uid="{2319BFC5-C887-447F-861C-60C92CE1AA0E}"/>
    <cellStyle name="Note 16 2 4 4" xfId="18310" xr:uid="{9AEC6C7B-73AE-4DA8-A133-334DDAC38B1E}"/>
    <cellStyle name="Note 16 2 4 4 2" xfId="29320" xr:uid="{9E0690AB-AB47-466E-AA8C-A2933CA58FDB}"/>
    <cellStyle name="Note 16 2 4 5" xfId="9137" xr:uid="{CB5B95AA-70AA-4AB8-9310-001311CB4F30}"/>
    <cellStyle name="Note 16 2 4 5 2" xfId="33314" xr:uid="{03284253-CE15-4490-902D-7A35170A66C8}"/>
    <cellStyle name="Note 16 2 4 6" xfId="9319" xr:uid="{54EAB98C-8BA9-4EA3-8002-7087A6A65809}"/>
    <cellStyle name="Note 16 2 4 6 2" xfId="25283" xr:uid="{B002FEE5-492B-42B1-A254-DEC04D6B2812}"/>
    <cellStyle name="Note 16 2 4 7" xfId="24066" xr:uid="{3C41F162-B22B-4095-B87E-48C1BD91A450}"/>
    <cellStyle name="Note 16 2 5" xfId="5194" xr:uid="{5DC5CBC4-A555-460E-A8E3-015856539688}"/>
    <cellStyle name="Note 16 2 5 2" xfId="15083" xr:uid="{708F0E07-35F0-4AA0-873C-73A963BA765D}"/>
    <cellStyle name="Note 16 2 5 2 2" xfId="19387" xr:uid="{35672C65-8F26-4A73-8438-B7594085EAD9}"/>
    <cellStyle name="Note 16 2 5 2 2 2" xfId="25782" xr:uid="{732FA18D-069F-4C09-A648-AE3BBAB9447E}"/>
    <cellStyle name="Note 16 2 5 2 3" xfId="20086" xr:uid="{A54423EA-E09F-4DB2-BBE2-95510348B582}"/>
    <cellStyle name="Note 16 2 5 2 3 2" xfId="23558" xr:uid="{600A12C7-5C92-4F9E-B937-D99B77C05DA2}"/>
    <cellStyle name="Note 16 2 5 2 4" xfId="17499" xr:uid="{8D5481F8-0110-4C3E-967D-C6FF38B3C45B}"/>
    <cellStyle name="Note 16 2 5 2 4 2" xfId="31631" xr:uid="{BCE672DD-6F99-4861-BD08-17471D4D7C30}"/>
    <cellStyle name="Note 16 2 5 2 5" xfId="26184" xr:uid="{FA0778AE-72D8-4C39-BC20-59E695D363F3}"/>
    <cellStyle name="Note 16 2 5 3" xfId="12078" xr:uid="{A67A20CD-2740-40F0-A1DB-D06690CED4AF}"/>
    <cellStyle name="Note 16 2 5 3 2" xfId="24759" xr:uid="{3D6F813E-84AB-4C8B-BF9B-7E0D0DBA68C5}"/>
    <cellStyle name="Note 16 2 5 4" xfId="17776" xr:uid="{3ACB27A9-E80C-44D1-9039-1EA220EC06A4}"/>
    <cellStyle name="Note 16 2 5 4 2" xfId="26499" xr:uid="{2D1D8943-12F2-4EDB-9C3A-6E9970C3956E}"/>
    <cellStyle name="Note 16 2 5 5" xfId="10097" xr:uid="{3EB3AF11-A5A1-4BC9-9442-AC96C35B51E7}"/>
    <cellStyle name="Note 16 2 5 5 2" xfId="30933" xr:uid="{A9855F57-83D7-427E-8653-F93C06686447}"/>
    <cellStyle name="Note 16 2 5 6" xfId="17624" xr:uid="{217C164F-71D0-45B3-9499-CBAA2C45DCC4}"/>
    <cellStyle name="Note 16 2 5 6 2" xfId="26166" xr:uid="{75F20153-29B3-44FE-8A04-676CC2E1AAC4}"/>
    <cellStyle name="Note 16 2 5 7" xfId="27436" xr:uid="{AFAEE237-5BF8-4B07-A010-8ABC97C7E57C}"/>
    <cellStyle name="Note 16 2 6" xfId="5205" xr:uid="{9129A5EE-FA0E-4F7B-B5CE-68EE39BA6FD1}"/>
    <cellStyle name="Note 16 2 6 2" xfId="15092" xr:uid="{2B07894C-3E1A-4A1A-BCAD-A55E2FA1266C}"/>
    <cellStyle name="Note 16 2 6 2 2" xfId="19394" xr:uid="{C4460475-837C-4678-829E-AE1D21BB9965}"/>
    <cellStyle name="Note 16 2 6 2 2 2" xfId="34206" xr:uid="{754AF25B-29DE-48A9-A381-768EC6D0E2DA}"/>
    <cellStyle name="Note 16 2 6 2 3" xfId="12203" xr:uid="{6711C309-698B-448B-A235-A17CA591C71B}"/>
    <cellStyle name="Note 16 2 6 2 3 2" xfId="34021" xr:uid="{5219417A-9AC3-4568-99CC-CA7F915F379B}"/>
    <cellStyle name="Note 16 2 6 2 4" xfId="21171" xr:uid="{5AC79430-ECBC-4A2B-84BA-96AFC6B01B62}"/>
    <cellStyle name="Note 16 2 6 2 4 2" xfId="22887" xr:uid="{C13015E5-9FBB-4B4A-8E03-A3EDD4F13757}"/>
    <cellStyle name="Note 16 2 6 2 5" xfId="28293" xr:uid="{F3DEC1A5-1B79-4E6C-8C90-E0D6936F8A03}"/>
    <cellStyle name="Note 16 2 6 3" xfId="12087" xr:uid="{6E462049-536F-4D91-B19D-8A146F10349E}"/>
    <cellStyle name="Note 16 2 6 3 2" xfId="24314" xr:uid="{CFDF3C3D-DA44-41FF-8027-42653F2ACA91}"/>
    <cellStyle name="Note 16 2 6 4" xfId="17783" xr:uid="{379B0188-14CB-40E3-923F-53092AF147D7}"/>
    <cellStyle name="Note 16 2 6 4 2" xfId="27710" xr:uid="{B378A47A-0A3A-4DBF-9901-985510D00916}"/>
    <cellStyle name="Note 16 2 6 5" xfId="9847" xr:uid="{6DDF05E7-3054-4F95-89C6-695126DE7AC6}"/>
    <cellStyle name="Note 16 2 6 5 2" xfId="33421" xr:uid="{232ECDDF-D03F-4626-9CE1-8234FD86FF64}"/>
    <cellStyle name="Note 16 2 6 6" xfId="10105" xr:uid="{F09AC289-591F-4417-9510-1A1E329DDD93}"/>
    <cellStyle name="Note 16 2 6 6 2" xfId="33277" xr:uid="{CFB5A6A6-9C6C-43F4-9495-E15DB68DF72E}"/>
    <cellStyle name="Note 16 2 6 7" xfId="32305" xr:uid="{55705B82-D47B-408B-8250-65323AE1DED8}"/>
    <cellStyle name="Note 16 2 7" xfId="6950" xr:uid="{51953EE1-99DC-4898-80FC-A77FC1C99938}"/>
    <cellStyle name="Note 16 2 7 2" xfId="16467" xr:uid="{47DD94B4-9CC1-4EC2-BBD5-CE8626B10BCD}"/>
    <cellStyle name="Note 16 2 7 2 2" xfId="20127" xr:uid="{6068500D-6EB0-49B4-A2BD-EA4E59FCA73D}"/>
    <cellStyle name="Note 16 2 7 2 2 2" xfId="21779" xr:uid="{3BA76ABE-B107-4F48-BF57-93C0BBB57FF3}"/>
    <cellStyle name="Note 16 2 7 2 3" xfId="19441" xr:uid="{B6415B97-403F-4503-B068-20414A8D252E}"/>
    <cellStyle name="Note 16 2 7 2 3 2" xfId="24770" xr:uid="{5B178F25-6B91-4DF0-A0BE-EE2BA3371E97}"/>
    <cellStyle name="Note 16 2 7 2 4" xfId="9928" xr:uid="{BDB3A1E9-48AF-4C63-ABF2-CCE44B9D2ADD}"/>
    <cellStyle name="Note 16 2 7 2 4 2" xfId="28657" xr:uid="{CD354426-58BB-429E-87B7-D10C9FF2EA21}"/>
    <cellStyle name="Note 16 2 7 2 5" xfId="28176" xr:uid="{3689BB46-C18E-4C26-8901-0B516D3A1889}"/>
    <cellStyle name="Note 16 2 7 3" xfId="13544" xr:uid="{51F7D759-44A6-4C38-8B6F-0AC2EEC940FC}"/>
    <cellStyle name="Note 16 2 7 3 2" xfId="26475" xr:uid="{5A61176F-D182-4B3E-A16A-D61B2E1D3322}"/>
    <cellStyle name="Note 16 2 7 4" xfId="18627" xr:uid="{AA97C3F2-4C73-4F29-BA76-A3B1DD64EFCE}"/>
    <cellStyle name="Note 16 2 7 4 2" xfId="26158" xr:uid="{D3B19181-0E39-420B-A33A-6C7D1D159103}"/>
    <cellStyle name="Note 16 2 7 5" xfId="9048" xr:uid="{FF07D544-7C08-4CA4-95D8-A822986D257A}"/>
    <cellStyle name="Note 16 2 7 5 2" xfId="25637" xr:uid="{06BC41E1-648F-4406-9CAC-A7392FA8E900}"/>
    <cellStyle name="Note 16 2 7 6" xfId="8488" xr:uid="{991C0185-9046-498A-8C41-C64899A1A7B3}"/>
    <cellStyle name="Note 16 2 7 6 2" xfId="32208" xr:uid="{7117C904-C09E-4566-AB48-4BE8EB444B08}"/>
    <cellStyle name="Note 16 2 7 7" xfId="24060" xr:uid="{1EF62534-3082-4045-ADB7-0E2ABD074728}"/>
    <cellStyle name="Note 16 2 8" xfId="7246" xr:uid="{C07BE266-806F-4D25-9342-F0F1A060E955}"/>
    <cellStyle name="Note 16 2 8 2" xfId="18762" xr:uid="{AFD22711-853B-456F-BF22-670AD8103C0F}"/>
    <cellStyle name="Note 16 2 8 2 2" xfId="23700" xr:uid="{828E6DDC-82B2-4EA4-87BB-B9F1AA4E49A0}"/>
    <cellStyle name="Note 16 2 8 3" xfId="20788" xr:uid="{3BF0B1CF-BB89-454E-9F6E-4D39E0E1D99F}"/>
    <cellStyle name="Note 16 2 8 3 2" xfId="27568" xr:uid="{77B90AF7-9C10-4300-98A5-971C07E02357}"/>
    <cellStyle name="Note 16 2 8 4" xfId="21515" xr:uid="{04C63DEE-FE16-4D62-9059-CABEBD43400E}"/>
    <cellStyle name="Note 16 2 8 4 2" xfId="34642" xr:uid="{8A31DB2B-AA44-4D51-9835-C4D4D51C8821}"/>
    <cellStyle name="Note 16 2 8 5" xfId="25510" xr:uid="{A8A076AE-C364-4689-8E47-DD1D974F566D}"/>
    <cellStyle name="Note 16 2 9" xfId="9891" xr:uid="{DD4626EA-6340-4362-B99F-E59212D003D0}"/>
    <cellStyle name="Note 16 2 9 2" xfId="24420" xr:uid="{BA3E1E0A-8DDD-4366-990C-E3A75277F83D}"/>
    <cellStyle name="Note 16 3" xfId="5426" xr:uid="{3CE36630-09F1-4398-BBD7-E7CCFDE2ADC7}"/>
    <cellStyle name="Note 16 3 10" xfId="24112" xr:uid="{9B2A45D4-B509-4CBC-A001-44DF5D20BEC5}"/>
    <cellStyle name="Note 16 3 2" xfId="5207" xr:uid="{9DF2E573-A3E0-4B7B-9878-C8AFD22430F5}"/>
    <cellStyle name="Note 16 3 2 2" xfId="15094" xr:uid="{BD29018C-7694-4AF5-8FFD-7F275EABADB0}"/>
    <cellStyle name="Note 16 3 2 2 2" xfId="19395" xr:uid="{8ACCA046-1171-468C-A8FD-FC9CE466FD83}"/>
    <cellStyle name="Note 16 3 2 2 2 2" xfId="32014" xr:uid="{04C4FB84-C542-4AB9-86C6-8315AD358B42}"/>
    <cellStyle name="Note 16 3 2 2 3" xfId="19910" xr:uid="{BADC481C-9AE1-48BC-8AD4-E01896FEF8E4}"/>
    <cellStyle name="Note 16 3 2 2 3 2" xfId="23616" xr:uid="{4647702A-AED9-4AAD-885A-4D84EEBA4248}"/>
    <cellStyle name="Note 16 3 2 2 4" xfId="21385" xr:uid="{73F4BA98-FD4F-488C-AD70-0E060A52CCB5}"/>
    <cellStyle name="Note 16 3 2 2 4 2" xfId="34512" xr:uid="{D8479CDF-F7FD-4802-A3FD-B8EF8569109B}"/>
    <cellStyle name="Note 16 3 2 2 5" xfId="28130" xr:uid="{8983C14D-EBB4-442A-B978-6CEEE11E7A37}"/>
    <cellStyle name="Note 16 3 2 3" xfId="12089" xr:uid="{6874BC9B-FB85-447B-A718-BE4BD1D0E308}"/>
    <cellStyle name="Note 16 3 2 3 2" xfId="31873" xr:uid="{4F9A4BB5-0C5F-404F-8638-30DEB37CD97E}"/>
    <cellStyle name="Note 16 3 2 4" xfId="17784" xr:uid="{E6F6DEBA-12C2-4106-BD5D-9301C6D46994}"/>
    <cellStyle name="Note 16 3 2 4 2" xfId="30115" xr:uid="{CCCF61E9-49B1-46E6-A66A-EF670B2E00A4}"/>
    <cellStyle name="Note 16 3 2 5" xfId="17527" xr:uid="{13B1293F-2C85-4E77-B87C-1BCF79B5A91A}"/>
    <cellStyle name="Note 16 3 2 5 2" xfId="23744" xr:uid="{80FD1921-00DC-41C3-B3B8-C88DA17C9F85}"/>
    <cellStyle name="Note 16 3 2 6" xfId="18778" xr:uid="{59C37388-58D5-4D19-8E1B-EC2EE3DE0ECD}"/>
    <cellStyle name="Note 16 3 2 6 2" xfId="23065" xr:uid="{83BC6D47-5F11-4D29-83E2-095A1E5BED17}"/>
    <cellStyle name="Note 16 3 2 7" xfId="25174" xr:uid="{278CB4AC-2794-4E19-B0C6-0C5C8F7A4BD9}"/>
    <cellStyle name="Note 16 3 3" xfId="6826" xr:uid="{8ABC5D3F-5D5C-48B8-AFEB-693BE5E835EF}"/>
    <cellStyle name="Note 16 3 3 2" xfId="16357" xr:uid="{243E22A4-C6F1-4276-85D9-6E2E2799E403}"/>
    <cellStyle name="Note 16 3 3 2 2" xfId="20066" xr:uid="{7A322A13-793E-4749-A049-F034B9DFEFD6}"/>
    <cellStyle name="Note 16 3 3 2 2 2" xfId="23562" xr:uid="{B294C496-430C-4664-8519-54FE88D81035}"/>
    <cellStyle name="Note 16 3 3 2 3" xfId="20212" xr:uid="{182BAFC8-EE21-4752-A55A-D9ED3A5339DD}"/>
    <cellStyle name="Note 16 3 3 2 3 2" xfId="23511" xr:uid="{582722F8-2E57-4AE8-A238-44E9BD35169B}"/>
    <cellStyle name="Note 16 3 3 2 4" xfId="20924" xr:uid="{50CF6288-C313-460C-851A-233F1A6D25DF}"/>
    <cellStyle name="Note 16 3 3 2 4 2" xfId="21702" xr:uid="{738B136A-74B7-47D9-895B-6B224BBB1637}"/>
    <cellStyle name="Note 16 3 3 2 5" xfId="24401" xr:uid="{A9E0BF1D-22E6-4B41-BB49-4915E6E2CFA4}"/>
    <cellStyle name="Note 16 3 3 3" xfId="13422" xr:uid="{3B8F5F3E-A82F-4DE8-B7F7-77A9D91B2EA3}"/>
    <cellStyle name="Note 16 3 3 3 2" xfId="29282" xr:uid="{F3B94B1E-4CC0-4497-AA43-85B40FBDC02F}"/>
    <cellStyle name="Note 16 3 3 4" xfId="18569" xr:uid="{A552EE0B-CD71-408A-BE83-75AFA0537B60}"/>
    <cellStyle name="Note 16 3 3 4 2" xfId="29279" xr:uid="{B3941C0F-6069-4CC7-8308-E0EEC02EC285}"/>
    <cellStyle name="Note 16 3 3 5" xfId="11965" xr:uid="{92B558C5-4142-41F7-9476-04EBA0FC7B97}"/>
    <cellStyle name="Note 16 3 3 5 2" xfId="27401" xr:uid="{1464B578-E229-4B35-9E17-43E9C897490E}"/>
    <cellStyle name="Note 16 3 3 6" xfId="21333" xr:uid="{323AB386-305C-4689-B6D8-BB20D0C46A0C}"/>
    <cellStyle name="Note 16 3 3 6 2" xfId="34460" xr:uid="{E434B3C2-0BCB-4471-9963-AC5E623A9C6E}"/>
    <cellStyle name="Note 16 3 3 7" xfId="24983" xr:uid="{67276902-96C3-4AD0-9F1A-43E0F1DADA2A}"/>
    <cellStyle name="Note 16 3 4" xfId="6864" xr:uid="{EB28B6B4-D7AA-404A-AB39-156FC0FB6421}"/>
    <cellStyle name="Note 16 3 4 2" xfId="16394" xr:uid="{279DEA3C-4B49-4B83-B756-A0FA755030A3}"/>
    <cellStyle name="Note 16 3 4 2 2" xfId="20093" xr:uid="{3784ADF1-16ED-4D9C-BE2F-E90D1FC71366}"/>
    <cellStyle name="Note 16 3 4 2 2 2" xfId="23555" xr:uid="{E5E9DB8F-2D2C-4EF5-98DB-93AAA1C39634}"/>
    <cellStyle name="Note 16 3 4 2 3" xfId="20755" xr:uid="{A1150088-2EB5-498A-829E-73B9D03C4DF2}"/>
    <cellStyle name="Note 16 3 4 2 3 2" xfId="24187" xr:uid="{8BEE626F-CFB2-4E3F-B55D-42F9ADA95773}"/>
    <cellStyle name="Note 16 3 4 2 4" xfId="19127" xr:uid="{3B7115FC-62C3-4A54-B6B9-13B4ADDB3820}"/>
    <cellStyle name="Note 16 3 4 2 4 2" xfId="33587" xr:uid="{003C8341-F7E9-4A06-9221-4A6DDD0C7B68}"/>
    <cellStyle name="Note 16 3 4 2 5" xfId="28506" xr:uid="{104D369A-CAC2-424D-BABA-08E6A627DB9E}"/>
    <cellStyle name="Note 16 3 4 3" xfId="13459" xr:uid="{441948F6-842A-4D0C-9D69-D6D386479010}"/>
    <cellStyle name="Note 16 3 4 3 2" xfId="27513" xr:uid="{EB2AAB99-2428-4A82-A231-6111DCE3A43B}"/>
    <cellStyle name="Note 16 3 4 4" xfId="18593" xr:uid="{176DE47B-F854-4A4E-9DE5-B276B46BE99A}"/>
    <cellStyle name="Note 16 3 4 4 2" xfId="28883" xr:uid="{5E54ECB8-FC35-4A24-83EB-651B581296FC}"/>
    <cellStyle name="Note 16 3 4 5" xfId="9600" xr:uid="{38CD9C8C-A573-45F9-AADA-70E42FB70C00}"/>
    <cellStyle name="Note 16 3 4 5 2" xfId="33161" xr:uid="{E8627B81-759F-4DC1-8E14-11B0C04AEC0E}"/>
    <cellStyle name="Note 16 3 4 6" xfId="20403" xr:uid="{F75F3FA6-A302-42D0-91BD-448A91C31F69}"/>
    <cellStyle name="Note 16 3 4 6 2" xfId="21765" xr:uid="{6EB25E35-DD43-4C50-A50E-5B06763BF74A}"/>
    <cellStyle name="Note 16 3 4 7" xfId="32341" xr:uid="{C17FED9A-D28B-48D4-829C-7F9A3B0A2ADB}"/>
    <cellStyle name="Note 16 3 5" xfId="15262" xr:uid="{DAB76B7D-4343-4260-A69F-AACB41227242}"/>
    <cellStyle name="Note 16 3 5 2" xfId="19490" xr:uid="{472E4D90-6A9A-4388-B858-1A219422368B}"/>
    <cellStyle name="Note 16 3 5 2 2" xfId="33328" xr:uid="{4D43D3CB-2F88-42A4-B71E-81D2B5F31768}"/>
    <cellStyle name="Note 16 3 5 3" xfId="8424" xr:uid="{22072708-E4C4-4B2A-9E74-C2447986ACD0}"/>
    <cellStyle name="Note 16 3 5 3 2" xfId="26597" xr:uid="{E399ECA3-781F-47DE-B1C5-6F8EB7EAD119}"/>
    <cellStyle name="Note 16 3 5 4" xfId="9774" xr:uid="{2AC4DEEC-DD7D-4E99-8B05-5DE7B94883B3}"/>
    <cellStyle name="Note 16 3 5 4 2" xfId="32920" xr:uid="{5A3B21C9-A67B-48B9-971B-A57BA71566B1}"/>
    <cellStyle name="Note 16 3 5 5" xfId="26279" xr:uid="{D02F65B2-1C5C-4DCD-933F-9F379E7234AE}"/>
    <cellStyle name="Note 16 3 6" xfId="12263" xr:uid="{D48C9F34-6D71-447C-82FA-BA89D95C4089}"/>
    <cellStyle name="Note 16 3 6 2" xfId="29191" xr:uid="{E8049CA7-8EB8-46E0-8C0F-8C9009E9D2F4}"/>
    <cellStyle name="Note 16 3 7" xfId="17892" xr:uid="{4F671EEE-C94F-4D10-8A30-A4916140755A}"/>
    <cellStyle name="Note 16 3 7 2" xfId="31305" xr:uid="{2F5660C4-1EC8-4D98-94F0-9528A3B8C7F1}"/>
    <cellStyle name="Note 16 3 8" xfId="19201" xr:uid="{82F220FC-9535-40D3-8E23-9C1A60DB4165}"/>
    <cellStyle name="Note 16 3 8 2" xfId="32907" xr:uid="{8C8B8F71-6853-4981-9D1D-F00396E50B35}"/>
    <cellStyle name="Note 16 3 9" xfId="13778" xr:uid="{F853AA08-D79B-400A-9C96-BC8A5DA3E8C6}"/>
    <cellStyle name="Note 16 3 9 2" xfId="31656" xr:uid="{EE2C9C24-7700-4BA6-815A-EF6A6E6D297A}"/>
    <cellStyle name="Note 16 4" xfId="6718" xr:uid="{C135AF92-73AF-41EA-AEB8-784B00CD765F}"/>
    <cellStyle name="Note 16 4 2" xfId="16254" xr:uid="{3C185CBA-272F-402C-82BC-E584FD47C691}"/>
    <cellStyle name="Note 16 4 2 2" xfId="20007" xr:uid="{B47B1434-D3D5-4F08-910A-8DC91ABCA787}"/>
    <cellStyle name="Note 16 4 2 2 2" xfId="22984" xr:uid="{DA242020-ACAF-4A02-BAFA-99C10958AD90}"/>
    <cellStyle name="Note 16 4 2 3" xfId="18877" xr:uid="{7ADB4759-1127-472F-B64F-230EC9314E9D}"/>
    <cellStyle name="Note 16 4 2 3 2" xfId="32767" xr:uid="{02EF45E4-018F-4ED8-B276-61C544CDFDD7}"/>
    <cellStyle name="Note 16 4 2 4" xfId="8547" xr:uid="{D841179F-FE50-40F1-834D-2969C0275E7F}"/>
    <cellStyle name="Note 16 4 2 4 2" xfId="32520" xr:uid="{52E6A165-D2FF-4441-8405-3024EFCE1006}"/>
    <cellStyle name="Note 16 4 2 5" xfId="21956" xr:uid="{64511C3B-D7EB-46D9-9619-085729764188}"/>
    <cellStyle name="Note 16 4 3" xfId="13318" xr:uid="{7A53037A-97A5-4828-B8E7-A741BB533544}"/>
    <cellStyle name="Note 16 4 3 2" xfId="25180" xr:uid="{FA10D8D6-B3A7-4990-B69C-2666B3D795ED}"/>
    <cellStyle name="Note 16 4 4" xfId="18514" xr:uid="{38525402-84F6-40CF-96A8-8CE3C6B65CC8}"/>
    <cellStyle name="Note 16 4 4 2" xfId="25932" xr:uid="{2181F4EC-04C7-4386-9D8D-E75E7C90F1F9}"/>
    <cellStyle name="Note 16 4 5" xfId="8637" xr:uid="{FB49DC88-EB52-477A-A344-3BED8F03FDE2}"/>
    <cellStyle name="Note 16 4 5 2" xfId="33490" xr:uid="{5C383C0A-4D74-4F8A-9AEB-41EE95C6AF4B}"/>
    <cellStyle name="Note 16 4 6" xfId="9085" xr:uid="{A2846018-CD57-4571-9812-BC1722266D12}"/>
    <cellStyle name="Note 16 4 6 2" xfId="32642" xr:uid="{1451D0CE-D3AC-434B-8832-9C45F57BD014}"/>
    <cellStyle name="Note 16 4 7" xfId="27264" xr:uid="{C0A0C8B3-53DA-46E6-AB44-2B6676519BF3}"/>
    <cellStyle name="Note 16 5" xfId="6806" xr:uid="{8B047127-25B7-4BDB-AA2E-3D77DE94C683}"/>
    <cellStyle name="Note 16 5 2" xfId="16338" xr:uid="{02B81E6B-C14C-4981-AACC-414CFD325199}"/>
    <cellStyle name="Note 16 5 2 2" xfId="20055" xr:uid="{6FD409DB-8C95-446D-B56A-DD2C1474918B}"/>
    <cellStyle name="Note 16 5 2 2 2" xfId="23566" xr:uid="{8B221195-17CE-4226-887F-4C30FEA595E7}"/>
    <cellStyle name="Note 16 5 2 3" xfId="18473" xr:uid="{85238DBD-B344-4D2D-B147-F461D9078F4A}"/>
    <cellStyle name="Note 16 5 2 3 2" xfId="29810" xr:uid="{79A6BF5C-A05D-4AA6-B62F-4BED8D82CE8C}"/>
    <cellStyle name="Note 16 5 2 4" xfId="10116" xr:uid="{8B7F2E10-D4BA-4543-ADF2-FC5E2624D3B1}"/>
    <cellStyle name="Note 16 5 2 4 2" xfId="25225" xr:uid="{AD001715-6D5A-4F19-87E0-833752244A0B}"/>
    <cellStyle name="Note 16 5 2 5" xfId="30970" xr:uid="{D6CD0E67-248F-4D49-A4D8-064234A3CC4C}"/>
    <cellStyle name="Note 16 5 3" xfId="13403" xr:uid="{53E5F4EA-AB65-4676-B22A-66641DD977E8}"/>
    <cellStyle name="Note 16 5 3 2" xfId="28412" xr:uid="{3E931E64-FC7A-4C74-A81D-E7DF0577F038}"/>
    <cellStyle name="Note 16 5 4" xfId="18561" xr:uid="{C83F5594-062F-4DB8-A72D-7D6F79174EE5}"/>
    <cellStyle name="Note 16 5 4 2" xfId="24673" xr:uid="{43D11BC1-3F2B-4CD2-B7DE-54CBCFA7FFDF}"/>
    <cellStyle name="Note 16 5 5" xfId="17654" xr:uid="{5A52F219-EC9B-4B0B-B7AB-3FAB5930E5E9}"/>
    <cellStyle name="Note 16 5 5 2" xfId="30077" xr:uid="{2998AB01-BAA5-4093-806E-98AE797050A6}"/>
    <cellStyle name="Note 16 5 6" xfId="17765" xr:uid="{996A9BF4-6A00-45B8-B58A-5739648AF72B}"/>
    <cellStyle name="Note 16 5 6 2" xfId="31784" xr:uid="{71CF0794-B032-4C10-B8AD-39B9EEA99717}"/>
    <cellStyle name="Note 16 5 7" xfId="26829" xr:uid="{55A33BB8-F64E-475B-85A7-226CFD42DA7A}"/>
    <cellStyle name="Note 16 6" xfId="6025" xr:uid="{1A7C7CF2-6F6A-4C01-8174-01807495E3A0}"/>
    <cellStyle name="Note 16 6 2" xfId="15725" xr:uid="{ACD0CB81-40BE-4929-8F3D-711860ACE457}"/>
    <cellStyle name="Note 16 6 2 2" xfId="19722" xr:uid="{884B4F7F-FEBD-481C-A17F-302B54CA57A3}"/>
    <cellStyle name="Note 16 6 2 2 2" xfId="23053" xr:uid="{BF7F92AA-E184-4AA3-BC89-C6D446092EAE}"/>
    <cellStyle name="Note 16 6 2 3" xfId="20525" xr:uid="{A9CB88B0-F86D-449A-9AB0-2B07577F4901}"/>
    <cellStyle name="Note 16 6 2 3 2" xfId="24202" xr:uid="{15B168D6-196B-4C7D-9E9A-B3F977D8BB5A}"/>
    <cellStyle name="Note 16 6 2 4" xfId="18705" xr:uid="{BED4D8A4-9A96-4970-985D-1A68C0C14AA3}"/>
    <cellStyle name="Note 16 6 2 4 2" xfId="31689" xr:uid="{88760FC5-CC05-4B35-8016-A2938A50E72E}"/>
    <cellStyle name="Note 16 6 2 5" xfId="31586" xr:uid="{84581838-6044-476C-B5C9-9BE0B7FAE90A}"/>
    <cellStyle name="Note 16 6 3" xfId="12756" xr:uid="{13D4110E-F6A4-4D32-B66B-0B5E0B5DD4D2}"/>
    <cellStyle name="Note 16 6 3 2" xfId="26488" xr:uid="{114C792C-57FD-479D-A112-678D5D28F889}"/>
    <cellStyle name="Note 16 6 4" xfId="18183" xr:uid="{0F26FF7F-357D-4A0C-9E1C-B85D46381BFA}"/>
    <cellStyle name="Note 16 6 4 2" xfId="25856" xr:uid="{0C331442-805D-408E-A980-CCCA4C34F3D0}"/>
    <cellStyle name="Note 16 6 5" xfId="10154" xr:uid="{5F501681-BB20-4591-AF24-C1805B158E59}"/>
    <cellStyle name="Note 16 6 5 2" xfId="31484" xr:uid="{52875964-08E5-4933-819D-C70D1F45E5FC}"/>
    <cellStyle name="Note 16 6 6" xfId="21407" xr:uid="{FA24D74B-2AF8-4A5A-B288-E2E3EC8C08D7}"/>
    <cellStyle name="Note 16 6 6 2" xfId="34534" xr:uid="{34512DE0-C8A2-421B-B17C-5CA671899975}"/>
    <cellStyle name="Note 16 6 7" xfId="30890" xr:uid="{B9284990-45B9-4AB8-8380-E37FAF919AF6}"/>
    <cellStyle name="Note 16 7" xfId="7191" xr:uid="{30FF40E5-8143-4ACF-A0D7-DC9DF1D3F170}"/>
    <cellStyle name="Note 16 7 2" xfId="18728" xr:uid="{7011462B-42A7-477B-9825-FB643D707A7E}"/>
    <cellStyle name="Note 16 7 2 2" xfId="28312" xr:uid="{06A58798-AE1A-4535-B1FC-A6AB5F864956}"/>
    <cellStyle name="Note 16 7 3" xfId="9822" xr:uid="{AE1EE72C-71DB-4A7D-B76D-A3280203B70C}"/>
    <cellStyle name="Note 16 7 3 2" xfId="31066" xr:uid="{DF262FC4-9900-4C71-B316-A11677F03797}"/>
    <cellStyle name="Note 16 7 4" xfId="20813" xr:uid="{58384450-CF94-41F0-9B79-964A2752D326}"/>
    <cellStyle name="Note 16 7 4 2" xfId="29885" xr:uid="{88891286-7756-4BC0-BEF3-68C877559785}"/>
    <cellStyle name="Note 16 7 5" xfId="32743" xr:uid="{9B82BAD3-42BC-4AAD-BFCA-26F974F7043F}"/>
    <cellStyle name="Note 16 8" xfId="17411" xr:uid="{56F54437-8C64-484B-9F43-CF7ED1A2C0F6}"/>
    <cellStyle name="Note 16 8 2" xfId="26047" xr:uid="{9711AD39-8327-4A6B-98CB-752310B33037}"/>
    <cellStyle name="Note 16 9" xfId="19231" xr:uid="{824500B1-1391-46AC-A20F-ADD8BB2F7771}"/>
    <cellStyle name="Note 16 9 2" xfId="25476" xr:uid="{FACF78BC-3D18-43B6-B426-BAC3F5B43944}"/>
    <cellStyle name="Note 17" xfId="1157" xr:uid="{D71E2613-06E6-4A56-A6B1-754163CC7735}"/>
    <cellStyle name="Note 17 10" xfId="27260" xr:uid="{C617DA21-DDD8-47A4-8FE1-EABC299FCC1B}"/>
    <cellStyle name="Note 17 11" xfId="38790" xr:uid="{BC8C4131-DD47-4BBF-952B-B1F654093059}"/>
    <cellStyle name="Note 17 12" xfId="39048" xr:uid="{03F0E450-5DF3-4BDB-A46C-59C54D070289}"/>
    <cellStyle name="Note 17 2" xfId="1550" xr:uid="{2DEC5C59-FA9B-42A0-BE49-EE01003BBE9B}"/>
    <cellStyle name="Note 17 2 2" xfId="5508" xr:uid="{9AC823BA-9F8A-460E-826D-70238DB33A24}"/>
    <cellStyle name="Note 17 2 2 2" xfId="15331" xr:uid="{A06A244F-43E7-48A6-979F-0B5360C17A86}"/>
    <cellStyle name="Note 17 2 2 2 2" xfId="19522" xr:uid="{15E72D28-2117-4ED4-8232-817350123C6C}"/>
    <cellStyle name="Note 17 2 2 2 2 2" xfId="26626" xr:uid="{D023F0D2-1A34-48AE-BF97-09E5282F754C}"/>
    <cellStyle name="Note 17 2 2 2 3" xfId="18775" xr:uid="{98E42776-2B97-4F11-A83A-B07737A98EC8}"/>
    <cellStyle name="Note 17 2 2 2 3 2" xfId="23694" xr:uid="{4C6C9A6C-DC74-464F-99CA-AF3CAE517B22}"/>
    <cellStyle name="Note 17 2 2 2 4" xfId="14333" xr:uid="{1F943173-DD3E-405B-882E-7444F76C0931}"/>
    <cellStyle name="Note 17 2 2 2 4 2" xfId="30598" xr:uid="{78CF4DFF-5A0A-4DC2-81DD-2FB9954500FB}"/>
    <cellStyle name="Note 17 2 2 2 5" xfId="26275" xr:uid="{8232168F-63F0-49CC-8589-2BE486544BFC}"/>
    <cellStyle name="Note 17 2 2 3" xfId="12329" xr:uid="{DF78010B-8297-48D7-992C-E67328E85862}"/>
    <cellStyle name="Note 17 2 2 3 2" xfId="33811" xr:uid="{A23060F0-C85F-45E4-A442-D34B32208D05}"/>
    <cellStyle name="Note 17 2 2 4" xfId="17934" xr:uid="{52615448-05DE-4C86-AE04-CFBB822CB22C}"/>
    <cellStyle name="Note 17 2 2 4 2" xfId="31313" xr:uid="{9983387D-0776-41F0-8E0F-966E9323DA3D}"/>
    <cellStyle name="Note 17 2 2 5" xfId="17901" xr:uid="{C79074E1-6C3B-4483-B7E7-F634D6709F18}"/>
    <cellStyle name="Note 17 2 2 5 2" xfId="29523" xr:uid="{767D089C-5EEC-4C71-B3E4-BDE71EB549EB}"/>
    <cellStyle name="Note 17 2 2 6" xfId="20741" xr:uid="{13C9808B-FCF5-4346-B0FA-44A568F83164}"/>
    <cellStyle name="Note 17 2 2 6 2" xfId="25721" xr:uid="{91BA5C55-9703-4829-9075-578749E1CBF4}"/>
    <cellStyle name="Note 17 2 2 7" xfId="24096" xr:uid="{F1C84197-5331-48AA-A7FD-38FA09B81A76}"/>
    <cellStyle name="Note 17 2 3" xfId="6626" xr:uid="{EE98C054-4B55-4D21-A0F4-E9421510AD18}"/>
    <cellStyle name="Note 17 2 3 2" xfId="16178" xr:uid="{EF74839D-03CB-4FC0-A27A-589A8A58E9D5}"/>
    <cellStyle name="Note 17 2 3 2 2" xfId="19965" xr:uid="{1076B1ED-8650-4982-8AA0-7C56F04CD09A}"/>
    <cellStyle name="Note 17 2 3 2 2 2" xfId="21836" xr:uid="{3D67D876-8A28-43A6-AECD-56A0BCAAFBF4}"/>
    <cellStyle name="Note 17 2 3 2 3" xfId="18794" xr:uid="{D2DB1DD5-5362-4224-A64B-2E35E98975E8}"/>
    <cellStyle name="Note 17 2 3 2 3 2" xfId="262" xr:uid="{A5472E61-1AD0-4FC0-9004-E26E28BC8501}"/>
    <cellStyle name="Note 17 2 3 2 4" xfId="21081" xr:uid="{688EB19A-06C3-4B67-B55A-B7D5ED2F8D34}"/>
    <cellStyle name="Note 17 2 3 2 4 2" xfId="23367" xr:uid="{7439107D-8903-4111-BD02-502834A05447}"/>
    <cellStyle name="Note 17 2 3 2 5" xfId="30786" xr:uid="{E51C734B-9F82-4AF8-9144-896039F5C94E}"/>
    <cellStyle name="Note 17 2 3 3" xfId="13238" xr:uid="{A802290E-D5AF-496B-A6CA-A075B3A63063}"/>
    <cellStyle name="Note 17 2 3 3 2" xfId="22827" xr:uid="{7559599C-D943-4CC5-AD10-927A6AC00A11}"/>
    <cellStyle name="Note 17 2 3 4" xfId="18465" xr:uid="{C0AAA520-5A00-4B71-9FA5-628894F9AA50}"/>
    <cellStyle name="Note 17 2 3 4 2" xfId="23721" xr:uid="{F2A53C96-465F-4B97-91AB-80D594ECB3A8}"/>
    <cellStyle name="Note 17 2 3 5" xfId="18713" xr:uid="{016E0AA8-8125-4724-84EE-57A22C5ECA35}"/>
    <cellStyle name="Note 17 2 3 5 2" xfId="24645" xr:uid="{33BCA44E-0B33-4FA2-8F16-07414AF34FBB}"/>
    <cellStyle name="Note 17 2 3 6" xfId="20655" xr:uid="{385D59E5-9386-41F0-AC57-4682E94BCC55}"/>
    <cellStyle name="Note 17 2 3 6 2" xfId="29601" xr:uid="{CC33B8EB-990B-48B0-BA7D-6A812F01AC65}"/>
    <cellStyle name="Note 17 2 3 7" xfId="25377" xr:uid="{713520CA-75BB-42C4-8373-CD2D00D90F4F}"/>
    <cellStyle name="Note 17 2 4" xfId="6845" xr:uid="{5D6FCE72-F45A-4A22-BF86-79CA70CB9385}"/>
    <cellStyle name="Note 17 2 4 2" xfId="16376" xr:uid="{ACC9383D-6CF8-449D-98F5-280A10AAA1B2}"/>
    <cellStyle name="Note 17 2 4 2 2" xfId="20080" xr:uid="{2A644279-C0EC-4BDC-B458-77D76CE000C1}"/>
    <cellStyle name="Note 17 2 4 2 2 2" xfId="21802" xr:uid="{24FE2D23-0D6F-493D-A41B-EBF889719122}"/>
    <cellStyle name="Note 17 2 4 2 3" xfId="10072" xr:uid="{1BB21E61-93B1-4C80-BCBF-A6E549C7DCAF}"/>
    <cellStyle name="Note 17 2 4 2 3 2" xfId="33265" xr:uid="{84161CE3-2058-459C-B8D2-966C215ABEC4}"/>
    <cellStyle name="Note 17 2 4 2 4" xfId="19613" xr:uid="{4E783114-A1AD-4916-A20F-2E4EE0D5B855}"/>
    <cellStyle name="Note 17 2 4 2 4 2" xfId="25959" xr:uid="{F7A3F9E7-5703-41D0-A3BB-017ECAE9AFF7}"/>
    <cellStyle name="Note 17 2 4 2 5" xfId="26069" xr:uid="{C32A39D9-0BB0-4859-BC6D-A1FBEDC14D36}"/>
    <cellStyle name="Note 17 2 4 3" xfId="13441" xr:uid="{34F93244-B731-4774-AA79-633AD9F7B465}"/>
    <cellStyle name="Note 17 2 4 3 2" xfId="26189" xr:uid="{5C17DDBD-2D9C-480F-82EC-AD4D0A7F0671}"/>
    <cellStyle name="Note 17 2 4 4" xfId="18582" xr:uid="{0DB7BD3B-5F51-450D-931D-00DDC026DAAB}"/>
    <cellStyle name="Note 17 2 4 4 2" xfId="31613" xr:uid="{A739C752-9A20-4A20-9C05-CFBA2099549E}"/>
    <cellStyle name="Note 17 2 4 5" xfId="20689" xr:uid="{38025C91-DBC3-45BD-8BF0-6DBD63C1C84A}"/>
    <cellStyle name="Note 17 2 4 5 2" xfId="24194" xr:uid="{0845886B-D703-4003-8BC3-4827CFC3497C}"/>
    <cellStyle name="Note 17 2 4 6" xfId="19856" xr:uid="{DC6C73D9-DCF4-4364-9D2B-31E0FBA9256B}"/>
    <cellStyle name="Note 17 2 4 6 2" xfId="21855" xr:uid="{0DB2F11F-A411-4445-A0C7-8B6B48873EEF}"/>
    <cellStyle name="Note 17 2 4 7" xfId="30400" xr:uid="{3827C5D6-9896-4923-94AD-141D111D2233}"/>
    <cellStyle name="Note 17 2 5" xfId="6873" xr:uid="{DE69CE8E-6583-4E0C-92EA-6B4E6B8408F0}"/>
    <cellStyle name="Note 17 2 5 2" xfId="16403" xr:uid="{6815C19D-83EA-4A5D-BE85-D29915FA4F4A}"/>
    <cellStyle name="Note 17 2 5 2 2" xfId="20099" xr:uid="{DCF0C850-0E7D-4D2A-ADB8-08E9539C8AE4}"/>
    <cellStyle name="Note 17 2 5 2 2 2" xfId="22973" xr:uid="{4B538177-5EAC-4DA0-B0F5-8B846833273F}"/>
    <cellStyle name="Note 17 2 5 2 3" xfId="18977" xr:uid="{5173C39C-6A16-43AC-9063-D50ABD667DE9}"/>
    <cellStyle name="Note 17 2 5 2 3 2" xfId="26788" xr:uid="{E3BA6CD5-8F83-4565-9F43-23E7374E3195}"/>
    <cellStyle name="Note 17 2 5 2 4" xfId="17938" xr:uid="{9AD8E1F3-9666-4B81-890B-81DE3BE8726D}"/>
    <cellStyle name="Note 17 2 5 2 4 2" xfId="21639" xr:uid="{69B0C5E6-8B26-42F7-977E-23CC40877A49}"/>
    <cellStyle name="Note 17 2 5 2 5" xfId="22828" xr:uid="{60CD0796-5F20-4FCC-A4AA-1B5F5ECFAA89}"/>
    <cellStyle name="Note 17 2 5 3" xfId="13468" xr:uid="{434DDEE9-21A6-4724-93C9-11827C38713B}"/>
    <cellStyle name="Note 17 2 5 3 2" xfId="29635" xr:uid="{339A8938-90B3-42C7-81BD-B1FA7A05F75F}"/>
    <cellStyle name="Note 17 2 5 4" xfId="18599" xr:uid="{FCCFED73-01F1-4396-976F-8273D4D1C13B}"/>
    <cellStyle name="Note 17 2 5 4 2" xfId="29065" xr:uid="{E7006421-A31B-488C-A919-267D2E025C52}"/>
    <cellStyle name="Note 17 2 5 5" xfId="18805" xr:uid="{2199E228-6587-4459-9271-3EA947E7A8E6}"/>
    <cellStyle name="Note 17 2 5 5 2" xfId="34107" xr:uid="{9DE91A2D-B14D-4464-927F-5C7A9B615102}"/>
    <cellStyle name="Note 17 2 5 6" xfId="10242" xr:uid="{2761A199-351C-498A-8975-E6E8493E53ED}"/>
    <cellStyle name="Note 17 2 5 6 2" xfId="22131" xr:uid="{0258939C-C9B8-44EC-BD81-EBD3B3974ACC}"/>
    <cellStyle name="Note 17 2 5 7" xfId="25468" xr:uid="{7D943D06-85ED-41CF-AF85-C5349340134A}"/>
    <cellStyle name="Note 17 2 6" xfId="7247" xr:uid="{5EB583E5-8BA6-4AE1-9293-02CBC90A5D6F}"/>
    <cellStyle name="Note 17 2 6 2" xfId="18763" xr:uid="{10B9B72C-D0A2-429C-BB44-74E856C6592A}"/>
    <cellStyle name="Note 17 2 6 2 2" xfId="21874" xr:uid="{E62DDCD9-44B2-4BA2-8CF1-937B81BA66C1}"/>
    <cellStyle name="Note 17 2 6 3" xfId="18676" xr:uid="{21552084-D855-4D09-9037-6166DBF1C0E8}"/>
    <cellStyle name="Note 17 2 6 3 2" xfId="25192" xr:uid="{99EDF9A3-2A06-4C61-A00E-C7B4839AD669}"/>
    <cellStyle name="Note 17 2 6 4" xfId="20369" xr:uid="{1E0FE88C-E333-4D61-9758-E4EC731E05CE}"/>
    <cellStyle name="Note 17 2 6 4 2" xfId="31505" xr:uid="{BD3E23AB-5C8F-4373-AB96-9FE87B256FF0}"/>
    <cellStyle name="Note 17 2 6 5" xfId="34200" xr:uid="{F39FD85E-F0E0-44FA-843E-1D069CFC15AD}"/>
    <cellStyle name="Note 17 2 7" xfId="19271" xr:uid="{014EFC0E-B006-4213-A4A5-A8F9BEB54A0B}"/>
    <cellStyle name="Note 17 2 7 2" xfId="24988" xr:uid="{758860D5-9025-46C9-8CCC-AA3062602BC6}"/>
    <cellStyle name="Note 17 2 8" xfId="20240" xr:uid="{E539B5FA-C405-4581-B27A-7D9600C50EA7}"/>
    <cellStyle name="Note 17 2 8 2" xfId="30068" xr:uid="{09A85468-8776-4F17-A370-268F2BB093CF}"/>
    <cellStyle name="Note 17 2 9" xfId="24347" xr:uid="{750EF315-8963-4B79-B324-4B1531F92D91}"/>
    <cellStyle name="Note 17 3" xfId="5917" xr:uid="{3E9845F7-7BE1-46A0-8A05-D8DEE7CFEEB2}"/>
    <cellStyle name="Note 17 3 2" xfId="15643" xr:uid="{12B12673-FFD6-4546-811A-30745BF21026}"/>
    <cellStyle name="Note 17 3 2 2" xfId="19690" xr:uid="{F6CAA5A1-E323-489F-82E1-8E5BEE12E952}"/>
    <cellStyle name="Note 17 3 2 2 2" xfId="32814" xr:uid="{45DF0F81-36DD-46BB-A938-70D29C1E7D61}"/>
    <cellStyle name="Note 17 3 2 3" xfId="9045" xr:uid="{CDA8CEE5-8652-401D-9D96-494A49CFE580}"/>
    <cellStyle name="Note 17 3 2 3 2" xfId="33079" xr:uid="{3B1F83D0-E5DD-442A-A506-FF8ED63A975F}"/>
    <cellStyle name="Note 17 3 2 4" xfId="8620" xr:uid="{16EAB1E7-DB17-4275-B0C5-C2EDC30E40C0}"/>
    <cellStyle name="Note 17 3 2 4 2" xfId="27453" xr:uid="{1CDFC730-D218-4A4B-8675-2CF9925EAD54}"/>
    <cellStyle name="Note 17 3 2 5" xfId="22551" xr:uid="{01D2D428-7F4A-4789-B9D9-6D3FC744F2C2}"/>
    <cellStyle name="Note 17 3 3" xfId="12673" xr:uid="{8A2CF91D-72A7-4824-99FA-A96EA506BD40}"/>
    <cellStyle name="Note 17 3 3 2" xfId="24697" xr:uid="{E9AA1725-B827-4140-B8DF-EBBFEF0FE0E0}"/>
    <cellStyle name="Note 17 3 4" xfId="18135" xr:uid="{009109A5-E39E-4D6F-A8B1-B8901B86974C}"/>
    <cellStyle name="Note 17 3 4 2" xfId="30169" xr:uid="{EFD9DBF3-DA62-4846-9E37-EBF8BE6749B1}"/>
    <cellStyle name="Note 17 3 5" xfId="9133" xr:uid="{B6C97E1E-5100-42D8-B0BC-3984396953E3}"/>
    <cellStyle name="Note 17 3 5 2" xfId="31954" xr:uid="{AF016E92-1E50-4D36-AFE7-AB863598B1D7}"/>
    <cellStyle name="Note 17 3 6" xfId="9732" xr:uid="{225A2694-05A9-4495-8D5A-490571F1237D}"/>
    <cellStyle name="Note 17 3 6 2" xfId="32626" xr:uid="{B27DFAA0-24B7-4469-8901-17FA98675DF0}"/>
    <cellStyle name="Note 17 3 7" xfId="30280" xr:uid="{6CAEA825-A6A4-4FA9-8F8B-FF151D0BC1BE}"/>
    <cellStyle name="Note 17 4" xfId="6513" xr:uid="{49B0AC13-FFB3-45A7-874C-121240A8F0CA}"/>
    <cellStyle name="Note 17 4 2" xfId="16096" xr:uid="{090072F2-EF93-4221-96EC-18CC12D355FB}"/>
    <cellStyle name="Note 17 4 2 2" xfId="19926" xr:uid="{481790AB-066D-44F2-88DC-969FE4E1BE45}"/>
    <cellStyle name="Note 17 4 2 2 2" xfId="23608" xr:uid="{E741317C-822A-4A76-B1D4-A138846FBBAE}"/>
    <cellStyle name="Note 17 4 2 3" xfId="20532" xr:uid="{909AAFB6-DDBC-43F4-9B69-75417518BB9D}"/>
    <cellStyle name="Note 17 4 2 3 2" xfId="30324" xr:uid="{B8D209D0-9B11-4C2E-BED1-66EBA0A67A73}"/>
    <cellStyle name="Note 17 4 2 4" xfId="8645" xr:uid="{BC90F0CE-AF0B-4BDB-A4B5-2F1D985E3FF1}"/>
    <cellStyle name="Note 17 4 2 4 2" xfId="29071" xr:uid="{ABFCCE93-857C-4026-B63E-C9B2DAAD8388}"/>
    <cellStyle name="Note 17 4 2 5" xfId="27739" xr:uid="{E568DF02-43A2-4DED-A738-85BA1D00A27A}"/>
    <cellStyle name="Note 17 4 3" xfId="13151" xr:uid="{BEA566A4-BAE0-4C71-84B4-19A4D2C2C36C}"/>
    <cellStyle name="Note 17 4 3 2" xfId="23132" xr:uid="{D0B7B0A6-49CA-429A-B2C1-FFF168473AA0}"/>
    <cellStyle name="Note 17 4 4" xfId="18409" xr:uid="{636CCC19-991B-4B89-9056-DE7C2C9F8B47}"/>
    <cellStyle name="Note 17 4 4 2" xfId="24603" xr:uid="{601B04E2-E645-414D-970F-88755D9EB2CF}"/>
    <cellStyle name="Note 17 4 5" xfId="10025" xr:uid="{20379289-54F8-48FC-A178-DE9AA63A6055}"/>
    <cellStyle name="Note 17 4 5 2" xfId="33635" xr:uid="{A22668D3-C3EF-431F-A004-2664C1F2FD0B}"/>
    <cellStyle name="Note 17 4 6" xfId="21447" xr:uid="{31DAC423-87F3-4B34-919F-A0B6FB30AF3D}"/>
    <cellStyle name="Note 17 4 6 2" xfId="34574" xr:uid="{B089886F-DC7C-4A58-9640-D467B3C0DE45}"/>
    <cellStyle name="Note 17 4 7" xfId="29032" xr:uid="{0D28D668-62FD-44D3-B38C-68B0063AFC42}"/>
    <cellStyle name="Note 17 5" xfId="6199" xr:uid="{9E0CA096-9D6D-4C7A-93C5-49AEE5C7651B}"/>
    <cellStyle name="Note 17 5 2" xfId="15859" xr:uid="{A54CA02C-025A-4F73-89B0-44C3F29C052B}"/>
    <cellStyle name="Note 17 5 2 2" xfId="19796" xr:uid="{9F48FDDE-C467-44CC-823F-0158448DA60A}"/>
    <cellStyle name="Note 17 5 2 2 2" xfId="261" xr:uid="{A4E5BA7C-C891-4108-B3CF-B1BAB1FA33CC}"/>
    <cellStyle name="Note 17 5 2 3" xfId="17540" xr:uid="{EC0EB7BA-0CD3-4BD3-BD20-DB0D5637DF86}"/>
    <cellStyle name="Note 17 5 2 3 2" xfId="31584" xr:uid="{7FEFE0BE-AAA7-4B53-B5D0-BCC9F7C13822}"/>
    <cellStyle name="Note 17 5 2 4" xfId="19769" xr:uid="{B33AE4ED-8611-4700-8AF0-691268D525CB}"/>
    <cellStyle name="Note 17 5 2 4 2" xfId="23034" xr:uid="{F54785BB-7DEE-4E97-88EA-3B9CDE51F662}"/>
    <cellStyle name="Note 17 5 2 5" xfId="22696" xr:uid="{21D272B8-10CA-431B-A0CC-4C5C133761B6}"/>
    <cellStyle name="Note 17 5 3" xfId="12897" xr:uid="{C6D193A8-D228-4264-97D8-730DF18BC3A7}"/>
    <cellStyle name="Note 17 5 3 2" xfId="23926" xr:uid="{31BAAEBB-36F7-445E-B6DB-A707FEB928BB}"/>
    <cellStyle name="Note 17 5 4" xfId="18269" xr:uid="{7F6D08AC-BC38-4FF5-9D9E-621EF1D2D5A7}"/>
    <cellStyle name="Note 17 5 4 2" xfId="25673" xr:uid="{2D37EFA0-A224-4EA5-A500-2F21985344F2}"/>
    <cellStyle name="Note 17 5 5" xfId="9177" xr:uid="{B9553B08-6770-469A-B87D-0989C9D5434A}"/>
    <cellStyle name="Note 17 5 5 2" xfId="26730" xr:uid="{5D390A89-A835-4AAA-9C50-CDA4D2A344C6}"/>
    <cellStyle name="Note 17 5 6" xfId="21020" xr:uid="{61E66D1C-1F62-478D-AF5B-20EE0D223BF9}"/>
    <cellStyle name="Note 17 5 6 2" xfId="31345" xr:uid="{080B05B7-498F-46CB-AF86-5CCDB246F293}"/>
    <cellStyle name="Note 17 5 7" xfId="24965" xr:uid="{06917178-27A0-4A37-B499-BB3E9E9BF39C}"/>
    <cellStyle name="Note 17 6" xfId="6758" xr:uid="{348611AD-0486-4860-AFDE-577337B738AA}"/>
    <cellStyle name="Note 17 6 2" xfId="16293" xr:uid="{F498354C-F0E4-41D5-BDDF-24A6225CB1C1}"/>
    <cellStyle name="Note 17 6 2 2" xfId="20031" xr:uid="{9852F03F-D81E-4737-86CD-1CE8A30B6ABB}"/>
    <cellStyle name="Note 17 6 2 2 2" xfId="21815" xr:uid="{02784346-79B8-49D0-A351-3A4A4B65A865}"/>
    <cellStyle name="Note 17 6 2 3" xfId="19247" xr:uid="{3BFC1A8A-825F-4E55-8316-FFBC40C58C83}"/>
    <cellStyle name="Note 17 6 2 3 2" xfId="27181" xr:uid="{F9DA44A9-922A-42B7-BF55-C4FE238E7972}"/>
    <cellStyle name="Note 17 6 2 4" xfId="21181" xr:uid="{D8F2F80E-5F96-4439-BB2B-6008455CFF76}"/>
    <cellStyle name="Note 17 6 2 4 2" xfId="22844" xr:uid="{544AF3C7-1207-49D1-A6E5-F9283F7AF8EB}"/>
    <cellStyle name="Note 17 6 2 5" xfId="29838" xr:uid="{9BD7CDF0-954F-466A-A5AF-1FC411190F22}"/>
    <cellStyle name="Note 17 6 3" xfId="13357" xr:uid="{FEA7C7BB-FDB0-4442-BB54-CA79279EB9E1}"/>
    <cellStyle name="Note 17 6 3 2" xfId="29327" xr:uid="{E9C002BC-8871-44CC-978F-432D1EE762A3}"/>
    <cellStyle name="Note 17 6 4" xfId="18536" xr:uid="{BEF1963E-559A-43C7-BEEC-13801D0CAF8F}"/>
    <cellStyle name="Note 17 6 4 2" xfId="28629" xr:uid="{D3785CA0-0B33-40A6-90FA-4FF80453D990}"/>
    <cellStyle name="Note 17 6 5" xfId="18124" xr:uid="{0078AFB7-CC38-41CA-8661-20C6EAECD29F}"/>
    <cellStyle name="Note 17 6 5 2" xfId="28064" xr:uid="{012740C1-C829-43E6-A5CA-0DDD2E41B497}"/>
    <cellStyle name="Note 17 6 6" xfId="21247" xr:uid="{DEC56D60-4CE7-4B05-973B-B2873C6A31B0}"/>
    <cellStyle name="Note 17 6 6 2" xfId="34374" xr:uid="{94461E8F-9BAD-4B50-95DB-76F645226C54}"/>
    <cellStyle name="Note 17 6 7" xfId="26959" xr:uid="{9BD08A0F-7D65-4C5C-B526-B74CC9853E77}"/>
    <cellStyle name="Note 17 7" xfId="7192" xr:uid="{BBE7CCA0-4D62-4FB5-9F91-B38C24F7D685}"/>
    <cellStyle name="Note 17 7 2" xfId="18729" xr:uid="{267DDE46-BF22-442F-B3AB-A43F9780A9DB}"/>
    <cellStyle name="Note 17 7 2 2" xfId="29005" xr:uid="{79D67F59-BFDD-4EB0-80F9-AD3657CCB03D}"/>
    <cellStyle name="Note 17 7 3" xfId="20309" xr:uid="{D705C0E3-915E-4F75-8859-4FDCFF6429AA}"/>
    <cellStyle name="Note 17 7 3 2" xfId="29610" xr:uid="{20D22488-F8FB-423D-BFDB-9E492DABF334}"/>
    <cellStyle name="Note 17 7 4" xfId="20971" xr:uid="{522054D0-F0D5-493E-8EB4-3AB2BFE475DA}"/>
    <cellStyle name="Note 17 7 4 2" xfId="26132" xr:uid="{E7415951-4D57-4271-9B91-4C399B424B6A}"/>
    <cellStyle name="Note 17 7 5" xfId="25988" xr:uid="{7C85C1D2-7F8B-4731-82AD-4D97A9DE0942}"/>
    <cellStyle name="Note 17 8" xfId="19006" xr:uid="{D6F09948-4B21-4D09-BEE1-065B48DD54A9}"/>
    <cellStyle name="Note 17 8 2" xfId="31202" xr:uid="{681C7A50-CC52-4006-8665-B4C1EEBBA869}"/>
    <cellStyle name="Note 17 9" xfId="13773" xr:uid="{4FD372E2-5C47-4EEA-AE96-5779C7212396}"/>
    <cellStyle name="Note 17 9 2" xfId="30702" xr:uid="{E62C0BD2-2EB4-4C0D-A66F-A3AA98462BC2}"/>
    <cellStyle name="Note 18" xfId="1158" xr:uid="{7BC266CB-425F-42CE-8272-306AFEA865A4}"/>
    <cellStyle name="Note 18 10" xfId="22355" xr:uid="{40601D22-3F6D-4F5E-9B23-85E1BDD1190B}"/>
    <cellStyle name="Note 18 11" xfId="39192" xr:uid="{35618A2D-E9D5-4071-B23B-22CB1EE1D88A}"/>
    <cellStyle name="Note 18 12" xfId="38685" xr:uid="{46AE8CD4-2C7F-4F10-95E6-1C4696889263}"/>
    <cellStyle name="Note 18 2" xfId="1551" xr:uid="{5750AE51-D4C2-4E2F-A85D-73E51C61C89F}"/>
    <cellStyle name="Note 18 2 2" xfId="6263" xr:uid="{CA8B1C43-7257-4B00-8F0B-E053B30641FB}"/>
    <cellStyle name="Note 18 2 2 2" xfId="15906" xr:uid="{B1E62F2D-814E-411F-BA19-75C0DCA647AD}"/>
    <cellStyle name="Note 18 2 2 2 2" xfId="19819" xr:uid="{2F1C8BA8-0D8F-4A1E-842A-B2F8D13E9AE5}"/>
    <cellStyle name="Note 18 2 2 2 2 2" xfId="23644" xr:uid="{24B5D41C-5EA2-47F8-A1E6-229182D156F5}"/>
    <cellStyle name="Note 18 2 2 2 3" xfId="10209" xr:uid="{1DC68BBB-7610-441A-B2E4-2BCCCEB923AB}"/>
    <cellStyle name="Note 18 2 2 2 3 2" xfId="29695" xr:uid="{56ED7950-AD47-4861-A4F3-D24F9B46921D}"/>
    <cellStyle name="Note 18 2 2 2 4" xfId="18799" xr:uid="{4F9AD99C-2D22-4671-B26D-BD39D7C48834}"/>
    <cellStyle name="Note 18 2 2 2 4 2" xfId="27448" xr:uid="{DC30852B-9F50-456E-B970-FB8F93E2A13D}"/>
    <cellStyle name="Note 18 2 2 2 5" xfId="30372" xr:uid="{C6DC2E1F-7694-4AE2-BD06-96D8B1BC0921}"/>
    <cellStyle name="Note 18 2 2 3" xfId="12947" xr:uid="{BFC13A1F-7669-4241-8A92-79C6B1DCAA32}"/>
    <cellStyle name="Note 18 2 2 3 2" xfId="25742" xr:uid="{D0EDDB31-76D7-463D-95D4-76D1C34237BD}"/>
    <cellStyle name="Note 18 2 2 4" xfId="18301" xr:uid="{4B45BFA2-D5AB-459C-9E7D-6E753D7D2C7B}"/>
    <cellStyle name="Note 18 2 2 4 2" xfId="24802" xr:uid="{FA156874-5726-433D-B1F9-2C1A49360F8C}"/>
    <cellStyle name="Note 18 2 2 5" xfId="20106" xr:uid="{19C203DC-81C1-482F-A640-5F6480D5BFCD}"/>
    <cellStyle name="Note 18 2 2 5 2" xfId="21789" xr:uid="{8911FC9F-094F-4D10-9098-21DD91464AD2}"/>
    <cellStyle name="Note 18 2 2 6" xfId="21305" xr:uid="{1A143C98-48A4-4078-A6FF-14980B053FB0}"/>
    <cellStyle name="Note 18 2 2 6 2" xfId="34432" xr:uid="{B34E7E41-F06E-44F8-86C4-CA9118B22B37}"/>
    <cellStyle name="Note 18 2 2 7" xfId="33630" xr:uid="{0131AE88-17EA-4474-BC58-D5DE2E121E5E}"/>
    <cellStyle name="Note 18 2 3" xfId="5927" xr:uid="{199D2DBD-741B-4845-A77C-359A24E64484}"/>
    <cellStyle name="Note 18 2 3 2" xfId="15649" xr:uid="{6C69259D-2CF7-4532-A57D-7C372AD834B4}"/>
    <cellStyle name="Note 18 2 3 2 2" xfId="19693" xr:uid="{71E17B82-A5C4-419E-8DC4-EEB3540BCDFC}"/>
    <cellStyle name="Note 18 2 3 2 2 2" xfId="34224" xr:uid="{447E5D54-6E9B-423E-8485-F4EB79791368}"/>
    <cellStyle name="Note 18 2 3 2 3" xfId="20164" xr:uid="{6C15F9FD-3DCF-4557-AE49-7A367B1131FB}"/>
    <cellStyle name="Note 18 2 3 2 3 2" xfId="24218" xr:uid="{1A7C81EE-EBF3-49F7-A152-0C21736B7139}"/>
    <cellStyle name="Note 18 2 3 2 4" xfId="18774" xr:uid="{6DD7AFDB-2417-4965-8771-4DB880076D51}"/>
    <cellStyle name="Note 18 2 3 2 4 2" xfId="21869" xr:uid="{ADC35ACA-F6A8-4F5C-8F74-1EC9F878D989}"/>
    <cellStyle name="Note 18 2 3 2 5" xfId="28108" xr:uid="{89DA16C6-5D7B-4B60-91AB-B184EB8B9784}"/>
    <cellStyle name="Note 18 2 3 3" xfId="12682" xr:uid="{04EFE219-8D2B-42CE-823C-D25D408E1AC7}"/>
    <cellStyle name="Note 18 2 3 3 2" xfId="32571" xr:uid="{83A7B7CA-6144-478C-98E9-94CD63AA133B}"/>
    <cellStyle name="Note 18 2 3 4" xfId="18139" xr:uid="{7BB5DBC8-4E61-4E02-B29C-BEC5EBAFDB00}"/>
    <cellStyle name="Note 18 2 3 4 2" xfId="26513" xr:uid="{869FC9D2-50CB-41DD-87A5-A526A88DDFB4}"/>
    <cellStyle name="Note 18 2 3 5" xfId="18163" xr:uid="{8C8081DD-DDF2-49CC-B955-96CC720B7287}"/>
    <cellStyle name="Note 18 2 3 5 2" xfId="30153" xr:uid="{D7FA6FE1-91C7-4762-BF07-5D660E52185E}"/>
    <cellStyle name="Note 18 2 3 6" xfId="20670" xr:uid="{DFD2B61D-4D33-40AA-835D-A55F40EB118F}"/>
    <cellStyle name="Note 18 2 3 6 2" xfId="30055" xr:uid="{4ACA7E9A-DDE3-4ACD-A071-14070DBE3CDE}"/>
    <cellStyle name="Note 18 2 3 7" xfId="31486" xr:uid="{86BB8377-D739-449E-9043-6AC2B305FADF}"/>
    <cellStyle name="Note 18 2 4" xfId="5490" xr:uid="{C247974F-3EF8-4F75-A182-CFF32AE12C31}"/>
    <cellStyle name="Note 18 2 4 2" xfId="15316" xr:uid="{1FEE4493-E791-4DEE-982E-836EF713A355}"/>
    <cellStyle name="Note 18 2 4 2 2" xfId="19512" xr:uid="{6E47FBD9-5F07-4AF3-B4DD-F5FA16D6E348}"/>
    <cellStyle name="Note 18 2 4 2 2 2" xfId="26578" xr:uid="{B8E4CD99-1F2A-4CF3-8996-832004F62AF5}"/>
    <cellStyle name="Note 18 2 4 2 3" xfId="9598" xr:uid="{F7234730-E4A8-40D0-A90A-70C5219133E0}"/>
    <cellStyle name="Note 18 2 4 2 3 2" xfId="29339" xr:uid="{CD5255EC-4502-40D6-ACFE-2FD21DA3D3C3}"/>
    <cellStyle name="Note 18 2 4 2 4" xfId="20179" xr:uid="{45C88AE6-DD8B-411C-B8EF-6F6298601788}"/>
    <cellStyle name="Note 18 2 4 2 4 2" xfId="23522" xr:uid="{B8488742-7699-427D-8C56-47FCA6150E8C}"/>
    <cellStyle name="Note 18 2 4 2 5" xfId="28389" xr:uid="{CB1384CF-B1CD-417F-B8EC-959D9704E3B0}"/>
    <cellStyle name="Note 18 2 4 3" xfId="12314" xr:uid="{D56239F2-93B6-423B-934D-6F3C7B521E99}"/>
    <cellStyle name="Note 18 2 4 3 2" xfId="33417" xr:uid="{D260DFC6-42EC-46AE-8D35-B05CCF070EFF}"/>
    <cellStyle name="Note 18 2 4 4" xfId="17925" xr:uid="{59452809-8001-44AD-ADBD-63FD0AADA995}"/>
    <cellStyle name="Note 18 2 4 4 2" xfId="31251" xr:uid="{228515F2-EE61-473C-A645-95560D1809CB}"/>
    <cellStyle name="Note 18 2 4 5" xfId="20098" xr:uid="{D12524C5-95DE-4196-9549-999130FB9F2D}"/>
    <cellStyle name="Note 18 2 4 5 2" xfId="21792" xr:uid="{3F2EFE97-0D58-495A-B257-B428B0E9494C}"/>
    <cellStyle name="Note 18 2 4 6" xfId="21197" xr:uid="{6D0D05E8-12AA-43AC-AD56-F179BEFBB913}"/>
    <cellStyle name="Note 18 2 4 6 2" xfId="34324" xr:uid="{A6B65D9A-8027-46E0-AD3E-06BFBD24C028}"/>
    <cellStyle name="Note 18 2 4 7" xfId="24101" xr:uid="{33BAB574-1DA4-4B1D-A870-3CA29F921CDF}"/>
    <cellStyle name="Note 18 2 5" xfId="6125" xr:uid="{9A1CAE5B-4ECF-449E-9DE7-3A171E0A818C}"/>
    <cellStyle name="Note 18 2 5 2" xfId="15800" xr:uid="{996BC481-79EB-4505-9F3C-0653720C1996}"/>
    <cellStyle name="Note 18 2 5 2 2" xfId="19763" xr:uid="{233D9AAE-7D9D-454B-BD48-FEAA7CB4A875}"/>
    <cellStyle name="Note 18 2 5 2 2 2" xfId="22851" xr:uid="{7F286D7C-DBC3-499B-812A-76A917308333}"/>
    <cellStyle name="Note 18 2 5 2 3" xfId="20036" xr:uid="{A8A091E1-D75A-4676-A940-57BCB036644A}"/>
    <cellStyle name="Note 18 2 5 2 3 2" xfId="22982" xr:uid="{99373997-E17D-4BC4-A8CF-A0FF13188AFC}"/>
    <cellStyle name="Note 18 2 5 2 4" xfId="8889" xr:uid="{E9F23C51-9D17-4EAD-949C-F9B8A7A523A2}"/>
    <cellStyle name="Note 18 2 5 2 4 2" xfId="29387" xr:uid="{4926F2E0-2431-45BB-81A3-BFB0D3527E75}"/>
    <cellStyle name="Note 18 2 5 2 5" xfId="28379" xr:uid="{F28153F7-D463-474C-B47D-31B92376F9B2}"/>
    <cellStyle name="Note 18 2 5 3" xfId="12837" xr:uid="{F7F1D772-02D7-470B-BC7C-037D8DC1FB9E}"/>
    <cellStyle name="Note 18 2 5 3 2" xfId="22055" xr:uid="{C49D8F55-8211-4332-9111-395151800E98}"/>
    <cellStyle name="Note 18 2 5 4" xfId="18231" xr:uid="{862D40D5-FAC6-4A59-B78B-C55E4E638A4C}"/>
    <cellStyle name="Note 18 2 5 4 2" xfId="29659" xr:uid="{AB21837D-BAC4-4213-9D52-F449ABE6AD5B}"/>
    <cellStyle name="Note 18 2 5 5" xfId="20508" xr:uid="{ED74CAD4-B7A8-4E82-9577-93B93B469321}"/>
    <cellStyle name="Note 18 2 5 5 2" xfId="26423" xr:uid="{5B4FC6F6-F6EC-4343-940C-27FBA162F407}"/>
    <cellStyle name="Note 18 2 5 6" xfId="20451" xr:uid="{433F86DF-0E89-40FC-9260-14E797956972}"/>
    <cellStyle name="Note 18 2 5 6 2" xfId="21761" xr:uid="{5BE9D330-EB7E-40CF-8770-29451C348276}"/>
    <cellStyle name="Note 18 2 5 7" xfId="33522" xr:uid="{C526F571-4E97-4524-BFA0-6A48AF6699ED}"/>
    <cellStyle name="Note 18 2 6" xfId="7248" xr:uid="{E4BF7AF8-81AA-4E7B-80CD-5828BF278A7A}"/>
    <cellStyle name="Note 18 2 6 2" xfId="18764" xr:uid="{2DE46C1F-121D-4295-B691-C8E3C0E21753}"/>
    <cellStyle name="Note 18 2 6 2 2" xfId="23699" xr:uid="{5EDDFB38-6A7D-4635-9162-D913AECBCAB1}"/>
    <cellStyle name="Note 18 2 6 3" xfId="20734" xr:uid="{0AA737C4-0F12-4DE7-BFB2-A9D699227C74}"/>
    <cellStyle name="Note 18 2 6 3 2" xfId="31746" xr:uid="{0B45D33F-48FF-4DE0-8C34-75F8B69FB354}"/>
    <cellStyle name="Note 18 2 6 4" xfId="21502" xr:uid="{F8859584-1BD4-4D1E-B51B-213C90828295}"/>
    <cellStyle name="Note 18 2 6 4 2" xfId="34629" xr:uid="{7D9AE289-E857-4528-80DE-6248AB676CA7}"/>
    <cellStyle name="Note 18 2 6 5" xfId="27532" xr:uid="{FC66CC2C-504A-4452-8E32-4507B5BA5DE3}"/>
    <cellStyle name="Note 18 2 7" xfId="14311" xr:uid="{FEC77E76-F790-416F-AF70-EC25941AA212}"/>
    <cellStyle name="Note 18 2 7 2" xfId="28397" xr:uid="{F546E668-4E0A-441F-9A1A-1377F0D3ADC3}"/>
    <cellStyle name="Note 18 2 8" xfId="9844" xr:uid="{8051DB8E-75C6-40C1-905F-16C678E51DD4}"/>
    <cellStyle name="Note 18 2 8 2" xfId="29381" xr:uid="{0269EA0D-8853-4929-AF70-63C667428144}"/>
    <cellStyle name="Note 18 2 9" xfId="24145" xr:uid="{54A9F2F9-154C-4509-AF53-CFEA7DF7AC21}"/>
    <cellStyle name="Note 18 3" xfId="6577" xr:uid="{9F36D057-BE21-47BB-90C8-48FAA80B5448}"/>
    <cellStyle name="Note 18 3 2" xfId="16144" xr:uid="{72DC69CD-6DD0-4D8A-8093-8DB73981AC48}"/>
    <cellStyle name="Note 18 3 2 2" xfId="19947" xr:uid="{96E7BAEC-3547-4365-A921-B296EB46D2B4}"/>
    <cellStyle name="Note 18 3 2 2 2" xfId="22990" xr:uid="{AC07B4EE-F951-4742-B872-CF85CD22CD87}"/>
    <cellStyle name="Note 18 3 2 3" xfId="19845" xr:uid="{45A51A82-254E-4965-BE80-1092674897DF}"/>
    <cellStyle name="Note 18 3 2 3 2" xfId="26029" xr:uid="{7D1AF34D-4577-42A7-B19E-CB6C0CED8826}"/>
    <cellStyle name="Note 18 3 2 4" xfId="17645" xr:uid="{1F48F3D5-F0D0-4B7C-8BA7-974E356CE453}"/>
    <cellStyle name="Note 18 3 2 4 2" xfId="28310" xr:uid="{91B14E6A-44AE-4CED-A532-57C7AD85FB22}"/>
    <cellStyle name="Note 18 3 2 5" xfId="30478" xr:uid="{11C220D0-2654-4E9A-8E5F-E320940B7A04}"/>
    <cellStyle name="Note 18 3 3" xfId="13198" xr:uid="{724E731A-4E20-4FE5-9927-3B25F43AA59F}"/>
    <cellStyle name="Note 18 3 3 2" xfId="24284" xr:uid="{90242020-A888-44B3-98C8-1DE27772F588}"/>
    <cellStyle name="Note 18 3 4" xfId="18441" xr:uid="{CBD5AB6E-4F77-4E05-A411-736D81E31FB9}"/>
    <cellStyle name="Note 18 3 4 2" xfId="31116" xr:uid="{2976C665-D7A0-4CE4-BF6E-A2C8F98090F0}"/>
    <cellStyle name="Note 18 3 5" xfId="20512" xr:uid="{910A536E-A60B-4CF2-8FFE-748E699005D0}"/>
    <cellStyle name="Note 18 3 5 2" xfId="29604" xr:uid="{024A1994-4766-425F-B0FF-A90581B576A2}"/>
    <cellStyle name="Note 18 3 6" xfId="9395" xr:uid="{D6578984-C263-4186-9B40-F86504DC1F30}"/>
    <cellStyle name="Note 18 3 6 2" xfId="31051" xr:uid="{8366C109-AA17-4BF1-83F3-DAD99E35AF38}"/>
    <cellStyle name="Note 18 3 7" xfId="33230" xr:uid="{25F1D2D9-8AD8-4431-9CD9-5DC5BDD4BA5C}"/>
    <cellStyle name="Note 18 4" xfId="6719" xr:uid="{3C451CDB-05F9-40AF-AB40-D5F7674297A7}"/>
    <cellStyle name="Note 18 4 2" xfId="16255" xr:uid="{C22E735C-C322-4746-8B5C-9780EECBABF9}"/>
    <cellStyle name="Note 18 4 2 2" xfId="20008" xr:uid="{95A7327E-F5F1-49CB-BFA8-2481B812B369}"/>
    <cellStyle name="Note 18 4 2 2 2" xfId="21826" xr:uid="{AFC181E6-7D6E-4F16-AFBD-96CF651A6FF6}"/>
    <cellStyle name="Note 18 4 2 3" xfId="19185" xr:uid="{3AF08239-9FB6-4416-8BF4-8D99CDB5ABFB}"/>
    <cellStyle name="Note 18 4 2 3 2" xfId="32277" xr:uid="{FBE988EE-CF43-473E-B017-A2C6F6591A5C}"/>
    <cellStyle name="Note 18 4 2 4" xfId="21043" xr:uid="{821BC0E7-F586-4778-938D-524EE6712F6E}"/>
    <cellStyle name="Note 18 4 2 4 2" xfId="25713" xr:uid="{52DCC56A-472D-464B-B263-833801AF0AFB}"/>
    <cellStyle name="Note 18 4 2 5" xfId="28366" xr:uid="{8B0B025C-CD7B-4AD5-AEDE-C88E6D353361}"/>
    <cellStyle name="Note 18 4 3" xfId="13319" xr:uid="{428AB943-2EC4-40B2-BA2D-1064ADF02220}"/>
    <cellStyle name="Note 18 4 3 2" xfId="24279" xr:uid="{A7073EEF-219D-4827-8CB7-BBBF29362960}"/>
    <cellStyle name="Note 18 4 4" xfId="18515" xr:uid="{2E91743C-A157-4640-BFB7-F6DC46115195}"/>
    <cellStyle name="Note 18 4 4 2" xfId="29614" xr:uid="{70CA90BF-8918-4595-A5E1-454E423F00D6}"/>
    <cellStyle name="Note 18 4 5" xfId="18919" xr:uid="{811045CA-9BCE-447F-B98A-4253FC1681AB}"/>
    <cellStyle name="Note 18 4 5 2" xfId="27393" xr:uid="{DF81564C-AC23-4F6A-878B-3D61684504B8}"/>
    <cellStyle name="Note 18 4 6" xfId="19272" xr:uid="{9C7C4867-0B05-434F-93A9-D7ABAEF7304D}"/>
    <cellStyle name="Note 18 4 6 2" xfId="23056" xr:uid="{FA46DBD8-8BE9-42A9-A2D7-456C9FED290D}"/>
    <cellStyle name="Note 18 4 7" xfId="29790" xr:uid="{E9EFDF9D-CE83-42EB-95E9-CCACD77C6BD3}"/>
    <cellStyle name="Note 18 5" xfId="6701" xr:uid="{60577AAA-2BB8-4FEE-AC3E-8DD5913D06A7}"/>
    <cellStyle name="Note 18 5 2" xfId="16237" xr:uid="{FF629DB4-4F76-415E-8C28-C206113A0848}"/>
    <cellStyle name="Note 18 5 2 2" xfId="19994" xr:uid="{6DBB421C-E176-4F0A-AEF6-36078075446A}"/>
    <cellStyle name="Note 18 5 2 2 2" xfId="21595" xr:uid="{230BC66B-9BA0-49F5-8E88-4040BCFF45A5}"/>
    <cellStyle name="Note 18 5 2 3" xfId="20215" xr:uid="{90F65C6C-A4A5-464F-81DB-3768836F178C}"/>
    <cellStyle name="Note 18 5 2 3 2" xfId="22959" xr:uid="{617FE82E-D467-4584-B844-A4D912ED1D1A}"/>
    <cellStyle name="Note 18 5 2 4" xfId="8677" xr:uid="{A26C3103-35BF-4502-AF1C-DF9022DCAE20}"/>
    <cellStyle name="Note 18 5 2 4 2" xfId="33836" xr:uid="{CCA13C25-6DFF-4757-BE6A-9657A818590B}"/>
    <cellStyle name="Note 18 5 2 5" xfId="31385" xr:uid="{D5A38DE8-3248-49A8-AEDB-FF9E740AF5E8}"/>
    <cellStyle name="Note 18 5 3" xfId="13301" xr:uid="{72ED52B9-0F1D-4C7E-8A94-41C7ACB6A580}"/>
    <cellStyle name="Note 18 5 3 2" xfId="23121" xr:uid="{A8C4F31E-2E94-4675-90F6-0F3F9FF03E28}"/>
    <cellStyle name="Note 18 5 4" xfId="18500" xr:uid="{780CCF1C-0F82-45BE-BA2B-8C8E95304964}"/>
    <cellStyle name="Note 18 5 4 2" xfId="22510" xr:uid="{B3A78843-B7CB-44E5-BED2-3EDC4EC9E906}"/>
    <cellStyle name="Note 18 5 5" xfId="8604" xr:uid="{710F83FC-3F63-4AA4-AA7D-0B8CA62EBAD8}"/>
    <cellStyle name="Note 18 5 5 2" xfId="33036" xr:uid="{5298B7C1-2EC4-4E27-8F3E-931449F10001}"/>
    <cellStyle name="Note 18 5 6" xfId="18754" xr:uid="{B14CD3D2-E4B1-4AA3-A68C-52D381996DA3}"/>
    <cellStyle name="Note 18 5 6 2" xfId="24658" xr:uid="{C885C2B0-A026-466E-864A-967FB0C521D1}"/>
    <cellStyle name="Note 18 5 7" xfId="25445" xr:uid="{0229FFEE-BAAC-4E4D-BA03-3082E5C50465}"/>
    <cellStyle name="Note 18 6" xfId="6286" xr:uid="{4C6D01B9-7BE5-45E9-B172-2AD021317596}"/>
    <cellStyle name="Note 18 6 2" xfId="15922" xr:uid="{C2E34A56-6152-4D26-B961-C54E1795C3D2}"/>
    <cellStyle name="Note 18 6 2 2" xfId="19826" xr:uid="{4E4CA7F4-CA81-4CBA-8C3D-E6D2E940A34E}"/>
    <cellStyle name="Note 18 6 2 2 2" xfId="21858" xr:uid="{67E1D75D-D896-4E39-884A-E70ED0D973EA}"/>
    <cellStyle name="Note 18 6 2 3" xfId="18380" xr:uid="{8ABD947E-2C69-454A-A0F5-8B18CFE9B9CF}"/>
    <cellStyle name="Note 18 6 2 3 2" xfId="24535" xr:uid="{E71A1417-24C7-4054-9D25-CDA1421BB5D7}"/>
    <cellStyle name="Note 18 6 2 4" xfId="20021" xr:uid="{40633F97-7309-45C2-8034-E664651AF9F6}"/>
    <cellStyle name="Note 18 6 2 4 2" xfId="21820" xr:uid="{3EEC0BB1-6881-4454-A025-81355379E5ED}"/>
    <cellStyle name="Note 18 6 2 5" xfId="22637" xr:uid="{C19EB058-B78C-4CA4-8549-221C384C2ED5}"/>
    <cellStyle name="Note 18 6 3" xfId="12965" xr:uid="{F1902CD3-52F9-46A4-A785-35E21C198783}"/>
    <cellStyle name="Note 18 6 3 2" xfId="23903" xr:uid="{D52D9F11-2589-4FFA-9219-460E96B4B6A7}"/>
    <cellStyle name="Note 18 6 4" xfId="18308" xr:uid="{6C62DFB3-368D-4C66-901F-1542C0D33B15}"/>
    <cellStyle name="Note 18 6 4 2" xfId="23734" xr:uid="{917D230B-B5A8-4A33-9B60-6AC6E2EFDF4E}"/>
    <cellStyle name="Note 18 6 5" xfId="19868" xr:uid="{A308E34B-DA4E-4FAB-B982-1A880EE5E957}"/>
    <cellStyle name="Note 18 6 5 2" xfId="23008" xr:uid="{235806EF-2015-403B-8D39-83FFE048DE4A}"/>
    <cellStyle name="Note 18 6 6" xfId="18035" xr:uid="{0D36DC44-F670-4EE1-999D-9EA208C7A24B}"/>
    <cellStyle name="Note 18 6 6 2" xfId="29571" xr:uid="{37A4B9C3-1CA6-4D5D-9C72-8CA21C2DD5DC}"/>
    <cellStyle name="Note 18 6 7" xfId="32648" xr:uid="{734D0360-47C2-427C-ADA1-5137D75E9839}"/>
    <cellStyle name="Note 18 7" xfId="7193" xr:uid="{05080632-65A6-48AD-9008-38E1FC46EDB4}"/>
    <cellStyle name="Note 18 7 2" xfId="18730" xr:uid="{04DD1BA2-BCD4-4C09-96E3-703A973D90CE}"/>
    <cellStyle name="Note 18 7 2 2" xfId="31602" xr:uid="{72A696CE-21BE-425F-8C74-CDA759997CD4}"/>
    <cellStyle name="Note 18 7 3" xfId="13082" xr:uid="{FCD8FD40-7926-414F-B9A8-891833E2DDCD}"/>
    <cellStyle name="Note 18 7 3 2" xfId="23880" xr:uid="{5EB8FCB3-7811-47D4-A6CC-BE0DB09FB069}"/>
    <cellStyle name="Note 18 7 4" xfId="20810" xr:uid="{5390FA05-5EBF-462C-A51D-975B823287CC}"/>
    <cellStyle name="Note 18 7 4 2" xfId="27567" xr:uid="{EE96B367-307D-4D47-A5A1-A393E7DE08FD}"/>
    <cellStyle name="Note 18 7 5" xfId="33581" xr:uid="{6F9C75F9-6F6E-4498-91FF-2918300BE559}"/>
    <cellStyle name="Note 18 8" xfId="8691" xr:uid="{DB9369C2-8C67-495C-B95A-B4895C668878}"/>
    <cellStyle name="Note 18 8 2" xfId="27305" xr:uid="{39D32679-50D4-4849-86B0-3359F2767443}"/>
    <cellStyle name="Note 18 9" xfId="8737" xr:uid="{876ADA58-8D62-4370-85F7-59F8AB02D975}"/>
    <cellStyle name="Note 18 9 2" xfId="30742" xr:uid="{1A1B29AF-3DE1-40E1-BE56-D58B912D0C7C}"/>
    <cellStyle name="Note 19" xfId="1149" xr:uid="{DFB1BDA8-CCAA-47D6-8341-F7222EEA475C}"/>
    <cellStyle name="Note 19 10" xfId="39283" xr:uid="{6E3CC23A-4D7D-41B3-9221-FD97C1F0D972}"/>
    <cellStyle name="Note 19 11" xfId="38816" xr:uid="{FD9FBD01-16E0-41CA-B569-684DD7855924}"/>
    <cellStyle name="Note 19 2" xfId="6096" xr:uid="{AC28754E-032C-4F28-9625-86BAFE71D2F4}"/>
    <cellStyle name="Note 19 2 10" xfId="29037" xr:uid="{D7427ABE-66F9-44FE-9C90-7E93E184D3F4}"/>
    <cellStyle name="Note 19 2 2" xfId="5412" xr:uid="{E222124B-BFDF-4C68-A6BE-CC4AA6F56278}"/>
    <cellStyle name="Note 19 2 2 2" xfId="15253" xr:uid="{4A700B6E-4A7B-4A1D-8A06-1507A02ACF33}"/>
    <cellStyle name="Note 19 2 2 2 2" xfId="19481" xr:uid="{4DD98A7E-5122-4685-BF6C-865C25F18A91}"/>
    <cellStyle name="Note 19 2 2 2 2 2" xfId="30488" xr:uid="{D79B367B-169D-4D68-90CB-5610DB3F95C6}"/>
    <cellStyle name="Note 19 2 2 2 3" xfId="20259" xr:uid="{92622455-E60B-4D57-8BCC-93089731A284}"/>
    <cellStyle name="Note 19 2 2 2 3 2" xfId="24217" xr:uid="{09AA6E29-879B-4E4B-B36E-6652F181B203}"/>
    <cellStyle name="Note 19 2 2 2 4" xfId="21373" xr:uid="{2BC835AE-B607-4EF9-B580-75398E0C4578}"/>
    <cellStyle name="Note 19 2 2 2 4 2" xfId="34500" xr:uid="{CC956518-845F-440A-A6A7-A86BE2E28A36}"/>
    <cellStyle name="Note 19 2 2 2 5" xfId="31651" xr:uid="{E97AD0CB-EEEE-4289-A987-A1A3FAFB69AD}"/>
    <cellStyle name="Note 19 2 2 3" xfId="12252" xr:uid="{868DDA28-EA99-43EB-B8FF-5E8B5D57C00F}"/>
    <cellStyle name="Note 19 2 2 3 2" xfId="31013" xr:uid="{1A435B99-BF90-4FC9-B2E7-BDB121382AFA}"/>
    <cellStyle name="Note 19 2 2 4" xfId="17884" xr:uid="{C37BA02A-6B05-4D97-A97A-1ECC044F1DC4}"/>
    <cellStyle name="Note 19 2 2 4 2" xfId="25598" xr:uid="{17911AA9-B2E4-44C0-9635-FA11DE39A456}"/>
    <cellStyle name="Note 19 2 2 5" xfId="20418" xr:uid="{9F500C3A-BF13-4ABC-BA59-0F55B985250C}"/>
    <cellStyle name="Note 19 2 2 5 2" xfId="29607" xr:uid="{E8F9E996-76C3-439E-B847-918C55541221}"/>
    <cellStyle name="Note 19 2 2 6" xfId="21195" xr:uid="{3D3624F5-6CA3-44A5-8F0C-2D910F985E06}"/>
    <cellStyle name="Note 19 2 2 6 2" xfId="34322" xr:uid="{7E9C3825-6424-442E-9203-AFE5C965CC7C}"/>
    <cellStyle name="Note 19 2 2 7" xfId="26687" xr:uid="{9F3A2D6B-0A5C-4434-B2A6-9B7D7E5A2A44}"/>
    <cellStyle name="Note 19 2 3" xfId="5823" xr:uid="{48AA843B-CE2B-4E78-AD17-820BD46F859C}"/>
    <cellStyle name="Note 19 2 3 2" xfId="15570" xr:uid="{F06C1362-C90B-4105-8228-2FAA7F7E820E}"/>
    <cellStyle name="Note 19 2 3 2 2" xfId="19653" xr:uid="{4CA6C198-CE35-4B9C-AA3B-117E01536B75}"/>
    <cellStyle name="Note 19 2 3 2 2 2" xfId="31147" xr:uid="{57716FF4-FE4A-4C56-BE43-B5BC9F6D35D3}"/>
    <cellStyle name="Note 19 2 3 2 3" xfId="19627" xr:uid="{0DCBBB3F-42DB-432F-9B27-35338CE8441B}"/>
    <cellStyle name="Note 19 2 3 2 3 2" xfId="25481" xr:uid="{FD144657-D930-47EB-B998-13E06FE9733F}"/>
    <cellStyle name="Note 19 2 3 2 4" xfId="17403" xr:uid="{57F81036-8128-411E-B114-1C3D3003EC3A}"/>
    <cellStyle name="Note 19 2 3 2 4 2" xfId="28079" xr:uid="{897C38ED-676B-4233-8506-21869DAF69C2}"/>
    <cellStyle name="Note 19 2 3 2 5" xfId="29917" xr:uid="{6A026C4E-509C-4A74-92E3-2E14066E00C0}"/>
    <cellStyle name="Note 19 2 3 3" xfId="12594" xr:uid="{E4438619-4A6F-47E2-B43F-83050646D282}"/>
    <cellStyle name="Note 19 2 3 3 2" xfId="26589" xr:uid="{769D2FFD-F7BC-4A07-A1BD-4D9A7B034C64}"/>
    <cellStyle name="Note 19 2 3 4" xfId="18096" xr:uid="{8BA964F7-E37F-4579-B9BA-63FC1017DD86}"/>
    <cellStyle name="Note 19 2 3 4 2" xfId="29716" xr:uid="{C94059F6-7600-44E1-B243-B65904818B36}"/>
    <cellStyle name="Note 19 2 3 5" xfId="20249" xr:uid="{1B18B748-1E75-41F8-93E0-5FE30A61E3E6}"/>
    <cellStyle name="Note 19 2 3 5 2" xfId="27582" xr:uid="{F4614510-089A-4DDF-9D6E-3BFF56F655C0}"/>
    <cellStyle name="Note 19 2 3 6" xfId="21518" xr:uid="{182168C1-5C83-4ACD-A572-33A258E92A6F}"/>
    <cellStyle name="Note 19 2 3 6 2" xfId="34645" xr:uid="{B97312E9-C979-4304-9B8F-0E2395003E32}"/>
    <cellStyle name="Note 19 2 3 7" xfId="24081" xr:uid="{97B6BBF9-5734-4ACA-B5D1-37FDC3201FAB}"/>
    <cellStyle name="Note 19 2 4" xfId="6555" xr:uid="{8B7A71D6-9A86-42FE-B64B-821C7E57B712}"/>
    <cellStyle name="Note 19 2 4 2" xfId="16124" xr:uid="{402EB7D4-DB5D-4F5A-9076-C4812F0F61A5}"/>
    <cellStyle name="Note 19 2 4 2 2" xfId="19940" xr:uid="{84FDC074-75CB-4DA0-B640-AB746B58F040}"/>
    <cellStyle name="Note 19 2 4 2 2 2" xfId="24375" xr:uid="{9EA2B88D-1E14-4A1C-8C2E-CA70DB375FAD}"/>
    <cellStyle name="Note 19 2 4 2 3" xfId="19660" xr:uid="{18CFB11C-E442-4AE9-BC2D-68E4BC0FD27E}"/>
    <cellStyle name="Note 19 2 4 2 3 2" xfId="31194" xr:uid="{29356699-0B76-438F-A24B-9D85DBDD5CBD}"/>
    <cellStyle name="Note 19 2 4 2 4" xfId="20247" xr:uid="{B7C40584-6A7B-4AD9-9828-F7BD3B3796A7}"/>
    <cellStyle name="Note 19 2 4 2 4 2" xfId="31366" xr:uid="{E59C445F-24C5-42E6-976E-3B1992B28A35}"/>
    <cellStyle name="Note 19 2 4 2 5" xfId="31642" xr:uid="{FCFC1066-38D1-405F-82B6-7E24943690CE}"/>
    <cellStyle name="Note 19 2 4 3" xfId="13179" xr:uid="{F61DA84A-940E-4F74-A7A8-CBFD983C992B}"/>
    <cellStyle name="Note 19 2 4 3 2" xfId="23127" xr:uid="{EC583609-33B0-4BBA-B395-A4BFFD275ED9}"/>
    <cellStyle name="Note 19 2 4 4" xfId="18431" xr:uid="{D859EECA-D1C7-4D5D-BEB5-635C46CB1AC5}"/>
    <cellStyle name="Note 19 2 4 4 2" xfId="30966" xr:uid="{6DD25DAE-9EF6-4A96-A017-559DCF1B24CB}"/>
    <cellStyle name="Note 19 2 4 5" xfId="9889" xr:uid="{B259618C-CBE4-4E75-8219-C0A7C1A74988}"/>
    <cellStyle name="Note 19 2 4 5 2" xfId="32986" xr:uid="{832391A9-E3CD-42A1-82CF-121E458848FF}"/>
    <cellStyle name="Note 19 2 4 6" xfId="19890" xr:uid="{4D0A9729-7D48-4442-9BAC-4456C8190E11}"/>
    <cellStyle name="Note 19 2 4 6 2" xfId="235" xr:uid="{33BFF202-D46C-41B8-9043-F25CA217F276}"/>
    <cellStyle name="Note 19 2 4 7" xfId="34204" xr:uid="{63A67323-DD5D-4748-8623-6B095F795AD5}"/>
    <cellStyle name="Note 19 2 5" xfId="15777" xr:uid="{E5482B66-E299-4F03-BAD4-9F1681B9248C}"/>
    <cellStyle name="Note 19 2 5 2" xfId="19748" xr:uid="{028B5569-3E57-4A4A-A18F-B3164C8A770A}"/>
    <cellStyle name="Note 19 2 5 2 2" xfId="23039" xr:uid="{7D3C4512-875E-49E7-832F-40D6059FBA7E}"/>
    <cellStyle name="Note 19 2 5 3" xfId="8509" xr:uid="{41671430-A1DD-45BC-8E5F-624E21421DD2}"/>
    <cellStyle name="Note 19 2 5 3 2" xfId="31200" xr:uid="{63F9A6F5-1856-4478-9921-E162E3838B62}"/>
    <cellStyle name="Note 19 2 5 4" xfId="18111" xr:uid="{647071DF-07D5-4CD0-B27F-45BE6E1D8FA8}"/>
    <cellStyle name="Note 19 2 5 4 2" xfId="25660" xr:uid="{F9C57E6C-CF7B-4494-BA16-5ACD672E0C33}"/>
    <cellStyle name="Note 19 2 5 5" xfId="22548" xr:uid="{B97F1737-A81E-4762-A012-7E011447DF73}"/>
    <cellStyle name="Note 19 2 6" xfId="12813" xr:uid="{B671B168-656B-463A-993F-63193086C217}"/>
    <cellStyle name="Note 19 2 6 2" xfId="30142" xr:uid="{0BC6DA89-E88E-4B3B-96F5-67CBB5B457DB}"/>
    <cellStyle name="Note 19 2 7" xfId="18217" xr:uid="{04966385-39E4-49CE-A665-4B301CD9896F}"/>
    <cellStyle name="Note 19 2 7 2" xfId="26935" xr:uid="{754961C5-525E-4886-B29A-661DC35FFBE3}"/>
    <cellStyle name="Note 19 2 8" xfId="9726" xr:uid="{82B0411A-E719-4899-ACD6-4443ED90B33F}"/>
    <cellStyle name="Note 19 2 8 2" xfId="25303" xr:uid="{7373D70E-617D-4193-A1AA-9BA71805B945}"/>
    <cellStyle name="Note 19 2 9" xfId="20392" xr:uid="{0A17DF61-0611-49C0-93EF-82639233EA5A}"/>
    <cellStyle name="Note 19 2 9 2" xfId="30330" xr:uid="{871D0BC6-E53F-41EC-928D-592FA67641A6}"/>
    <cellStyle name="Note 19 3" xfId="6717" xr:uid="{48D50CE0-071D-4180-B538-C203DFA2FC14}"/>
    <cellStyle name="Note 19 3 2" xfId="16253" xr:uid="{14F8A570-AF88-4124-AAC4-4B8B4DAB55F9}"/>
    <cellStyle name="Note 19 3 2 2" xfId="20006" xr:uid="{ACB459A5-F80E-4EF3-9AAC-8469D1D9B431}"/>
    <cellStyle name="Note 19 3 2 2 2" xfId="23583" xr:uid="{9B341823-3CD4-4A63-8956-F1EBD84C5F06}"/>
    <cellStyle name="Note 19 3 2 3" xfId="20467" xr:uid="{1044A4B8-2B1B-46BF-BE89-BC26213F7818}"/>
    <cellStyle name="Note 19 3 2 3 2" xfId="23473" xr:uid="{3803459C-B158-4482-BB06-2CD4945255AA}"/>
    <cellStyle name="Note 19 3 2 4" xfId="21135" xr:uid="{35C9B62E-6586-4F71-898C-E74B34FA2A84}"/>
    <cellStyle name="Note 19 3 2 4 2" xfId="24170" xr:uid="{5CD9D68F-C180-4ACE-BD85-85EFEFA52D9A}"/>
    <cellStyle name="Note 19 3 2 5" xfId="23765" xr:uid="{5DFE1EE2-D072-471F-BA7A-68DDBC812C5B}"/>
    <cellStyle name="Note 19 3 3" xfId="13317" xr:uid="{F6A4D52F-8C85-4683-8259-5005FCEB411A}"/>
    <cellStyle name="Note 19 3 3 2" xfId="26357" xr:uid="{F11551AD-E606-4624-9917-49320A8CD351}"/>
    <cellStyle name="Note 19 3 4" xfId="18513" xr:uid="{A2745099-7896-4DD9-9588-46B97B829F36}"/>
    <cellStyle name="Note 19 3 4 2" xfId="31511" xr:uid="{D25351B8-3815-4C71-A4F7-4503B4F18E3A}"/>
    <cellStyle name="Note 19 3 5" xfId="19992" xr:uid="{7F77D624-BA5D-4081-B9A3-F7B88C1F139D}"/>
    <cellStyle name="Note 19 3 5 2" xfId="23588" xr:uid="{B891F6DE-DAB3-44A2-95BA-1B7D58BB1707}"/>
    <cellStyle name="Note 19 3 6" xfId="20442" xr:uid="{D04DA572-A5EE-4959-80E3-25680CBECF75}"/>
    <cellStyle name="Note 19 3 6 2" xfId="25729" xr:uid="{B99B3CC2-6C38-4F95-A135-3A3B9D6AF685}"/>
    <cellStyle name="Note 19 3 7" xfId="24064" xr:uid="{84C2C631-FE9E-4D1E-991A-1A4302A72FC3}"/>
    <cellStyle name="Note 19 4" xfId="6167" xr:uid="{0FD1D892-FD7F-4874-A946-F4146361731F}"/>
    <cellStyle name="Note 19 4 2" xfId="15836" xr:uid="{10F0194F-B594-405F-A604-26FDA68FAA64}"/>
    <cellStyle name="Note 19 4 2 2" xfId="19784" xr:uid="{FB6B80F3-DBA2-4124-840E-45AED0310BDD}"/>
    <cellStyle name="Note 19 4 2 2 2" xfId="22728" xr:uid="{D6A93DBD-3DEF-4CEF-A257-55A40745D4C0}"/>
    <cellStyle name="Note 19 4 2 3" xfId="8763" xr:uid="{AF1FBE72-D23F-4830-AA6C-798DDC10AE24}"/>
    <cellStyle name="Note 19 4 2 3 2" xfId="33263" xr:uid="{EFA7F724-71B4-4B94-B256-93B123B09892}"/>
    <cellStyle name="Note 19 4 2 4" xfId="21259" xr:uid="{3DB62DBD-C103-413D-BC39-5F10A7862ED0}"/>
    <cellStyle name="Note 19 4 2 4 2" xfId="34386" xr:uid="{A85A71A8-8D38-48B6-A878-56B2B5720815}"/>
    <cellStyle name="Note 19 4 2 5" xfId="26265" xr:uid="{AAED47DB-C800-4767-BCE5-F650DB89005C}"/>
    <cellStyle name="Note 19 4 3" xfId="12871" xr:uid="{80ABF50D-7690-45D0-80D7-3506FE0E41C2}"/>
    <cellStyle name="Note 19 4 3 2" xfId="23939" xr:uid="{C4CDC290-CD94-43B7-8942-9429CBFF768F}"/>
    <cellStyle name="Note 19 4 4" xfId="18256" xr:uid="{7D608B3C-DD2E-4DA1-8792-C85C0F90BF1F}"/>
    <cellStyle name="Note 19 4 4 2" xfId="31407" xr:uid="{DE2783B5-0728-4E3A-BDE8-ECA2013940F4}"/>
    <cellStyle name="Note 19 4 5" xfId="9445" xr:uid="{92AF2284-B107-4394-A5D4-FF58683C25A3}"/>
    <cellStyle name="Note 19 4 5 2" xfId="33176" xr:uid="{338C08CA-0952-4D92-B9D4-B041FE4A9FA3}"/>
    <cellStyle name="Note 19 4 6" xfId="17579" xr:uid="{CAEA3DF0-7FE9-48DB-95C7-04C7B6CA983F}"/>
    <cellStyle name="Note 19 4 6 2" xfId="26043" xr:uid="{3138092B-D7A8-4F42-9427-52540B07567E}"/>
    <cellStyle name="Note 19 4 7" xfId="29772" xr:uid="{0F3CCD45-30C1-4A09-9F40-6FDF58892D83}"/>
    <cellStyle name="Note 19 5" xfId="5806" xr:uid="{6DE1226C-C702-4FB2-AE6D-F56744CABACD}"/>
    <cellStyle name="Note 19 5 2" xfId="15557" xr:uid="{FA9774A0-F203-4C62-AB8B-95C7BFBF2F8E}"/>
    <cellStyle name="Note 19 5 2 2" xfId="19644" xr:uid="{80EC0E63-43E7-46B6-8D9E-678B203130BA}"/>
    <cellStyle name="Note 19 5 2 2 2" xfId="31907" xr:uid="{015AF418-F7CE-4025-A6C4-DA5769493071}"/>
    <cellStyle name="Note 19 5 2 3" xfId="17652" xr:uid="{283DB054-DF77-47A7-B2B5-06E4B2764398}"/>
    <cellStyle name="Note 19 5 2 3 2" xfId="30338" xr:uid="{6816872A-F9A5-4DFC-A364-18315A3974DF}"/>
    <cellStyle name="Note 19 5 2 4" xfId="19034" xr:uid="{706F3709-AB91-47F9-BEE6-105B26D10A61}"/>
    <cellStyle name="Note 19 5 2 4 2" xfId="32994" xr:uid="{E39A0C00-AFF0-4B30-89C0-EB2A5AA5A40F}"/>
    <cellStyle name="Note 19 5 2 5" xfId="26175" xr:uid="{03996509-A3E1-4024-BD6D-38178397B7D0}"/>
    <cellStyle name="Note 19 5 3" xfId="12579" xr:uid="{B4AB91F3-61AC-4499-A3FA-82C6D59F1CD5}"/>
    <cellStyle name="Note 19 5 3 2" xfId="24446" xr:uid="{DF862029-7497-4024-8109-390C0B18640F}"/>
    <cellStyle name="Note 19 5 4" xfId="18086" xr:uid="{0135DDA1-E4DA-46FD-A85E-1EB423994004}"/>
    <cellStyle name="Note 19 5 4 2" xfId="26497" xr:uid="{4AC0E66E-48AB-4F68-A222-88F425750A17}"/>
    <cellStyle name="Note 19 5 5" xfId="8554" xr:uid="{CB563AE9-1CB3-4A62-9A6A-C00509C73BAF}"/>
    <cellStyle name="Note 19 5 5 2" xfId="24828" xr:uid="{C0061FA7-C326-4861-BE6E-5189FCADD71B}"/>
    <cellStyle name="Note 19 5 6" xfId="21526" xr:uid="{7024C961-FC1A-4D6D-814A-A874C7FBD8ED}"/>
    <cellStyle name="Note 19 5 6 2" xfId="34653" xr:uid="{7090E5C3-170F-43A0-BE1E-BAE8615691F3}"/>
    <cellStyle name="Note 19 5 7" xfId="22163" xr:uid="{3C0C8B5E-15A4-4163-B174-FA7EDB403917}"/>
    <cellStyle name="Note 19 6" xfId="7184" xr:uid="{23893BDB-DEC2-4B18-8BBF-8284FFDCEE83}"/>
    <cellStyle name="Note 19 6 2" xfId="18721" xr:uid="{47BE9A4F-6A9E-4699-8C4E-241097614A13}"/>
    <cellStyle name="Note 19 6 2 2" xfId="21879" xr:uid="{5CDDE33C-7C4B-4D7A-B6CF-0ED915C34BC9}"/>
    <cellStyle name="Note 19 6 3" xfId="20625" xr:uid="{DA807EB0-7C47-4980-97FD-5BA55426F8F3}"/>
    <cellStyle name="Note 19 6 3 2" xfId="22672" xr:uid="{4101EE28-FD54-4858-B36D-AD01E66E7389}"/>
    <cellStyle name="Note 19 6 4" xfId="13133" xr:uid="{217EA685-4BE5-4E9E-A7E1-1471C0D56B03}"/>
    <cellStyle name="Note 19 6 4 2" xfId="24290" xr:uid="{47010B98-891C-4235-A1EA-C05311E8B1B7}"/>
    <cellStyle name="Note 19 6 5" xfId="33126" xr:uid="{92B693A9-4D59-484C-B0E1-19E0D85AC859}"/>
    <cellStyle name="Note 19 7" xfId="19943" xr:uid="{99F448D3-1671-438A-9BE3-AEB1E1AB8A40}"/>
    <cellStyle name="Note 19 7 2" xfId="23604" xr:uid="{B0396923-8BB0-453F-AFD0-DDB289C4AE1A}"/>
    <cellStyle name="Note 19 8" xfId="18155" xr:uid="{B80FE2A8-B434-4BE4-A0CD-7485CBCB3236}"/>
    <cellStyle name="Note 19 8 2" xfId="22507" xr:uid="{5C1AF680-265F-45B6-9A6F-01A6E5389098}"/>
    <cellStyle name="Note 19 9" xfId="33896" xr:uid="{B036A27E-F9AD-4A8F-B8CF-F50CF958319D}"/>
    <cellStyle name="Note 2" xfId="1159" xr:uid="{166723D5-AA56-43AE-B32C-6B76FD844F27}"/>
    <cellStyle name="Note 2 10" xfId="8506" xr:uid="{94F53A9B-8A66-40CB-9611-D26809380A5A}"/>
    <cellStyle name="Note 2 10 2" xfId="27085" xr:uid="{DD8B3C0F-2D8D-45E3-81B3-009282BA7264}"/>
    <cellStyle name="Note 2 11" xfId="21605" xr:uid="{0644A886-351E-4221-8AE0-8CA4882E54AB}"/>
    <cellStyle name="Note 2 12" xfId="39384" xr:uid="{2616F35F-6E02-4DF1-AEF7-299ED331BD92}"/>
    <cellStyle name="Note 2 13" xfId="38927" xr:uid="{CCFFBE08-D161-4E58-A924-146C5507009E}"/>
    <cellStyle name="Note 2 2" xfId="1160" xr:uid="{4EEAD9C9-2650-4839-9F86-4ADA77E21F1E}"/>
    <cellStyle name="Note 2 2 10" xfId="22286" xr:uid="{591A9A6D-BF55-4ACA-B83A-A4EE89B0407F}"/>
    <cellStyle name="Note 2 2 11" xfId="38791" xr:uid="{167D9C14-C518-4B48-AA03-A0FBFBA7E5C9}"/>
    <cellStyle name="Note 2 2 12" xfId="38796" xr:uid="{4A7B0C32-4036-498B-AF52-4143EDCF667A}"/>
    <cellStyle name="Note 2 2 2" xfId="1553" xr:uid="{F7C6F21F-629B-42FF-8ABE-C36A5C5924DF}"/>
    <cellStyle name="Note 2 2 2 10" xfId="9083" xr:uid="{FE946E54-A948-4216-9C8C-A50125048FA0}"/>
    <cellStyle name="Note 2 2 2 10 2" xfId="30519" xr:uid="{47CF0A86-59E1-4FE6-A28F-577BFE0BB75D}"/>
    <cellStyle name="Note 2 2 2 11" xfId="22274" xr:uid="{575685A0-BC89-4E47-888D-FE91C63B8AAD}"/>
    <cellStyle name="Note 2 2 2 12" xfId="39398" xr:uid="{0DD5A7CA-BC18-47F6-A913-1DD20DEEC487}"/>
    <cellStyle name="Note 2 2 2 13" xfId="39404" xr:uid="{97266743-5069-43EC-B1D5-2B97C83D9E8E}"/>
    <cellStyle name="Note 2 2 2 2" xfId="3076" xr:uid="{1D65BBCC-55C9-472C-9D61-AF4CA377EB6A}"/>
    <cellStyle name="Note 2 2 2 2 2" xfId="5451" xr:uid="{A39BB2A6-8DD5-4151-8A88-270ACE63FDBB}"/>
    <cellStyle name="Note 2 2 2 2 2 2" xfId="15281" xr:uid="{608371D5-6DF4-4079-A5C7-93D9CBD09544}"/>
    <cellStyle name="Note 2 2 2 2 2 2 2" xfId="19501" xr:uid="{E939E765-477C-4A11-BA98-D880B88BCB9D}"/>
    <cellStyle name="Note 2 2 2 2 2 2 2 2" xfId="33439" xr:uid="{3A7E1CDD-0C3B-4B67-80C3-ED3F12DBB88F}"/>
    <cellStyle name="Note 2 2 2 2 2 2 3" xfId="8765" xr:uid="{F5172B02-8CE7-4A5A-9C92-76E2336A8197}"/>
    <cellStyle name="Note 2 2 2 2 2 2 3 2" xfId="33340" xr:uid="{C44DCD66-9E0A-413A-A3FE-742C345E8190}"/>
    <cellStyle name="Note 2 2 2 2 2 2 4" xfId="18984" xr:uid="{72C50377-BC76-4020-9FF9-B5435C3C85C4}"/>
    <cellStyle name="Note 2 2 2 2 2 2 4 2" xfId="32763" xr:uid="{675D06DC-6F88-4332-AD1E-BE25482BD855}"/>
    <cellStyle name="Note 2 2 2 2 2 2 5" xfId="29976" xr:uid="{ED00701D-9E1C-47B5-8E79-32AE82140B09}"/>
    <cellStyle name="Note 2 2 2 2 2 3" xfId="12281" xr:uid="{B7938FCE-32D0-4278-82BA-CC1EDD0FB0E7}"/>
    <cellStyle name="Note 2 2 2 2 2 3 2" xfId="33579" xr:uid="{C14B1563-13D8-4681-89BD-859E2B218A1D}"/>
    <cellStyle name="Note 2 2 2 2 2 4" xfId="17908" xr:uid="{DF9C29CE-707F-4588-91AA-CE61BE1FEB52}"/>
    <cellStyle name="Note 2 2 2 2 2 4 2" xfId="31471" xr:uid="{DFD3A97D-2421-48D3-9393-617D7C652DA8}"/>
    <cellStyle name="Note 2 2 2 2 2 5" xfId="8524" xr:uid="{AEA1E013-7D48-457D-91DD-0FA12D2D0BFA}"/>
    <cellStyle name="Note 2 2 2 2 2 5 2" xfId="34242" xr:uid="{70F77E9D-03D4-4F87-9C20-4A4E05129F5B}"/>
    <cellStyle name="Note 2 2 2 2 2 6" xfId="18807" xr:uid="{08D3479A-D354-424F-A966-B5AB2A3C54EF}"/>
    <cellStyle name="Note 2 2 2 2 2 6 2" xfId="25574" xr:uid="{98A75AEA-CCA8-445D-AB66-C12C6084458C}"/>
    <cellStyle name="Note 2 2 2 2 2 7" xfId="30580" xr:uid="{8768D92A-7547-4469-BA7D-A7A7E8E8275D}"/>
    <cellStyle name="Note 2 2 2 2 3" xfId="5443" xr:uid="{05E93CA4-2C89-410E-9E2F-0BE16C87064D}"/>
    <cellStyle name="Note 2 2 2 2 3 2" xfId="15276" xr:uid="{9D825789-9F32-4F28-8E15-D509C254A1A4}"/>
    <cellStyle name="Note 2 2 2 2 3 2 2" xfId="19498" xr:uid="{8022D712-F2EE-4B05-A9D9-4EC14E9EB9CC}"/>
    <cellStyle name="Note 2 2 2 2 3 2 2 2" xfId="23678" xr:uid="{6C20687A-162D-46BB-87F9-6290BF52F125}"/>
    <cellStyle name="Note 2 2 2 2 3 2 3" xfId="9893" xr:uid="{C2FD4CE3-1D36-41BD-A283-D7DC07E95928}"/>
    <cellStyle name="Note 2 2 2 2 3 2 3 2" xfId="33627" xr:uid="{25C15C0D-15C2-4F34-98B9-C058ED0845EF}"/>
    <cellStyle name="Note 2 2 2 2 3 2 4" xfId="9347" xr:uid="{C5FA9732-5EE8-452E-8C1F-D37193EAB459}"/>
    <cellStyle name="Note 2 2 2 2 3 2 4 2" xfId="32847" xr:uid="{38AC753D-A8D9-4B7F-B645-3933F9B8166C}"/>
    <cellStyle name="Note 2 2 2 2 3 2 5" xfId="26277" xr:uid="{472B8429-FD94-4BFE-A873-7C0731F3A725}"/>
    <cellStyle name="Note 2 2 2 2 3 3" xfId="12274" xr:uid="{60952517-DDE7-47A2-A3A4-48193EEC7CD4}"/>
    <cellStyle name="Note 2 2 2 2 3 3 2" xfId="25783" xr:uid="{0F2C558B-CC26-4500-A044-EE4E656A3FBC}"/>
    <cellStyle name="Note 2 2 2 2 3 4" xfId="17902" xr:uid="{97B641B2-F266-4919-872C-0373BEC0CD4C}"/>
    <cellStyle name="Note 2 2 2 2 3 4 2" xfId="31284" xr:uid="{3697A30E-DCE2-4DB6-921A-A0AA58F16802}"/>
    <cellStyle name="Note 2 2 2 2 3 5" xfId="18326" xr:uid="{3C70D801-6D1E-427A-8F94-E19A7992199B}"/>
    <cellStyle name="Note 2 2 2 2 3 5 2" xfId="25326" xr:uid="{8DAACAB2-C778-4D97-8439-174E60C4F28A}"/>
    <cellStyle name="Note 2 2 2 2 3 6" xfId="9680" xr:uid="{85B2D463-26BD-43E4-A59C-01BD497F51B7}"/>
    <cellStyle name="Note 2 2 2 2 3 6 2" xfId="33389" xr:uid="{0750CD26-D468-4ECA-9535-0106D99AE12B}"/>
    <cellStyle name="Note 2 2 2 2 3 7" xfId="32372" xr:uid="{DBBD78D2-8B39-4A6C-B1C0-CD38641CCF2E}"/>
    <cellStyle name="Note 2 2 2 2 4" xfId="5832" xr:uid="{76242ADD-C70D-40C5-BB7F-B78C8813CF56}"/>
    <cellStyle name="Note 2 2 2 2 4 2" xfId="15577" xr:uid="{1784F604-AB70-4857-8A9C-0B0D71A346E0}"/>
    <cellStyle name="Note 2 2 2 2 4 2 2" xfId="19659" xr:uid="{0E79C877-72EE-45E0-A598-D9C9551D9190}"/>
    <cellStyle name="Note 2 2 2 2 4 2 2 2" xfId="34094" xr:uid="{CE919833-6D49-4342-BD71-4071896CC5BB}"/>
    <cellStyle name="Note 2 2 2 2 4 2 3" xfId="8964" xr:uid="{F0329855-F546-473D-BDB1-CDF7F715154A}"/>
    <cellStyle name="Note 2 2 2 2 4 2 3 2" xfId="22333" xr:uid="{6C6BC3FE-710E-4560-A954-99DD6C89757D}"/>
    <cellStyle name="Note 2 2 2 2 4 2 4" xfId="20496" xr:uid="{9DFBF5C9-23ED-4524-8416-8CFEF366E89C}"/>
    <cellStyle name="Note 2 2 2 2 4 2 4 2" xfId="28556" xr:uid="{5F6801C3-C934-460C-A502-BDFFF0A072F8}"/>
    <cellStyle name="Note 2 2 2 2 4 2 5" xfId="22643" xr:uid="{6699F92B-AAA8-4831-B73A-71462C69C9BF}"/>
    <cellStyle name="Note 2 2 2 2 4 3" xfId="12602" xr:uid="{7C9F29C9-696C-417B-A81B-05792197CD44}"/>
    <cellStyle name="Note 2 2 2 2 4 3 2" xfId="28868" xr:uid="{69A055D0-30C3-413F-8127-F499B27D3496}"/>
    <cellStyle name="Note 2 2 2 2 4 4" xfId="18099" xr:uid="{48FC2EA8-AFDA-4D25-AF72-6C7A1ABCD4B4}"/>
    <cellStyle name="Note 2 2 2 2 4 4 2" xfId="29549" xr:uid="{89973290-2911-42BD-A58D-D4D601D5EC0C}"/>
    <cellStyle name="Note 2 2 2 2 4 5" xfId="17930" xr:uid="{52769178-FA7A-4A92-B935-3FBCA1B95FA3}"/>
    <cellStyle name="Note 2 2 2 2 4 5 2" xfId="29719" xr:uid="{1726B078-F351-4EFD-BB97-F219BF177B39}"/>
    <cellStyle name="Note 2 2 2 2 4 6" xfId="9685" xr:uid="{8DC0775A-9C26-46C3-BAC9-D64BE4D8E70E}"/>
    <cellStyle name="Note 2 2 2 2 4 6 2" xfId="32812" xr:uid="{E332FE37-186E-42C0-A2A3-0F21657B4692}"/>
    <cellStyle name="Note 2 2 2 2 4 7" xfId="22320" xr:uid="{4E77CA57-79F0-42D9-B8BD-5622F79BB335}"/>
    <cellStyle name="Note 2 2 2 2 5" xfId="5059" xr:uid="{FC0A5FB4-E0C4-4A35-A295-AEBE15DADC4A}"/>
    <cellStyle name="Note 2 2 2 2 5 2" xfId="14984" xr:uid="{0A52EBBA-A3AE-4142-82C3-572EEE4FD123}"/>
    <cellStyle name="Note 2 2 2 2 5 2 2" xfId="19339" xr:uid="{40A79CE7-4C6A-4581-8775-2A663655568D}"/>
    <cellStyle name="Note 2 2 2 2 5 2 2 2" xfId="24928" xr:uid="{C407ADC8-90ED-4565-972B-51C61C229428}"/>
    <cellStyle name="Note 2 2 2 2 5 2 3" xfId="8419" xr:uid="{E0D270C8-D7DC-41CE-8E4B-60E5355932F8}"/>
    <cellStyle name="Note 2 2 2 2 5 2 3 2" xfId="33659" xr:uid="{6009F319-AB52-4F1F-B400-DC2FF3844102}"/>
    <cellStyle name="Note 2 2 2 2 5 2 4" xfId="13958" xr:uid="{E671D82D-19CB-40CF-89BD-042BE4B9AE88}"/>
    <cellStyle name="Note 2 2 2 2 5 2 4 2" xfId="26289" xr:uid="{15097F9D-6A1E-4633-9BB5-FA2B67D77CAE}"/>
    <cellStyle name="Note 2 2 2 2 5 2 5" xfId="27027" xr:uid="{90E606D0-D3FE-4CA8-941A-AC4D0BE81EDC}"/>
    <cellStyle name="Note 2 2 2 2 5 3" xfId="11966" xr:uid="{5E316535-1CEA-40E3-8651-3C1B1AD9CE56}"/>
    <cellStyle name="Note 2 2 2 2 5 3 2" xfId="29504" xr:uid="{FCC367DE-3460-4518-B0C8-AD5CBAE7438D}"/>
    <cellStyle name="Note 2 2 2 2 5 4" xfId="17711" xr:uid="{A49A0EA3-D902-4806-973C-4A4EC51D787B}"/>
    <cellStyle name="Note 2 2 2 2 5 4 2" xfId="26466" xr:uid="{E08A1BF4-96BD-4A7E-A3C6-35913211DF24}"/>
    <cellStyle name="Note 2 2 2 2 5 5" xfId="14362" xr:uid="{D60025F0-6133-49BF-AACE-CDBC71806F91}"/>
    <cellStyle name="Note 2 2 2 2 5 5 2" xfId="23107" xr:uid="{18EFD1F7-29D4-466F-AC31-C13EBFF08B81}"/>
    <cellStyle name="Note 2 2 2 2 5 6" xfId="8361" xr:uid="{54A90FB1-02D3-490D-A93D-E2FCEA55808C}"/>
    <cellStyle name="Note 2 2 2 2 5 6 2" xfId="27420" xr:uid="{BBFD9E7E-CBC8-4E14-8C5D-D499950AEFA3}"/>
    <cellStyle name="Note 2 2 2 2 5 7" xfId="34009" xr:uid="{80C0075C-A400-4A09-A785-70E8186DBD63}"/>
    <cellStyle name="Note 2 2 2 2 6" xfId="7428" xr:uid="{DB8397E3-CB84-463F-9772-DD51E420BF74}"/>
    <cellStyle name="Note 2 2 2 2 6 2" xfId="18832" xr:uid="{AC5E8742-A2C5-4FAC-BAB3-31982D903B18}"/>
    <cellStyle name="Note 2 2 2 2 6 2 2" xfId="33941" xr:uid="{B3033892-28EE-4E94-9BBC-166F36EAD04D}"/>
    <cellStyle name="Note 2 2 2 2 6 3" xfId="10160" xr:uid="{2848EC8C-2BFB-4595-BD22-17E2012191D6}"/>
    <cellStyle name="Note 2 2 2 2 6 3 2" xfId="26923" xr:uid="{C9A52F19-3F2A-4D29-9146-C6CF33CD6663}"/>
    <cellStyle name="Note 2 2 2 2 6 4" xfId="18342" xr:uid="{B58E4786-5BA7-4D51-BC45-AD9C5E76A210}"/>
    <cellStyle name="Note 2 2 2 2 6 4 2" xfId="26393" xr:uid="{A5B80ED9-49A7-4B1D-BE4A-4B2F2FA85D4E}"/>
    <cellStyle name="Note 2 2 2 2 6 5" xfId="33508" xr:uid="{B4BD00FC-FB1E-45BE-BA50-AC80706DB1DE}"/>
    <cellStyle name="Note 2 2 2 2 7" xfId="20761" xr:uid="{3575384C-A1B7-477E-B0EB-D092D769E0DF}"/>
    <cellStyle name="Note 2 2 2 2 7 2" xfId="23416" xr:uid="{9B894510-0AA1-4D8D-961D-751867139058}"/>
    <cellStyle name="Note 2 2 2 2 8" xfId="21371" xr:uid="{635066B1-59B1-448D-B905-D5C6BA1CB1BF}"/>
    <cellStyle name="Note 2 2 2 2 8 2" xfId="34498" xr:uid="{7A2B9F6B-8077-43D6-9E29-0E6745F89DAA}"/>
    <cellStyle name="Note 2 2 2 2 9" xfId="22561" xr:uid="{BA32A7FB-B5C5-4A53-95DE-5A539FC920AE}"/>
    <cellStyle name="Note 2 2 2 3" xfId="5755" xr:uid="{E20B569F-5490-46EB-AE6C-5D71FC3820F1}"/>
    <cellStyle name="Note 2 2 2 3 2" xfId="15513" xr:uid="{8E5F0A83-C2DE-484A-B1D1-A20E90510EBD}"/>
    <cellStyle name="Note 2 2 2 3 2 2" xfId="19621" xr:uid="{ACB05F13-6B9D-4D34-AD96-A43ADA24589A}"/>
    <cellStyle name="Note 2 2 2 3 2 2 2" xfId="34184" xr:uid="{7424A478-E234-4C6A-B9C8-FC3306CEC833}"/>
    <cellStyle name="Note 2 2 2 3 2 3" xfId="9864" xr:uid="{CFC69C52-4D2C-4C32-8A18-C6B959A0E342}"/>
    <cellStyle name="Note 2 2 2 3 2 3 2" xfId="25821" xr:uid="{0B829225-2F69-4D11-B8A7-AA7198DAA883}"/>
    <cellStyle name="Note 2 2 2 3 2 4" xfId="21292" xr:uid="{941DFAE8-4AD6-4035-BA44-BA20F9AFDB92}"/>
    <cellStyle name="Note 2 2 2 3 2 4 2" xfId="34419" xr:uid="{55A377EB-D7EE-4809-8859-D8FA1C8EDEAB}"/>
    <cellStyle name="Note 2 2 2 3 2 5" xfId="23788" xr:uid="{67DA4CC8-B881-4634-883B-3C32D741F512}"/>
    <cellStyle name="Note 2 2 2 3 3" xfId="12539" xr:uid="{333DFE71-51B8-43A6-8967-8C833034D04A}"/>
    <cellStyle name="Note 2 2 2 3 3 2" xfId="26738" xr:uid="{1A536648-CBE8-42C2-9E10-A146D195FF4D}"/>
    <cellStyle name="Note 2 2 2 3 4" xfId="18055" xr:uid="{4843BDDE-9786-4E7B-AA97-DCD5272A4283}"/>
    <cellStyle name="Note 2 2 2 3 4 2" xfId="29554" xr:uid="{537CC4A1-C81F-4F25-8DB9-13C65F26FBEB}"/>
    <cellStyle name="Note 2 2 2 3 5" xfId="20012" xr:uid="{C851303C-EFBE-453E-955F-BA7B13B2EBD8}"/>
    <cellStyle name="Note 2 2 2 3 5 2" xfId="30337" xr:uid="{36174AC7-15D2-4BAF-8143-3FBC40DA5408}"/>
    <cellStyle name="Note 2 2 2 3 6" xfId="18011" xr:uid="{E2EBF30A-5CFB-4886-A0A3-2412CE9B2EEC}"/>
    <cellStyle name="Note 2 2 2 3 6 2" xfId="30184" xr:uid="{AE41F119-4FCA-4937-BAA4-FA6737B736BC}"/>
    <cellStyle name="Note 2 2 2 3 7" xfId="24084" xr:uid="{3A92CF7A-7C9E-4769-809C-DE41A63E24E8}"/>
    <cellStyle name="Note 2 2 2 4" xfId="6769" xr:uid="{C3324885-BAE6-4799-8719-07CE14D27ACB}"/>
    <cellStyle name="Note 2 2 2 4 2" xfId="16302" xr:uid="{5E1FCDAF-89EF-4D74-AEA4-264B2CD57398}"/>
    <cellStyle name="Note 2 2 2 4 2 2" xfId="20037" xr:uid="{1ACC161B-3A48-403B-9EBC-FF4C675D3D24}"/>
    <cellStyle name="Note 2 2 2 4 2 2 2" xfId="22981" xr:uid="{058B04C9-7F3F-44B1-A92B-BA02641232E6}"/>
    <cellStyle name="Note 2 2 2 4 2 3" xfId="12852" xr:uid="{879EE6D1-7C67-4342-A395-E7922ACB182D}"/>
    <cellStyle name="Note 2 2 2 4 2 3 2" xfId="22804" xr:uid="{6B97DF18-2561-422D-A681-C79C8E43EEAD}"/>
    <cellStyle name="Note 2 2 2 4 2 4" xfId="21165" xr:uid="{F8890D80-2D9B-4E97-944F-093F343FD953}"/>
    <cellStyle name="Note 2 2 2 4 2 4 2" xfId="22893" xr:uid="{9816AE68-F3AA-4EC9-89F9-D69439ED2536}"/>
    <cellStyle name="Note 2 2 2 4 2 5" xfId="29955" xr:uid="{BEBCB652-45B9-4BF2-9C4C-9E327CBA8473}"/>
    <cellStyle name="Note 2 2 2 4 3" xfId="13367" xr:uid="{38F25FF5-D184-4735-AD30-F7E02B936C36}"/>
    <cellStyle name="Note 2 2 2 4 3 2" xfId="26484" xr:uid="{25C2622F-B297-406F-A053-DE4ED04B4D6D}"/>
    <cellStyle name="Note 2 2 2 4 4" xfId="18542" xr:uid="{03316CF9-BAE6-4A29-8B06-4D3CCFF6CA49}"/>
    <cellStyle name="Note 2 2 2 4 4 2" xfId="28587" xr:uid="{F59DBC0F-EF69-4B6C-A076-2DC463256251}"/>
    <cellStyle name="Note 2 2 2 4 5" xfId="13523" xr:uid="{7F38BE6F-56B9-48BF-B2BF-C0D912C9FF7F}"/>
    <cellStyle name="Note 2 2 2 4 5 2" xfId="31809" xr:uid="{99742138-7992-430D-A31E-0982E568C4FC}"/>
    <cellStyle name="Note 2 2 2 4 6" xfId="17562" xr:uid="{207B7C2A-2D7E-43B1-831B-2C33615BEEDA}"/>
    <cellStyle name="Note 2 2 2 4 6 2" xfId="22606" xr:uid="{9D20342A-FF3D-4DFE-A978-EA4B1587C9C5}"/>
    <cellStyle name="Note 2 2 2 4 7" xfId="30446" xr:uid="{E1B06E6C-571B-498F-AFBD-5712F2CB9294}"/>
    <cellStyle name="Note 2 2 2 5" xfId="5558" xr:uid="{5528A67C-0906-4EBA-8361-775518E402D7}"/>
    <cellStyle name="Note 2 2 2 5 2" xfId="15371" xr:uid="{7AD18703-B665-43C7-95EB-FB772900B9BA}"/>
    <cellStyle name="Note 2 2 2 5 2 2" xfId="19546" xr:uid="{92072F7D-DC47-4578-AF80-DBEFC01E59F0}"/>
    <cellStyle name="Note 2 2 2 5 2 2 2" xfId="32436" xr:uid="{BF457A23-CCA4-45AE-AD1A-AE97A758E4F7}"/>
    <cellStyle name="Note 2 2 2 5 2 3" xfId="19619" xr:uid="{C890208A-2FCD-4398-9D9E-D32DE49CE983}"/>
    <cellStyle name="Note 2 2 2 5 2 3 2" xfId="30521" xr:uid="{9AE3C30C-DD5B-4605-8DFB-87B064281CEC}"/>
    <cellStyle name="Note 2 2 2 5 2 4" xfId="19128" xr:uid="{4433D452-67B1-4389-9124-5F77EC204E62}"/>
    <cellStyle name="Note 2 2 2 5 2 4 2" xfId="34055" xr:uid="{BF7AB1F0-E541-464B-9EB7-F238CB350F78}"/>
    <cellStyle name="Note 2 2 2 5 2 5" xfId="22647" xr:uid="{F7045150-C036-4CB1-8697-7094F750F973}"/>
    <cellStyle name="Note 2 2 2 5 3" xfId="12374" xr:uid="{0ABD27D2-5B90-4332-A7C0-CB7B4FE56EA1}"/>
    <cellStyle name="Note 2 2 2 5 3 2" xfId="27524" xr:uid="{D8D3750E-43FD-42B4-B9B9-51E7BBAE5192}"/>
    <cellStyle name="Note 2 2 2 5 4" xfId="17960" xr:uid="{B16BAB89-0F78-4923-8DCB-99EE5AF21655}"/>
    <cellStyle name="Note 2 2 2 5 4 2" xfId="24509" xr:uid="{AD722862-5067-4C60-92B8-65A0884F463E}"/>
    <cellStyle name="Note 2 2 2 5 5" xfId="9653" xr:uid="{A68985FA-7781-4B14-937F-EA61888BCF30}"/>
    <cellStyle name="Note 2 2 2 5 5 2" xfId="28783" xr:uid="{63A795A7-3B0E-44D1-9369-16B202526C44}"/>
    <cellStyle name="Note 2 2 2 5 6" xfId="20564" xr:uid="{4D2CB57A-C555-442C-B7E0-A75C3EA02CB5}"/>
    <cellStyle name="Note 2 2 2 5 6 2" xfId="23455" xr:uid="{B390937E-A3C4-47C4-86D1-A280018A99BC}"/>
    <cellStyle name="Note 2 2 2 5 7" xfId="23264" xr:uid="{A10FB277-FD86-4197-B388-CC37ACD5B052}"/>
    <cellStyle name="Note 2 2 2 6" xfId="5591" xr:uid="{99941E24-D9E2-4558-8B85-005499C0CAFB}"/>
    <cellStyle name="Note 2 2 2 6 2" xfId="15392" xr:uid="{3F55C235-4D3A-41D9-AC43-58F685032D48}"/>
    <cellStyle name="Note 2 2 2 6 2 2" xfId="19557" xr:uid="{0D79AA28-9FB8-42BB-BA86-3973100DA81A}"/>
    <cellStyle name="Note 2 2 2 6 2 2 2" xfId="32464" xr:uid="{8ED48428-A29D-4805-A38E-E13284D6F509}"/>
    <cellStyle name="Note 2 2 2 6 2 3" xfId="12779" xr:uid="{8A24F8BF-B9A8-483C-A0F3-9F3B627AE9AD}"/>
    <cellStyle name="Note 2 2 2 6 2 3 2" xfId="26504" xr:uid="{3BD72769-0B8F-46B4-9D4E-2518049FB001}"/>
    <cellStyle name="Note 2 2 2 6 2 4" xfId="20102" xr:uid="{07D288E5-DE9B-44A7-97E4-5641C6BD38BB}"/>
    <cellStyle name="Note 2 2 2 6 2 4 2" xfId="22972" xr:uid="{3CCACA3F-0A6F-4941-B87F-53018ED3A522}"/>
    <cellStyle name="Note 2 2 2 6 2 5" xfId="26179" xr:uid="{2032C146-AA3D-4944-809D-85382EDFDFE8}"/>
    <cellStyle name="Note 2 2 2 6 3" xfId="12404" xr:uid="{6BB29506-5B1A-4002-8092-C4BE678CE16D}"/>
    <cellStyle name="Note 2 2 2 6 3 2" xfId="33335" xr:uid="{8A725348-1C28-4DE3-BF20-A01061775CB7}"/>
    <cellStyle name="Note 2 2 2 6 4" xfId="17977" xr:uid="{0EED47E2-2E39-4252-919F-CEEBA7BBF730}"/>
    <cellStyle name="Note 2 2 2 6 4 2" xfId="30027" xr:uid="{49FC488D-005D-48D7-A61D-293EC29CB4CD}"/>
    <cellStyle name="Note 2 2 2 6 5" xfId="8706" xr:uid="{0F7CE02B-B10F-4A0F-BA12-A70E198822C8}"/>
    <cellStyle name="Note 2 2 2 6 5 2" xfId="33116" xr:uid="{416F4488-4BB5-4C60-A4FE-0E9774462574}"/>
    <cellStyle name="Note 2 2 2 6 6" xfId="9416" xr:uid="{3295CA32-E0F1-43F2-81A2-2983303384DA}"/>
    <cellStyle name="Note 2 2 2 6 6 2" xfId="27641" xr:uid="{40A85D30-E980-4937-B7AB-E3E7C86B382C}"/>
    <cellStyle name="Note 2 2 2 6 7" xfId="25766" xr:uid="{8962CFC4-BE77-47BE-9543-BD92551C2890}"/>
    <cellStyle name="Note 2 2 2 7" xfId="6951" xr:uid="{467B7BD5-C9F6-479D-8FD1-4D2BCF9D5BC8}"/>
    <cellStyle name="Note 2 2 2 7 2" xfId="16468" xr:uid="{56336D55-2143-4C3A-9AC2-535A8CB4C5BA}"/>
    <cellStyle name="Note 2 2 2 7 2 2" xfId="20128" xr:uid="{F10D08DA-25DE-47C9-B74C-C98F5971ECD6}"/>
    <cellStyle name="Note 2 2 2 7 2 2 2" xfId="23545" xr:uid="{C5B37977-AB9C-446F-AA2D-FC4114115153}"/>
    <cellStyle name="Note 2 2 2 7 2 3" xfId="20616" xr:uid="{3E1149FB-1392-4295-8655-0F30006A56C3}"/>
    <cellStyle name="Note 2 2 2 7 2 3 2" xfId="23442" xr:uid="{8DDBCB66-D561-49B0-93A5-86DD0F70E02C}"/>
    <cellStyle name="Note 2 2 2 7 2 4" xfId="19223" xr:uid="{C336197F-206D-4B5C-A07C-711181A84883}"/>
    <cellStyle name="Note 2 2 2 7 2 4 2" xfId="31085" xr:uid="{5846AAFA-B74E-4485-8D87-D2FFB0B26171}"/>
    <cellStyle name="Note 2 2 2 7 2 5" xfId="22769" xr:uid="{D3D0FB91-6A3D-413C-9EAD-3112FBBEB417}"/>
    <cellStyle name="Note 2 2 2 7 3" xfId="13545" xr:uid="{BE9B640D-12A6-4698-B9D4-F72C87438D82}"/>
    <cellStyle name="Note 2 2 2 7 3 2" xfId="29801" xr:uid="{957B00E4-1A10-4440-A082-1F35A3E85A62}"/>
    <cellStyle name="Note 2 2 2 7 4" xfId="18628" xr:uid="{4C62B232-0499-4A04-AD46-3D52DC74D695}"/>
    <cellStyle name="Note 2 2 2 7 4 2" xfId="25144" xr:uid="{1BC46C00-706C-480E-84CA-0F4F6A3F5FEC}"/>
    <cellStyle name="Note 2 2 2 7 5" xfId="9556" xr:uid="{651FDAC4-D9B4-459C-9252-604086C639BD}"/>
    <cellStyle name="Note 2 2 2 7 5 2" xfId="29446" xr:uid="{3CC671B9-FFC3-4BCA-B9BE-60EFD62087D6}"/>
    <cellStyle name="Note 2 2 2 7 6" xfId="10093" xr:uid="{BAF3CA45-0A2A-4031-9920-139222B793D4}"/>
    <cellStyle name="Note 2 2 2 7 6 2" xfId="29160" xr:uid="{4A5603CF-EE2C-4DA6-A35A-ABDB635DE068}"/>
    <cellStyle name="Note 2 2 2 7 7" xfId="28427" xr:uid="{FBC51CBA-1DBC-46FB-B12E-0ECA4684B81D}"/>
    <cellStyle name="Note 2 2 2 8" xfId="7250" xr:uid="{69F7A4FD-F98E-4B9E-A7DC-836A591C1118}"/>
    <cellStyle name="Note 2 2 2 8 2" xfId="18766" xr:uid="{222B5FE3-6058-4F4B-BFA1-DD966CE828B3}"/>
    <cellStyle name="Note 2 2 2 8 2 2" xfId="23698" xr:uid="{D8075B7D-F2B1-4E0E-ADA0-1715E40A76D5}"/>
    <cellStyle name="Note 2 2 2 8 3" xfId="18412" xr:uid="{E193C2E2-7CF0-4586-85A5-3CA17202ABA8}"/>
    <cellStyle name="Note 2 2 2 8 3 2" xfId="30426" xr:uid="{0CA15E7D-2879-4359-B009-C5325754DA1F}"/>
    <cellStyle name="Note 2 2 2 8 4" xfId="21504" xr:uid="{4998B6F5-9C47-4A73-9FA1-8DDFAB86C2A9}"/>
    <cellStyle name="Note 2 2 2 8 4 2" xfId="34631" xr:uid="{59CD9063-E214-4B2C-9570-3EF627C4F7EA}"/>
    <cellStyle name="Note 2 2 2 8 5" xfId="29263" xr:uid="{6B7AEB4B-AA50-46A7-BAF6-DC4C275DF0E9}"/>
    <cellStyle name="Note 2 2 2 9" xfId="8727" xr:uid="{BE06EF38-9253-4627-B566-1429B94F292B}"/>
    <cellStyle name="Note 2 2 2 9 2" xfId="33761" xr:uid="{23E9AC21-F54D-43DD-A151-828E96F53F2D}"/>
    <cellStyle name="Note 2 2 3" xfId="5566" xr:uid="{9D07DD45-0369-4412-B5F9-C41AEE787970}"/>
    <cellStyle name="Note 2 2 3 10" xfId="23257" xr:uid="{DC1EF284-973F-4A19-AF9A-8F546A263922}"/>
    <cellStyle name="Note 2 2 3 2" xfId="5433" xr:uid="{06C40852-D491-43D0-8BFA-A624BC284A46}"/>
    <cellStyle name="Note 2 2 3 2 2" xfId="15267" xr:uid="{25AE5318-4BFB-4E66-8BA4-22C627231910}"/>
    <cellStyle name="Note 2 2 3 2 2 2" xfId="19493" xr:uid="{BFC5D2CE-47B5-4313-B5DE-42F9FDD58868}"/>
    <cellStyle name="Note 2 2 3 2 2 2 2" xfId="33395" xr:uid="{E805D225-37A3-44B1-90C9-A667FCE8CCA5}"/>
    <cellStyle name="Note 2 2 3 2 2 3" xfId="12243" xr:uid="{E311A5F2-14E8-4A02-AA48-6B8C6FAEC027}"/>
    <cellStyle name="Note 2 2 3 2 2 3 2" xfId="29092" xr:uid="{FE82A8EE-01E0-4737-88AA-2D61CC24A402}"/>
    <cellStyle name="Note 2 2 3 2 2 4" xfId="9936" xr:uid="{9E09D72E-AC58-4677-8DDF-17D67C4118E5}"/>
    <cellStyle name="Note 2 2 3 2 2 4 2" xfId="32263" xr:uid="{A57486A7-D0AF-4BF5-B7AC-303219F3CBF3}"/>
    <cellStyle name="Note 2 2 3 2 2 5" xfId="23800" xr:uid="{5DDBD450-8D5F-4442-AB75-733309700A02}"/>
    <cellStyle name="Note 2 2 3 2 3" xfId="12266" xr:uid="{0DD8D184-84A9-4BD1-BB36-EA1BB2204EEF}"/>
    <cellStyle name="Note 2 2 3 2 3 2" xfId="30969" xr:uid="{9D882971-03BD-45D1-B270-C41D09FCF40C}"/>
    <cellStyle name="Note 2 2 3 2 4" xfId="17895" xr:uid="{CE02421F-711D-48F0-AC91-6DFE96473DBA}"/>
    <cellStyle name="Note 2 2 3 2 4 2" xfId="26817" xr:uid="{F99DCF94-D259-48B3-AD8D-BB286A4C5164}"/>
    <cellStyle name="Note 2 2 3 2 5" xfId="17756" xr:uid="{854EBFAA-1D7F-49D1-A461-6189DD7CEFBE}"/>
    <cellStyle name="Note 2 2 3 2 5 2" xfId="26229" xr:uid="{87BF1D28-C871-457D-93AD-C2B64360C997}"/>
    <cellStyle name="Note 2 2 3 2 6" xfId="19507" xr:uid="{4E7BA197-E9D3-4649-80C6-6B11B3B05C07}"/>
    <cellStyle name="Note 2 2 3 2 6 2" xfId="32859" xr:uid="{EC56B8BE-B558-4D09-9E3E-33239E13D10D}"/>
    <cellStyle name="Note 2 2 3 2 7" xfId="24109" xr:uid="{938B449D-F8D0-4AEB-8943-115CDDB28F20}"/>
    <cellStyle name="Note 2 2 3 3" xfId="6051" xr:uid="{FC9921D3-FDAA-485D-B6CE-B245DD3946B8}"/>
    <cellStyle name="Note 2 2 3 3 2" xfId="15744" xr:uid="{66BFED4C-9854-4C7E-AD9D-B176CA69F297}"/>
    <cellStyle name="Note 2 2 3 3 2 2" xfId="19730" xr:uid="{BE9E34EA-0139-4785-85E8-D82F2DCE84AA}"/>
    <cellStyle name="Note 2 2 3 3 2 2 2" xfId="31573" xr:uid="{ABAE2D42-055F-43A9-9304-D4BD32DB3A60}"/>
    <cellStyle name="Note 2 2 3 3 2 3" xfId="20278" xr:uid="{7DACE264-D15C-40EF-9AA9-50C5B52ABAA6}"/>
    <cellStyle name="Note 2 2 3 3 2 3 2" xfId="22955" xr:uid="{9C1D8EDC-AA98-4F32-856D-AEF6303AA65B}"/>
    <cellStyle name="Note 2 2 3 3 2 4" xfId="18788" xr:uid="{9F14B3BB-5A85-4898-A6C0-DA8483367588}"/>
    <cellStyle name="Note 2 2 3 3 2 4 2" xfId="22731" xr:uid="{B55FA5F3-A17C-43C4-B90F-4EAC6E034D6C}"/>
    <cellStyle name="Note 2 2 3 3 2 5" xfId="31381" xr:uid="{A328664E-C826-4BDE-B1AB-E407C5CD1125}"/>
    <cellStyle name="Note 2 2 3 3 3" xfId="12775" xr:uid="{262729BB-9A1F-47B1-B27C-7AE5F7FA984F}"/>
    <cellStyle name="Note 2 2 3 3 3 2" xfId="30126" xr:uid="{D4D6D69B-2021-4EB5-B7B1-47B69FDCD8C3}"/>
    <cellStyle name="Note 2 2 3 3 4" xfId="18192" xr:uid="{9E29A3C6-B70A-440C-B4A9-A4D33B4008E1}"/>
    <cellStyle name="Note 2 2 3 3 4 2" xfId="29645" xr:uid="{6DB392CB-BE2D-493B-B1EC-FBEC3DE564B5}"/>
    <cellStyle name="Note 2 2 3 3 5" xfId="17455" xr:uid="{5CF0B426-62AD-4379-8215-EED07E2FDB5C}"/>
    <cellStyle name="Note 2 2 3 3 5 2" xfId="28357" xr:uid="{1346F42D-D731-49BA-B912-052D419CF801}"/>
    <cellStyle name="Note 2 2 3 3 6" xfId="21243" xr:uid="{183CAF45-EA01-43C2-8C7A-E14F47A7229E}"/>
    <cellStyle name="Note 2 2 3 3 6 2" xfId="34370" xr:uid="{986BC30C-75CE-4FA7-8143-5849950638AA}"/>
    <cellStyle name="Note 2 2 3 3 7" xfId="27457" xr:uid="{2D2E1A5B-F8AD-4DFE-BE6D-163032C1280F}"/>
    <cellStyle name="Note 2 2 3 4" xfId="5133" xr:uid="{F49E7D16-0213-4460-94E0-3C4B3E964FDD}"/>
    <cellStyle name="Note 2 2 3 4 2" xfId="15036" xr:uid="{DD7351BE-53E7-4DDB-A682-A964FF9E3BB3}"/>
    <cellStyle name="Note 2 2 3 4 2 2" xfId="19364" xr:uid="{0AA3DB9D-A572-4316-BBC6-E419DDB915AA}"/>
    <cellStyle name="Note 2 2 3 4 2 2 2" xfId="34088" xr:uid="{613B6891-60D1-4A6B-A281-2C4825BF6B4A}"/>
    <cellStyle name="Note 2 2 3 4 2 3" xfId="19603" xr:uid="{8BD67344-770F-4656-89D3-E42FA250ADD8}"/>
    <cellStyle name="Note 2 2 3 4 2 3 2" xfId="29931" xr:uid="{DAA4B55B-6E18-4E91-9D73-87B6B9F1B021}"/>
    <cellStyle name="Note 2 2 3 4 2 4" xfId="8572" xr:uid="{5DB99D8B-75DC-41A1-9510-23EB51DA6B77}"/>
    <cellStyle name="Note 2 2 3 4 2 4 2" xfId="26948" xr:uid="{ABC9E27E-B809-470A-9CCE-62014E5762C9}"/>
    <cellStyle name="Note 2 2 3 4 2 5" xfId="28042" xr:uid="{A2021B9D-098C-453B-86C1-720E99C38B3F}"/>
    <cellStyle name="Note 2 2 3 4 3" xfId="12029" xr:uid="{CEB97FBD-4731-414C-A3B8-7AAEC640136C}"/>
    <cellStyle name="Note 2 2 3 4 3 2" xfId="26994" xr:uid="{DEC5B695-1A2E-4FC0-8950-583A4E8BA897}"/>
    <cellStyle name="Note 2 2 3 4 4" xfId="17745" xr:uid="{C239BA50-F63A-4699-89BF-DE50ACE1F625}"/>
    <cellStyle name="Note 2 2 3 4 4 2" xfId="22390" xr:uid="{AA8734BD-0F5D-4339-B042-5701D00E979E}"/>
    <cellStyle name="Note 2 2 3 4 5" xfId="9093" xr:uid="{46E35088-9B20-44C9-B267-ABB2C262C9E8}"/>
    <cellStyle name="Note 2 2 3 4 5 2" xfId="32566" xr:uid="{238EA7BA-DF28-4405-9F59-5723C82D73F5}"/>
    <cellStyle name="Note 2 2 3 4 6" xfId="18874" xr:uid="{9EA0306C-A846-4E6E-9981-71F5D03D9B0E}"/>
    <cellStyle name="Note 2 2 3 4 6 2" xfId="29664" xr:uid="{FAAAC4D6-33B2-433D-83CC-9DBFB6F37D8A}"/>
    <cellStyle name="Note 2 2 3 4 7" xfId="33105" xr:uid="{8CF682DA-D775-48F6-8422-31CF1FEDA2BD}"/>
    <cellStyle name="Note 2 2 3 5" xfId="15375" xr:uid="{9981A9F9-52D3-45E3-B216-FEE686E4C5CD}"/>
    <cellStyle name="Note 2 2 3 5 2" xfId="19548" xr:uid="{16144785-A993-4877-8A48-64356F80A4D9}"/>
    <cellStyle name="Note 2 2 3 5 2 2" xfId="33837" xr:uid="{E6A885CC-C05A-4C85-BDD8-9F5872ED22E3}"/>
    <cellStyle name="Note 2 2 3 5 3" xfId="20576" xr:uid="{3A9DE684-C27C-42A0-85C2-C0FD64394BDC}"/>
    <cellStyle name="Note 2 2 3 5 3 2" xfId="25725" xr:uid="{1292F750-08DA-4E5F-8459-893AE11E59D0}"/>
    <cellStyle name="Note 2 2 3 5 4" xfId="21443" xr:uid="{10F2223F-5115-4C10-A46C-2BECD102D2F5}"/>
    <cellStyle name="Note 2 2 3 5 4 2" xfId="34570" xr:uid="{4BE77FF1-4F34-4CE9-9F73-16C8E60B1BB1}"/>
    <cellStyle name="Note 2 2 3 5 5" xfId="28024" xr:uid="{C61348AD-154A-4445-97E8-A17C66338AFD}"/>
    <cellStyle name="Note 2 2 3 6" xfId="12381" xr:uid="{99354B63-5100-421B-8D9D-E2BB704BF145}"/>
    <cellStyle name="Note 2 2 3 6 2" xfId="32888" xr:uid="{C100108B-3DDF-4D55-A870-D7470D384B8B}"/>
    <cellStyle name="Note 2 2 3 7" xfId="17965" xr:uid="{16AA614F-6F1D-41DD-9502-ECEC22D06913}"/>
    <cellStyle name="Note 2 2 3 7 2" xfId="31625" xr:uid="{A0681FD1-F704-49BD-95A2-CD54F87B75E8}"/>
    <cellStyle name="Note 2 2 3 8" xfId="8944" xr:uid="{7BA0E8A3-CC00-495C-BAA7-C50A5AF6BB86}"/>
    <cellStyle name="Note 2 2 3 8 2" xfId="31216" xr:uid="{36216ED7-C917-4A18-9F60-3BC34AE38E5E}"/>
    <cellStyle name="Note 2 2 3 9" xfId="21474" xr:uid="{7A5FE275-FD8B-4589-BE83-29D9BBBF0857}"/>
    <cellStyle name="Note 2 2 3 9 2" xfId="34601" xr:uid="{50704C8C-9439-478D-80DA-AFCC398AF030}"/>
    <cellStyle name="Note 2 2 4" xfId="5522" xr:uid="{08460F10-1A99-4D60-B880-399464129FAD}"/>
    <cellStyle name="Note 2 2 4 2" xfId="15342" xr:uid="{41DE46F3-B428-431F-A265-561F7F746EB9}"/>
    <cellStyle name="Note 2 2 4 2 2" xfId="19529" xr:uid="{A55CB994-29C1-4526-A423-A6C728EE2DC6}"/>
    <cellStyle name="Note 2 2 4 2 2 2" xfId="33962" xr:uid="{A6DD7A9A-1F70-4D18-A669-3417790A228A}"/>
    <cellStyle name="Note 2 2 4 2 3" xfId="8516" xr:uid="{40248563-DEFF-4578-AA84-2188241B9AC5}"/>
    <cellStyle name="Note 2 2 4 2 3 2" xfId="32820" xr:uid="{2E53B387-9610-4954-A834-6A143852D319}"/>
    <cellStyle name="Note 2 2 4 2 4" xfId="12894" xr:uid="{35A0A7A0-1181-473E-A1E5-1C08CED62B37}"/>
    <cellStyle name="Note 2 2 4 2 4 2" xfId="22802" xr:uid="{B5C08071-DAD4-4F74-848F-8350F785AA13}"/>
    <cellStyle name="Note 2 2 4 2 5" xfId="23796" xr:uid="{F2C4EF94-2A48-4BAB-AE22-20CD528EC6A5}"/>
    <cellStyle name="Note 2 2 4 3" xfId="12343" xr:uid="{3DEA4437-BCEF-4859-BA13-052072ED4AF8}"/>
    <cellStyle name="Note 2 2 4 3 2" xfId="34097" xr:uid="{0E61D301-460B-4B05-A889-ECB9C06BFE76}"/>
    <cellStyle name="Note 2 2 4 4" xfId="17941" xr:uid="{F7A67F94-E78A-42DA-9B19-C1B470DC8CEC}"/>
    <cellStyle name="Note 2 2 4 4 2" xfId="21895" xr:uid="{1794818D-F649-4446-9D53-FD16003F01DC}"/>
    <cellStyle name="Note 2 2 4 5" xfId="20211" xr:uid="{1D3AE456-52AC-4AAC-805D-F56C4349FF5A}"/>
    <cellStyle name="Note 2 2 4 5 2" xfId="21589" xr:uid="{E4A4BB5C-6CE5-4A08-BF4F-AD5C55F8D80B}"/>
    <cellStyle name="Note 2 2 4 6" xfId="20368" xr:uid="{34E4F781-C722-47D3-8FDC-C3E36E928B0D}"/>
    <cellStyle name="Note 2 2 4 6 2" xfId="29763" xr:uid="{E27E94F1-A29E-41BA-A542-96BDC68C6C85}"/>
    <cellStyle name="Note 2 2 4 7" xfId="26762" xr:uid="{3E6CA757-FB78-4632-BE17-17B57C3BB17D}"/>
    <cellStyle name="Note 2 2 5" xfId="5191" xr:uid="{57C038FF-D033-40FA-9328-557D45CD33B6}"/>
    <cellStyle name="Note 2 2 5 2" xfId="15081" xr:uid="{FC863FA2-DA67-4BD6-BFB7-ADCFAB83BA80}"/>
    <cellStyle name="Note 2 2 5 2 2" xfId="19385" xr:uid="{DCC49406-BA93-47EC-B7A1-3378705FDDE8}"/>
    <cellStyle name="Note 2 2 5 2 2 2" xfId="33746" xr:uid="{EA995019-1741-49D8-8CB6-415D799B436D}"/>
    <cellStyle name="Note 2 2 5 2 3" xfId="9341" xr:uid="{0C0BAC37-5133-45CA-AEEB-465C8ED86629}"/>
    <cellStyle name="Note 2 2 5 2 3 2" xfId="31899" xr:uid="{2E4897F0-22FF-437D-B9EA-9F3652F30E47}"/>
    <cellStyle name="Note 2 2 5 2 4" xfId="9770" xr:uid="{246B7F64-A5F4-44F3-ACB9-D66EB519B48F}"/>
    <cellStyle name="Note 2 2 5 2 4 2" xfId="26594" xr:uid="{F8E50D98-3E9F-41F6-B30E-1F3111C85452}"/>
    <cellStyle name="Note 2 2 5 2 5" xfId="28040" xr:uid="{10A650DC-9FA9-4433-89DA-CDD508B589E7}"/>
    <cellStyle name="Note 2 2 5 3" xfId="12075" xr:uid="{46142C47-8A92-4B04-8C74-C3099C1A6201}"/>
    <cellStyle name="Note 2 2 5 3 2" xfId="27608" xr:uid="{BB01BBB6-855B-4A12-9990-D0405102F286}"/>
    <cellStyle name="Note 2 2 5 4" xfId="17773" xr:uid="{C130BB4F-41D3-491B-A751-2972047A5DE1}"/>
    <cellStyle name="Note 2 2 5 4 2" xfId="31829" xr:uid="{1D28CC8A-8808-45E7-BF13-6C4C25EDAC9E}"/>
    <cellStyle name="Note 2 2 5 5" xfId="10071" xr:uid="{B54086B4-C0EB-485E-B138-C3AF4E98B0CF}"/>
    <cellStyle name="Note 2 2 5 5 2" xfId="27259" xr:uid="{FDCFEE36-9A45-4D67-8D42-6E36B5562D8B}"/>
    <cellStyle name="Note 2 2 5 6" xfId="9088" xr:uid="{ECA45DDC-CCD2-41F4-A000-D3C860039647}"/>
    <cellStyle name="Note 2 2 5 6 2" xfId="31986" xr:uid="{939E84A5-64C9-4D33-A01B-126421CF69F5}"/>
    <cellStyle name="Note 2 2 5 7" xfId="33789" xr:uid="{3A410586-0DD6-4983-B077-CC5F10845A67}"/>
    <cellStyle name="Note 2 2 6" xfId="5878" xr:uid="{8F7F168F-63E6-4BBB-9CF8-CAC0F56732DE}"/>
    <cellStyle name="Note 2 2 6 2" xfId="15610" xr:uid="{A19B5740-C062-4DA2-B5D1-456FF818C2B5}"/>
    <cellStyle name="Note 2 2 6 2 2" xfId="19678" xr:uid="{8A8D886C-A8B7-4C4E-B551-D4DA57419DF2}"/>
    <cellStyle name="Note 2 2 6 2 2 2" xfId="28722" xr:uid="{C902E80A-7FBE-466B-A2D9-16AC40D66297}"/>
    <cellStyle name="Note 2 2 6 2 3" xfId="12724" xr:uid="{A9D85DB0-E4D9-4325-A8A2-C39C0904F16C}"/>
    <cellStyle name="Note 2 2 6 2 3 2" xfId="33242" xr:uid="{3BEDAD1E-0F1F-43A5-9A34-9F0C9E68A9D6}"/>
    <cellStyle name="Note 2 2 6 2 4" xfId="8759" xr:uid="{B96A02BB-070E-4C48-8029-D4F5E6BF3319}"/>
    <cellStyle name="Note 2 2 6 2 4 2" xfId="32370" xr:uid="{A27E1400-B42B-4F8B-A5CC-B0EEB1289821}"/>
    <cellStyle name="Note 2 2 6 2 5" xfId="31588" xr:uid="{F5EBB457-C2BF-413D-AEEA-6DCC57DFC93C}"/>
    <cellStyle name="Note 2 2 6 3" xfId="12640" xr:uid="{62A68810-059C-4601-A932-A781CA117BD3}"/>
    <cellStyle name="Note 2 2 6 3 2" xfId="30836" xr:uid="{2208D958-C598-40C4-88AA-D2104F4678A1}"/>
    <cellStyle name="Note 2 2 6 4" xfId="18118" xr:uid="{69D64361-4133-4835-9AEC-32760B9A0878}"/>
    <cellStyle name="Note 2 2 6 4 2" xfId="25847" xr:uid="{A91425B8-4652-47D6-80E0-F3A4152EB320}"/>
    <cellStyle name="Note 2 2 6 5" xfId="13004" xr:uid="{EA8AD131-E471-4886-B131-D7A990088ECA}"/>
    <cellStyle name="Note 2 2 6 5 2" xfId="23888" xr:uid="{B68F182B-C486-49E0-B793-E2845538E5D4}"/>
    <cellStyle name="Note 2 2 6 6" xfId="18305" xr:uid="{9BB154DD-3668-4A13-805E-F5D9D318C3D7}"/>
    <cellStyle name="Note 2 2 6 6 2" xfId="31623" xr:uid="{B4B63E4B-42B0-4634-AABC-1F9ABFE4882F}"/>
    <cellStyle name="Note 2 2 6 7" xfId="25850" xr:uid="{B25F5CA8-2F73-4E6B-A676-77B2A5F42B42}"/>
    <cellStyle name="Note 2 2 7" xfId="7195" xr:uid="{459FB726-512F-4304-BA0D-110F60527278}"/>
    <cellStyle name="Note 2 2 7 2" xfId="18732" xr:uid="{6658BC2B-6BBC-49A7-A7B3-0C4B77CD0F09}"/>
    <cellStyle name="Note 2 2 7 2 2" xfId="24990" xr:uid="{2CC40494-BD02-4E08-8A50-233F668CAB44}"/>
    <cellStyle name="Note 2 2 7 3" xfId="12597" xr:uid="{5B526E44-A72C-4CF2-9DB0-1B3F723AA200}"/>
    <cellStyle name="Note 2 2 7 3 2" xfId="29913" xr:uid="{4B6BE741-D95F-45F7-9BE2-704F69FF3D41}"/>
    <cellStyle name="Note 2 2 7 4" xfId="13227" xr:uid="{4B7500E4-7ECB-488C-942C-385AD26A328D}"/>
    <cellStyle name="Note 2 2 7 4 2" xfId="28495" xr:uid="{E30FC819-F4A2-48C6-BAAF-C6FE9A800108}"/>
    <cellStyle name="Note 2 2 7 5" xfId="32586" xr:uid="{C89F141D-A93B-4FED-BD2F-22FC79315D5F}"/>
    <cellStyle name="Note 2 2 8" xfId="8908" xr:uid="{3E0ADC03-41AB-43B9-B926-D981F9E6C50D}"/>
    <cellStyle name="Note 2 2 8 2" xfId="26707" xr:uid="{A1CC1C9E-647A-4E45-8905-65DDDFC361E0}"/>
    <cellStyle name="Note 2 2 9" xfId="12701" xr:uid="{BC00A3F6-E4E9-49B4-BB1B-83433C621DAB}"/>
    <cellStyle name="Note 2 2 9 2" xfId="25391" xr:uid="{28FA2170-959B-474A-A10E-96C42DDA4F5A}"/>
    <cellStyle name="Note 2 3" xfId="1552" xr:uid="{6ED594E2-5436-483A-AC54-CE97AB7A4D10}"/>
    <cellStyle name="Note 2 3 10" xfId="39370" xr:uid="{3C0D1209-F677-4E53-AAB9-6D3C9D7C622A}"/>
    <cellStyle name="Note 2 3 11" xfId="39410" xr:uid="{E4628C86-F0B3-4AC6-A864-B83928D72B6E}"/>
    <cellStyle name="Note 2 3 2" xfId="5200" xr:uid="{CA7A2F54-63D0-447F-812C-BF8ED808FE93}"/>
    <cellStyle name="Note 2 3 2 10" xfId="24805" xr:uid="{6E0B36CE-045E-42A3-B201-02CA576307F2}"/>
    <cellStyle name="Note 2 3 2 2" xfId="5614" xr:uid="{7F04E40F-1248-4917-B20C-B1472EA4643D}"/>
    <cellStyle name="Note 2 3 2 2 2" xfId="15411" xr:uid="{11F7E3E0-40C0-45A2-91AE-699C1135A1C3}"/>
    <cellStyle name="Note 2 3 2 2 2 2" xfId="19570" xr:uid="{000CC2A5-7216-4B77-A24A-8F17F32C8440}"/>
    <cellStyle name="Note 2 3 2 2 2 2 2" xfId="33907" xr:uid="{D1A59174-37F7-490D-8CDC-6F6918FB2A99}"/>
    <cellStyle name="Note 2 3 2 2 2 3" xfId="9905" xr:uid="{016C9927-4C3D-4EFC-9EFC-0FDF9FDF0585}"/>
    <cellStyle name="Note 2 3 2 2 2 3 2" xfId="33384" xr:uid="{5477150C-FBB4-413D-A067-B677F525285D}"/>
    <cellStyle name="Note 2 3 2 2 2 4" xfId="17399" xr:uid="{7C78D4DF-DB41-4F99-9F6E-54898FA92EE4}"/>
    <cellStyle name="Note 2 3 2 2 2 4 2" xfId="30006" xr:uid="{1D6B4E5F-B62D-468E-9C7D-444B2EE6853D}"/>
    <cellStyle name="Note 2 3 2 2 2 5" xfId="23792" xr:uid="{B710F93D-9A1C-4FEB-AE5F-558229EE8015}"/>
    <cellStyle name="Note 2 3 2 2 3" xfId="12422" xr:uid="{41710D4C-BFCB-4968-8C2C-B8FC3F029F04}"/>
    <cellStyle name="Note 2 3 2 2 3 2" xfId="26956" xr:uid="{E904A2FE-769D-40F8-8BF6-798251939E7E}"/>
    <cellStyle name="Note 2 3 2 2 4" xfId="17985" xr:uid="{EA89A6E3-BFAA-48E9-8BA7-D2FE3548C93C}"/>
    <cellStyle name="Note 2 3 2 2 4 2" xfId="25661" xr:uid="{28367D08-5C95-40BD-994E-B54AD0183424}"/>
    <cellStyle name="Note 2 3 2 2 5" xfId="18486" xr:uid="{D5BC1441-8F7B-4F9F-8248-C80913A734FE}"/>
    <cellStyle name="Note 2 3 2 2 5 2" xfId="28067" xr:uid="{90B08910-CE98-4624-9FC6-585E54B7A658}"/>
    <cellStyle name="Note 2 3 2 2 6" xfId="8366" xr:uid="{CF99E94C-92DF-4627-9041-1955EA1494F5}"/>
    <cellStyle name="Note 2 3 2 2 6 2" xfId="33195" xr:uid="{E7613A54-CCD0-4064-B80B-693A51B1584E}"/>
    <cellStyle name="Note 2 3 2 2 7" xfId="21572" xr:uid="{10ED1196-E74B-4531-83CD-2863EB1F42A7}"/>
    <cellStyle name="Note 2 3 2 3" xfId="6842" xr:uid="{A6F4DAD8-E195-4D79-A9D4-52BDE5C1755C}"/>
    <cellStyle name="Note 2 3 2 3 2" xfId="16373" xr:uid="{F0F9B953-574F-4145-9015-31C4DBAB84B7}"/>
    <cellStyle name="Note 2 3 2 3 2 2" xfId="20077" xr:uid="{6D300AC9-FEFD-4195-AC27-BD9031AB360A}"/>
    <cellStyle name="Note 2 3 2 3 2 2 2" xfId="21795" xr:uid="{0961077A-6A3A-4B7E-9469-9614468A1EE3}"/>
    <cellStyle name="Note 2 3 2 3 2 3" xfId="10186" xr:uid="{98B08E56-F574-4C4D-A042-DF785EF61536}"/>
    <cellStyle name="Note 2 3 2 3 2 3 2" xfId="27024" xr:uid="{783B62E3-8916-4910-A985-C6CA1F153420}"/>
    <cellStyle name="Note 2 3 2 3 2 4" xfId="8457" xr:uid="{A295AB13-9C3C-40A3-9AEE-9F6A541B15D2}"/>
    <cellStyle name="Note 2 3 2 3 2 4 2" xfId="33137" xr:uid="{8D1ECCA8-4544-47DA-9DB8-D4785138D130}"/>
    <cellStyle name="Note 2 3 2 3 2 5" xfId="24389" xr:uid="{90360CC5-5EF4-4A08-83A9-0E8D8AC0FDAB}"/>
    <cellStyle name="Note 2 3 2 3 3" xfId="13438" xr:uid="{B741B1F5-1A52-4939-AC4A-B97B2DAA13CB}"/>
    <cellStyle name="Note 2 3 2 3 3 2" xfId="28302" xr:uid="{1F22250D-F975-496E-BC42-13327C40B649}"/>
    <cellStyle name="Note 2 3 2 3 4" xfId="18580" xr:uid="{9336B150-95CE-417B-AACF-FB1E0B4BFDAC}"/>
    <cellStyle name="Note 2 3 2 3 4 2" xfId="28323" xr:uid="{33B05429-A285-4CFE-9B5C-EC54990563F1}"/>
    <cellStyle name="Note 2 3 2 3 5" xfId="9651" xr:uid="{800B72BE-A1D6-496F-9931-BC08BB664ADD}"/>
    <cellStyle name="Note 2 3 2 3 5 2" xfId="29879" xr:uid="{105EB499-6FE0-4991-AC87-BC1F1BFF151C}"/>
    <cellStyle name="Note 2 3 2 3 6" xfId="9646" xr:uid="{28D7005D-2543-4A8C-BD57-2D78570F143B}"/>
    <cellStyle name="Note 2 3 2 3 6 2" xfId="26791" xr:uid="{07176310-43A8-47BC-B885-672F4240C75E}"/>
    <cellStyle name="Note 2 3 2 3 7" xfId="28575" xr:uid="{6AE0A88B-234C-4C1C-8B63-A54D61CBD064}"/>
    <cellStyle name="Note 2 3 2 4" xfId="6871" xr:uid="{AECD71A8-123B-476C-8BE2-F190E28030EA}"/>
    <cellStyle name="Note 2 3 2 4 2" xfId="16401" xr:uid="{65249607-DDCC-481B-9A37-DCFD3987264E}"/>
    <cellStyle name="Note 2 3 2 4 2 2" xfId="20097" xr:uid="{CFFCF932-D206-459D-82E5-EA9436C16796}"/>
    <cellStyle name="Note 2 3 2 4 2 2 2" xfId="23553" xr:uid="{E07D49F5-F9DA-47A0-9B94-4E7D36A88CF9}"/>
    <cellStyle name="Note 2 3 2 4 2 3" xfId="19956" xr:uid="{FBB2F452-561F-48BC-A2B0-5B622011BD33}"/>
    <cellStyle name="Note 2 3 2 4 2 3 2" xfId="22987" xr:uid="{00BBDEF9-7733-40FD-A11E-C655DD77E7C0}"/>
    <cellStyle name="Note 2 3 2 4 2 4" xfId="19416" xr:uid="{194BD9AC-E631-476E-BF2A-80CA215C3B49}"/>
    <cellStyle name="Note 2 3 2 4 2 4 2" xfId="27232" xr:uid="{4233CB45-69B2-4FCC-9C94-C56D4E97DE97}"/>
    <cellStyle name="Note 2 3 2 4 2 5" xfId="24409" xr:uid="{FB69CC1A-6431-4049-AA63-6D68A6B40014}"/>
    <cellStyle name="Note 2 3 2 4 3" xfId="13466" xr:uid="{398DB6E6-E59E-44E7-A1FE-CF23BC910531}"/>
    <cellStyle name="Note 2 3 2 4 3 2" xfId="31521" xr:uid="{EE39F03E-39E9-4FE4-9569-F70F529CABD5}"/>
    <cellStyle name="Note 2 3 2 4 4" xfId="18598" xr:uid="{D113A102-5AFA-47A5-8E24-4B088EBCF2A9}"/>
    <cellStyle name="Note 2 3 2 4 4 2" xfId="28320" xr:uid="{A186D07C-0ABC-4238-B6B2-1C9FD861B240}"/>
    <cellStyle name="Note 2 3 2 4 5" xfId="9641" xr:uid="{F11086B0-6FBA-4419-809B-AAE262D665D1}"/>
    <cellStyle name="Note 2 3 2 4 5 2" xfId="33044" xr:uid="{E624C7E4-BAB9-46F9-BE9F-894E3ADAAC08}"/>
    <cellStyle name="Note 2 3 2 4 6" xfId="17725" xr:uid="{ECE667A2-038B-4846-8E11-DB6FFD7360D6}"/>
    <cellStyle name="Note 2 3 2 4 6 2" xfId="27762" xr:uid="{8989ABE1-30EB-46EB-862C-60ABF89296EF}"/>
    <cellStyle name="Note 2 3 2 4 7" xfId="33233" xr:uid="{BF35B26A-98C2-4902-B087-9357A2284DA5}"/>
    <cellStyle name="Note 2 3 2 5" xfId="15087" xr:uid="{B8BD62D3-CAA3-4A69-9ECB-8B38A4FF83CA}"/>
    <cellStyle name="Note 2 3 2 5 2" xfId="19391" xr:uid="{CA5AB157-8421-4973-99FB-0168E05FA648}"/>
    <cellStyle name="Note 2 3 2 5 2 2" xfId="26904" xr:uid="{129B1664-A270-4A42-A8CF-FD0079D2FCBC}"/>
    <cellStyle name="Note 2 3 2 5 3" xfId="20621" xr:uid="{A192842A-29BA-4C98-A411-DAF8A36D0F80}"/>
    <cellStyle name="Note 2 3 2 5 3 2" xfId="23439" xr:uid="{5E726B4C-412F-434C-96CC-0C903BAF5855}"/>
    <cellStyle name="Note 2 3 2 5 4" xfId="21391" xr:uid="{973E3E59-4ECD-4D02-AAAA-77DF80AD2FB8}"/>
    <cellStyle name="Note 2 3 2 5 4 2" xfId="34518" xr:uid="{76040C82-BCB3-400C-B331-A51C538FD7B3}"/>
    <cellStyle name="Note 2 3 2 5 5" xfId="23101" xr:uid="{884655FE-977A-4A60-98A5-A30D20031706}"/>
    <cellStyle name="Note 2 3 2 6" xfId="12083" xr:uid="{F05799F5-A0F3-46E8-9655-923E4194BC73}"/>
    <cellStyle name="Note 2 3 2 6 2" xfId="26620" xr:uid="{6C455E72-F0AE-4EA2-879C-B62A727CE494}"/>
    <cellStyle name="Note 2 3 2 7" xfId="17780" xr:uid="{887AC046-43B8-4A3E-962A-4751FD85BC2E}"/>
    <cellStyle name="Note 2 3 2 7 2" xfId="30087" xr:uid="{92307307-7017-4F7E-8F27-DB3DEFE7FBE5}"/>
    <cellStyle name="Note 2 3 2 8" xfId="9609" xr:uid="{AFAA5541-2E98-48F2-A01F-5B25723F1D81}"/>
    <cellStyle name="Note 2 3 2 8 2" xfId="27650" xr:uid="{5C39B111-57D6-474B-9BC6-C911E568C68E}"/>
    <cellStyle name="Note 2 3 2 9" xfId="20758" xr:uid="{0353D208-3FDF-4F6F-9FFA-A4BC419CECB8}"/>
    <cellStyle name="Note 2 3 2 9 2" xfId="27681" xr:uid="{751348C9-F3EF-4661-84A2-72B389B1451E}"/>
    <cellStyle name="Note 2 3 3" xfId="5653" xr:uid="{D6EA4124-06C7-49F9-BDEF-68A3D5CCDE5E}"/>
    <cellStyle name="Note 2 3 3 2" xfId="15444" xr:uid="{21A0432E-2DFA-4518-8A39-875F30FD0F8D}"/>
    <cellStyle name="Note 2 3 3 2 2" xfId="19585" xr:uid="{92BF54E3-B5FB-4688-9D0A-0F64F9927085}"/>
    <cellStyle name="Note 2 3 3 2 2 2" xfId="30662" xr:uid="{46AC5D3B-7E6D-4F9B-89D9-0F7054829944}"/>
    <cellStyle name="Note 2 3 3 2 3" xfId="18995" xr:uid="{4770613F-2A3D-48FA-9140-244E05DA4FBC}"/>
    <cellStyle name="Note 2 3 3 2 3 2" xfId="32801" xr:uid="{D48358E0-26C2-4654-8FB0-EA098A3AD559}"/>
    <cellStyle name="Note 2 3 3 2 4" xfId="21250" xr:uid="{CE424510-A2B7-4DEC-A509-673470AD486A}"/>
    <cellStyle name="Note 2 3 3 2 4 2" xfId="34377" xr:uid="{B7DE51CE-FD1E-4B5D-A72B-147B1A062F68}"/>
    <cellStyle name="Note 2 3 3 2 5" xfId="27715" xr:uid="{B6DA66FA-B998-415E-BD06-A9AAA76B6058}"/>
    <cellStyle name="Note 2 3 3 3" xfId="12455" xr:uid="{B1028EA3-C148-4DDA-8385-19DEF0952F22}"/>
    <cellStyle name="Note 2 3 3 3 2" xfId="25134" xr:uid="{E0D40200-49E5-41B5-84B4-A2B6C5D90579}"/>
    <cellStyle name="Note 2 3 3 4" xfId="18005" xr:uid="{B2C6CD86-2E3F-41A2-AE7E-0C053DEE39C9}"/>
    <cellStyle name="Note 2 3 3 4 2" xfId="25862" xr:uid="{043C2FDD-FFD8-46BF-8182-311A49248E77}"/>
    <cellStyle name="Note 2 3 3 5" xfId="19037" xr:uid="{95BC4862-2960-4D68-9ED2-1FFF8786B198}"/>
    <cellStyle name="Note 2 3 3 5 2" xfId="29252" xr:uid="{B35F38A1-155D-4F37-8BE1-3A2B66A4B771}"/>
    <cellStyle name="Note 2 3 3 6" xfId="17997" xr:uid="{4DAB14E3-CD23-4C42-9F78-A551C83F363F}"/>
    <cellStyle name="Note 2 3 3 6 2" xfId="29470" xr:uid="{EE67E006-0D6E-43DA-81D0-E45FAB1D6D0C}"/>
    <cellStyle name="Note 2 3 3 7" xfId="31825" xr:uid="{6C0E9416-FCBC-483E-9497-9CEA0170EA26}"/>
    <cellStyle name="Note 2 3 4" xfId="6808" xr:uid="{4E69544C-41DC-4E95-91B7-E2BDD65527AC}"/>
    <cellStyle name="Note 2 3 4 2" xfId="16340" xr:uid="{C0DECD53-EC46-4E84-8154-DF1E1CDFD064}"/>
    <cellStyle name="Note 2 3 4 2 2" xfId="20056" xr:uid="{C0E40722-CCEF-44BE-99DE-A9FCE9A9B81A}"/>
    <cellStyle name="Note 2 3 4 2 2 2" xfId="21812" xr:uid="{5F480F5A-153A-4E04-9889-71BA44E48958}"/>
    <cellStyle name="Note 2 3 4 2 3" xfId="9748" xr:uid="{482B24AE-5127-4F8F-A816-CD8F56E9AD2E}"/>
    <cellStyle name="Note 2 3 4 2 3 2" xfId="32885" xr:uid="{379F68C8-1B6C-4FEA-9DF8-EEADC3B2D214}"/>
    <cellStyle name="Note 2 3 4 2 4" xfId="9305" xr:uid="{4596A8A1-5A0D-461C-8F8E-D7402F6DEDFE}"/>
    <cellStyle name="Note 2 3 4 2 4 2" xfId="28570" xr:uid="{02C7F20A-8555-44F1-8542-E149B3C55C7D}"/>
    <cellStyle name="Note 2 3 4 2 5" xfId="22540" xr:uid="{3C27747B-49E4-46CF-98A3-862C3D43C637}"/>
    <cellStyle name="Note 2 3 4 3" xfId="13405" xr:uid="{1308C343-774E-48A6-8251-E5EEFA98D0CC}"/>
    <cellStyle name="Note 2 3 4 3 2" xfId="31663" xr:uid="{56DDBDCA-D2E2-4021-8E7F-A299D4798EEE}"/>
    <cellStyle name="Note 2 3 4 4" xfId="18563" xr:uid="{50305B56-1D2E-4C9C-BCB6-FF4F322FDAC2}"/>
    <cellStyle name="Note 2 3 4 4 2" xfId="25015" xr:uid="{17BC6BFB-9BFB-4835-B390-843663AB0666}"/>
    <cellStyle name="Note 2 3 4 5" xfId="9749" xr:uid="{3B7709C3-D507-4650-B2DE-16F2FF035917}"/>
    <cellStyle name="Note 2 3 4 5 2" xfId="32737" xr:uid="{FBCC0DF2-D705-49C4-9393-B16E1381135F}"/>
    <cellStyle name="Note 2 3 4 6" xfId="8578" xr:uid="{3B2CC459-2503-47DF-80FE-C12198836DA9}"/>
    <cellStyle name="Note 2 3 4 6 2" xfId="33048" xr:uid="{5D9B8764-5A27-4D78-8B09-5566CE026A1D}"/>
    <cellStyle name="Note 2 3 4 7" xfId="26714" xr:uid="{F9B9DFE2-8923-49B0-8D55-737E995EC886}"/>
    <cellStyle name="Note 2 3 5" xfId="6853" xr:uid="{31762C3A-B7F7-467F-A66C-AC438415B40A}"/>
    <cellStyle name="Note 2 3 5 2" xfId="16383" xr:uid="{799066A5-3BC7-4959-8CD0-C673222F8282}"/>
    <cellStyle name="Note 2 3 5 2 2" xfId="20084" xr:uid="{21E6A56E-75C1-4C80-8267-89F6787C6565}"/>
    <cellStyle name="Note 2 3 5 2 2 2" xfId="23559" xr:uid="{68BBEFB3-FA37-42B2-9708-8902CE345EEB}"/>
    <cellStyle name="Note 2 3 5 2 3" xfId="19704" xr:uid="{87FE4097-BD07-481A-A8C6-3607550F9BF6}"/>
    <cellStyle name="Note 2 3 5 2 3 2" xfId="27441" xr:uid="{CD848D98-7593-4C4D-B92F-9ED80B538FE8}"/>
    <cellStyle name="Note 2 3 5 2 4" xfId="17625" xr:uid="{986041B5-9D3D-425F-A6B6-072E5C6BB497}"/>
    <cellStyle name="Note 2 3 5 2 4 2" xfId="24462" xr:uid="{55779BE2-1E96-4DD3-B5A9-3D3D2B96BCA8}"/>
    <cellStyle name="Note 2 3 5 2 5" xfId="27886" xr:uid="{6E324650-99EB-4CFA-8FAD-92FEC2B2EB76}"/>
    <cellStyle name="Note 2 3 5 3" xfId="13448" xr:uid="{0B7BB7EF-9627-4A2D-A875-9A85CB46CF1B}"/>
    <cellStyle name="Note 2 3 5 3 2" xfId="22019" xr:uid="{444521F4-2772-469B-8877-EC50E088B480}"/>
    <cellStyle name="Note 2 3 5 4" xfId="18587" xr:uid="{C9A2684A-1082-4926-AC60-07BDC94D8320}"/>
    <cellStyle name="Note 2 3 5 4 2" xfId="29334" xr:uid="{F00BC954-F848-47A4-BC69-8990C71D395A}"/>
    <cellStyle name="Note 2 3 5 5" xfId="13808" xr:uid="{B2CEF0D8-B070-4583-A4A7-FCACCD7E602D}"/>
    <cellStyle name="Note 2 3 5 5 2" xfId="28201" xr:uid="{7B2E27E8-989C-429C-86AF-95BCB7C30594}"/>
    <cellStyle name="Note 2 3 5 6" xfId="18488" xr:uid="{6ED54D7F-3EC1-4AF8-B7A2-B147AF8C6C30}"/>
    <cellStyle name="Note 2 3 5 6 2" xfId="25208" xr:uid="{97B2B258-12EA-457F-B95B-5879B9EC81B3}"/>
    <cellStyle name="Note 2 3 5 7" xfId="24855" xr:uid="{D9169A9B-211B-4C8B-8310-ACDDB189460B}"/>
    <cellStyle name="Note 2 3 6" xfId="7249" xr:uid="{54612E12-43A8-4DE1-ACF0-FE1FF5F5241B}"/>
    <cellStyle name="Note 2 3 6 2" xfId="18765" xr:uid="{83F05865-8E59-476C-B7C0-C28687B6F970}"/>
    <cellStyle name="Note 2 3 6 2 2" xfId="21873" xr:uid="{EB883AB8-C0AD-46B9-9678-C0AAB7183176}"/>
    <cellStyle name="Note 2 3 6 3" xfId="17658" xr:uid="{5861F761-6514-4728-9D2A-A8C9EFCC172D}"/>
    <cellStyle name="Note 2 3 6 3 2" xfId="31725" xr:uid="{F98C6D07-901F-4B5D-9158-39501D17336A}"/>
    <cellStyle name="Note 2 3 6 4" xfId="17522" xr:uid="{1A7638DE-F630-4BFC-B058-1954E1B09696}"/>
    <cellStyle name="Note 2 3 6 4 2" xfId="28348" xr:uid="{A102DA7D-0504-4254-AF1A-FF1BFAD60D56}"/>
    <cellStyle name="Note 2 3 6 5" xfId="32466" xr:uid="{9836B461-7909-413F-80B9-DF8908DBDA20}"/>
    <cellStyle name="Note 2 3 7" xfId="17936" xr:uid="{B3E86901-5D19-480B-A1A8-21B1E70E608A}"/>
    <cellStyle name="Note 2 3 7 2" xfId="22501" xr:uid="{7C9937F5-5CA9-4E0D-A8C6-E76C900F922C}"/>
    <cellStyle name="Note 2 3 8" xfId="9238" xr:uid="{63408685-B4E1-4C40-97A2-85E4567C4DB1}"/>
    <cellStyle name="Note 2 3 8 2" xfId="33288" xr:uid="{B67AA4F7-B105-441F-9000-3109059FDC6C}"/>
    <cellStyle name="Note 2 3 9" xfId="22304" xr:uid="{1D040C08-694D-4310-A1F8-D105D496D949}"/>
    <cellStyle name="Note 2 4" xfId="5535" xr:uid="{290BD8AE-8E84-4677-AE88-028F3A20AB32}"/>
    <cellStyle name="Note 2 4 10" xfId="33599" xr:uid="{A513E5BF-B421-4B88-84A0-96B87861A3C6}"/>
    <cellStyle name="Note 2 4 2" xfId="6775" xr:uid="{BAC67CD1-776C-4C5C-A939-D4A834F87E7A}"/>
    <cellStyle name="Note 2 4 2 2" xfId="16308" xr:uid="{8A5AB052-6C06-4099-B264-8D2C2CE6B2D6}"/>
    <cellStyle name="Note 2 4 2 2 2" xfId="20041" xr:uid="{A52BEE4D-FE47-4684-9949-561C01E0B196}"/>
    <cellStyle name="Note 2 4 2 2 2 2" xfId="24227" xr:uid="{344EFCA5-9784-4614-AE79-DAB1F7AFA02A}"/>
    <cellStyle name="Note 2 4 2 2 3" xfId="17379" xr:uid="{83BAF035-9E52-42F5-92FD-EC139230ACAA}"/>
    <cellStyle name="Note 2 4 2 2 3 2" xfId="22751" xr:uid="{F1A34F33-EAA2-4F33-BAED-FAD470D675E4}"/>
    <cellStyle name="Note 2 4 2 2 4" xfId="9315" xr:uid="{376C81A5-4B72-4FBC-BAB7-CFCB4779948D}"/>
    <cellStyle name="Note 2 4 2 2 4 2" xfId="33611" xr:uid="{5C6934E1-24AA-4244-A3D5-B8459E91D6B1}"/>
    <cellStyle name="Note 2 4 2 2 5" xfId="24581" xr:uid="{4C0B5919-DF8B-4516-BDAF-2EEFBA005121}"/>
    <cellStyle name="Note 2 4 2 3" xfId="13373" xr:uid="{E7E1D8D4-6E58-4842-9B73-580E1A79688A}"/>
    <cellStyle name="Note 2 4 2 3 2" xfId="25760" xr:uid="{56A6E6A6-FB20-4125-B6E0-03AC38902978}"/>
    <cellStyle name="Note 2 4 2 4" xfId="18545" xr:uid="{2EAA2901-E79A-45E1-AB2D-4627EA74704E}"/>
    <cellStyle name="Note 2 4 2 4 2" xfId="24508" xr:uid="{C4A1FDC1-018A-4089-87D1-9ABA80BE19BA}"/>
    <cellStyle name="Note 2 4 2 5" xfId="18959" xr:uid="{6AAB5250-9B38-4B59-9BBE-CF2EA5DDF4F3}"/>
    <cellStyle name="Note 2 4 2 5 2" xfId="24756" xr:uid="{B1452FC3-4E00-430D-B5B4-7F26B3472F77}"/>
    <cellStyle name="Note 2 4 2 6" xfId="19196" xr:uid="{A22EC36E-9D2D-4A93-939C-C2B57320C96F}"/>
    <cellStyle name="Note 2 4 2 6 2" xfId="33957" xr:uid="{B2E55903-9408-418A-8132-915C1B80CB51}"/>
    <cellStyle name="Note 2 4 2 7" xfId="27034" xr:uid="{0173927B-66A3-4B60-AF6A-6EE1510B98EB}"/>
    <cellStyle name="Note 2 4 3" xfId="6587" xr:uid="{2C4D04E5-5385-464C-969C-927590471BAF}"/>
    <cellStyle name="Note 2 4 3 2" xfId="16152" xr:uid="{02095A9E-0CBF-4EC2-980F-30C512E584A4}"/>
    <cellStyle name="Note 2 4 3 2 2" xfId="19953" xr:uid="{7E848822-5A0C-461F-8C58-6221262DF007}"/>
    <cellStyle name="Note 2 4 3 2 2 2" xfId="129" xr:uid="{F8C7ED89-8FA6-419F-9480-1896FBC8E2D6}"/>
    <cellStyle name="Note 2 4 3 2 3" xfId="12156" xr:uid="{8C3F07F7-B15E-4E02-9550-154087E2D3F4}"/>
    <cellStyle name="Note 2 4 3 2 3 2" xfId="32725" xr:uid="{D5FED07E-C9F9-43D6-B4E7-19F462423AA8}"/>
    <cellStyle name="Note 2 4 3 2 4" xfId="9152" xr:uid="{B4F4FD19-8EB2-422C-9676-C119087E8FBE}"/>
    <cellStyle name="Note 2 4 3 2 4 2" xfId="33043" xr:uid="{29A64613-27B1-4310-A349-5C4B5D04CD52}"/>
    <cellStyle name="Note 2 4 3 2 5" xfId="22359" xr:uid="{A52F9F39-E467-41F1-91E1-21619897FC74}"/>
    <cellStyle name="Note 2 4 3 3" xfId="13207" xr:uid="{49B112A6-1468-4AA2-9AB4-DC4604468703}"/>
    <cellStyle name="Note 2 4 3 3 2" xfId="23845" xr:uid="{38564A94-1248-4D88-86F2-61677241FC51}"/>
    <cellStyle name="Note 2 4 3 4" xfId="18446" xr:uid="{5F83A6DE-7F52-4EBF-A82A-3389BD89F533}"/>
    <cellStyle name="Note 2 4 3 4 2" xfId="29021" xr:uid="{4597C3A4-A756-4830-B602-FB48C99A2995}"/>
    <cellStyle name="Note 2 4 3 5" xfId="9528" xr:uid="{B12EB32A-D452-4129-B564-0DBEC7F20B2F}"/>
    <cellStyle name="Note 2 4 3 5 2" xfId="25457" xr:uid="{9E9FA9C5-8FC3-4042-834F-112C4D7387AF}"/>
    <cellStyle name="Note 2 4 3 6" xfId="19102" xr:uid="{1F76FD6E-D143-4414-B274-DD46F615F0B8}"/>
    <cellStyle name="Note 2 4 3 6 2" xfId="33994" xr:uid="{40DB03D3-664E-4599-AFE3-F7B295996C5E}"/>
    <cellStyle name="Note 2 4 3 7" xfId="33607" xr:uid="{5D5C1536-400D-4B1A-BECD-DF2CDCF74B25}"/>
    <cellStyle name="Note 2 4 4" xfId="5282" xr:uid="{597B2035-4BB5-4E05-AB5D-26510EA0C374}"/>
    <cellStyle name="Note 2 4 4 2" xfId="15153" xr:uid="{AC56081C-ED90-4B3F-9A2B-52D3E3460D15}"/>
    <cellStyle name="Note 2 4 4 2 2" xfId="19427" xr:uid="{238825F6-CA8F-4268-AC46-BAC28FC8B920}"/>
    <cellStyle name="Note 2 4 4 2 2 2" xfId="25270" xr:uid="{9FFC6768-D173-434F-BA6C-B9FE3CD35138}"/>
    <cellStyle name="Note 2 4 4 2 3" xfId="8376" xr:uid="{35D9A798-89FC-4463-BEA9-74BCE2AD0DD4}"/>
    <cellStyle name="Note 2 4 4 2 3 2" xfId="30927" xr:uid="{63834080-98AF-4D77-B05C-D19D13518431}"/>
    <cellStyle name="Note 2 4 4 2 4" xfId="18675" xr:uid="{EF404E0D-1FCB-4B3B-830E-EEC7EB154513}"/>
    <cellStyle name="Note 2 4 4 2 4 2" xfId="26203" xr:uid="{F73EB9C1-3A3A-46B6-96F4-A4540506B9C3}"/>
    <cellStyle name="Note 2 4 4 2 5" xfId="31512" xr:uid="{B615DEAE-9556-4150-97BC-01A36389BDBC}"/>
    <cellStyle name="Note 2 4 4 3" xfId="12145" xr:uid="{8F1C636B-8D85-4226-8604-C915A1F9DF20}"/>
    <cellStyle name="Note 2 4 4 3 2" xfId="33184" xr:uid="{7D1CD9AD-E210-4004-9445-AF122C0D2314}"/>
    <cellStyle name="Note 2 4 4 4" xfId="17827" xr:uid="{33C6C285-C693-4280-8412-ED85EA54BE4A}"/>
    <cellStyle name="Note 2 4 4 4 2" xfId="31414" xr:uid="{56E8F4F4-CE73-41F2-95A8-981C5635FFB0}"/>
    <cellStyle name="Note 2 4 4 5" xfId="9000" xr:uid="{9C7A9F5E-998E-41D5-B1AA-EF7B6FA1C03E}"/>
    <cellStyle name="Note 2 4 4 5 2" xfId="32946" xr:uid="{F5DBDA03-F383-49E1-ACDC-62D0C5406CE8}"/>
    <cellStyle name="Note 2 4 4 6" xfId="18071" xr:uid="{B959C2B8-88FA-46D0-B0D4-BB9E5EA2D9C0}"/>
    <cellStyle name="Note 2 4 4 6 2" xfId="25597" xr:uid="{084B2251-9A6A-4825-B0D8-023C4B2784F6}"/>
    <cellStyle name="Note 2 4 4 7" xfId="24844" xr:uid="{AFC52BB0-DC76-42F0-BC24-D84904EFD868}"/>
    <cellStyle name="Note 2 4 5" xfId="15351" xr:uid="{90CBBCFC-553A-41E4-8B82-5F0A065FA213}"/>
    <cellStyle name="Note 2 4 5 2" xfId="19533" xr:uid="{180AC853-A0C3-4690-ACA2-96C3B13A6FA7}"/>
    <cellStyle name="Note 2 4 5 2 2" xfId="29170" xr:uid="{0677B9C9-48C5-44A0-B728-8C68763730A7}"/>
    <cellStyle name="Note 2 4 5 3" xfId="10005" xr:uid="{DEF3E69B-4117-4F83-BF39-74220C8867CB}"/>
    <cellStyle name="Note 2 4 5 3 2" xfId="24710" xr:uid="{85307DAA-BE37-49C4-A3C3-059187719E58}"/>
    <cellStyle name="Note 2 4 5 4" xfId="21310" xr:uid="{89DAFC0B-4AB9-4DE5-9A72-65956D46C479}"/>
    <cellStyle name="Note 2 4 5 4 2" xfId="34437" xr:uid="{B4423D4E-C3BB-48E7-B3BA-06BE4DA8213F}"/>
    <cellStyle name="Note 2 4 5 5" xfId="21632" xr:uid="{6B03C19F-B0F3-4D8E-80A6-A6ED5CF970BD}"/>
    <cellStyle name="Note 2 4 6" xfId="12354" xr:uid="{A4ADADDC-461E-44DA-8A48-C121DF1436BB}"/>
    <cellStyle name="Note 2 4 6 2" xfId="28621" xr:uid="{B040B9E1-1F3D-4DAC-A6AA-0FCB543A1254}"/>
    <cellStyle name="Note 2 4 7" xfId="17949" xr:uid="{B577B888-694A-45F3-954A-1EA40F671040}"/>
    <cellStyle name="Note 2 4 7 2" xfId="25094" xr:uid="{E2FA7FE2-E960-4C4B-9BC1-D71980F3FE74}"/>
    <cellStyle name="Note 2 4 8" xfId="10165" xr:uid="{589D9E48-77B0-4B9E-8585-8B900A490322}"/>
    <cellStyle name="Note 2 4 8 2" xfId="25880" xr:uid="{DED050C9-32A2-4B7E-B26E-C1F3F97A03CE}"/>
    <cellStyle name="Note 2 4 9" xfId="17611" xr:uid="{E4202C97-CFCE-4C2F-9B78-88903916EE5D}"/>
    <cellStyle name="Note 2 4 9 2" xfId="30141" xr:uid="{BAA8C1FF-C7C7-48EF-ACED-41FFCE8D7E49}"/>
    <cellStyle name="Note 2 5" xfId="5541" xr:uid="{E6A76BFF-BAA7-4808-9D32-468F48F89AD4}"/>
    <cellStyle name="Note 2 5 2" xfId="15357" xr:uid="{E9A8955C-F09E-4D19-A632-D5C9440FC26B}"/>
    <cellStyle name="Note 2 5 2 2" xfId="19537" xr:uid="{7B63CE73-4D2C-4895-A57B-EE2F9716620A}"/>
    <cellStyle name="Note 2 5 2 2 2" xfId="25231" xr:uid="{E4AEE61C-C642-494B-8ED0-6E00AF074816}"/>
    <cellStyle name="Note 2 5 2 3" xfId="18741" xr:uid="{4A2886CD-EA4F-49AC-8502-7F0A65DCC0D5}"/>
    <cellStyle name="Note 2 5 2 3 2" xfId="31688" xr:uid="{0CD7768A-2000-4BBC-B3C8-86F9E653B40D}"/>
    <cellStyle name="Note 2 5 2 4" xfId="20112" xr:uid="{91A52DBB-E578-4AEE-8523-D62BEA5543B9}"/>
    <cellStyle name="Note 2 5 2 4 2" xfId="24222" xr:uid="{FCF48E67-4B0F-436F-BCE1-22D097993A35}"/>
    <cellStyle name="Note 2 5 2 5" xfId="22791" xr:uid="{9071CD07-1DDB-4B65-B1C9-6F8A67A59CE9}"/>
    <cellStyle name="Note 2 5 3" xfId="12360" xr:uid="{1740C03C-6105-4BC6-94A9-2A54EF654404}"/>
    <cellStyle name="Note 2 5 3 2" xfId="27008" xr:uid="{43EF6127-2146-49A0-868B-049A70325707}"/>
    <cellStyle name="Note 2 5 4" xfId="17951" xr:uid="{C6DC3331-C85A-428B-A6A4-1D8E604B3A4E}"/>
    <cellStyle name="Note 2 5 4 2" xfId="27981" xr:uid="{518093E9-D842-4C39-88F7-2955CBC0EE4A}"/>
    <cellStyle name="Note 2 5 5" xfId="20393" xr:uid="{A292815C-7671-4CBB-8C1E-97821728C051}"/>
    <cellStyle name="Note 2 5 5 2" xfId="22706" xr:uid="{BD72C820-3615-40BD-BC11-4FCA9B41D4ED}"/>
    <cellStyle name="Note 2 5 6" xfId="19532" xr:uid="{1909431E-B02A-40EF-8D76-81367803E8E4}"/>
    <cellStyle name="Note 2 5 6 2" xfId="32854" xr:uid="{C8E54CCB-CC17-4296-A86C-D0B7FAC061FE}"/>
    <cellStyle name="Note 2 5 7" xfId="24902" xr:uid="{28E32298-74D4-4166-89E2-C57D747D160D}"/>
    <cellStyle name="Note 2 6" xfId="5130" xr:uid="{5D3E9B65-3890-4D66-8108-7048A2ECF667}"/>
    <cellStyle name="Note 2 6 2" xfId="15033" xr:uid="{86AAF3F1-9D6A-4007-B216-657D9C9030AF}"/>
    <cellStyle name="Note 2 6 2 2" xfId="19363" xr:uid="{E40D8EDA-8BF5-499C-9F54-B1DE97FF1408}"/>
    <cellStyle name="Note 2 6 2 2 2" xfId="31885" xr:uid="{75509307-5883-4A31-9868-63C3C8A1AC9D}"/>
    <cellStyle name="Note 2 6 2 3" xfId="12236" xr:uid="{C481D9AC-1A90-44BE-BC95-834BB4CEF60F}"/>
    <cellStyle name="Note 2 6 2 3 2" xfId="28836" xr:uid="{D930DDA1-C970-44AC-98D0-AB17D76C3F98}"/>
    <cellStyle name="Note 2 6 2 4" xfId="9466" xr:uid="{C113DC37-9FA9-4A52-A1E2-DB5714C8A32E}"/>
    <cellStyle name="Note 2 6 2 4 2" xfId="25789" xr:uid="{ABE7B40E-1FCC-4BB1-9A9C-E55E6ECD8161}"/>
    <cellStyle name="Note 2 6 2 5" xfId="22836" xr:uid="{66FC439F-2E1C-4D75-B3CB-CC99167B15A2}"/>
    <cellStyle name="Note 2 6 3" xfId="12027" xr:uid="{81B21417-8CE4-45B0-97E6-FD6B41C56316}"/>
    <cellStyle name="Note 2 6 3 2" xfId="28861" xr:uid="{FAAF9E90-20D7-4DC6-96D1-CEDABE4460FE}"/>
    <cellStyle name="Note 2 6 4" xfId="17743" xr:uid="{3CD89569-B667-4F42-9EB3-89B64E38515B}"/>
    <cellStyle name="Note 2 6 4 2" xfId="25309" xr:uid="{98A72870-684E-41BA-8FE8-7DE7C7501884}"/>
    <cellStyle name="Note 2 6 5" xfId="9094" xr:uid="{EB5839BE-C72F-40D7-92FE-1631973488F9}"/>
    <cellStyle name="Note 2 6 5 2" xfId="29419" xr:uid="{135B74CD-6C47-4808-B32A-D26A4E0B0B51}"/>
    <cellStyle name="Note 2 6 6" xfId="18223" xr:uid="{7E858F72-F67A-4E7A-95AD-675F22AE659C}"/>
    <cellStyle name="Note 2 6 6 2" xfId="29575" xr:uid="{C433EA56-7D37-4169-8CF8-B012BA5F3EB6}"/>
    <cellStyle name="Note 2 6 7" xfId="27370" xr:uid="{71F1E68E-1500-40FD-A6F7-8619C7886858}"/>
    <cellStyle name="Note 2 7" xfId="5013" xr:uid="{9BB4E438-CD91-4A1A-8087-EE6C92FF3373}"/>
    <cellStyle name="Note 2 7 2" xfId="14948" xr:uid="{FF50B365-EF2C-4CE8-8070-1483DC20B5F5}"/>
    <cellStyle name="Note 2 7 2 2" xfId="19318" xr:uid="{3BFCA3F7-892E-4C01-B5FD-C22F15500009}"/>
    <cellStyle name="Note 2 7 2 2 2" xfId="25371" xr:uid="{142007B9-72D3-46A5-BB06-42AA36D73DA5}"/>
    <cellStyle name="Note 2 7 2 3" xfId="19065" xr:uid="{26247988-4E00-4853-A69B-829257488CEC}"/>
    <cellStyle name="Note 2 7 2 3 2" xfId="32786" xr:uid="{1937D64C-AB82-4560-A53B-3F7BF8D1100D}"/>
    <cellStyle name="Note 2 7 2 4" xfId="12588" xr:uid="{4BD46237-353C-486F-8AEC-A1BDFFC144AC}"/>
    <cellStyle name="Note 2 7 2 4 2" xfId="29265" xr:uid="{F2A9F549-2A79-471E-AF0A-576706873AD3}"/>
    <cellStyle name="Note 2 7 2 5" xfId="27974" xr:uid="{0E07DE03-9421-4EB7-AE93-4D2765A20923}"/>
    <cellStyle name="Note 2 7 3" xfId="11930" xr:uid="{D3D5172B-049A-47EC-9ED8-87200D81703C}"/>
    <cellStyle name="Note 2 7 3 2" xfId="29019" xr:uid="{6A05C2F6-3817-4DF4-86B0-D69640C95C32}"/>
    <cellStyle name="Note 2 7 4" xfId="17688" xr:uid="{952C7824-26E9-4445-B154-3BEA091FCECF}"/>
    <cellStyle name="Note 2 7 4 2" xfId="31113" xr:uid="{41B2EC6F-84C4-40F7-BF28-8D4516554396}"/>
    <cellStyle name="Note 2 7 5" xfId="19844" xr:uid="{1AA950EE-ABD0-4E9A-810F-17D0E830F75E}"/>
    <cellStyle name="Note 2 7 5 2" xfId="21853" xr:uid="{0A5071BC-8151-4046-962E-BE29D7382E9A}"/>
    <cellStyle name="Note 2 7 6" xfId="8456" xr:uid="{57966476-8F98-410F-A85D-1CA909DE46EA}"/>
    <cellStyle name="Note 2 7 6 2" xfId="27494" xr:uid="{A5EE7894-174A-41B7-894F-A6B8DD1B265F}"/>
    <cellStyle name="Note 2 7 7" xfId="32221" xr:uid="{1E2ECA99-F07D-4262-BF18-8315C2EB5653}"/>
    <cellStyle name="Note 2 8" xfId="7194" xr:uid="{1C559284-BA0C-479A-A047-F26F52DA42C7}"/>
    <cellStyle name="Note 2 8 2" xfId="18731" xr:uid="{01A43D2A-BDC6-44CA-B139-BD3339A780C5}"/>
    <cellStyle name="Note 2 8 2 2" xfId="26199" xr:uid="{5F457513-5810-4EAF-A5B2-996D613FB215}"/>
    <cellStyle name="Note 2 8 3" xfId="20613" xr:uid="{C9C17EDD-3BC6-465F-8028-9B8903C52689}"/>
    <cellStyle name="Note 2 8 3 2" xfId="22674" xr:uid="{8B0AA5B6-4A23-4514-8635-329B0911FFEA}"/>
    <cellStyle name="Note 2 8 4" xfId="8874" xr:uid="{1AEFC6A5-56CC-482A-A395-424FC522C5BF}"/>
    <cellStyle name="Note 2 8 4 2" xfId="27625" xr:uid="{C4D935F7-8AD2-4684-BDC9-7E3929E47F54}"/>
    <cellStyle name="Note 2 8 5" xfId="26912" xr:uid="{E03E3973-A251-4C32-879F-D6E162F2A8F0}"/>
    <cellStyle name="Note 2 9" xfId="20443" xr:uid="{70CAF96D-C7F0-4E44-9C00-0277C0773618}"/>
    <cellStyle name="Note 2 9 2" xfId="27577" xr:uid="{E9B2F40C-BDD0-4848-A65F-D962E48A4D42}"/>
    <cellStyle name="Note 20" xfId="1542" xr:uid="{EB4A3426-D6D2-4471-BB8F-040AA755AFE2}"/>
    <cellStyle name="Note 20 2" xfId="5085" xr:uid="{749BD278-A59C-4F53-8102-280E64A7B7F0}"/>
    <cellStyle name="Note 20 2 2" xfId="15002" xr:uid="{A264631D-7C0D-45F6-B286-E5E48121C392}"/>
    <cellStyle name="Note 20 2 2 2" xfId="19350" xr:uid="{48A6AB41-5FE9-4CDB-AFE0-D7E47242AF6E}"/>
    <cellStyle name="Note 20 2 2 2 2" xfId="27261" xr:uid="{9764401C-15DA-420A-A18B-68F11B49C8EB}"/>
    <cellStyle name="Note 20 2 2 3" xfId="9804" xr:uid="{70646E09-F600-4CB2-AF4B-87D9FEF1935E}"/>
    <cellStyle name="Note 20 2 2 3 2" xfId="31130" xr:uid="{01170CB1-DEBE-4D30-88DB-0293FC7C7EC1}"/>
    <cellStyle name="Note 20 2 2 4" xfId="18687" xr:uid="{614CBA4F-DD4A-4817-B1C3-58A93F851C2C}"/>
    <cellStyle name="Note 20 2 2 4 2" xfId="26201" xr:uid="{01F6F53C-D2F6-4820-AA5A-96FFCF9515C5}"/>
    <cellStyle name="Note 20 2 2 5" xfId="25881" xr:uid="{784481D6-D493-4322-93CF-99B411E3C279}"/>
    <cellStyle name="Note 20 2 3" xfId="11989" xr:uid="{37A66BF4-4BAF-44C4-B7B8-E3D075D36FF8}"/>
    <cellStyle name="Note 20 2 3 2" xfId="34068" xr:uid="{9DE27785-E2FD-4735-BDA1-521F12871E82}"/>
    <cellStyle name="Note 20 2 4" xfId="17722" xr:uid="{B22278D8-2143-4B68-8B92-B1A8C1CF032E}"/>
    <cellStyle name="Note 20 2 4 2" xfId="31793" xr:uid="{8E34BE1A-0F16-4B25-A568-290F7FB11EE5}"/>
    <cellStyle name="Note 20 2 5" xfId="13204" xr:uid="{3FF39487-E20E-4274-AD63-EDF8792F3907}"/>
    <cellStyle name="Note 20 2 5 2" xfId="23846" xr:uid="{80D9918B-DE72-4C29-8E27-5DCA48A25FAC}"/>
    <cellStyle name="Note 20 2 6" xfId="20693" xr:uid="{0927D44A-2E73-4A0D-9A79-975E00792364}"/>
    <cellStyle name="Note 20 2 6 2" xfId="24192" xr:uid="{1ADDBB18-EBED-45C6-AFF6-9A6E49E56283}"/>
    <cellStyle name="Note 20 2 7" xfId="25804" xr:uid="{1C9F8952-0465-4FA2-809A-C82B9B483299}"/>
    <cellStyle name="Note 20 3" xfId="6943" xr:uid="{7365C0ED-30F7-4F72-B550-6E739D3D14A9}"/>
    <cellStyle name="Note 20 3 2" xfId="16460" xr:uid="{EC7AD899-F919-4587-8674-6596782C59D1}"/>
    <cellStyle name="Note 20 3 2 2" xfId="20120" xr:uid="{C127B3E1-589A-4B77-87B9-FDA1834DE942}"/>
    <cellStyle name="Note 20 3 2 2 2" xfId="23549" xr:uid="{E3887F32-93C7-417C-94A8-110BA092E0E9}"/>
    <cellStyle name="Note 20 3 2 3" xfId="14253" xr:uid="{AD596202-2E3A-4BF1-B0BC-A19A553A7E34}"/>
    <cellStyle name="Note 20 3 2 3 2" xfId="28616" xr:uid="{C49851BF-4E64-4FE7-97FC-611657781A79}"/>
    <cellStyle name="Note 20 3 2 4" xfId="21155" xr:uid="{874A2115-E529-4110-B134-BB5D7B5394AF}"/>
    <cellStyle name="Note 20 3 2 4 2" xfId="22903" xr:uid="{6A2AD9B6-C309-4E82-B3B2-B4A5549FD900}"/>
    <cellStyle name="Note 20 3 2 5" xfId="25101" xr:uid="{DFBFC69D-8132-4A52-A125-B41BC52ECC70}"/>
    <cellStyle name="Note 20 3 3" xfId="13537" xr:uid="{354319DA-3B21-4AF9-8A19-945AB3079942}"/>
    <cellStyle name="Note 20 3 3 2" xfId="24492" xr:uid="{B60DA1F4-25D7-4B48-9278-D9BDD3FF7BA9}"/>
    <cellStyle name="Note 20 3 4" xfId="18620" xr:uid="{66F05307-E160-4EBD-B207-D1E078E05303}"/>
    <cellStyle name="Note 20 3 4 2" xfId="21881" xr:uid="{76D3D698-F114-4CE9-85CE-BC7C2F7BCF21}"/>
    <cellStyle name="Note 20 3 5" xfId="17739" xr:uid="{FF951B93-1A8A-4D4F-95EE-D96B8C4BCD88}"/>
    <cellStyle name="Note 20 3 5 2" xfId="28270" xr:uid="{5550704C-292C-40DD-BA27-0819A2A571B1}"/>
    <cellStyle name="Note 20 3 6" xfId="21312" xr:uid="{AAF5F61B-3838-4A09-9DBA-118D888352BE}"/>
    <cellStyle name="Note 20 3 6 2" xfId="34439" xr:uid="{89776E6C-281F-46D2-A96E-B37A3BDE9933}"/>
    <cellStyle name="Note 20 3 7" xfId="24696" xr:uid="{3401A1CC-10E5-4FDA-93FD-48634FFD227A}"/>
    <cellStyle name="Note 20 4" xfId="7239" xr:uid="{A266C2BB-82F4-43A0-B998-EF97470F9E99}"/>
    <cellStyle name="Note 20 4 2" xfId="18755" xr:uid="{90045F5F-5F71-41EC-A887-65C350C7022E}"/>
    <cellStyle name="Note 20 4 2 2" xfId="23068" xr:uid="{03814CA8-E079-4901-B3FE-109AE00F4AAA}"/>
    <cellStyle name="Note 20 4 3" xfId="20573" xr:uid="{960FE1E8-7916-4DF3-8CE6-E757AE89A106}"/>
    <cellStyle name="Note 20 4 3 2" xfId="25918" xr:uid="{9DECE873-B3D5-4B87-9521-272496FFC77F}"/>
    <cellStyle name="Note 20 4 4" xfId="19145" xr:uid="{9385992B-8F1D-4AF5-B47E-8AED0729ED1C}"/>
    <cellStyle name="Note 20 4 4 2" xfId="23057" xr:uid="{A89B840F-2C5E-452A-947F-B2DDC56FBB30}"/>
    <cellStyle name="Note 20 4 5" xfId="31996" xr:uid="{E67FE9B9-F350-4ACA-A277-2AB729404BA9}"/>
    <cellStyle name="Note 20 5" xfId="9736" xr:uid="{6EC0392A-08E8-43AB-852B-369B208B1774}"/>
    <cellStyle name="Note 20 5 2" xfId="34132" xr:uid="{2805736F-EE74-496B-B8C1-25805EB1D7A8}"/>
    <cellStyle name="Note 20 6" xfId="21242" xr:uid="{1F4A237C-4831-4E92-B948-65D87CFA554F}"/>
    <cellStyle name="Note 20 6 2" xfId="34369" xr:uid="{C9BB37D0-2BDE-4E92-82CE-023F49A12338}"/>
    <cellStyle name="Note 20 7" xfId="24148" xr:uid="{EB7EE5FC-8D9B-435C-B4F5-A4200EFBB4D8}"/>
    <cellStyle name="Note 21" xfId="8136" xr:uid="{5DFCF050-6CC5-4103-A2F7-509751D4FA8D}"/>
    <cellStyle name="Note 21 2" xfId="17163" xr:uid="{CBEA3CAB-81DA-4543-9411-E24EBA5BFAF8}"/>
    <cellStyle name="Note 21 3" xfId="14407" xr:uid="{BBE19C8D-1755-4C42-B204-72E592BE0559}"/>
    <cellStyle name="Note 3" xfId="1161" xr:uid="{F1E15208-D2C6-4FCC-B554-E1FD12DF2F3C}"/>
    <cellStyle name="Note 3 10" xfId="22689" xr:uid="{6B30FEE5-5FE9-48CF-BE29-4B304A26233F}"/>
    <cellStyle name="Note 3 11" xfId="39385" xr:uid="{8D4F20BC-FE3F-404A-8356-1F18F070B674}"/>
    <cellStyle name="Note 3 12" xfId="38808" xr:uid="{2EE602AA-06C6-427E-96F8-3BF7ED799B52}"/>
    <cellStyle name="Note 3 2" xfId="1554" xr:uid="{C2D79887-3825-4241-882E-2F86EB503B4A}"/>
    <cellStyle name="Note 3 2 10" xfId="18715" xr:uid="{A3529438-E898-4CE8-BC22-CF12E77C5248}"/>
    <cellStyle name="Note 3 2 10 2" xfId="29084" xr:uid="{382666A8-AC48-49A7-893C-A2FE3FB32210}"/>
    <cellStyle name="Note 3 2 11" xfId="22273" xr:uid="{FCADD02B-CA4F-4288-A4F2-58A7F04474B1}"/>
    <cellStyle name="Note 3 2 12" xfId="39376" xr:uid="{F8B903FE-9381-4835-BD0F-41672F8413D4}"/>
    <cellStyle name="Note 3 2 13" xfId="39031" xr:uid="{9FCE3B99-8146-4057-931A-0B13C60D052C}"/>
    <cellStyle name="Note 3 2 2" xfId="3077" xr:uid="{094D94ED-05DB-4941-A88E-F2C28F6C4C06}"/>
    <cellStyle name="Note 3 2 2 2" xfId="6246" xr:uid="{FF805A81-61BD-494D-894D-64A734DBB2CD}"/>
    <cellStyle name="Note 3 2 2 2 2" xfId="15894" xr:uid="{C6DDBA2D-8792-4DF1-B112-C91DC61AFDFF}"/>
    <cellStyle name="Note 3 2 2 2 2 2" xfId="19814" xr:uid="{189AF621-2DFC-43D1-B8CE-3876554BBEA8}"/>
    <cellStyle name="Note 3 2 2 2 2 2 2" xfId="24379" xr:uid="{22106C5D-40D9-4637-8A64-FD3980F6C1E4}"/>
    <cellStyle name="Note 3 2 2 2 2 3" xfId="18747" xr:uid="{EC16DF9E-37AD-452B-8C62-A0C1A9A999B5}"/>
    <cellStyle name="Note 3 2 2 2 2 3 2" xfId="30364" xr:uid="{E479594D-D7FD-4281-832E-FB81D5E4B0BE}"/>
    <cellStyle name="Note 3 2 2 2 2 4" xfId="17966" xr:uid="{4DBAA690-C25F-4357-9B3A-98DEAAC63F51}"/>
    <cellStyle name="Note 3 2 2 2 2 4 2" xfId="26228" xr:uid="{2E560682-124B-47F3-9297-B38BBAD4C497}"/>
    <cellStyle name="Note 3 2 2 2 2 5" xfId="22457" xr:uid="{CC60F9C9-EC03-4BF2-A70A-5382921A4E92}"/>
    <cellStyle name="Note 3 2 2 2 3" xfId="12935" xr:uid="{7058F266-9A5E-41DF-A6EB-3DB9AD237A7D}"/>
    <cellStyle name="Note 3 2 2 2 3 2" xfId="29502" xr:uid="{9F57354B-ECAC-4E9D-9D2F-C7273628CC62}"/>
    <cellStyle name="Note 3 2 2 2 4" xfId="18294" xr:uid="{1D41B159-4420-4D30-B93F-4FCDAC45E00F}"/>
    <cellStyle name="Note 3 2 2 2 4 2" xfId="30361" xr:uid="{022E49DE-846E-45A2-B750-F9D55F1C22DB}"/>
    <cellStyle name="Note 3 2 2 2 5" xfId="9966" xr:uid="{D20F792D-CBDB-4FF0-A5E8-5F5347A71716}"/>
    <cellStyle name="Note 3 2 2 2 5 2" xfId="33839" xr:uid="{630AA5B9-A899-42F0-B9E2-D706068C18FF}"/>
    <cellStyle name="Note 3 2 2 2 6" xfId="17378" xr:uid="{D12E17AF-5359-443D-9D62-69C3BB9EA28D}"/>
    <cellStyle name="Note 3 2 2 2 6 2" xfId="28162" xr:uid="{05ACE668-4225-413A-8607-7FD6D9310CBD}"/>
    <cellStyle name="Note 3 2 2 2 7" xfId="27061" xr:uid="{DBCBC97D-504C-4D22-91EC-5FDBF4B94F2E}"/>
    <cellStyle name="Note 3 2 2 3" xfId="6257" xr:uid="{B3A5412B-619E-4A25-8F7A-C6A96F844806}"/>
    <cellStyle name="Note 3 2 2 3 2" xfId="15900" xr:uid="{BCF00F0E-C831-4E8C-B356-F691367A1925}"/>
    <cellStyle name="Note 3 2 2 3 2 2" xfId="19817" xr:uid="{565DB5A8-39C0-4214-AFAA-2887C53449C6}"/>
    <cellStyle name="Note 3 2 2 3 2 2 2" xfId="23646" xr:uid="{B3C7848E-A648-4722-B2AC-4F368D393410}"/>
    <cellStyle name="Note 3 2 2 3 2 3" xfId="19362" xr:uid="{1F7FF17C-109B-4719-B153-4F1F4B5AEE61}"/>
    <cellStyle name="Note 3 2 2 3 2 3 2" xfId="29401" xr:uid="{028A15B7-C84B-4F50-BBC5-7CCC1AF80A44}"/>
    <cellStyle name="Note 3 2 2 3 2 4" xfId="21224" xr:uid="{2268B137-E781-4031-90DF-A81C5E1C87DC}"/>
    <cellStyle name="Note 3 2 2 3 2 4 2" xfId="34351" xr:uid="{637EB6DE-4AF5-445B-8179-68A6D5CFA244}"/>
    <cellStyle name="Note 3 2 2 3 2 5" xfId="22607" xr:uid="{711EE6A9-10DF-4CEE-AF3D-157806DAB0F0}"/>
    <cellStyle name="Note 3 2 2 3 3" xfId="12943" xr:uid="{EB5C8CA3-7F5F-4F40-89E8-DDF020AD72BA}"/>
    <cellStyle name="Note 3 2 2 3 3 2" xfId="22321" xr:uid="{421A18AE-2B42-4917-ACB3-7227AFCE06D1}"/>
    <cellStyle name="Note 3 2 2 3 4" xfId="18299" xr:uid="{8B065F1F-98A0-43F2-A830-2AA1A2442466}"/>
    <cellStyle name="Note 3 2 2 3 4 2" xfId="31624" xr:uid="{729CF689-1220-422B-A197-FD66C7C70C84}"/>
    <cellStyle name="Note 3 2 2 3 5" xfId="8414" xr:uid="{4DD26C64-1C84-40F5-ABF5-5EFC0ECD9400}"/>
    <cellStyle name="Note 3 2 2 3 5 2" xfId="27380" xr:uid="{12175AA9-8E73-4C1E-BBFE-512D2B6C796F}"/>
    <cellStyle name="Note 3 2 2 3 6" xfId="20027" xr:uid="{7AA1B212-7738-4445-B870-EE94041BD282}"/>
    <cellStyle name="Note 3 2 2 3 6 2" xfId="21817" xr:uid="{883D77FE-9939-496C-9EBA-15327222B453}"/>
    <cellStyle name="Note 3 2 2 3 7" xfId="29991" xr:uid="{BE67A5C4-7567-4D3F-83C2-8CFDBB1A3EDB}"/>
    <cellStyle name="Note 3 2 2 4" xfId="5785" xr:uid="{2ABC49E9-3635-401A-A26E-83D934F3D8DA}"/>
    <cellStyle name="Note 3 2 2 4 2" xfId="15538" xr:uid="{D2825034-9382-4D42-9EE8-1FEB2A6548A2}"/>
    <cellStyle name="Note 3 2 2 4 2 2" xfId="19635" xr:uid="{05850593-025F-4E5E-AAFD-A689A5D0133F}"/>
    <cellStyle name="Note 3 2 2 4 2 2 2" xfId="33280" xr:uid="{809F2404-70AF-4964-ABAB-801976E95317}"/>
    <cellStyle name="Note 3 2 2 4 2 3" xfId="13786" xr:uid="{3AF021AC-22F6-4DF8-8106-1953F630FDA1}"/>
    <cellStyle name="Note 3 2 2 4 2 3 2" xfId="26100" xr:uid="{1CDAD6A6-14B4-41E5-90DB-A6F6FB4CDB54}"/>
    <cellStyle name="Note 3 2 2 4 2 4" xfId="21186" xr:uid="{AD9D7908-BBC8-4FAD-9DD5-59C23AA7AED8}"/>
    <cellStyle name="Note 3 2 2 4 2 4 2" xfId="21666" xr:uid="{F981EA9A-85AC-4E0C-B1B0-67A882270FB5}"/>
    <cellStyle name="Note 3 2 2 4 2 5" xfId="28386" xr:uid="{BD2522E3-B5B4-4C5D-A8F2-B347DF6812A0}"/>
    <cellStyle name="Note 3 2 2 4 3" xfId="12562" xr:uid="{1A68D194-21F1-4F86-B9AB-4DFA9B2906A5}"/>
    <cellStyle name="Note 3 2 2 4 3 2" xfId="27630" xr:uid="{00353E53-A08E-4D3C-90CC-3D2A35B5B77F}"/>
    <cellStyle name="Note 3 2 2 4 4" xfId="18074" xr:uid="{E2C133C1-DD85-4746-9D46-91443C8176AA}"/>
    <cellStyle name="Note 3 2 2 4 4 2" xfId="27952" xr:uid="{7786C0A4-0628-4BD1-B90F-4355EC57F835}"/>
    <cellStyle name="Note 3 2 2 4 5" xfId="9870" xr:uid="{D18D65BC-BD88-4ABA-BD46-DC4DA144386E}"/>
    <cellStyle name="Note 3 2 2 4 5 2" xfId="26577" xr:uid="{EA957CA3-B353-4EE7-A004-38F27E8E16B4}"/>
    <cellStyle name="Note 3 2 2 4 6" xfId="21285" xr:uid="{61C08BE9-B2A6-47ED-97BB-5A1726C88BF6}"/>
    <cellStyle name="Note 3 2 2 4 6 2" xfId="34412" xr:uid="{2566A77D-ECCA-42A4-B08D-415EF43FF5A7}"/>
    <cellStyle name="Note 3 2 2 4 7" xfId="22175" xr:uid="{9657FBEF-28D6-4C6C-AC65-D8E4EB0143D1}"/>
    <cellStyle name="Note 3 2 2 5" xfId="6754" xr:uid="{6EBBF6C5-E721-40F3-B25F-6E89619E9335}"/>
    <cellStyle name="Note 3 2 2 5 2" xfId="16290" xr:uid="{6CFB212E-7029-41A6-87C9-1053A0BE4C1F}"/>
    <cellStyle name="Note 3 2 2 5 2 2" xfId="20028" xr:uid="{0EF4F73D-4C7A-4043-B6DE-C9C017706A80}"/>
    <cellStyle name="Note 3 2 2 5 2 2 2" xfId="23578" xr:uid="{BEB4C04D-5A22-4BF3-8117-D73ECDDF41BD}"/>
    <cellStyle name="Note 3 2 2 5 2 3" xfId="9430" xr:uid="{AD6FBF0C-7990-447A-8406-91669F0AB332}"/>
    <cellStyle name="Note 3 2 2 5 2 3 2" xfId="32220" xr:uid="{C85D4A97-CA5B-4296-94FB-4259C234D84F}"/>
    <cellStyle name="Note 3 2 2 5 2 4" xfId="20193" xr:uid="{BE0AD123-9A1C-4116-B0B8-A662C9EDDDF7}"/>
    <cellStyle name="Note 3 2 2 5 2 4 2" xfId="21592" xr:uid="{EC404712-3876-4B6F-B03F-52996705A3EA}"/>
    <cellStyle name="Note 3 2 2 5 2 5" xfId="31777" xr:uid="{F2A8CC48-8326-4351-93A5-624111CC35E6}"/>
    <cellStyle name="Note 3 2 2 5 3" xfId="13354" xr:uid="{A74E36FE-0A42-4655-911D-04C63EDF4141}"/>
    <cellStyle name="Note 3 2 2 5 3 2" xfId="24576" xr:uid="{DB7CE8F1-DAD0-4E1A-B246-680E80107C0C}"/>
    <cellStyle name="Note 3 2 2 5 4" xfId="18533" xr:uid="{351EEFAA-537F-420B-8471-452574BBF5BC}"/>
    <cellStyle name="Note 3 2 2 5 4 2" xfId="28146" xr:uid="{E81A4469-5ECD-46B1-899D-00ADB3B40187}"/>
    <cellStyle name="Note 3 2 2 5 5" xfId="13234" xr:uid="{4C57D7DF-F4C5-4F96-B061-DA0C0EADEDB6}"/>
    <cellStyle name="Note 3 2 2 5 5 2" xfId="24412" xr:uid="{668B47A7-536F-479F-BBB1-0857584069EA}"/>
    <cellStyle name="Note 3 2 2 5 6" xfId="21231" xr:uid="{6C1DC275-9DD5-4C1D-BB5F-4CA750F66F71}"/>
    <cellStyle name="Note 3 2 2 5 6 2" xfId="34358" xr:uid="{AB3A2181-ACBF-4E34-83F0-EAFD67CE5865}"/>
    <cellStyle name="Note 3 2 2 5 7" xfId="27030" xr:uid="{665A681F-D16F-43E4-B93A-4117ACA7685F}"/>
    <cellStyle name="Note 3 2 2 6" xfId="7429" xr:uid="{2FC84583-A25F-423E-B893-4B4AA084FA56}"/>
    <cellStyle name="Note 3 2 2 6 2" xfId="18833" xr:uid="{4A3FFCD6-0F80-4F49-9382-99512911C82B}"/>
    <cellStyle name="Note 3 2 2 6 2 2" xfId="30876" xr:uid="{72DA96FE-AC9E-4222-87CC-6CA30A26A1B0}"/>
    <cellStyle name="Note 3 2 2 6 3" xfId="20531" xr:uid="{1BC940E3-4A41-4791-8555-67F1D7A0B309}"/>
    <cellStyle name="Note 3 2 2 6 3 2" xfId="27672" xr:uid="{9781396D-996F-4F54-8E6F-6EE05B59064C}"/>
    <cellStyle name="Note 3 2 2 6 4" xfId="9795" xr:uid="{D246D107-7E64-4CE7-A958-C0FD0396D54F}"/>
    <cellStyle name="Note 3 2 2 6 4 2" xfId="32656" xr:uid="{571CB9D2-1EA3-463C-80DA-37A2A53E2E4A}"/>
    <cellStyle name="Note 3 2 2 6 5" xfId="32577" xr:uid="{E58D6605-E905-4519-8334-3017FD188B24}"/>
    <cellStyle name="Note 3 2 2 7" xfId="19414" xr:uid="{BD4F99C6-9BCD-4523-8DEB-D07D247B8706}"/>
    <cellStyle name="Note 3 2 2 7 2" xfId="25486" xr:uid="{55FB6D7F-09CC-45F9-A707-1AB9F9AC1EF3}"/>
    <cellStyle name="Note 3 2 2 8" xfId="18125" xr:uid="{FD5577B9-4680-4D05-A667-709BD9528090}"/>
    <cellStyle name="Note 3 2 2 8 2" xfId="29736" xr:uid="{EC7A7719-4644-49FD-A7B7-E8B111DE166B}"/>
    <cellStyle name="Note 3 2 2 9" xfId="27911" xr:uid="{B0FA9F7B-A70A-437B-B30B-BDE899E48034}"/>
    <cellStyle name="Note 3 2 3" xfId="5757" xr:uid="{D74966DF-F451-492D-A398-B2D68240226B}"/>
    <cellStyle name="Note 3 2 3 2" xfId="15515" xr:uid="{278B7A26-4698-4B6E-8504-29BA2785DA87}"/>
    <cellStyle name="Note 3 2 3 2 2" xfId="19623" xr:uid="{B4F93732-300F-4A0D-B40B-D14927D98703}"/>
    <cellStyle name="Note 3 2 3 2 2 2" xfId="29358" xr:uid="{9369921A-EBDE-4EE8-9DE8-9D6FC68D5588}"/>
    <cellStyle name="Note 3 2 3 2 3" xfId="9934" xr:uid="{B07F3602-711C-4296-B1A0-6F35D3B320A7}"/>
    <cellStyle name="Note 3 2 3 2 3 2" xfId="34273" xr:uid="{BAE26EEC-AA91-4632-9441-C607D50ECF46}"/>
    <cellStyle name="Note 3 2 3 2 4" xfId="10233" xr:uid="{BE0A070A-53C9-44DB-AAD5-C802DAAF2FAF}"/>
    <cellStyle name="Note 3 2 3 2 4 2" xfId="24040" xr:uid="{4FECEE7D-B899-4875-A193-7B6665BF5A74}"/>
    <cellStyle name="Note 3 2 3 2 5" xfId="29852" xr:uid="{25129C6F-6446-463F-9098-531D32F3A446}"/>
    <cellStyle name="Note 3 2 3 3" xfId="12541" xr:uid="{5FE11C1A-F6E2-4B4A-A92D-DBEF254AF30F}"/>
    <cellStyle name="Note 3 2 3 3 2" xfId="33537" xr:uid="{684DDB02-E60A-4F1E-92C9-D1F4CC52D6F7}"/>
    <cellStyle name="Note 3 2 3 4" xfId="18057" xr:uid="{59CF1A50-7B3A-49DB-9062-97AF66EE34AE}"/>
    <cellStyle name="Note 3 2 3 4 2" xfId="25678" xr:uid="{D02917DB-68EC-4D8A-B37E-B95F3CC39242}"/>
    <cellStyle name="Note 3 2 3 5" xfId="19804" xr:uid="{ACE469B3-24B9-4D2E-BCD4-4F6F36B49429}"/>
    <cellStyle name="Note 3 2 3 5 2" xfId="23648" xr:uid="{F648E9A1-5D07-447A-A0D5-BA0518C29C0A}"/>
    <cellStyle name="Note 3 2 3 6" xfId="20416" xr:uid="{8ECA3755-C40B-487D-BBD0-C7BEF417913B}"/>
    <cellStyle name="Note 3 2 3 6 2" xfId="31504" xr:uid="{E4F98049-FEAE-40D4-A7AC-CF68804D7E8A}"/>
    <cellStyle name="Note 3 2 3 7" xfId="22197" xr:uid="{D9BCFFE3-F742-4544-8102-9917D93803BC}"/>
    <cellStyle name="Note 3 2 4" xfId="5708" xr:uid="{DB8FB483-7B3F-4A19-AB66-EDBFB7F1E86D}"/>
    <cellStyle name="Note 3 2 4 2" xfId="15484" xr:uid="{49668C39-B38C-4E79-A83D-0DAC52055FD8}"/>
    <cellStyle name="Note 3 2 4 2 2" xfId="19608" xr:uid="{90A3FB12-0FAC-4807-8713-517D433BBFA4}"/>
    <cellStyle name="Note 3 2 4 2 2 2" xfId="23676" xr:uid="{FD915F9E-89DC-41D9-88F3-3377D1A284B2}"/>
    <cellStyle name="Note 3 2 4 2 3" xfId="19243" xr:uid="{CE1B0DA2-6D45-4679-BD4E-5E867BAFA46F}"/>
    <cellStyle name="Note 3 2 4 2 3 2" xfId="25930" xr:uid="{C040E1A8-BE74-40C7-BCAE-817D2056A93A}"/>
    <cellStyle name="Note 3 2 4 2 4" xfId="20624" xr:uid="{9F37B819-2FF0-4742-B449-4A9F9DF10F01}"/>
    <cellStyle name="Note 3 2 4 2 4 2" xfId="21743" xr:uid="{30F4DAED-8A5E-48BF-9BFC-AF35AFCD38A9}"/>
    <cellStyle name="Note 3 2 4 2 5" xfId="23789" xr:uid="{C380381B-D337-4018-A5C7-829EF8177A2F}"/>
    <cellStyle name="Note 3 2 4 3" xfId="12499" xr:uid="{02384E6C-4FD3-4EF0-BCC6-0D3482481260}"/>
    <cellStyle name="Note 3 2 4 3 2" xfId="33910" xr:uid="{9D3F55A5-0B80-4240-848B-BBEA757886CB}"/>
    <cellStyle name="Note 3 2 4 4" xfId="18032" xr:uid="{A72F32EA-7DB7-4046-ABBE-FD4270D394B8}"/>
    <cellStyle name="Note 3 2 4 4 2" xfId="29731" xr:uid="{E1725365-1210-4A5D-83CE-B214109F5DA5}"/>
    <cellStyle name="Note 3 2 4 5" xfId="19249" xr:uid="{12FDD756-9E5E-4CDF-A812-ABA8BB50C854}"/>
    <cellStyle name="Note 3 2 4 5 2" xfId="31205" xr:uid="{F1094008-F36A-40F1-BF50-946C4CDC8493}"/>
    <cellStyle name="Note 3 2 4 6" xfId="19191" xr:uid="{D89A25E2-8D71-4F68-9AD2-4E65BEF7051F}"/>
    <cellStyle name="Note 3 2 4 6 2" xfId="25427" xr:uid="{6DFCB06B-692C-4CE6-AF3D-C736BC1C1DA8}"/>
    <cellStyle name="Note 3 2 4 7" xfId="21623" xr:uid="{697AB9AE-E48F-46C3-AFFF-C28BF06C7F02}"/>
    <cellStyle name="Note 3 2 5" xfId="5278" xr:uid="{86689081-673D-413F-8657-14BB107B84EB}"/>
    <cellStyle name="Note 3 2 5 2" xfId="15149" xr:uid="{0FB4FFAF-7548-4615-88D6-6F095C587E6B}"/>
    <cellStyle name="Note 3 2 5 2 2" xfId="19425" xr:uid="{D546E1FC-C992-43F5-A3E9-8783F7BDEE1F}"/>
    <cellStyle name="Note 3 2 5 2 2 2" xfId="33995" xr:uid="{92AED6A0-3E90-492E-A6D7-D1E835AD262D}"/>
    <cellStyle name="Note 3 2 5 2 3" xfId="9859" xr:uid="{FC733BE7-AF59-422B-8A6B-D9E35C119634}"/>
    <cellStyle name="Note 3 2 5 2 3 2" xfId="24617" xr:uid="{1043B7D8-656B-4E0B-9ABC-EFAD349B324D}"/>
    <cellStyle name="Note 3 2 5 2 4" xfId="20560" xr:uid="{B430362D-D67A-4635-A032-B2F31B0A0B74}"/>
    <cellStyle name="Note 3 2 5 2 4 2" xfId="31562" xr:uid="{2BFB9D7A-06C4-4090-A9EA-435A9E81FBB4}"/>
    <cellStyle name="Note 3 2 5 2 5" xfId="27294" xr:uid="{0086D4AD-0182-4C3C-B2C3-2327BF9B3A32}"/>
    <cellStyle name="Note 3 2 5 3" xfId="12142" xr:uid="{B78FF858-8BB3-4764-B00D-1465ED64445E}"/>
    <cellStyle name="Note 3 2 5 3 2" xfId="28530" xr:uid="{D60BE891-B5CC-4664-A47D-9649205B74DD}"/>
    <cellStyle name="Note 3 2 5 4" xfId="17824" xr:uid="{AD550695-65D2-4749-A605-B758D79BCE85}"/>
    <cellStyle name="Note 3 2 5 4 2" xfId="30166" xr:uid="{3CC587B9-F421-48A3-8659-9236A446E19C}"/>
    <cellStyle name="Note 3 2 5 5" xfId="19347" xr:uid="{5A03738E-B8B0-45FD-9F73-BB290CAC0B2A}"/>
    <cellStyle name="Note 3 2 5 5 2" xfId="32804" xr:uid="{012B8C6B-C12E-4B1C-B251-8D6D4E365F7C}"/>
    <cellStyle name="Note 3 2 5 6" xfId="9721" xr:uid="{EB5D7A05-8FDD-4226-B42B-DBC44A939FDE}"/>
    <cellStyle name="Note 3 2 5 6 2" xfId="29225" xr:uid="{C479C6A1-6397-4BC9-8B32-2E44317BD42F}"/>
    <cellStyle name="Note 3 2 5 7" xfId="28872" xr:uid="{65E045B4-D98A-4F05-8528-A28DD6FEA01A}"/>
    <cellStyle name="Note 3 2 6" xfId="5233" xr:uid="{E3100911-3DF9-461A-B203-26D0AED125C4}"/>
    <cellStyle name="Note 3 2 6 2" xfId="15116" xr:uid="{4F57E664-C7D9-48D2-8137-6B4323056D2C}"/>
    <cellStyle name="Note 3 2 6 2 2" xfId="19406" xr:uid="{D4B14A9E-41F2-41DE-A330-867416DE2E89}"/>
    <cellStyle name="Note 3 2 6 2 2 2" xfId="30502" xr:uid="{17AEE317-3E0B-40C5-B3B8-77AB3B6DD790}"/>
    <cellStyle name="Note 3 2 6 2 3" xfId="18853" xr:uid="{98210899-9BED-4B20-8151-3A7BAD2BEB0E}"/>
    <cellStyle name="Note 3 2 6 2 3 2" xfId="29938" xr:uid="{7E6DB0EE-9280-4FF7-96C7-6FA47D43F7FB}"/>
    <cellStyle name="Note 3 2 6 2 4" xfId="21346" xr:uid="{4FE9DEEC-B420-40B8-A68A-3E759D0620F1}"/>
    <cellStyle name="Note 3 2 6 2 4 2" xfId="34473" xr:uid="{9DFBB721-A5C6-4B31-AAFE-15D5DBB7DF89}"/>
    <cellStyle name="Note 3 2 6 2 5" xfId="28396" xr:uid="{520D4D6E-E04E-4CD0-A627-FB8252FD915E}"/>
    <cellStyle name="Note 3 2 6 3" xfId="12109" xr:uid="{9735D55E-9E5A-404A-93DC-F9160439EC8A}"/>
    <cellStyle name="Note 3 2 6 3 2" xfId="32632" xr:uid="{F745FFE1-DF5B-40E7-93DA-6D75A1552C85}"/>
    <cellStyle name="Note 3 2 6 4" xfId="17801" xr:uid="{68A84BDB-1811-4620-98C9-20CF4B85374D}"/>
    <cellStyle name="Note 3 2 6 4 2" xfId="25666" xr:uid="{C4FDD45A-AA14-4161-9A7A-B0D3CF1404D2}"/>
    <cellStyle name="Note 3 2 6 5" xfId="9167" xr:uid="{0B95AF27-8451-41DE-ABF4-86BFBB178F31}"/>
    <cellStyle name="Note 3 2 6 5 2" xfId="29305" xr:uid="{2EC3C5A8-1A76-4F26-BF57-B83BE2BAE6B4}"/>
    <cellStyle name="Note 3 2 6 6" xfId="21013" xr:uid="{9DF04D8F-CC92-49DF-BB02-E7702C8191D1}"/>
    <cellStyle name="Note 3 2 6 6 2" xfId="30046" xr:uid="{10B60535-1FE1-4991-801A-19B389ED1965}"/>
    <cellStyle name="Note 3 2 6 7" xfId="32228" xr:uid="{20B77FB7-4A6A-41EB-9A59-4C8E0833D77F}"/>
    <cellStyle name="Note 3 2 7" xfId="6952" xr:uid="{D1EEF0E0-D63A-4C00-87D7-1089F80D0C77}"/>
    <cellStyle name="Note 3 2 7 2" xfId="16469" xr:uid="{A3355464-FCD1-43ED-9E72-063E7F53AE4E}"/>
    <cellStyle name="Note 3 2 7 2 2" xfId="20129" xr:uid="{33CB625F-4B48-463F-B2EB-1A795939B185}"/>
    <cellStyle name="Note 3 2 7 2 2 2" xfId="21778" xr:uid="{65BE8C8E-8C2D-48B3-8852-9A4D09D8DDE3}"/>
    <cellStyle name="Note 3 2 7 2 3" xfId="17600" xr:uid="{E0DBFB8D-73AD-44A8-958E-A28826A26DB1}"/>
    <cellStyle name="Note 3 2 7 2 3 2" xfId="21906" xr:uid="{6750FF1A-5021-49D1-9621-0B2801FCCEA3}"/>
    <cellStyle name="Note 3 2 7 2 4" xfId="18899" xr:uid="{F02FD73F-FC9C-450D-BD4B-741D7F0D5A95}"/>
    <cellStyle name="Note 3 2 7 2 4 2" xfId="28928" xr:uid="{F4E13E93-D3F9-4D4C-9B74-BEE37FC76E6A}"/>
    <cellStyle name="Note 3 2 7 2 5" xfId="28002" xr:uid="{514452AD-DDCA-4D1A-8BB3-1017D039B010}"/>
    <cellStyle name="Note 3 2 7 3" xfId="13546" xr:uid="{6EBAA3C7-B605-443D-96F7-CCE0AF964E72}"/>
    <cellStyle name="Note 3 2 7 3 2" xfId="31518" xr:uid="{A4F6966B-6512-4D1F-9F11-AD13D1B276B1}"/>
    <cellStyle name="Note 3 2 7 4" xfId="18629" xr:uid="{F75A83AA-1BC8-45B5-89AE-630D9569E075}"/>
    <cellStyle name="Note 3 2 7 4 2" xfId="23071" xr:uid="{08EC1DD9-6E8F-49E4-AE83-C20181E53122}"/>
    <cellStyle name="Note 3 2 7 5" xfId="18037" xr:uid="{20267147-83FA-4527-B109-88A9706C4B92}"/>
    <cellStyle name="Note 3 2 7 5 2" xfId="25694" xr:uid="{F0E9BDFE-4BB7-4408-80C1-8BEA3261A55A}"/>
    <cellStyle name="Note 3 2 7 6" xfId="12777" xr:uid="{73527264-580A-4BA3-AAF4-55E81FAD8234}"/>
    <cellStyle name="Note 3 2 7 6 2" xfId="31864" xr:uid="{A9FC4B29-2262-4094-AF60-56E4F79768A8}"/>
    <cellStyle name="Note 3 2 7 7" xfId="29345" xr:uid="{AF6BD9AD-00C3-43A2-81D2-6AFFD0FE1C38}"/>
    <cellStyle name="Note 3 2 8" xfId="7251" xr:uid="{0C7D5D52-4848-431D-B1AB-9F75D3829F5D}"/>
    <cellStyle name="Note 3 2 8 2" xfId="18767" xr:uid="{4DC97783-2ED3-42EC-ABBB-DBFC6824D897}"/>
    <cellStyle name="Note 3 2 8 2 2" xfId="21872" xr:uid="{ADF8ABD4-4B5C-45BF-986D-9044A1C2E3A6}"/>
    <cellStyle name="Note 3 2 8 3" xfId="18126" xr:uid="{F3D5F92E-BC81-4861-BC76-5BEE20F2C4C6}"/>
    <cellStyle name="Note 3 2 8 3 2" xfId="31476" xr:uid="{0C574277-9A67-4EEF-941C-FE4A6FBF102F}"/>
    <cellStyle name="Note 3 2 8 4" xfId="20010" xr:uid="{69F847E7-CDE8-47C4-A214-7C1FCF0B0918}"/>
    <cellStyle name="Note 3 2 8 4 2" xfId="21825" xr:uid="{3E4E01CE-EE76-4068-9DD1-1E96FDD67D59}"/>
    <cellStyle name="Note 3 2 8 5" xfId="29964" xr:uid="{E78F9372-04AF-49C5-B834-4D80768B856D}"/>
    <cellStyle name="Note 3 2 9" xfId="17441" xr:uid="{FDEFA63D-1730-4320-B674-0C3FFF4B4A8D}"/>
    <cellStyle name="Note 3 2 9 2" xfId="24898" xr:uid="{3676B239-947B-4410-8528-F5F41E8B0EF6}"/>
    <cellStyle name="Note 3 3" xfId="4931" xr:uid="{1A322F4E-3F42-42A6-BFC0-7B0B73466737}"/>
    <cellStyle name="Note 3 3 10" xfId="32759" xr:uid="{1A600DF9-AE34-4EEF-8223-571672DBA151}"/>
    <cellStyle name="Note 3 3 2" xfId="6776" xr:uid="{013797C7-8E6C-4A16-8E8B-B156A4B97D4F}"/>
    <cellStyle name="Note 3 3 2 2" xfId="16309" xr:uid="{8975A13F-E083-442C-B2B9-2F6E02C00B3F}"/>
    <cellStyle name="Note 3 3 2 2 2" xfId="20042" xr:uid="{DD674C26-DA7F-47FF-94D5-3339943EA5F1}"/>
    <cellStyle name="Note 3 3 2 2 2 2" xfId="22979" xr:uid="{348E0BC6-2EC8-4F3E-B77F-639DA12002F7}"/>
    <cellStyle name="Note 3 3 2 2 3" xfId="20612" xr:uid="{3784AB0E-DF09-4094-9063-9DCD9A8B59D4}"/>
    <cellStyle name="Note 3 3 2 2 3 2" xfId="21745" xr:uid="{67DF3025-6691-4914-AF54-EA25494C58FC}"/>
    <cellStyle name="Note 3 3 2 2 4" xfId="21193" xr:uid="{7F6675A9-BAC8-4B2F-9CC2-5402E7901131}"/>
    <cellStyle name="Note 3 3 2 2 4 2" xfId="22873" xr:uid="{B7BB0E9D-898F-403D-87BB-391CEC3E36F5}"/>
    <cellStyle name="Note 3 3 2 2 5" xfId="22632" xr:uid="{97D07D02-5BB7-4CC0-BAC4-A9A4905EAE7E}"/>
    <cellStyle name="Note 3 3 2 3" xfId="13374" xr:uid="{74BD8131-E578-4052-858F-A3212124B640}"/>
    <cellStyle name="Note 3 3 2 3 2" xfId="27664" xr:uid="{52684DF1-F69C-46A0-ADDA-77D69320B77A}"/>
    <cellStyle name="Note 3 3 2 4" xfId="18546" xr:uid="{1B709C5E-35CD-4D09-A8DF-D23BD4388AC2}"/>
    <cellStyle name="Note 3 3 2 4 2" xfId="24255" xr:uid="{6BC8DA9A-7451-479B-94FA-E28CD58FAB88}"/>
    <cellStyle name="Note 3 3 2 5" xfId="14380" xr:uid="{A5379745-E5FD-4197-AC5B-3663B07513BA}"/>
    <cellStyle name="Note 3 3 2 5 2" xfId="31064" xr:uid="{CAF0CB74-9661-4F94-A808-151656C90096}"/>
    <cellStyle name="Note 3 3 2 6" xfId="9635" xr:uid="{44F78371-67D3-4C20-9CEF-B12E6A6637F3}"/>
    <cellStyle name="Note 3 3 2 6 2" xfId="29220" xr:uid="{222DA690-28EF-4A47-9EBF-735B467FF5D7}"/>
    <cellStyle name="Note 3 3 2 7" xfId="26593" xr:uid="{EF941236-6AA6-41DD-9EF8-E862D7027A58}"/>
    <cellStyle name="Note 3 3 3" xfId="6653" xr:uid="{6D960A6A-D90A-4F7D-8178-B71B420F9B63}"/>
    <cellStyle name="Note 3 3 3 2" xfId="16199" xr:uid="{A0D03774-1733-4AFC-AFE7-27A2424CA92E}"/>
    <cellStyle name="Note 3 3 3 2 2" xfId="19973" xr:uid="{05C4AE71-37B2-45C9-A82B-03EE0BA272AA}"/>
    <cellStyle name="Note 3 3 3 2 2 2" xfId="22721" xr:uid="{DCB7C67B-52E5-4213-9D74-3F057A265954}"/>
    <cellStyle name="Note 3 3 3 2 3" xfId="9630" xr:uid="{BA649DF7-A388-4AA0-938A-5E33397BF04C}"/>
    <cellStyle name="Note 3 3 3 2 3 2" xfId="32657" xr:uid="{BCAC068A-5076-4A52-A65F-5BE8F726CBDC}"/>
    <cellStyle name="Note 3 3 3 2 4" xfId="9465" xr:uid="{33E7B656-2EE4-4913-8D19-486C131CE617}"/>
    <cellStyle name="Note 3 3 3 2 4 2" xfId="32658" xr:uid="{484F3A93-056C-4F12-8AC1-2A242FB80B01}"/>
    <cellStyle name="Note 3 3 3 2 5" xfId="27963" xr:uid="{F5CC7FC9-9F21-452D-9060-C6CC2945DD39}"/>
    <cellStyle name="Note 3 3 3 3" xfId="13260" xr:uid="{1F1AB67A-F7C5-4BA4-8EE1-ED444734A74C}"/>
    <cellStyle name="Note 3 3 3 3 2" xfId="31668" xr:uid="{684986E1-4FD8-4DAA-9F8C-AACDB64DA60B}"/>
    <cellStyle name="Note 3 3 3 4" xfId="18480" xr:uid="{F45037B2-6C78-47F9-861D-4EF20C3CD6E3}"/>
    <cellStyle name="Note 3 3 3 4 2" xfId="22511" xr:uid="{D85DA7ED-D595-4C64-B078-5489198165FC}"/>
    <cellStyle name="Note 3 3 3 5" xfId="20736" xr:uid="{FDA056CC-73D6-4B89-BB57-0935CD7850D2}"/>
    <cellStyle name="Note 3 3 3 5 2" xfId="29753" xr:uid="{3D50BAD2-B271-49FF-9511-AECB6AC1A903}"/>
    <cellStyle name="Note 3 3 3 6" xfId="8528" xr:uid="{8D4D7381-B5F5-401F-9C6A-265D4A41849F}"/>
    <cellStyle name="Note 3 3 3 6 2" xfId="32082" xr:uid="{A8C9578F-59FE-4C64-91BD-52C1C6393980}"/>
    <cellStyle name="Note 3 3 3 7" xfId="24483" xr:uid="{8B445710-A92C-4EC7-8855-FE9C7CB76175}"/>
    <cellStyle name="Note 3 3 4" xfId="6146" xr:uid="{FD1837AD-DEB0-4D3F-AB61-5147519AF4B0}"/>
    <cellStyle name="Note 3 3 4 2" xfId="15819" xr:uid="{31DB7DF6-98D3-4214-B89E-323F1333841D}"/>
    <cellStyle name="Note 3 3 4 2 2" xfId="19774" xr:uid="{8D7A39C0-0C18-4571-A877-56A8447A7C5C}"/>
    <cellStyle name="Note 3 3 4 2 2 2" xfId="23032" xr:uid="{EFF16057-E826-4321-9FB2-FEA2A71BEB2A}"/>
    <cellStyle name="Note 3 3 4 2 3" xfId="11858" xr:uid="{0AA1CDAE-3817-416A-ABEB-A8C1B6E840DC}"/>
    <cellStyle name="Note 3 3 4 2 3 2" xfId="24691" xr:uid="{A90BED36-5207-4ACA-8A9B-F1D652B681E5}"/>
    <cellStyle name="Note 3 3 4 2 4" xfId="20458" xr:uid="{0C72B644-DD83-4203-8177-C2A308957B4B}"/>
    <cellStyle name="Note 3 3 4 2 4 2" xfId="24203" xr:uid="{331AD32C-5D0B-47E5-80FC-05AD650C55EC}"/>
    <cellStyle name="Note 3 3 4 2 5" xfId="27694" xr:uid="{A5F52105-E5DF-4E91-BAE8-D3C3FF450282}"/>
    <cellStyle name="Note 3 3 4 3" xfId="12855" xr:uid="{F659D004-9266-4938-B390-7DC9A370C2BF}"/>
    <cellStyle name="Note 3 3 4 3 2" xfId="23947" xr:uid="{26CD1392-156A-495D-8AFD-02C418280B22}"/>
    <cellStyle name="Note 3 3 4 4" xfId="18243" xr:uid="{B7991470-172D-454E-BDF4-92A62A49DD80}"/>
    <cellStyle name="Note 3 3 4 4 2" xfId="29557" xr:uid="{40F7F636-90DB-4A84-AAC7-5F2BBFDD9E25}"/>
    <cellStyle name="Note 3 3 4 5" xfId="18047" xr:uid="{AC0CFCB8-9DB4-4F81-B3D7-CD89BB0C85D4}"/>
    <cellStyle name="Note 3 3 4 5 2" xfId="31250" xr:uid="{03B492AE-F0DA-4138-9C97-30C6CC496639}"/>
    <cellStyle name="Note 3 3 4 6" xfId="21053" xr:uid="{B3D33F5C-467D-4315-A8B5-297BE7D04088}"/>
    <cellStyle name="Note 3 3 4 6 2" xfId="24173" xr:uid="{72AA54EB-C540-42BD-8BD4-61B09F466741}"/>
    <cellStyle name="Note 3 3 4 7" xfId="28967" xr:uid="{CFC2D90E-A0CF-43B4-9919-860EDBDC3D80}"/>
    <cellStyle name="Note 3 3 5" xfId="14892" xr:uid="{CCC9B7EF-9936-4EEB-9C56-041C08AE54D2}"/>
    <cellStyle name="Note 3 3 5 2" xfId="19288" xr:uid="{0D35B2B8-DA8F-4BDB-9811-25000E4A8FB9}"/>
    <cellStyle name="Note 3 3 5 2 2" xfId="32825" xr:uid="{1A183C0C-A895-4FC5-A271-72582EF2DD8D}"/>
    <cellStyle name="Note 3 3 5 3" xfId="9344" xr:uid="{761003B5-C9FE-4209-8D22-171228195EBB}"/>
    <cellStyle name="Note 3 3 5 3 2" xfId="31062" xr:uid="{E8C024C9-DCDF-4EB3-BA81-1E010DE733CB}"/>
    <cellStyle name="Note 3 3 5 4" xfId="19014" xr:uid="{5E761598-9357-4BC3-A970-58E4B134B441}"/>
    <cellStyle name="Note 3 3 5 4 2" xfId="24528" xr:uid="{FA65E80C-06BA-4029-A3B5-6C76B82F083D}"/>
    <cellStyle name="Note 3 3 5 5" xfId="21567" xr:uid="{DAE48CE2-54F0-46C5-A251-97D9425C3F5F}"/>
    <cellStyle name="Note 3 3 6" xfId="11860" xr:uid="{AEE8AFE2-031E-4EFB-941C-B7B3232FE949}"/>
    <cellStyle name="Note 3 3 6 2" xfId="27109" xr:uid="{E5AEFA53-C498-4BD0-A664-1BB7B7A4E3B8}"/>
    <cellStyle name="Note 3 3 7" xfId="17640" xr:uid="{EE51FCF0-BB26-4269-A9A9-8AFBEADF9579}"/>
    <cellStyle name="Note 3 3 7 2" xfId="22392" xr:uid="{35FFE2FD-BCFE-408F-89BC-A53DE9A996A3}"/>
    <cellStyle name="Note 3 3 8" xfId="17848" xr:uid="{D234F128-B9C3-4B88-9966-E7123DBDB828}"/>
    <cellStyle name="Note 3 3 8 2" xfId="31844" xr:uid="{4773B93D-1AF3-4BB4-A14B-BFDEEAE998DF}"/>
    <cellStyle name="Note 3 3 9" xfId="21481" xr:uid="{6B54793C-4405-4056-8E78-DE63FFABAAD7}"/>
    <cellStyle name="Note 3 3 9 2" xfId="34608" xr:uid="{1F90C6CB-EAC3-4C04-824C-E00275C2D7F5}"/>
    <cellStyle name="Note 3 4" xfId="5446" xr:uid="{5F084DA7-96C6-4F97-AB40-11B537F8904A}"/>
    <cellStyle name="Note 3 4 2" xfId="15278" xr:uid="{B29FCB7A-C378-4CAB-9F84-4DAC0975D9D1}"/>
    <cellStyle name="Note 3 4 2 2" xfId="19499" xr:uid="{19AF33FF-4DC9-43C5-AE85-B96636708017}"/>
    <cellStyle name="Note 3 4 2 2 2" xfId="27618" xr:uid="{96D15D43-6F3A-476F-8714-4B7E2F5F9E3E}"/>
    <cellStyle name="Note 3 4 2 3" xfId="20168" xr:uid="{B46AE2AF-3D13-4038-BD13-A02780139704}"/>
    <cellStyle name="Note 3 4 2 3 2" xfId="30322" xr:uid="{E0F1BB2D-AC4E-4806-ABB7-BF4860245F3C}"/>
    <cellStyle name="Note 3 4 2 4" xfId="17790" xr:uid="{8C352C9E-503B-4AAD-9855-A220448511E6}"/>
    <cellStyle name="Note 3 4 2 4 2" xfId="29467" xr:uid="{ACCEA855-14CD-463C-80DE-6B9BB68F215E}"/>
    <cellStyle name="Note 3 4 2 5" xfId="28390" xr:uid="{EDF27D2E-CCB4-43A0-A319-402E193C79F8}"/>
    <cellStyle name="Note 3 4 3" xfId="12277" xr:uid="{F79D03C4-A48E-49C6-8D1D-39CD4C8A814A}"/>
    <cellStyle name="Note 3 4 3 2" xfId="33645" xr:uid="{6EF55B0B-DAF0-4B5F-AE47-9C55E67007F4}"/>
    <cellStyle name="Note 3 4 4" xfId="17904" xr:uid="{B019B43B-E76D-496D-9849-B5B13F5F5C81}"/>
    <cellStyle name="Note 3 4 4 2" xfId="26931" xr:uid="{90016786-9044-4008-A69A-0789BEC9619B}"/>
    <cellStyle name="Note 3 4 5" xfId="19597" xr:uid="{EB23B82A-E22A-417F-A2ED-3B26336B6A6D}"/>
    <cellStyle name="Note 3 4 5 2" xfId="34027" xr:uid="{64E227C4-F8DC-43C7-A220-DCA88975A8B6}"/>
    <cellStyle name="Note 3 4 6" xfId="9077" xr:uid="{C459E504-3103-4C12-BD25-DECAE48BE5A8}"/>
    <cellStyle name="Note 3 4 6 2" xfId="27087" xr:uid="{754A66A6-7B71-49A0-B21C-7D038C1EEAF2}"/>
    <cellStyle name="Note 3 4 7" xfId="26651" xr:uid="{CB5ED8E6-F4A9-4122-8226-E3924497246A}"/>
    <cellStyle name="Note 3 5" xfId="6262" xr:uid="{16C7D913-DE81-4A0C-BED0-5907F18A9D85}"/>
    <cellStyle name="Note 3 5 2" xfId="15905" xr:uid="{4D24D03C-5114-4FBD-B195-4FB6E1CADF29}"/>
    <cellStyle name="Note 3 5 2 2" xfId="19818" xr:uid="{D0E94FE0-3DEA-47FD-B344-5E6787BE17C0}"/>
    <cellStyle name="Note 3 5 2 2 2" xfId="23645" xr:uid="{7E032563-BD1E-4C18-AB46-0A8AF8872C94}"/>
    <cellStyle name="Note 3 5 2 3" xfId="9447" xr:uid="{521647A4-6DD2-4477-BB08-E343FC994238}"/>
    <cellStyle name="Note 3 5 2 3 2" xfId="24874" xr:uid="{ACEE72D2-0607-4D1A-A8A0-3CA75B408F68}"/>
    <cellStyle name="Note 3 5 2 4" xfId="8481" xr:uid="{D7C4344D-FA9E-441B-8032-75E9C40BE017}"/>
    <cellStyle name="Note 3 5 2 4 2" xfId="27092" xr:uid="{E8CA3157-F9F7-4700-8732-CDD36833DB0E}"/>
    <cellStyle name="Note 3 5 2 5" xfId="27987" xr:uid="{E34D5F0A-C241-4CDA-BF17-F605C0D167CF}"/>
    <cellStyle name="Note 3 5 3" xfId="12946" xr:uid="{45A56A59-AA47-480F-85BD-DC6E44D837EC}"/>
    <cellStyle name="Note 3 5 3 2" xfId="31373" xr:uid="{853A463B-43E0-4DBA-A102-D9879E4E1FCE}"/>
    <cellStyle name="Note 3 5 4" xfId="18300" xr:uid="{818FE849-F58D-4A0C-883E-AE81382F6035}"/>
    <cellStyle name="Note 3 5 4 2" xfId="26227" xr:uid="{9E8A73A6-A46C-4BD3-8237-3B5B88FFDFF4}"/>
    <cellStyle name="Note 3 5 5" xfId="18586" xr:uid="{412C36C0-F4FD-4BD7-AEA2-ECFCD7EF1DEB}"/>
    <cellStyle name="Note 3 5 5 2" xfId="28322" xr:uid="{A397D2B6-A343-455E-962D-E7DAF4F62CBE}"/>
    <cellStyle name="Note 3 5 6" xfId="20343" xr:uid="{7D9431C0-1FC1-4E0C-9B5D-B9A13ECE49AF}"/>
    <cellStyle name="Note 3 5 6 2" xfId="28255" xr:uid="{C2C5F95C-7A91-4395-A011-877C67C35288}"/>
    <cellStyle name="Note 3 5 7" xfId="24845" xr:uid="{E0976D97-1C5F-469B-8A54-E7440D7397E8}"/>
    <cellStyle name="Note 3 6" xfId="5850" xr:uid="{0F42E998-C549-4C6D-8370-19CC72BBF711}"/>
    <cellStyle name="Note 3 6 2" xfId="15587" xr:uid="{ABD4B940-8351-44CD-A3F8-450556C46465}"/>
    <cellStyle name="Note 3 6 2 2" xfId="19666" xr:uid="{346D1D43-0E57-48FF-9954-11FA51F816E4}"/>
    <cellStyle name="Note 3 6 2 2 2" xfId="33788" xr:uid="{9BC7E446-E4E8-4830-83F9-A50E27FDC8DF}"/>
    <cellStyle name="Note 3 6 2 3" xfId="18809" xr:uid="{BD8422D4-0CD2-47B5-BF29-0C2F7BA810D0}"/>
    <cellStyle name="Note 3 6 2 3 2" xfId="32531" xr:uid="{9D13E9B8-E7D4-4F16-BD21-C50EF7098E7E}"/>
    <cellStyle name="Note 3 6 2 4" xfId="21454" xr:uid="{9B2DE0D5-2C1A-4FFA-A0DB-166E1BE854F3}"/>
    <cellStyle name="Note 3 6 2 4 2" xfId="34581" xr:uid="{46F3C615-8A50-41B7-8365-779542C996E9}"/>
    <cellStyle name="Note 3 6 2 5" xfId="28019" xr:uid="{134C2F53-F67C-4606-BD6E-F66FB59F394F}"/>
    <cellStyle name="Note 3 6 3" xfId="12616" xr:uid="{76EB9190-F0E5-4318-922B-BA266E691DC8}"/>
    <cellStyle name="Note 3 6 3 2" xfId="28729" xr:uid="{63828794-07BB-4718-8DB4-AFDFE62F9F99}"/>
    <cellStyle name="Note 3 6 4" xfId="18103" xr:uid="{FEC72EB0-314E-4CC9-A765-2C8C3693B207}"/>
    <cellStyle name="Note 3 6 4 2" xfId="26861" xr:uid="{9D4FA395-4BE3-4D08-B1A9-70F806B7D0D8}"/>
    <cellStyle name="Note 3 6 5" xfId="10052" xr:uid="{4C332265-2107-4B18-91F4-8563DEBFF519}"/>
    <cellStyle name="Note 3 6 5 2" xfId="32972" xr:uid="{78E8416E-ABAF-47D0-BAD9-D61BD7B3312B}"/>
    <cellStyle name="Note 3 6 6" xfId="17684" xr:uid="{E4E8D0D8-4481-44A3-B211-6197F8893840}"/>
    <cellStyle name="Note 3 6 6 2" xfId="26230" xr:uid="{39FCB4A7-F2C6-48F9-AAEC-366114A03866}"/>
    <cellStyle name="Note 3 6 7" xfId="30230" xr:uid="{5C47EFA9-0E8B-47DC-92B5-E1B37427CBBB}"/>
    <cellStyle name="Note 3 7" xfId="7196" xr:uid="{078FFF29-A1F2-4028-8CB3-C135655D857F}"/>
    <cellStyle name="Note 3 7 2" xfId="18733" xr:uid="{982E8EAE-37FB-4C97-BADC-993AC906E4DE}"/>
    <cellStyle name="Note 3 7 2 2" xfId="23704" xr:uid="{E55890E0-6B18-485E-A75D-B90B4DE6266D}"/>
    <cellStyle name="Note 3 7 3" xfId="8985" xr:uid="{2A768FC6-3793-4F53-98BC-0D184E7CFC71}"/>
    <cellStyle name="Note 3 7 3 2" xfId="27555" xr:uid="{1A58507A-3D6A-47DD-A6ED-0D893C3F3CD4}"/>
    <cellStyle name="Note 3 7 4" xfId="21423" xr:uid="{C7BB57ED-0A5B-46D3-AA27-30EE081D59BE}"/>
    <cellStyle name="Note 3 7 4 2" xfId="34550" xr:uid="{02FD48D0-A8F7-4493-B8DB-774EB8B4D8CC}"/>
    <cellStyle name="Note 3 7 5" xfId="29455" xr:uid="{EDBF0651-5D5E-4C01-945C-F6B4F0F5A468}"/>
    <cellStyle name="Note 3 8" xfId="9818" xr:uid="{5EACA7B7-DFFE-40D9-B74E-779C6A6382EE}"/>
    <cellStyle name="Note 3 8 2" xfId="29294" xr:uid="{DDE65F34-05BE-4E95-BC09-5B16E44F3D6C}"/>
    <cellStyle name="Note 3 9" xfId="17530" xr:uid="{D7E89584-A207-427D-BC6C-5C15F363810D}"/>
    <cellStyle name="Note 3 9 2" xfId="23743" xr:uid="{AF8DF1B6-53D6-4B02-8CF4-4934FBD2A152}"/>
    <cellStyle name="Note 4" xfId="1162" xr:uid="{B9D0BA22-F273-4ABA-8715-C737D239CC50}"/>
    <cellStyle name="Note 4 10" xfId="8831" xr:uid="{09D85106-2CC7-40AE-B765-47A4F46001E9}"/>
    <cellStyle name="Note 4 10 2" xfId="32030" xr:uid="{42EF0539-D522-4493-B2D9-C7635C8C38B3}"/>
    <cellStyle name="Note 4 11" xfId="22832" xr:uid="{29BD0E2E-7FA9-41F2-9AE6-711134F6BD4E}"/>
    <cellStyle name="Note 4 12" xfId="38998" xr:uid="{BED0FE0D-E9EB-46B6-AC4D-7D6AF51F9BF8}"/>
    <cellStyle name="Note 4 13" xfId="39381" xr:uid="{52BAC778-4385-479F-9D70-53082BCAACFF}"/>
    <cellStyle name="Note 4 2" xfId="1555" xr:uid="{CA8F59A5-92B7-4CE6-9230-8DA4E4A1C67F}"/>
    <cellStyle name="Note 4 2 10" xfId="39006" xr:uid="{E60EC134-E3B4-4D8B-AEF5-F8A37F6C04A0}"/>
    <cellStyle name="Note 4 2 2" xfId="3079" xr:uid="{7B8EDC9F-2678-4D57-9CA8-161DD4F7E53A}"/>
    <cellStyle name="Note 4 2 2 2" xfId="7107" xr:uid="{6E6F333E-C49E-4668-AFAB-06A3C45BD62A}"/>
    <cellStyle name="Note 4 2 2 2 2" xfId="16619" xr:uid="{44D3E6D1-AF53-4FD2-A442-3C70160BE2AF}"/>
    <cellStyle name="Note 4 2 2 2 3" xfId="13701" xr:uid="{5CFB860C-9B92-40F8-88DB-619C239BE1E6}"/>
    <cellStyle name="Note 4 2 2 3" xfId="7431" xr:uid="{477936FE-8B9E-414E-841B-C2EF89AAE020}"/>
    <cellStyle name="Note 4 2 2 3 2" xfId="16820" xr:uid="{AC3A01A8-42CF-4B9F-98CD-94294A66800B}"/>
    <cellStyle name="Note 4 2 2 3 3" xfId="13944" xr:uid="{5366EF06-575E-4162-AD18-29F1DBE2367B}"/>
    <cellStyle name="Note 4 2 2 4" xfId="11513" xr:uid="{196A8C16-00EB-41AE-8917-22612C7C220B}"/>
    <cellStyle name="Note 4 2 2 5" xfId="14761" xr:uid="{6378F809-9D8F-4C07-809C-833CFC8C87E2}"/>
    <cellStyle name="Note 4 2 2 6" xfId="9422" xr:uid="{D6F20270-F76F-4FA5-B777-32B4260E0AF4}"/>
    <cellStyle name="Note 4 2 2 7" xfId="39659" xr:uid="{2D642469-5B9E-432F-9BF8-F81DB264CA3C}"/>
    <cellStyle name="Note 4 2 3" xfId="5029" xr:uid="{68225B00-7658-44B5-9649-640DEAFF26B2}"/>
    <cellStyle name="Note 4 2 3 2" xfId="7827" xr:uid="{FCAD10CC-B434-48E6-9BC5-2CB3EB453C92}"/>
    <cellStyle name="Note 4 2 3 2 2" xfId="16946" xr:uid="{E93827F3-20C0-416F-A726-1D5B3A19EBD7}"/>
    <cellStyle name="Note 4 2 3 2 3" xfId="14223" xr:uid="{80D89152-615E-4895-979D-1987E7ABC403}"/>
    <cellStyle name="Note 4 2 3 3" xfId="11943" xr:uid="{19F051A3-B55C-45D6-A991-7BB524DCFFF5}"/>
    <cellStyle name="Note 4 2 3 3 2" xfId="17695" xr:uid="{A913BA60-B67F-41B3-BB9D-4BB8024E3466}"/>
    <cellStyle name="Note 4 2 3 3 2 2" xfId="31798" xr:uid="{1E3C02E0-2A6A-49A9-B344-B06F87731C03}"/>
    <cellStyle name="Note 4 2 3 3 3" xfId="18158" xr:uid="{A5C8E1C2-9B5D-4762-A117-B832255C9D64}"/>
    <cellStyle name="Note 4 2 3 3 3 2" xfId="26555" xr:uid="{A164EEA1-A669-4F89-BD7A-990BCD5143B9}"/>
    <cellStyle name="Note 4 2 3 3 4" xfId="20192" xr:uid="{D92A8427-D4C5-4D7A-8DE1-613D180CB056}"/>
    <cellStyle name="Note 4 2 3 3 4 2" xfId="23519" xr:uid="{728ECD27-5F2D-41F6-8D52-C60F9E77C585}"/>
    <cellStyle name="Note 4 2 3 3 5" xfId="32518" xr:uid="{6DD6E573-B319-4DBF-8330-531FA70D9B18}"/>
    <cellStyle name="Note 4 2 3 4" xfId="14823" xr:uid="{034192FD-7D86-4745-88BD-FFB5FAE8B7D5}"/>
    <cellStyle name="Note 4 2 3 5" xfId="10173" xr:uid="{C14FBB0A-03E5-465F-8DFD-9E76712FE224}"/>
    <cellStyle name="Note 4 2 3 6" xfId="25369" xr:uid="{F9D0AE0F-F72A-4F9E-9918-C950814C090C}"/>
    <cellStyle name="Note 4 2 4" xfId="6953" xr:uid="{D4339C7C-A849-4A4E-8AA2-D3CA0EF47DE8}"/>
    <cellStyle name="Note 4 2 4 2" xfId="16470" xr:uid="{38BE0EF2-F0D9-4AE6-BD5C-0AA669FA28CC}"/>
    <cellStyle name="Note 4 2 4 2 2" xfId="20130" xr:uid="{1923F63F-110D-4135-883C-052FEFB6F6F7}"/>
    <cellStyle name="Note 4 2 4 2 2 2" xfId="133" xr:uid="{7ACB5E30-4BC8-4CEB-9FEE-4F3D9715E579}"/>
    <cellStyle name="Note 4 2 4 2 3" xfId="8476" xr:uid="{FDF5067C-328B-4AF0-A714-859E785DA65B}"/>
    <cellStyle name="Note 4 2 4 2 3 2" xfId="25417" xr:uid="{286BC9E3-45F3-4816-ADA2-C7E20F1A4338}"/>
    <cellStyle name="Note 4 2 4 2 4" xfId="19024" xr:uid="{9B0EABE1-3057-4CD7-BFAA-CB76BC7382B1}"/>
    <cellStyle name="Note 4 2 4 2 4 2" xfId="26649" xr:uid="{7FBE9F9F-3F13-4911-AE58-F3B9E4A1DAFB}"/>
    <cellStyle name="Note 4 2 4 2 5" xfId="22538" xr:uid="{9CB59489-9FD9-4D0E-B7C6-7214FAB0596F}"/>
    <cellStyle name="Note 4 2 4 3" xfId="13547" xr:uid="{B65AFF94-620B-4EA6-920E-745B641EBA5E}"/>
    <cellStyle name="Note 4 2 4 3 2" xfId="26015" xr:uid="{090F0EEC-66D1-42A2-86B3-615180EF3E82}"/>
    <cellStyle name="Note 4 2 4 4" xfId="18630" xr:uid="{30275F9B-F84D-4F0F-9977-49998A3E5045}"/>
    <cellStyle name="Note 4 2 4 4 2" xfId="28444" xr:uid="{7B8D7527-A502-4695-9AD0-C9A2FD4F3F24}"/>
    <cellStyle name="Note 4 2 4 5" xfId="18712" xr:uid="{FE3658C2-A738-4CD5-A7F6-0FAB02A8C952}"/>
    <cellStyle name="Note 4 2 4 5 2" xfId="26196" xr:uid="{AB93661F-5ED1-4AD8-94C6-984FCD5D54E3}"/>
    <cellStyle name="Note 4 2 4 6" xfId="8561" xr:uid="{C921B918-BC05-4FBD-A69A-0975B423200C}"/>
    <cellStyle name="Note 4 2 4 6 2" xfId="32663" xr:uid="{0B4CDF9C-1B05-4C6C-A8D3-3978EB403A3D}"/>
    <cellStyle name="Note 4 2 4 7" xfId="31679" xr:uid="{B86AFAD7-C195-4DB8-A75F-451DCA131548}"/>
    <cellStyle name="Note 4 2 5" xfId="7252" xr:uid="{EC74084A-28FF-4220-AB6E-B0014E04CB4B}"/>
    <cellStyle name="Note 4 2 5 2" xfId="18768" xr:uid="{8C65B401-4F8D-47D7-A46E-D8C04AC03292}"/>
    <cellStyle name="Note 4 2 5 2 2" xfId="23697" xr:uid="{1059C6F3-8D68-49A2-9F16-CD59BBFAB1BD}"/>
    <cellStyle name="Note 4 2 5 3" xfId="20410" xr:uid="{9694D982-2323-4CBF-9522-A353C781E9A9}"/>
    <cellStyle name="Note 4 2 5 3 2" xfId="30251" xr:uid="{90E27125-2F90-4C03-8FC2-CC73A29731A7}"/>
    <cellStyle name="Note 4 2 5 4" xfId="21500" xr:uid="{104A878F-0DE6-4EF1-B7F8-04193F4C7818}"/>
    <cellStyle name="Note 4 2 5 4 2" xfId="34627" xr:uid="{CCC1693A-B7D0-4AD6-99FE-50125828C1FB}"/>
    <cellStyle name="Note 4 2 5 5" xfId="26733" xr:uid="{76E1C7E7-CF4F-49D6-9575-A3B82D80F29A}"/>
    <cellStyle name="Note 4 2 6" xfId="8208" xr:uid="{3913D87C-1AEB-4A54-A9BD-5A236A18D4E1}"/>
    <cellStyle name="Note 4 2 6 2" xfId="17227" xr:uid="{59B96803-6553-4334-B0EE-994DE36C82E6}"/>
    <cellStyle name="Note 4 2 6 3" xfId="14465" xr:uid="{7B89A2D6-F523-47A0-BD47-FCD12F6E2CE0}"/>
    <cellStyle name="Note 4 2 7" xfId="9170" xr:uid="{2723EEC6-B567-49F9-AF7D-CB39F2802893}"/>
    <cellStyle name="Note 4 2 7 2" xfId="33376" xr:uid="{9CC0A945-4203-4C20-B402-5ADC790180AE}"/>
    <cellStyle name="Note 4 2 8" xfId="17704" xr:uid="{BD934D40-5F06-4B94-B181-CB51557EC7D4}"/>
    <cellStyle name="Note 4 2 8 2" xfId="31724" xr:uid="{A2855537-78BC-4223-AD60-AA7CB1F11C50}"/>
    <cellStyle name="Note 4 2 9" xfId="23299" xr:uid="{E839D97A-248F-4A03-8CB2-5A83562AA68C}"/>
    <cellStyle name="Note 4 3" xfId="3078" xr:uid="{35664CE0-21A0-4270-8F02-42180895D285}"/>
    <cellStyle name="Note 4 3 10" xfId="39038" xr:uid="{C3C5B844-89EF-4312-AFC0-EFA34F68D7C6}"/>
    <cellStyle name="Note 4 3 11" xfId="39212" xr:uid="{804C53A6-35EF-4BFC-9BFD-415B5C09942A}"/>
    <cellStyle name="Note 4 3 2" xfId="5382" xr:uid="{D47B740C-35BD-45AA-807E-7FA373721CCD}"/>
    <cellStyle name="Note 4 3 2 10" xfId="32824" xr:uid="{FAEB0BD6-68E7-412E-A409-AABF72129102}"/>
    <cellStyle name="Note 4 3 2 2" xfId="6782" xr:uid="{2DDC58B9-6164-46BD-A82F-187BA80A405D}"/>
    <cellStyle name="Note 4 3 2 2 2" xfId="16314" xr:uid="{823E8F43-22FC-41BD-9850-8A2BAB758EA4}"/>
    <cellStyle name="Note 4 3 2 2 2 2" xfId="20044" xr:uid="{6904720A-F12D-4D18-A36C-5FA662B59863}"/>
    <cellStyle name="Note 4 3 2 2 2 2 2" xfId="24226" xr:uid="{CC3E2AAD-D6B7-4FD1-8112-5A448882D632}"/>
    <cellStyle name="Note 4 3 2 2 2 3" xfId="14310" xr:uid="{DFA07571-34B0-405E-9D87-C909AEDB9BBF}"/>
    <cellStyle name="Note 4 3 2 2 2 3 2" xfId="24683" xr:uid="{EFDB8D95-119B-4E9D-97B8-3C0C236F7436}"/>
    <cellStyle name="Note 4 3 2 2 2 4" xfId="21071" xr:uid="{26E7AB4E-1848-4E99-A431-CA2B92F17FD2}"/>
    <cellStyle name="Note 4 3 2 2 2 4 2" xfId="21672" xr:uid="{C5CB7C35-4B5C-44DE-89D4-1520BCC89760}"/>
    <cellStyle name="Note 4 3 2 2 2 5" xfId="31852" xr:uid="{5494409F-09C7-46B1-AE33-0E8B5D1F1851}"/>
    <cellStyle name="Note 4 3 2 2 3" xfId="13379" xr:uid="{956F447B-AD0D-420E-B81F-58E9BFC9BB16}"/>
    <cellStyle name="Note 4 3 2 2 3 2" xfId="26380" xr:uid="{4640D870-6F58-4611-94CD-9638C30E48F4}"/>
    <cellStyle name="Note 4 3 2 2 4" xfId="18550" xr:uid="{E280CDBC-3A57-48DC-A4BA-9E79389EBEC5}"/>
    <cellStyle name="Note 4 3 2 2 4 2" xfId="30509" xr:uid="{4B2FC6AA-3942-4E55-8A46-AD7FB96338D5}"/>
    <cellStyle name="Note 4 3 2 2 5" xfId="8715" xr:uid="{1EC800E5-EE92-4AFC-BF1D-FAF0E675E96D}"/>
    <cellStyle name="Note 4 3 2 2 5 2" xfId="33118" xr:uid="{A9AAAA54-5045-413A-86D4-1E3C7A1A83CD}"/>
    <cellStyle name="Note 4 3 2 2 6" xfId="20558" xr:uid="{E2291334-F50A-420C-A8D8-0CF3559C41B4}"/>
    <cellStyle name="Note 4 3 2 2 6 2" xfId="28589" xr:uid="{28DD53C9-127D-4FA5-8CAA-446559E55889}"/>
    <cellStyle name="Note 4 3 2 2 7" xfId="32775" xr:uid="{2B3824D3-AFD3-40A3-BE22-50E82A2C1E7E}"/>
    <cellStyle name="Note 4 3 2 3" xfId="5860" xr:uid="{BF9A4DD0-71AE-4599-B627-DEA1CBF98A5E}"/>
    <cellStyle name="Note 4 3 2 3 2" xfId="15596" xr:uid="{B7A920D4-C6D7-4834-A4C2-3DC637682857}"/>
    <cellStyle name="Note 4 3 2 3 2 2" xfId="19672" xr:uid="{247B532E-F3C2-4226-BF80-3114DC94C15A}"/>
    <cellStyle name="Note 4 3 2 3 2 2 2" xfId="27544" xr:uid="{706D381F-E33B-4B7B-832B-6F5A0B63C032}"/>
    <cellStyle name="Note 4 3 2 3 2 3" xfId="19460" xr:uid="{0578CE98-D2B5-4AB9-A56D-162768AEFB6B}"/>
    <cellStyle name="Note 4 3 2 3 2 3 2" xfId="34096" xr:uid="{09058F13-FE25-4DF1-B053-1748BF29CDF4}"/>
    <cellStyle name="Note 4 3 2 3 2 4" xfId="18936" xr:uid="{6095391F-02F8-4608-B1E5-D63864CB1C17}"/>
    <cellStyle name="Note 4 3 2 3 2 4 2" xfId="32435" xr:uid="{CC032EAE-C99D-4827-9237-857BD0586D72}"/>
    <cellStyle name="Note 4 3 2 3 2 5" xfId="23784" xr:uid="{2F26433A-0377-4E7A-91BC-6E3F922C21BD}"/>
    <cellStyle name="Note 4 3 2 3 3" xfId="12624" xr:uid="{3708EB05-9F28-4EA4-8C78-BCA6BEBA2E2A}"/>
    <cellStyle name="Note 4 3 2 3 3 2" xfId="34190" xr:uid="{08B55FBF-8F86-4861-A110-DCCE25A59064}"/>
    <cellStyle name="Note 4 3 2 3 4" xfId="18107" xr:uid="{AA5CB366-4576-4A95-8297-CDAFEE51D410}"/>
    <cellStyle name="Note 4 3 2 3 4 2" xfId="31437" xr:uid="{D6D1D32D-BC4C-4C43-9498-BCE616816CBD}"/>
    <cellStyle name="Note 4 3 2 3 5" xfId="18147" xr:uid="{1BC00929-3624-4889-9611-E569E9825455}"/>
    <cellStyle name="Note 4 3 2 3 5 2" xfId="30212" xr:uid="{E64055E3-3840-4531-B41D-52E49198529D}"/>
    <cellStyle name="Note 4 3 2 3 6" xfId="19647" xr:uid="{02502DFA-3B7E-4EE4-816D-A44AA510C49F}"/>
    <cellStyle name="Note 4 3 2 3 6 2" xfId="25537" xr:uid="{19CBFCF5-0978-4559-84BC-3478E40ACB1D}"/>
    <cellStyle name="Note 4 3 2 3 7" xfId="30215" xr:uid="{A12CC4E5-7134-421D-AEDC-41BEA6EDB0EB}"/>
    <cellStyle name="Note 4 3 2 4" xfId="6252" xr:uid="{41F0DAE9-5506-4AE1-B8A7-89F017C664FB}"/>
    <cellStyle name="Note 4 3 2 4 2" xfId="15897" xr:uid="{01B7767F-F913-463D-9D57-F068B2E31BE8}"/>
    <cellStyle name="Note 4 3 2 4 2 2" xfId="19815" xr:uid="{ADA764F9-FF0A-4FC3-A106-E36FB310ED01}"/>
    <cellStyle name="Note 4 3 2 4 2 2 2" xfId="22727" xr:uid="{B8CCB3F5-33F9-40C3-8553-842AF295C7CE}"/>
    <cellStyle name="Note 4 3 2 4 2 3" xfId="19058" xr:uid="{C93F0F70-5856-4F5C-B51F-D5D66B5E54C5}"/>
    <cellStyle name="Note 4 3 2 4 2 3 2" xfId="33853" xr:uid="{0A6EBC51-2C5C-4EBB-9272-C1DADCC00EC1}"/>
    <cellStyle name="Note 4 3 2 4 2 4" xfId="19975" xr:uid="{C4C17598-FB2D-4D0A-9836-5E649A8268D7}"/>
    <cellStyle name="Note 4 3 2 4 2 4 2" xfId="23595" xr:uid="{8E89E332-B3E2-4FCA-BF8C-8A54621FB955}"/>
    <cellStyle name="Note 4 3 2 4 2 5" xfId="31716" xr:uid="{FB26B4DE-6BE3-4F31-966B-ADA884CD4640}"/>
    <cellStyle name="Note 4 3 2 4 3" xfId="12939" xr:uid="{5134AFB8-8114-46F0-BF3B-8967427E3F4F}"/>
    <cellStyle name="Note 4 3 2 4 3 2" xfId="29624" xr:uid="{816A3B65-0B7D-46D0-8986-D720F4A78B75}"/>
    <cellStyle name="Note 4 3 2 4 4" xfId="18297" xr:uid="{925A5982-442E-4034-82A0-1CAE5D286013}"/>
    <cellStyle name="Note 4 3 2 4 4 2" xfId="28340" xr:uid="{E083F6C9-E09F-446A-AC63-03AA8AE97549}"/>
    <cellStyle name="Note 4 3 2 4 5" xfId="9192" xr:uid="{6ACCAE43-4CDE-4713-8B74-CB289DAE099A}"/>
    <cellStyle name="Note 4 3 2 4 5 2" xfId="32110" xr:uid="{5B662E42-9F34-46E4-859D-288C45BCFA88}"/>
    <cellStyle name="Note 4 3 2 4 6" xfId="9245" xr:uid="{7C4020BB-9BB2-4F48-A0D5-153EA48D344D}"/>
    <cellStyle name="Note 4 3 2 4 6 2" xfId="34147" xr:uid="{6513A3DC-9290-4332-9C1B-9261E4D0932B}"/>
    <cellStyle name="Note 4 3 2 4 7" xfId="33007" xr:uid="{1504FA65-1CF2-4AAD-B424-09A6FA18DF03}"/>
    <cellStyle name="Note 4 3 2 5" xfId="15230" xr:uid="{7CB10918-B408-41B3-993E-FFD3F3572178}"/>
    <cellStyle name="Note 4 3 2 5 2" xfId="19470" xr:uid="{44E13EDA-F3F1-44DF-9354-0F5259115167}"/>
    <cellStyle name="Note 4 3 2 5 2 2" xfId="26602" xr:uid="{748CA3D4-1487-4AAA-A30F-634E2BC678B2}"/>
    <cellStyle name="Note 4 3 2 5 3" xfId="9603" xr:uid="{7B29EEB1-59DA-4154-9488-0AA57729639A}"/>
    <cellStyle name="Note 4 3 2 5 3 2" xfId="25455" xr:uid="{0D2EF7E9-3226-47D9-A9E8-3D557574065C}"/>
    <cellStyle name="Note 4 3 2 5 4" xfId="21179" xr:uid="{6602043A-7BA2-4C22-A7F6-2ABC553CC2B1}"/>
    <cellStyle name="Note 4 3 2 5 4 2" xfId="22879" xr:uid="{438915DE-3286-41B8-BDA4-E51FA331B95B}"/>
    <cellStyle name="Note 4 3 2 5 5" xfId="23097" xr:uid="{93F359AA-1475-4A36-B60C-FE8D5CF9CE91}"/>
    <cellStyle name="Note 4 3 2 6" xfId="12225" xr:uid="{6A568007-A42A-4A73-8FD2-18E8B1C745B7}"/>
    <cellStyle name="Note 4 3 2 6 2" xfId="31024" xr:uid="{D0383825-A42E-4BA7-96F2-3A9424DA96D3}"/>
    <cellStyle name="Note 4 3 2 7" xfId="17869" xr:uid="{BC3514EA-AAA0-4EF6-AE7A-422D4E8D3AD2}"/>
    <cellStyle name="Note 4 3 2 7 2" xfId="30151" xr:uid="{DD86713E-9E63-4812-80A4-70081EC460F5}"/>
    <cellStyle name="Note 4 3 2 8" xfId="18693" xr:uid="{2DF43778-FC12-481C-882C-B044D0501D80}"/>
    <cellStyle name="Note 4 3 2 8 2" xfId="26200" xr:uid="{D297CE84-A799-401A-B4C4-3EF091E785D3}"/>
    <cellStyle name="Note 4 3 2 9" xfId="19931" xr:uid="{3FB106E7-960A-4ED3-AC7A-06BB50C6357D}"/>
    <cellStyle name="Note 4 3 2 9 2" xfId="22354" xr:uid="{93832860-C69B-404C-889B-58792F220C6C}"/>
    <cellStyle name="Note 4 3 3" xfId="6128" xr:uid="{98EF4185-0E1B-4901-AE20-96E79AF9BA4A}"/>
    <cellStyle name="Note 4 3 3 2" xfId="15803" xr:uid="{A0AF16C8-D3A9-4D13-8C43-DF49BD7E29FC}"/>
    <cellStyle name="Note 4 3 3 2 2" xfId="19764" xr:uid="{E58A98EE-E1D9-4ACF-B947-3941F7939D3A}"/>
    <cellStyle name="Note 4 3 3 2 2 2" xfId="23036" xr:uid="{BBE4A631-B3E1-42E8-8C82-E8CCE65E0753}"/>
    <cellStyle name="Note 4 3 3 2 3" xfId="20727" xr:uid="{A9E491D9-BFFC-4866-A0A3-66BEBC9AFE3F}"/>
    <cellStyle name="Note 4 3 3 2 3 2" xfId="24457" xr:uid="{C147A720-2C56-4550-BAB5-8DD9F1D6FCE5}"/>
    <cellStyle name="Note 4 3 3 2 4" xfId="18949" xr:uid="{26BEB68B-44FA-40CA-A5AB-F9DC734CF3C7}"/>
    <cellStyle name="Note 4 3 3 2 4 2" xfId="33966" xr:uid="{A76B2BA5-55DC-4809-8BF1-A6977D2DE9B8}"/>
    <cellStyle name="Note 4 3 3 2 5" xfId="26267" xr:uid="{A18568DD-B727-4BE7-97B2-28691168E738}"/>
    <cellStyle name="Note 4 3 3 3" xfId="12840" xr:uid="{AC25982B-CE25-4648-A616-C7F89FBB9733}"/>
    <cellStyle name="Note 4 3 3 3 2" xfId="23952" xr:uid="{B2CC7F25-5D63-4E93-8214-A7D3A4A0FEE2}"/>
    <cellStyle name="Note 4 3 3 4" xfId="18233" xr:uid="{93A7CA0E-94C6-43A2-909F-2F49E1025115}"/>
    <cellStyle name="Note 4 3 3 4 2" xfId="25778" xr:uid="{0F478307-E2B8-4F8B-A80F-6DC9AE2DFEC2}"/>
    <cellStyle name="Note 4 3 3 5" xfId="9295" xr:uid="{71B2B475-8E0A-4B01-A36A-67BFA34A23B7}"/>
    <cellStyle name="Note 4 3 3 5 2" xfId="22142" xr:uid="{B3E08506-0F06-47FC-ABAE-8C3832E9EA58}"/>
    <cellStyle name="Note 4 3 3 6" xfId="9178" xr:uid="{0C1C832D-821C-47AC-B636-B3D2E3B93937}"/>
    <cellStyle name="Note 4 3 3 6 2" xfId="33112" xr:uid="{0092D0C9-E7F6-4C1A-A8B0-58C269A114D8}"/>
    <cellStyle name="Note 4 3 3 7" xfId="26625" xr:uid="{5A173207-07D5-414C-A944-2E304A114B55}"/>
    <cellStyle name="Note 4 3 4" xfId="6452" xr:uid="{A6EC30D7-2A71-449D-8D51-7FFCC14B7C22}"/>
    <cellStyle name="Note 4 3 4 2" xfId="16049" xr:uid="{10281C01-4FA5-4233-92CC-2EF26AB0A15D}"/>
    <cellStyle name="Note 4 3 4 2 2" xfId="19897" xr:uid="{C0D10F15-2112-4866-BAAC-D268ABCECD87}"/>
    <cellStyle name="Note 4 3 4 2 2 2" xfId="22378" xr:uid="{8432028B-3633-42B2-870A-AF111D12196B}"/>
    <cellStyle name="Note 4 3 4 2 3" xfId="20146" xr:uid="{68481B11-A634-40EA-BE7E-1B5E2ED34AA0}"/>
    <cellStyle name="Note 4 3 4 2 3 2" xfId="22716" xr:uid="{975A8D3A-EAC2-4615-98B4-A758A7EBFEFC}"/>
    <cellStyle name="Note 4 3 4 2 4" xfId="8576" xr:uid="{E97A42C8-130D-4F8B-BADE-946080D65A22}"/>
    <cellStyle name="Note 4 3 4 2 4 2" xfId="27358" xr:uid="{CBFCAA38-F20A-4D10-8A63-6CFD3EDD7CB7}"/>
    <cellStyle name="Note 4 3 4 2 5" xfId="26260" xr:uid="{B0E2317E-7DB4-4C87-83E7-45ADC26C530C}"/>
    <cellStyle name="Note 4 3 4 3" xfId="13099" xr:uid="{530BC9D5-BAB3-47E3-81C8-C3B4E2432EE3}"/>
    <cellStyle name="Note 4 3 4 3 2" xfId="23872" xr:uid="{62199D14-D582-4ED5-B406-C8787879CB94}"/>
    <cellStyle name="Note 4 3 4 4" xfId="18382" xr:uid="{058A1C87-4B3F-40EF-A9A4-D08E23AA22D2}"/>
    <cellStyle name="Note 4 3 4 4 2" xfId="31528" xr:uid="{AC89BA92-C81D-44FD-AA42-74ABF6475647}"/>
    <cellStyle name="Note 4 3 4 5" xfId="18464" xr:uid="{6235AF23-BEC3-435B-8A58-6A30C865B0E5}"/>
    <cellStyle name="Note 4 3 4 5 2" xfId="28327" xr:uid="{3D4A8BC0-9568-443E-9BDC-5EBE7109AF84}"/>
    <cellStyle name="Note 4 3 4 6" xfId="21517" xr:uid="{9E0B67A1-77E6-4FF6-AB9B-833A80C064E7}"/>
    <cellStyle name="Note 4 3 4 6 2" xfId="34644" xr:uid="{A7BF2A91-CC9C-4B07-962F-3BAD2D76247B}"/>
    <cellStyle name="Note 4 3 4 7" xfId="26723" xr:uid="{5596348B-C7A1-40A8-B93F-6975A6CCCA3E}"/>
    <cellStyle name="Note 4 3 5" xfId="5955" xr:uid="{80FB68CA-F2BC-4783-8394-11D13F82A4D8}"/>
    <cellStyle name="Note 4 3 5 2" xfId="15673" xr:uid="{E2376F45-B373-4EAC-A01D-C23D0BAC4252}"/>
    <cellStyle name="Note 4 3 5 2 2" xfId="19700" xr:uid="{DC18FFC2-F8E8-4A64-9664-7C9A9A7E7946}"/>
    <cellStyle name="Note 4 3 5 2 2 2" xfId="33965" xr:uid="{4F8726A1-52E0-4CEF-BF13-1EBED5D09A3E}"/>
    <cellStyle name="Note 4 3 5 2 3" xfId="18787" xr:uid="{8E0E35E0-D59E-4248-9113-67654F7F1D51}"/>
    <cellStyle name="Note 4 3 5 2 3 2" xfId="21867" xr:uid="{F14077F9-A53E-45BA-8430-90C52F713D52}"/>
    <cellStyle name="Note 4 3 5 2 4" xfId="17956" xr:uid="{77E34A32-C58E-44AD-A83E-3CF156BCC641}"/>
    <cellStyle name="Note 4 3 5 2 4 2" xfId="28269" xr:uid="{CC4DB32E-BC95-4825-B955-2222E41E1394}"/>
    <cellStyle name="Note 4 3 5 2 5" xfId="28280" xr:uid="{78F94C24-AD2D-4F71-8E4E-D872C7EE9C3C}"/>
    <cellStyle name="Note 4 3 5 3" xfId="12703" xr:uid="{9CEC1BE0-582B-4151-B45B-CA021FBEA4B4}"/>
    <cellStyle name="Note 4 3 5 3 2" xfId="32152" xr:uid="{8770B882-6B00-499A-A495-6024F865A0DA}"/>
    <cellStyle name="Note 4 3 5 4" xfId="18156" xr:uid="{A773472C-08B9-4B1A-98EF-434AA544AF23}"/>
    <cellStyle name="Note 4 3 5 4 2" xfId="21560" xr:uid="{19A4E0B2-F008-4B04-8E0F-CBF667E8EA82}"/>
    <cellStyle name="Note 4 3 5 5" xfId="8887" xr:uid="{F7A7EAA9-C9E3-4716-9A5C-F17F495E585A}"/>
    <cellStyle name="Note 4 3 5 5 2" xfId="32311" xr:uid="{FCF34C67-3F9F-46A6-B970-5E3221A9C080}"/>
    <cellStyle name="Note 4 3 5 6" xfId="9941" xr:uid="{B2E37070-47C7-4ACE-BECA-E107AD89BFAD}"/>
    <cellStyle name="Note 4 3 5 6 2" xfId="30701" xr:uid="{7741264A-73D3-4FC0-8231-F2E52B3090C6}"/>
    <cellStyle name="Note 4 3 5 7" xfId="30277" xr:uid="{207D402B-FBC5-416F-B7DF-4167B0539545}"/>
    <cellStyle name="Note 4 3 6" xfId="7430" xr:uid="{785B68C5-9FF3-4A5B-BF64-D6C256B3BD84}"/>
    <cellStyle name="Note 4 3 6 2" xfId="18834" xr:uid="{07EB2E10-FCE6-41B2-ABEB-C1D222D70356}"/>
    <cellStyle name="Note 4 3 6 2 2" xfId="25130" xr:uid="{C7C391B3-DF70-44FD-B539-98798CF1176F}"/>
    <cellStyle name="Note 4 3 6 3" xfId="12970" xr:uid="{D4C4D8EA-D74C-4C94-9899-E29845B4D9DF}"/>
    <cellStyle name="Note 4 3 6 3 2" xfId="23901" xr:uid="{8919E691-BDBF-4741-B114-D301ABB0FA96}"/>
    <cellStyle name="Note 4 3 6 4" xfId="17589" xr:uid="{9BCCC992-C5C4-42FF-88E2-46588ABC96F3}"/>
    <cellStyle name="Note 4 3 6 4 2" xfId="22393" xr:uid="{1F0F3F33-5D1C-4905-977D-C10C3A912F55}"/>
    <cellStyle name="Note 4 3 6 5" xfId="29437" xr:uid="{632B25FC-7F75-4133-A060-31F5CF4D5915}"/>
    <cellStyle name="Note 4 3 7" xfId="10060" xr:uid="{CE37359D-D96A-4C6F-B1ED-ECF76500869F}"/>
    <cellStyle name="Note 4 3 7 2" xfId="28723" xr:uid="{30AA713F-3F6A-43E4-BA0A-40561B653C79}"/>
    <cellStyle name="Note 4 3 8" xfId="19085" xr:uid="{7FCB872F-9A58-45D2-8394-3ED2FA355A6B}"/>
    <cellStyle name="Note 4 3 8 2" xfId="32729" xr:uid="{CC08A2E6-8291-4D24-856C-3E6EA0693996}"/>
    <cellStyle name="Note 4 3 9" xfId="30015" xr:uid="{FECEE2A5-A076-4256-8190-19509A1421E4}"/>
    <cellStyle name="Note 4 4" xfId="5978" xr:uid="{39CAB752-2B25-4F75-888D-F3B399FB1AFF}"/>
    <cellStyle name="Note 4 4 10" xfId="31322" xr:uid="{A18BA6F1-5E68-41B6-B241-CDAB0BA1CBD3}"/>
    <cellStyle name="Note 4 4 2" xfId="5063" xr:uid="{C60D428F-B0E4-4EC0-B3E7-258482E5A71D}"/>
    <cellStyle name="Note 4 4 2 2" xfId="14985" xr:uid="{FCAC1345-781B-4E10-B5BB-2543144D89CA}"/>
    <cellStyle name="Note 4 4 2 2 2" xfId="19340" xr:uid="{883E7912-C897-41D8-A1D2-3A16D1CC483C}"/>
    <cellStyle name="Note 4 4 2 2 2 2" xfId="34131" xr:uid="{1DC477B6-8E6C-4838-B0A0-3C6254BEBAA2}"/>
    <cellStyle name="Note 4 4 2 2 3" xfId="19043" xr:uid="{334D8F54-79EB-4DB4-A1DB-292886A45AEA}"/>
    <cellStyle name="Note 4 4 2 2 3 2" xfId="24693" xr:uid="{96E26120-F3CD-470C-9021-DA974FFB5C99}"/>
    <cellStyle name="Note 4 4 2 2 4" xfId="21370" xr:uid="{1ABB35A6-EB39-4A5D-95CC-17EF910733AB}"/>
    <cellStyle name="Note 4 4 2 2 4 2" xfId="34497" xr:uid="{4A1014B0-242E-4CB0-A8CC-7EFED6A98268}"/>
    <cellStyle name="Note 4 4 2 2 5" xfId="30233" xr:uid="{91E6FF0F-B8BB-49BF-A396-FD7C84E4BBD4}"/>
    <cellStyle name="Note 4 4 2 3" xfId="11970" xr:uid="{5EADE9CD-42E6-42FD-95B8-60AFF0DABEA8}"/>
    <cellStyle name="Note 4 4 2 3 2" xfId="25630" xr:uid="{1C170248-D72D-457A-91F2-4761758BED85}"/>
    <cellStyle name="Note 4 4 2 4" xfId="17712" xr:uid="{348F90D2-35F2-4EEF-B39D-F7F4B1AB4908}"/>
    <cellStyle name="Note 4 4 2 4 2" xfId="30057" xr:uid="{08A3CBE2-BCAC-48D5-9F5E-CF727A613A0D}"/>
    <cellStyle name="Note 4 4 2 5" xfId="9840" xr:uid="{0A3F86C3-2475-4594-AAC6-B3E59EC699F8}"/>
    <cellStyle name="Note 4 4 2 5 2" xfId="25484" xr:uid="{A6E3FCF4-CFF3-4616-9976-C5C600B02114}"/>
    <cellStyle name="Note 4 4 2 6" xfId="8792" xr:uid="{1570A123-8A8A-491F-8DD9-0AE9526903CE}"/>
    <cellStyle name="Note 4 4 2 6 2" xfId="25118" xr:uid="{63247573-968B-4892-B88F-ABEE06F3A5F3}"/>
    <cellStyle name="Note 4 4 2 7" xfId="29774" xr:uid="{3BC776EF-C74C-480B-B61E-E46685C05CE0}"/>
    <cellStyle name="Note 4 4 3" xfId="6778" xr:uid="{9DBB4B74-F639-4317-A193-0D02951577A4}"/>
    <cellStyle name="Note 4 4 3 2" xfId="16311" xr:uid="{1B69C4A6-0DA4-4A2A-9391-EB35335D4C24}"/>
    <cellStyle name="Note 4 4 3 2 2" xfId="20043" xr:uid="{2C304278-8C97-4222-8290-4A5258B22A8B}"/>
    <cellStyle name="Note 4 4 3 2 2 2" xfId="22978" xr:uid="{412C6024-90EE-4068-878B-B6B0FA5E8E39}"/>
    <cellStyle name="Note 4 4 3 2 3" xfId="18914" xr:uid="{84D8B2BB-99FE-48C7-A1EC-83745203FE6F}"/>
    <cellStyle name="Note 4 4 3 2 3 2" xfId="27469" xr:uid="{0574FDE0-44DB-49A3-935A-57F378896CA3}"/>
    <cellStyle name="Note 4 4 3 2 4" xfId="14345" xr:uid="{8B70782F-F24B-4B22-9C61-2FC9C1C51180}"/>
    <cellStyle name="Note 4 4 3 2 4 2" xfId="28299" xr:uid="{5F2AB6AA-C6EC-4B7D-B1E8-032DBED35A6F}"/>
    <cellStyle name="Note 4 4 3 2 5" xfId="21952" xr:uid="{9C76B2E7-7C7A-4B73-B5A0-79145C57FC09}"/>
    <cellStyle name="Note 4 4 3 3" xfId="13376" xr:uid="{609F045D-5EF0-4DB2-A1ED-9E37EF786436}"/>
    <cellStyle name="Note 4 4 3 3 2" xfId="28525" xr:uid="{502E7E6F-C584-4DE5-8668-001D3BFC1AB1}"/>
    <cellStyle name="Note 4 4 3 4" xfId="18548" xr:uid="{32399F43-F506-49D2-BBB1-4D17ABB4DCCC}"/>
    <cellStyle name="Note 4 4 3 4 2" xfId="30619" xr:uid="{B04F606B-1C28-4372-B805-CA4FB35AF7EA}"/>
    <cellStyle name="Note 4 4 3 5" xfId="8580" xr:uid="{5575896F-4FE2-4606-8D98-FF40AE117FEF}"/>
    <cellStyle name="Note 4 4 3 5 2" xfId="24589" xr:uid="{A28152FB-0E02-4812-AF1F-294AB95BD046}"/>
    <cellStyle name="Note 4 4 3 6" xfId="12232" xr:uid="{61E55A16-D6F8-4BE5-A79F-6F41ED680A53}"/>
    <cellStyle name="Note 4 4 3 6 2" xfId="30413" xr:uid="{86B24263-630F-477A-AF69-3FE75867DD11}"/>
    <cellStyle name="Note 4 4 3 7" xfId="32040" xr:uid="{C73CAB44-1154-421C-84CE-9A7758E9EAF7}"/>
    <cellStyle name="Note 4 4 4" xfId="6506" xr:uid="{63A08E40-2C75-40C9-9BA0-316651C225A3}"/>
    <cellStyle name="Note 4 4 4 2" xfId="16092" xr:uid="{187958A7-0F83-4860-AA94-66B84C1B4BE9}"/>
    <cellStyle name="Note 4 4 4 2 2" xfId="19923" xr:uid="{59D1B769-7A34-43EE-B28A-47E277B51190}"/>
    <cellStyle name="Note 4 4 4 2 2 2" xfId="23610" xr:uid="{E8019B83-AD23-4553-AD82-55899B054AA5}"/>
    <cellStyle name="Note 4 4 4 2 3" xfId="10192" xr:uid="{0352C475-8FB4-4174-A0DD-A98A73820297}"/>
    <cellStyle name="Note 4 4 4 2 3 2" xfId="29584" xr:uid="{160EE78C-5529-44FE-8B3E-917163D7DCB7}"/>
    <cellStyle name="Note 4 4 4 2 4" xfId="20686" xr:uid="{0699FE45-853E-434F-8F8E-6845A0E2049D}"/>
    <cellStyle name="Note 4 4 4 2 4 2" xfId="22930" xr:uid="{7FC8F158-0BC1-4611-AD3C-128054D926AE}"/>
    <cellStyle name="Note 4 4 4 2 5" xfId="31050" xr:uid="{B63E9DDF-111D-47C2-BBC9-AB12A2568169}"/>
    <cellStyle name="Note 4 4 4 3" xfId="13146" xr:uid="{E4BD00C6-414C-4120-BB54-E9B6D79B0EAC}"/>
    <cellStyle name="Note 4 4 4 3 2" xfId="23858" xr:uid="{7DCDF39E-23E0-47D3-A921-652378790379}"/>
    <cellStyle name="Note 4 4 4 4" xfId="18405" xr:uid="{6D61FBA8-A93C-44AC-9D5B-958200F4B4AE}"/>
    <cellStyle name="Note 4 4 4 4 2" xfId="25074" xr:uid="{FC6106EC-1E05-4782-ADA9-393E99128A1A}"/>
    <cellStyle name="Note 4 4 4 5" xfId="9397" xr:uid="{0131ECE5-4A6E-4BEF-B58F-0860C239180C}"/>
    <cellStyle name="Note 4 4 4 5 2" xfId="26790" xr:uid="{DA29EF16-F037-4F25-A33F-A37EE1C1D7FA}"/>
    <cellStyle name="Note 4 4 4 6" xfId="20534" xr:uid="{59B8134A-363A-4F15-810D-51EF92E6FBF0}"/>
    <cellStyle name="Note 4 4 4 6 2" xfId="23463" xr:uid="{F82A65E4-72D4-403E-BDF6-7E965F313B71}"/>
    <cellStyle name="Note 4 4 4 7" xfId="28829" xr:uid="{0B0062F5-D665-40C1-AAB4-70C1023EE6C9}"/>
    <cellStyle name="Note 4 4 5" xfId="15691" xr:uid="{A7797645-41B1-47FD-83D8-253F854BFBE8}"/>
    <cellStyle name="Note 4 4 5 2" xfId="19708" xr:uid="{E694A41A-B2EB-4A83-8BC4-2A3FDDA5BB9C}"/>
    <cellStyle name="Note 4 4 5 2 2" xfId="30732" xr:uid="{5155AAA6-9262-4A43-9404-DA6223B5577F}"/>
    <cellStyle name="Note 4 4 5 3" xfId="9423" xr:uid="{88DC2D86-EEAC-42F3-A462-DB9646F6BB28}"/>
    <cellStyle name="Note 4 4 5 3 2" xfId="32160" xr:uid="{2F878AC0-52B1-431E-B7EC-DE455F0A96C4}"/>
    <cellStyle name="Note 4 4 5 4" xfId="8675" xr:uid="{CC7C2C9E-99F4-444B-86DA-7ADEEB0A8A82}"/>
    <cellStyle name="Note 4 4 5 4 2" xfId="24908" xr:uid="{6599146C-9084-41F0-9564-1F0E791AB2A2}"/>
    <cellStyle name="Note 4 4 5 5" xfId="28105" xr:uid="{E19C3DBD-EAC2-4ABF-A349-53F0E18561FC}"/>
    <cellStyle name="Note 4 4 6" xfId="12722" xr:uid="{58F6E1EF-DB8E-4EC0-9AFC-7BBE7D1D2960}"/>
    <cellStyle name="Note 4 4 6 2" xfId="29051" xr:uid="{F5524E2F-4BED-465F-99E7-CEE343D51356}"/>
    <cellStyle name="Note 4 4 7" xfId="18166" xr:uid="{74DBCE7B-B248-4882-8478-7124E54CCDE9}"/>
    <cellStyle name="Note 4 4 7 2" xfId="31833" xr:uid="{93DA7446-D3E9-43BB-A17D-773F692B6435}"/>
    <cellStyle name="Note 4 4 8" xfId="17419" xr:uid="{D8087D42-E645-4953-9E0E-742736D476DE}"/>
    <cellStyle name="Note 4 4 8 2" xfId="29948" xr:uid="{1943BA82-64D2-4822-9ADD-118BB3B6A526}"/>
    <cellStyle name="Note 4 4 9" xfId="17730" xr:uid="{6F93A5A3-315D-47EA-866B-095E8D1344E5}"/>
    <cellStyle name="Note 4 4 9 2" xfId="28153" xr:uid="{513BC374-BE86-448A-AC32-C8122551786F}"/>
    <cellStyle name="Note 4 5" xfId="6309" xr:uid="{75FB9BB5-A33A-4B14-A386-3F08ED357FFC}"/>
    <cellStyle name="Note 4 5 2" xfId="15942" xr:uid="{6359A401-530F-40DF-92F9-24D951BCB548}"/>
    <cellStyle name="Note 4 5 2 2" xfId="19837" xr:uid="{0F2FA74F-DBED-4BDB-896B-46BC9904C63D}"/>
    <cellStyle name="Note 4 5 2 2 2" xfId="22351" xr:uid="{C5CAB272-5FC1-4CC0-AA56-5555D555D007}"/>
    <cellStyle name="Note 4 5 2 3" xfId="8730" xr:uid="{0CDB22F9-8B83-4E8F-8EE9-047074FCEA8E}"/>
    <cellStyle name="Note 4 5 2 3 2" xfId="34317" xr:uid="{17EFF7E3-6703-4984-A23E-17A60833C73D}"/>
    <cellStyle name="Note 4 5 2 4" xfId="20640" xr:uid="{BF0C1429-E74D-4DE5-A7E4-D8B82B102AF3}"/>
    <cellStyle name="Note 4 5 2 4 2" xfId="23434" xr:uid="{E722B837-CD75-43EB-85E4-996C9F9A5991}"/>
    <cellStyle name="Note 4 5 2 5" xfId="28185" xr:uid="{A7BD9490-8AF6-4D8D-8EF8-0337BEFC0E69}"/>
    <cellStyle name="Note 4 5 3" xfId="12985" xr:uid="{16789E95-7744-4577-B863-3C492D6D4258}"/>
    <cellStyle name="Note 4 5 3 2" xfId="25439" xr:uid="{24B067C2-91D9-4159-BFC3-27D6187E199A}"/>
    <cellStyle name="Note 4 5 4" xfId="18315" xr:uid="{C15976A5-7079-4501-95AD-8C18A9F76964}"/>
    <cellStyle name="Note 4 5 4 2" xfId="28337" xr:uid="{1D044715-0B68-42D0-9969-8F173CB2F837}"/>
    <cellStyle name="Note 4 5 5" xfId="9624" xr:uid="{5AB3BE86-FC1C-464E-A56D-C3A9672AFE26}"/>
    <cellStyle name="Note 4 5 5 2" xfId="22329" xr:uid="{F1E94D60-FD4D-4396-B313-2E144408C6BA}"/>
    <cellStyle name="Note 4 5 6" xfId="17806" xr:uid="{F0CA09B5-D684-4B0C-8E50-AEF19A3F6CDD}"/>
    <cellStyle name="Note 4 5 6 2" xfId="29691" xr:uid="{33A54378-F73F-4F40-88F0-A2F8A038A4E5}"/>
    <cellStyle name="Note 4 5 7" xfId="24881" xr:uid="{FEA4EA2F-5741-4EAB-B541-0647A1E4ACF1}"/>
    <cellStyle name="Note 4 6" xfId="5649" xr:uid="{5883E79C-C018-44C4-AD6D-7E8112DEA8B6}"/>
    <cellStyle name="Note 4 6 2" xfId="15440" xr:uid="{9C4CBA0F-A22D-4D79-8361-50E32A7FCD42}"/>
    <cellStyle name="Note 4 6 2 2" xfId="19582" xr:uid="{BFF226F3-8E82-406B-AE73-5B8112D65E7F}"/>
    <cellStyle name="Note 4 6 2 2 2" xfId="28852" xr:uid="{4501A644-AD89-4E64-8100-4F069204C04C}"/>
    <cellStyle name="Note 4 6 2 3" xfId="17387" xr:uid="{52E7A68F-0DD5-4991-943C-6FE90F4BB376}"/>
    <cellStyle name="Note 4 6 2 3 2" xfId="22398" xr:uid="{B806FC70-155B-45B9-B24C-85BB5D6E3A2C}"/>
    <cellStyle name="Note 4 6 2 4" xfId="18609" xr:uid="{5CFC766D-770A-4EFC-A92E-9CB631D23520}"/>
    <cellStyle name="Note 4 6 2 4 2" xfId="25182" xr:uid="{F20AEDC6-8598-41E3-8FB4-40C5A5DFDB6E}"/>
    <cellStyle name="Note 4 6 2 5" xfId="30878" xr:uid="{D9C87A57-890F-465A-BA21-746CB72D7C96}"/>
    <cellStyle name="Note 4 6 3" xfId="12451" xr:uid="{2CD11F67-BFFC-4C64-BA60-4922990F98A8}"/>
    <cellStyle name="Note 4 6 3 2" xfId="29101" xr:uid="{7253467A-6B56-4DA8-A9A5-28774B3CB720}"/>
    <cellStyle name="Note 4 6 4" xfId="18001" xr:uid="{7E852D04-07A7-4DD0-98A6-D3A920962C09}"/>
    <cellStyle name="Note 4 6 4 2" xfId="30195" xr:uid="{1B1D5FFA-92A8-4BDB-A8ED-AD525EA30503}"/>
    <cellStyle name="Note 4 6 5" xfId="10079" xr:uid="{F5932609-9E02-4317-B075-F45C2A66F71B}"/>
    <cellStyle name="Note 4 6 5 2" xfId="32735" xr:uid="{CD570373-0596-414C-AE99-3C7E2ECB005C}"/>
    <cellStyle name="Note 4 6 6" xfId="20445" xr:uid="{2505F315-3B4A-41CA-9271-3598EDBBF893}"/>
    <cellStyle name="Note 4 6 6 2" xfId="28563" xr:uid="{11F3DC0D-0F17-473B-906D-454D43E25D80}"/>
    <cellStyle name="Note 4 6 7" xfId="25697" xr:uid="{FA16A723-9906-4B48-A197-1E92AD65D5B3}"/>
    <cellStyle name="Note 4 7" xfId="5578" xr:uid="{43C74563-765D-418A-A354-E6BF6414E012}"/>
    <cellStyle name="Note 4 7 2" xfId="15381" xr:uid="{275155F8-9A79-4D5A-BA43-1366DE81FBA7}"/>
    <cellStyle name="Note 4 7 2 2" xfId="19552" xr:uid="{EFF1C74A-EF34-4DE9-B932-4A37DFE2526C}"/>
    <cellStyle name="Note 4 7 2 2 2" xfId="25187" xr:uid="{1DE720F8-8A62-43CE-AE2A-CCC4FAB8FC6A}"/>
    <cellStyle name="Note 4 7 2 3" xfId="10018" xr:uid="{279A915F-5946-48B6-A655-AF1D60468315}"/>
    <cellStyle name="Note 4 7 2 3 2" xfId="28619" xr:uid="{C499E90F-CAE1-41C5-9636-808CD605523D}"/>
    <cellStyle name="Note 4 7 2 4" xfId="20355" xr:uid="{E9CA3717-7EC3-433E-942E-951E1CF225AF}"/>
    <cellStyle name="Note 4 7 2 4 2" xfId="29234" xr:uid="{BBF95014-7051-416C-88B6-A8C44A5B191B}"/>
    <cellStyle name="Note 4 7 2 5" xfId="30343" xr:uid="{C2C10E84-57AB-43A5-A8DC-3C91E2164499}"/>
    <cellStyle name="Note 4 7 3" xfId="12392" xr:uid="{3582F5BB-9556-47EA-81FA-6012E0150AF1}"/>
    <cellStyle name="Note 4 7 3 2" xfId="27599" xr:uid="{172FDDA7-6592-4D5D-ADD7-A5F03A3487A4}"/>
    <cellStyle name="Note 4 7 4" xfId="17970" xr:uid="{DC092CD0-F8B9-4722-AE8C-3C7D5069276B}"/>
    <cellStyle name="Note 4 7 4 2" xfId="21536" xr:uid="{702DF789-A513-4B19-84A0-38952EF4A036}"/>
    <cellStyle name="Note 4 7 5" xfId="9026" xr:uid="{F690F0EB-7E21-485B-80C7-9140C7C431DA}"/>
    <cellStyle name="Note 4 7 5 2" xfId="31961" xr:uid="{186E9A70-0478-430D-993A-3539F10B24C7}"/>
    <cellStyle name="Note 4 7 6" xfId="21230" xr:uid="{5EFB05BD-5A83-4F79-9355-D93EB6D7BBF1}"/>
    <cellStyle name="Note 4 7 6 2" xfId="34357" xr:uid="{FDC191DD-A6E6-43A0-A61F-DE67B8D1ED6E}"/>
    <cellStyle name="Note 4 7 7" xfId="22206" xr:uid="{E7791F4F-E29B-4894-A440-2DD8CA00BF24}"/>
    <cellStyle name="Note 4 8" xfId="7197" xr:uid="{2BD7C24A-A140-424A-88BE-1B2F8844DD7D}"/>
    <cellStyle name="Note 4 8 2" xfId="18734" xr:uid="{268154B2-5D5F-460F-98E0-2D7445AB385B}"/>
    <cellStyle name="Note 4 8 2 2" xfId="28311" xr:uid="{6665C6A8-7309-4B3E-BB19-343FCE4E709C}"/>
    <cellStyle name="Note 4 8 3" xfId="9087" xr:uid="{54C8846C-2FD2-4234-B8EE-A72556B453B3}"/>
    <cellStyle name="Note 4 8 3 2" xfId="32090" xr:uid="{0A074F32-990E-4E18-B632-EFBAF63D8E26}"/>
    <cellStyle name="Note 4 8 4" xfId="21252" xr:uid="{17DA4D7E-9E13-4744-98DF-77E64466964B}"/>
    <cellStyle name="Note 4 8 4 2" xfId="34379" xr:uid="{BB8F49BD-B069-4A34-BED3-6C36BCF33149}"/>
    <cellStyle name="Note 4 8 5" xfId="33842" xr:uid="{5CA49572-D390-4F1E-8661-6D54A47C9DAE}"/>
    <cellStyle name="Note 4 9" xfId="19776" xr:uid="{EB3193A1-155A-485D-8956-DD2D211B82B2}"/>
    <cellStyle name="Note 4 9 2" xfId="23031" xr:uid="{1DEBC9A5-7C6A-4EA3-B5EA-201D7305FC92}"/>
    <cellStyle name="Note 5" xfId="1163" xr:uid="{ABE3092B-6D8B-40B1-8B15-FE3183128B89}"/>
    <cellStyle name="Note 5 10" xfId="8644" xr:uid="{E2D2544F-CA78-4F10-BF0D-2CF9A230B4A2}"/>
    <cellStyle name="Note 5 10 2" xfId="33470" xr:uid="{D83C1D6A-6A7A-4EF7-8E12-908CAD2F9C9E}"/>
    <cellStyle name="Note 5 11" xfId="24153" xr:uid="{90EE7DC7-6301-4EBC-A0F1-8945477237CD}"/>
    <cellStyle name="Note 5 12" xfId="38999" xr:uid="{3CF58AC6-AF08-4FF6-B4C4-BB0C8D644855}"/>
    <cellStyle name="Note 5 13" xfId="38846" xr:uid="{7052FF21-33ED-4446-8DFF-085591659B63}"/>
    <cellStyle name="Note 5 2" xfId="1556" xr:uid="{6F9D7499-75F8-4B7F-9DB0-7F0EC17E9BBC}"/>
    <cellStyle name="Note 5 2 10" xfId="39007" xr:uid="{8A483D9C-2A66-405D-98D9-755D2099BA75}"/>
    <cellStyle name="Note 5 2 2" xfId="3081" xr:uid="{EBFDD758-EFBC-42FC-A12F-FBB63B6947F4}"/>
    <cellStyle name="Note 5 2 2 2" xfId="7108" xr:uid="{8CCC28AD-D91B-4598-B223-254C621EC04B}"/>
    <cellStyle name="Note 5 2 2 2 2" xfId="16620" xr:uid="{E93AD28E-896B-4331-945F-10112CA4C228}"/>
    <cellStyle name="Note 5 2 2 2 3" xfId="13702" xr:uid="{8DE7F10F-D8A6-41D6-AFA7-EC70AF3CCE64}"/>
    <cellStyle name="Note 5 2 2 3" xfId="7433" xr:uid="{2C3B35E9-2020-402C-94FE-E9B1CB59661D}"/>
    <cellStyle name="Note 5 2 2 3 2" xfId="16821" xr:uid="{DCF5796A-DA61-4328-899F-A4756BD5A128}"/>
    <cellStyle name="Note 5 2 2 3 3" xfId="13945" xr:uid="{AB5EC68B-7B3D-4A9D-B9E0-CF9E48F1E5BB}"/>
    <cellStyle name="Note 5 2 2 4" xfId="11514" xr:uid="{02AF24CD-A232-4BEC-899B-CCD93CFDB6FF}"/>
    <cellStyle name="Note 5 2 2 5" xfId="14762" xr:uid="{DE0A712E-EA49-445F-AD2C-CBCFA86F7F9D}"/>
    <cellStyle name="Note 5 2 2 6" xfId="9424" xr:uid="{8672F010-5628-4C1A-B450-E596637CCC36}"/>
    <cellStyle name="Note 5 2 2 7" xfId="39660" xr:uid="{E94E69DD-1B20-4DE3-A449-911560CCB72F}"/>
    <cellStyle name="Note 5 2 3" xfId="6285" xr:uid="{C655DF5A-3A0B-462F-BE4D-6EC6C4A81F73}"/>
    <cellStyle name="Note 5 2 3 2" xfId="7828" xr:uid="{4847F5E0-8C91-455B-8338-40ECD53DD5FC}"/>
    <cellStyle name="Note 5 2 3 2 2" xfId="16947" xr:uid="{BB616284-F91B-47A5-A417-5C1D5C7CB356}"/>
    <cellStyle name="Note 5 2 3 2 3" xfId="14224" xr:uid="{E1CDC3AC-5239-41C7-A393-B4AB3BDD5EBE}"/>
    <cellStyle name="Note 5 2 3 3" xfId="12964" xr:uid="{0E6E1026-3851-4A0D-8FE1-CA6DC2D032D2}"/>
    <cellStyle name="Note 5 2 3 3 2" xfId="18307" xr:uid="{793E5836-77FB-493B-A6F7-46A9E596979E}"/>
    <cellStyle name="Note 5 2 3 3 2 2" xfId="24503" xr:uid="{0E2A9D51-A52F-455C-85B7-0C2522430594}"/>
    <cellStyle name="Note 5 2 3 3 3" xfId="14336" xr:uid="{6C9F0901-DD21-475B-8DA8-8A9E120C0F8E}"/>
    <cellStyle name="Note 5 2 3 3 3 2" xfId="27937" xr:uid="{7EC97B97-C5BF-448D-9D2E-A9BC3CDD4D38}"/>
    <cellStyle name="Note 5 2 3 3 4" xfId="18592" xr:uid="{736B5754-125C-4168-9255-A7530BDB7FB1}"/>
    <cellStyle name="Note 5 2 3 3 4 2" xfId="28321" xr:uid="{AF41CA13-5748-493D-B8A9-9FA8C04A5622}"/>
    <cellStyle name="Note 5 2 3 3 5" xfId="23904" xr:uid="{2728B002-FD71-4882-9019-0C909D8B4DFD}"/>
    <cellStyle name="Note 5 2 3 4" xfId="14824" xr:uid="{D26ED965-604C-48CE-9B1B-02E753F4D26C}"/>
    <cellStyle name="Note 5 2 3 5" xfId="10174" xr:uid="{0C75E9B9-46E9-4254-A821-C3A02BCB052B}"/>
    <cellStyle name="Note 5 2 3 6" xfId="28993" xr:uid="{16ADE119-4965-4C8C-85BE-1833A7728616}"/>
    <cellStyle name="Note 5 2 4" xfId="6954" xr:uid="{2B6BC18D-FF0E-469A-B6E9-DB3013D84D59}"/>
    <cellStyle name="Note 5 2 4 2" xfId="16471" xr:uid="{2AAE39A7-381D-4A23-BC1E-5BB8EADD7AE2}"/>
    <cellStyle name="Note 5 2 4 2 2" xfId="20131" xr:uid="{0EF3951C-3B5A-4F5B-8F5F-19283EEB345A}"/>
    <cellStyle name="Note 5 2 4 2 2 2" xfId="23544" xr:uid="{0DD647B4-37EB-4504-85B3-9E4424705611}"/>
    <cellStyle name="Note 5 2 4 2 3" xfId="8902" xr:uid="{4F58A473-8095-4255-ADC6-CFB4D2EE9AF2}"/>
    <cellStyle name="Note 5 2 4 2 3 2" xfId="30910" xr:uid="{A74BA435-A1C3-4FEB-9CAB-6A7B1ABD60F2}"/>
    <cellStyle name="Note 5 2 4 2 4" xfId="19028" xr:uid="{16454C85-A700-48F4-8BD8-58B29DB82D78}"/>
    <cellStyle name="Note 5 2 4 2 4 2" xfId="30599" xr:uid="{2ED907A5-8B7D-47BA-AB78-FA4F7664D7F8}"/>
    <cellStyle name="Note 5 2 4 2 5" xfId="27884" xr:uid="{7AFBFD4C-FF46-46A6-8204-051A3CC494D1}"/>
    <cellStyle name="Note 5 2 4 3" xfId="13548" xr:uid="{24122EA0-A075-41D6-8911-98D0D536E46D}"/>
    <cellStyle name="Note 5 2 4 3 2" xfId="29629" xr:uid="{5F9F3EA7-9E4D-48BB-AEA8-0A6D48D6E3DD}"/>
    <cellStyle name="Note 5 2 4 4" xfId="18631" xr:uid="{145D4109-49BB-40B4-8005-12E355FA7FA7}"/>
    <cellStyle name="Note 5 2 4 4 2" xfId="28958" xr:uid="{6094BE95-3152-4A7B-ABA1-699A2FA48507}"/>
    <cellStyle name="Note 5 2 4 5" xfId="17612" xr:uid="{6571EF89-7283-400B-9AAE-126794D2C668}"/>
    <cellStyle name="Note 5 2 4 5 2" xfId="31854" xr:uid="{AC47DCC1-1D33-4D30-BC07-F69CEE201EAA}"/>
    <cellStyle name="Note 5 2 4 6" xfId="18684" xr:uid="{FF21E88D-02A0-4464-AAB8-0AD72FBAE794}"/>
    <cellStyle name="Note 5 2 4 6 2" xfId="28314" xr:uid="{C64E4DF4-D858-472A-9608-14634BAB5695}"/>
    <cellStyle name="Note 5 2 4 7" xfId="26320" xr:uid="{95459F8F-80E3-4097-813C-FD0EDF757AA2}"/>
    <cellStyle name="Note 5 2 5" xfId="7253" xr:uid="{E603BDDB-BB67-4E0C-967E-E3FE1ABF8180}"/>
    <cellStyle name="Note 5 2 5 2" xfId="18769" xr:uid="{33393F9C-96E7-4821-8586-74D0F3A842FC}"/>
    <cellStyle name="Note 5 2 5 2 2" xfId="21871" xr:uid="{FA37C194-CABD-4086-A491-3761DC0F8470}"/>
    <cellStyle name="Note 5 2 5 3" xfId="8885" xr:uid="{A6320137-42FC-4F29-9473-64098B315809}"/>
    <cellStyle name="Note 5 2 5 3 2" xfId="25792" xr:uid="{77757296-B13B-45E3-ACC6-E8686B6C6D4F}"/>
    <cellStyle name="Note 5 2 5 4" xfId="20189" xr:uid="{72C6630B-9E2B-457F-8B32-ECDEEE1FE57C}"/>
    <cellStyle name="Note 5 2 5 4 2" xfId="22679" xr:uid="{882F0F8D-087E-42F9-993E-F8F7942B1D2D}"/>
    <cellStyle name="Note 5 2 5 5" xfId="33357" xr:uid="{570695BE-2054-487D-8CBD-7ABDA473955F}"/>
    <cellStyle name="Note 5 2 6" xfId="8209" xr:uid="{E6FF1107-8147-4F8C-ACE0-A71AC0BC0340}"/>
    <cellStyle name="Note 5 2 6 2" xfId="17228" xr:uid="{51109B54-8109-4206-A2C4-3713CB28CAB8}"/>
    <cellStyle name="Note 5 2 6 3" xfId="14466" xr:uid="{F61E5E09-F333-4653-BA99-B8402BE3EDD9}"/>
    <cellStyle name="Note 5 2 7" xfId="9563" xr:uid="{0CBF5913-76D0-4CE6-B4BF-DA8061A5823D}"/>
    <cellStyle name="Note 5 2 7 2" xfId="26667" xr:uid="{AA827BEF-5982-402C-B366-DF55DB11005A}"/>
    <cellStyle name="Note 5 2 8" xfId="18639" xr:uid="{0E7B4E3A-10DB-4EFE-B88D-8139F4AD4A2F}"/>
    <cellStyle name="Note 5 2 8 2" xfId="30610" xr:uid="{C1A23F33-85EB-4447-ACFA-857A89C23180}"/>
    <cellStyle name="Note 5 2 9" xfId="22272" xr:uid="{B7BB18A7-414E-4F56-A856-26DD205DD544}"/>
    <cellStyle name="Note 5 3" xfId="3080" xr:uid="{EB0EB848-784B-4884-B0B3-DDA9DEC1D24D}"/>
    <cellStyle name="Note 5 3 10" xfId="39018" xr:uid="{18EA5800-A199-4411-A7BB-F340C11EB31E}"/>
    <cellStyle name="Note 5 3 11" xfId="38995" xr:uid="{01799436-1A35-4A6F-A1AA-44D11CF1403A}"/>
    <cellStyle name="Note 5 3 2" xfId="5744" xr:uid="{C50F3705-B358-417E-B7DE-24015D1CCF03}"/>
    <cellStyle name="Note 5 3 2 10" xfId="23254" xr:uid="{69CE1E05-B7D8-432C-B698-A57E35D2E35C}"/>
    <cellStyle name="Note 5 3 2 2" xfId="6047" xr:uid="{D43C2A3E-C191-4F5E-882E-192C2B594BF9}"/>
    <cellStyle name="Note 5 3 2 2 2" xfId="15743" xr:uid="{114CBE8B-2FA1-49C6-97EA-522D25BBD712}"/>
    <cellStyle name="Note 5 3 2 2 2 2" xfId="19729" xr:uid="{32FAEA49-F2A6-47BB-8CEC-8962F8EDC6EB}"/>
    <cellStyle name="Note 5 3 2 2 2 2 2" xfId="28539" xr:uid="{940B6744-7982-4F5E-AF10-D2AC26657D14}"/>
    <cellStyle name="Note 5 3 2 2 2 3" xfId="17448" xr:uid="{0BA72C98-ECCE-404C-80D1-305F799B7412}"/>
    <cellStyle name="Note 5 3 2 2 2 3 2" xfId="28077" xr:uid="{DAF843DC-8608-428A-A0A4-0BE12873E064}"/>
    <cellStyle name="Note 5 3 2 2 2 4" xfId="18918" xr:uid="{4C182197-1402-4D75-8BF6-C337C6E2C6EB}"/>
    <cellStyle name="Note 5 3 2 2 2 4 2" xfId="26953" xr:uid="{120AFFE8-F5DD-4FFC-BA89-92CFFCEAEA54}"/>
    <cellStyle name="Note 5 3 2 2 2 5" xfId="29625" xr:uid="{6E89041F-8C86-4376-B8A3-DFC8A06BAAEB}"/>
    <cellStyle name="Note 5 3 2 2 3" xfId="12772" xr:uid="{4058A486-B671-416E-A8AE-07E99E7F1B67}"/>
    <cellStyle name="Note 5 3 2 2 3 2" xfId="31857" xr:uid="{1510276E-D45E-4F13-B98E-FB4F1A03B227}"/>
    <cellStyle name="Note 5 3 2 2 4" xfId="18189" xr:uid="{1235A4C9-BCDA-4F8D-9EFC-D550400D0491}"/>
    <cellStyle name="Note 5 3 2 2 4 2" xfId="30113" xr:uid="{77833080-58FE-43B1-8246-BF4B3725E0C1}"/>
    <cellStyle name="Note 5 3 2 2 5" xfId="8626" xr:uid="{D5613DEF-EB16-4C2B-9C9A-FDC0D464F7CD}"/>
    <cellStyle name="Note 5 3 2 2 5 2" xfId="26758" xr:uid="{8F0FB5D8-6217-446D-BF96-7EF7F9251337}"/>
    <cellStyle name="Note 5 3 2 2 6" xfId="21355" xr:uid="{280A6C23-5508-497F-A29D-78CADA799D12}"/>
    <cellStyle name="Note 5 3 2 2 6 2" xfId="34482" xr:uid="{F0A851D7-E221-4AEE-AC7A-97B1C9E3313C}"/>
    <cellStyle name="Note 5 3 2 2 7" xfId="31929" xr:uid="{1BE56D30-F51C-4E6D-A9A4-783D92E63F73}"/>
    <cellStyle name="Note 5 3 2 3" xfId="6219" xr:uid="{7361FB35-B459-4562-9665-AFFA2F9FD435}"/>
    <cellStyle name="Note 5 3 2 3 2" xfId="15871" xr:uid="{1C66F9B0-4510-4C91-8DC0-2EFD7954097F}"/>
    <cellStyle name="Note 5 3 2 3 2 2" xfId="19801" xr:uid="{BEA8FA87-2A0E-4A97-B154-AD2558CD5C0B}"/>
    <cellStyle name="Note 5 3 2 3 2 2 2" xfId="23649" xr:uid="{8BF5E3EB-8577-4196-937E-22FA2A94F5F5}"/>
    <cellStyle name="Note 5 3 2 3 2 3" xfId="9130" xr:uid="{0567FA4E-00E5-4BC0-A9BA-F3ACC6764475}"/>
    <cellStyle name="Note 5 3 2 3 2 3 2" xfId="22143" xr:uid="{FEFF93AD-E095-46D0-B50D-1227DE0E010A}"/>
    <cellStyle name="Note 5 3 2 3 2 4" xfId="9183" xr:uid="{783B1AC4-E5A6-492D-871D-49A6C4922AE8}"/>
    <cellStyle name="Note 5 3 2 3 2 4 2" xfId="32075" xr:uid="{062027DC-D6F1-401F-8C51-94FA2C58C7AA}"/>
    <cellStyle name="Note 5 3 2 3 2 5" xfId="29072" xr:uid="{D77A3EF7-CDA5-47BE-90A1-BE5B7BDA00B8}"/>
    <cellStyle name="Note 5 3 2 3 3" xfId="12914" xr:uid="{FE4C0207-3FCA-49EF-BAD1-5C0B75E5C502}"/>
    <cellStyle name="Note 5 3 2 3 3 2" xfId="22053" xr:uid="{FD746386-D249-42C2-957A-8C843D64D0E3}"/>
    <cellStyle name="Note 5 3 2 3 4" xfId="18278" xr:uid="{B966F1B8-1A34-43CC-85F7-A72AB2F5A34A}"/>
    <cellStyle name="Note 5 3 2 3 4 2" xfId="30148" xr:uid="{E70C9823-053E-4E38-85E2-492DC3D2A158}"/>
    <cellStyle name="Note 5 3 2 3 5" xfId="9213" xr:uid="{2EE907EC-995A-46D3-92B8-9E04AA23B503}"/>
    <cellStyle name="Note 5 3 2 3 5 2" xfId="25636" xr:uid="{578EC13F-77EB-4E5B-B608-F3C73B2BFA66}"/>
    <cellStyle name="Note 5 3 2 3 6" xfId="9498" xr:uid="{AEA2490D-5040-4A51-A5B9-28278417CA95}"/>
    <cellStyle name="Note 5 3 2 3 6 2" xfId="26949" xr:uid="{D2122F4B-802E-4183-9E66-554911237677}"/>
    <cellStyle name="Note 5 3 2 3 7" xfId="25125" xr:uid="{A81227DE-E8D6-4206-ABCD-947B6FF7904A}"/>
    <cellStyle name="Note 5 3 2 4" xfId="6568" xr:uid="{9887AB77-FE8D-427C-92E9-5AA7915F61A8}"/>
    <cellStyle name="Note 5 3 2 4 2" xfId="16135" xr:uid="{C706E667-3D9B-4915-8B1A-1697BD0B4FC2}"/>
    <cellStyle name="Note 5 3 2 4 2 2" xfId="19944" xr:uid="{A75FA518-33DD-4BBB-91E3-53D8CCC1C290}"/>
    <cellStyle name="Note 5 3 2 4 2 2 2" xfId="23603" xr:uid="{679DEF06-7D50-4A52-9898-3F39358F9B92}"/>
    <cellStyle name="Note 5 3 2 4 2 3" xfId="13975" xr:uid="{6C405F95-9508-4444-BE34-28AC5FDCFC1F}"/>
    <cellStyle name="Note 5 3 2 4 2 3 2" xfId="22583" xr:uid="{687C0FE0-32CA-4B1C-9DCF-6896C9C62AB9}"/>
    <cellStyle name="Note 5 3 2 4 2 4" xfId="20284" xr:uid="{FD4C9A59-F90A-4F77-836A-68AF64DB28A8}"/>
    <cellStyle name="Note 5 3 2 4 2 4 2" xfId="26430" xr:uid="{26B4D3BB-805E-4230-97C7-AAEC06BB796C}"/>
    <cellStyle name="Note 5 3 2 4 2 5" xfId="21966" xr:uid="{71EF666F-15F8-4247-ACED-C38C53ED35F4}"/>
    <cellStyle name="Note 5 3 2 4 3" xfId="13191" xr:uid="{FF3D155F-D77B-467A-9D90-80B5659E23BE}"/>
    <cellStyle name="Note 5 3 2 4 3 2" xfId="23850" xr:uid="{9929F66A-CCD4-4A0E-B372-E2F88D35A51C}"/>
    <cellStyle name="Note 5 3 2 4 4" xfId="18438" xr:uid="{D3FFC0A9-1A90-4FB0-A4A3-2F3521CD5AA4}"/>
    <cellStyle name="Note 5 3 2 4 4 2" xfId="28329" xr:uid="{AFDB1C58-7AE9-445E-AD96-81516F42EA77}"/>
    <cellStyle name="Note 5 3 2 4 5" xfId="17584" xr:uid="{183D01ED-1BF2-4E74-A037-692A91298EBD}"/>
    <cellStyle name="Note 5 3 2 4 5 2" xfId="27863" xr:uid="{B1F6DE8B-FFDC-4EFF-88EE-1EFE8906C8BE}"/>
    <cellStyle name="Note 5 3 2 4 6" xfId="20929" xr:uid="{5926F658-696E-46EC-9F8F-F1A5152311E4}"/>
    <cellStyle name="Note 5 3 2 4 6 2" xfId="22914" xr:uid="{9C99F368-9098-4A5D-93E0-2D4AB3777432}"/>
    <cellStyle name="Note 5 3 2 4 7" xfId="29061" xr:uid="{F3901128-4AFB-4E09-ACA5-3A1B2AE69FBB}"/>
    <cellStyle name="Note 5 3 2 5" xfId="15509" xr:uid="{A6A07AAB-52B0-48B3-A59F-7F318798BFC0}"/>
    <cellStyle name="Note 5 3 2 5 2" xfId="19620" xr:uid="{B21E0077-FCD8-4D4A-9847-1BF0342D8A12}"/>
    <cellStyle name="Note 5 3 2 5 2 2" xfId="24648" xr:uid="{5873CE4B-2A02-415B-8AE6-BCE1CCF91AA2}"/>
    <cellStyle name="Note 5 3 2 5 3" xfId="14219" xr:uid="{FEB43EBD-DBD5-494A-A1C7-65D412E26EB3}"/>
    <cellStyle name="Note 5 3 2 5 3 2" xfId="26568" xr:uid="{D685D7C3-AABF-4520-85B0-F31A609E2DB3}"/>
    <cellStyle name="Note 5 3 2 5 4" xfId="18016" xr:uid="{507B520C-FB7A-4365-AAB3-39E5A92D17E1}"/>
    <cellStyle name="Note 5 3 2 5 4 2" xfId="29533" xr:uid="{CFD415F3-BE4B-4B2D-94B7-53FC9F8113AE}"/>
    <cellStyle name="Note 5 3 2 5 5" xfId="24991" xr:uid="{20907492-E9D7-46FC-BE47-E39B6F69692C}"/>
    <cellStyle name="Note 5 3 2 6" xfId="12529" xr:uid="{FCF4923D-D8C8-4F67-A530-8E60076AE7B2}"/>
    <cellStyle name="Note 5 3 2 6 2" xfId="33935" xr:uid="{3C137B21-9C96-4B1B-9F20-7FD2F3D08739}"/>
    <cellStyle name="Note 5 3 2 7" xfId="18050" xr:uid="{5F349127-2B4E-4808-B1B8-AED3E24480A4}"/>
    <cellStyle name="Note 5 3 2 7 2" xfId="30205" xr:uid="{D275E376-7781-425E-A2EA-7AFAEC863430}"/>
    <cellStyle name="Note 5 3 2 8" xfId="8741" xr:uid="{DDD981CB-D491-4949-9125-D40F3E019658}"/>
    <cellStyle name="Note 5 3 2 8 2" xfId="32393" xr:uid="{AE72FAB8-78A2-4351-A8A6-39903662381B}"/>
    <cellStyle name="Note 5 3 2 9" xfId="18963" xr:uid="{B01FE977-FF24-4338-9781-9E89EB346055}"/>
    <cellStyle name="Note 5 3 2 9 2" xfId="33038" xr:uid="{5E8B81A0-DC55-4AFD-880F-367041521C40}"/>
    <cellStyle name="Note 5 3 3" xfId="6478" xr:uid="{CE22F48B-A4D8-4DAF-BFFE-6023445844BB}"/>
    <cellStyle name="Note 5 3 3 2" xfId="16072" xr:uid="{2CC3AF4F-D5C1-4784-8755-01BD1B5B119E}"/>
    <cellStyle name="Note 5 3 3 2 2" xfId="19908" xr:uid="{32F58B4C-854A-409C-B2E0-42BA00AF1F89}"/>
    <cellStyle name="Note 5 3 3 2 2 2" xfId="24376" xr:uid="{B7D6E05F-4D75-40B6-85F4-1A03D234CA7F}"/>
    <cellStyle name="Note 5 3 3 2 3" xfId="8446" xr:uid="{F8119D5D-52F9-481F-8FED-82B762826E92}"/>
    <cellStyle name="Note 5 3 3 2 3 2" xfId="33477" xr:uid="{9B9F3EE4-C90A-4CB5-A28E-8504B80D8183}"/>
    <cellStyle name="Note 5 3 3 2 4" xfId="9894" xr:uid="{9E91DD88-DFC3-4450-916A-784A1CC11B87}"/>
    <cellStyle name="Note 5 3 3 2 4 2" xfId="32067" xr:uid="{B2204B5C-A176-4E3A-861F-93511BBDD263}"/>
    <cellStyle name="Note 5 3 3 2 5" xfId="30856" xr:uid="{1C114D74-83AF-4174-A5E0-898962C598D2}"/>
    <cellStyle name="Note 5 3 3 3" xfId="13123" xr:uid="{0FC2D848-10FF-4837-8B90-6CF1F73298F1}"/>
    <cellStyle name="Note 5 3 3 3 2" xfId="24292" xr:uid="{311ED077-4056-4837-8B9A-11C7C613E395}"/>
    <cellStyle name="Note 5 3 3 4" xfId="18392" xr:uid="{F5FBC03B-1132-47AF-80DD-854FB5468C36}"/>
    <cellStyle name="Note 5 3 3 4 2" xfId="23075" xr:uid="{19FC0A84-2C35-4E81-8739-EB08DEC398F5}"/>
    <cellStyle name="Note 5 3 3 5" xfId="18549" xr:uid="{920E65DC-09B2-460A-AF50-466CE872C0AC}"/>
    <cellStyle name="Note 5 3 3 5 2" xfId="24764" xr:uid="{EE12C9AD-014B-4C25-99FF-79B12077F9C2}"/>
    <cellStyle name="Note 5 3 3 6" xfId="17498" xr:uid="{3786E226-74CA-41FE-9633-692FA5385900}"/>
    <cellStyle name="Note 5 3 3 6 2" xfId="28694" xr:uid="{7D101371-0EED-44EA-8F8B-9DB5D3DD51EA}"/>
    <cellStyle name="Note 5 3 3 7" xfId="32863" xr:uid="{904A7D90-4E50-4F59-8093-0EBB11A39923}"/>
    <cellStyle name="Note 5 3 4" xfId="5536" xr:uid="{B797AA1E-B842-4F7A-B4BB-6D95F02D5B4F}"/>
    <cellStyle name="Note 5 3 4 2" xfId="15352" xr:uid="{CDB9B4D1-321D-44FC-81B0-9C5D69454937}"/>
    <cellStyle name="Note 5 3 4 2 2" xfId="19534" xr:uid="{16E11001-4CCE-4F08-A66F-DD714562A7A6}"/>
    <cellStyle name="Note 5 3 4 2 2 2" xfId="32517" xr:uid="{A7A3F4B9-2121-44ED-9FBE-21C3618BFEF6}"/>
    <cellStyle name="Note 5 3 4 2 3" xfId="8596" xr:uid="{C4AD895A-9F0D-4078-8324-68D736E33F44}"/>
    <cellStyle name="Note 5 3 4 2 3 2" xfId="33149" xr:uid="{82FE3EEB-0931-4E61-8333-F8FB66899183}"/>
    <cellStyle name="Note 5 3 4 2 4" xfId="20462" xr:uid="{267A0FE2-C1F5-4E66-BAFC-6BDBE4F13CCB}"/>
    <cellStyle name="Note 5 3 4 2 4 2" xfId="21749" xr:uid="{23A558DC-EDB3-4594-B497-00200FA79DBC}"/>
    <cellStyle name="Note 5 3 4 2 5" xfId="28138" xr:uid="{402CA74A-28A9-4ABA-B6C5-6B554F6440FF}"/>
    <cellStyle name="Note 5 3 4 3" xfId="12355" xr:uid="{CEA4FA68-44C8-4DB4-93E0-B8D1E70DEFD7}"/>
    <cellStyle name="Note 5 3 4 3 2" xfId="28632" xr:uid="{F2A2DDF9-774A-49B7-983F-C42537264FBA}"/>
    <cellStyle name="Note 5 3 4 4" xfId="17950" xr:uid="{821F740F-FE7B-460B-ACEF-E75D1BBD9643}"/>
    <cellStyle name="Note 5 3 4 4 2" xfId="22741" xr:uid="{6D5B5E4A-17AE-4A4D-A462-7A0CDD2B9C3B}"/>
    <cellStyle name="Note 5 3 4 5" xfId="18654" xr:uid="{AFF09D36-F7DF-4759-A34F-46FAE8CD45E9}"/>
    <cellStyle name="Note 5 3 4 5 2" xfId="22462" xr:uid="{BDAB3D1B-71BD-494D-A79E-8BA95FFB501D}"/>
    <cellStyle name="Note 5 3 4 6" xfId="21314" xr:uid="{9945B898-243E-4C3E-9B55-5A8F1BDAD4C5}"/>
    <cellStyle name="Note 5 3 4 6 2" xfId="34441" xr:uid="{FDC02B3F-624B-4AA6-B96B-59C3B2045F19}"/>
    <cellStyle name="Note 5 3 4 7" xfId="33052" xr:uid="{98CBAAA3-1F57-4FC1-A285-A9E1F82D69F9}"/>
    <cellStyle name="Note 5 3 5" xfId="6829" xr:uid="{14BA758E-E23C-414C-9D97-0E587F40FB93}"/>
    <cellStyle name="Note 5 3 5 2" xfId="16360" xr:uid="{302031DF-F704-4FE1-B91C-F9A047818251}"/>
    <cellStyle name="Note 5 3 5 2 2" xfId="20069" xr:uid="{4C74F9EC-563E-4CB6-82FF-7DEF1CF0C366}"/>
    <cellStyle name="Note 5 3 5 2 2 2" xfId="24225" xr:uid="{065A0EE7-A378-45DE-A3C3-0BC064D811BC}"/>
    <cellStyle name="Note 5 3 5 2 3" xfId="9786" xr:uid="{B50A084B-AC38-4C2F-B16D-8EBB5EC81A5A}"/>
    <cellStyle name="Note 5 3 5 2 3 2" xfId="25109" xr:uid="{93A53CE2-7B8A-48EA-8F18-CE546E84A1C0}"/>
    <cellStyle name="Note 5 3 5 2 4" xfId="18972" xr:uid="{B7760CA1-D82C-48C2-A4DD-9D202A93DFE0}"/>
    <cellStyle name="Note 5 3 5 2 4 2" xfId="31158" xr:uid="{CEEBFC93-1AFA-4911-AAED-6C827C538D37}"/>
    <cellStyle name="Note 5 3 5 2 5" xfId="28503" xr:uid="{207C7867-0ADB-4A6D-A731-0E91ECD4AA5A}"/>
    <cellStyle name="Note 5 3 5 3" xfId="13425" xr:uid="{3C4E3169-CE7B-42A7-AF85-39BCB1EE203F}"/>
    <cellStyle name="Note 5 3 5 3 2" xfId="25385" xr:uid="{E46275E3-4235-44CF-8588-E2202BBE3AAC}"/>
    <cellStyle name="Note 5 3 5 4" xfId="18572" xr:uid="{5768949C-3E48-4833-8ADD-E40F9CDFAB67}"/>
    <cellStyle name="Note 5 3 5 4 2" xfId="25379" xr:uid="{0A0908FB-3106-4F0D-A7D6-34C54DA04759}"/>
    <cellStyle name="Note 5 3 5 5" xfId="17547" xr:uid="{9DEC4E2D-93F6-4CA7-B14F-6ACB0F857D3D}"/>
    <cellStyle name="Note 5 3 5 5 2" xfId="26234" xr:uid="{A14F2326-3166-4123-9315-C056DFE2FFDC}"/>
    <cellStyle name="Note 5 3 5 6" xfId="8437" xr:uid="{3525CF38-EBE0-495A-927C-F5C17CBDE3C8}"/>
    <cellStyle name="Note 5 3 5 6 2" xfId="27184" xr:uid="{E72184AF-2769-45CD-86E1-1D0875FC6C32}"/>
    <cellStyle name="Note 5 3 5 7" xfId="27390" xr:uid="{AB2FE015-4814-4C27-810E-4F97A8E83B3F}"/>
    <cellStyle name="Note 5 3 6" xfId="7432" xr:uid="{116ABDD3-0E4E-4C8C-B5A7-DC1D1F703717}"/>
    <cellStyle name="Note 5 3 6 2" xfId="18836" xr:uid="{F5F4CE46-B4F3-4D3F-BA19-A0B4B5E95195}"/>
    <cellStyle name="Note 5 3 6 2 2" xfId="26603" xr:uid="{443C9B4A-62CF-4457-AADE-7108804004A3}"/>
    <cellStyle name="Note 5 3 6 3" xfId="20015" xr:uid="{B1F818F0-185C-41B6-A4ED-BDA59F716515}"/>
    <cellStyle name="Note 5 3 6 3 2" xfId="23582" xr:uid="{5B8822C7-7B80-4164-B85B-339126EC8DF5}"/>
    <cellStyle name="Note 5 3 6 4" xfId="12094" xr:uid="{8389C20C-A3AC-4895-8E27-FE7ADE6C3DB9}"/>
    <cellStyle name="Note 5 3 6 4 2" xfId="33593" xr:uid="{137240EE-27BE-458C-8258-E04FD3B4EFE2}"/>
    <cellStyle name="Note 5 3 6 5" xfId="27029" xr:uid="{20525BAC-C400-4A30-9FC6-943D63D1FF5A}"/>
    <cellStyle name="Note 5 3 7" xfId="19000" xr:uid="{A4143786-D138-4F14-9295-D9E7EE8BA2CC}"/>
    <cellStyle name="Note 5 3 7 2" xfId="25575" xr:uid="{DDA225D5-7C47-4E65-B337-48A45F14BB21}"/>
    <cellStyle name="Note 5 3 8" xfId="20398" xr:uid="{3E0A2B18-A5CD-4AEB-89E8-FBE36831A265}"/>
    <cellStyle name="Note 5 3 8 2" xfId="23480" xr:uid="{D26456F9-FB94-4044-A0F3-91A840374EC9}"/>
    <cellStyle name="Note 5 3 9" xfId="28463" xr:uid="{5CA33C91-D155-4187-B846-DDD7D02545EB}"/>
    <cellStyle name="Note 5 4" xfId="5228" xr:uid="{91ECF571-473F-4E3D-9071-2A8DCBE31E88}"/>
    <cellStyle name="Note 5 4 10" xfId="24933" xr:uid="{656D0F67-152D-4E9B-A987-A633DDD2DD4D}"/>
    <cellStyle name="Note 5 4 2" xfId="6456" xr:uid="{47068D8B-714E-4A24-98CC-6B6C794B5261}"/>
    <cellStyle name="Note 5 4 2 2" xfId="16053" xr:uid="{5B634E9B-57FB-4842-87C1-DD534B75FA9E}"/>
    <cellStyle name="Note 5 4 2 2 2" xfId="19899" xr:uid="{CC897F3E-7946-41EE-9DB2-0848A9D47307}"/>
    <cellStyle name="Note 5 4 2 2 2 2" xfId="23001" xr:uid="{8DFE992B-80AF-47DD-A2F2-1B94203C8025}"/>
    <cellStyle name="Note 5 4 2 2 3" xfId="9756" xr:uid="{D263556F-F442-43D6-A03B-35B1E8096869}"/>
    <cellStyle name="Note 5 4 2 2 3 2" xfId="33394" xr:uid="{310E6062-00F0-4086-8EDD-39619ED2DA8B}"/>
    <cellStyle name="Note 5 4 2 2 4" xfId="8963" xr:uid="{AF0BEE7B-B38C-4966-925C-A7475F7220E4}"/>
    <cellStyle name="Note 5 4 2 2 4 2" xfId="24768" xr:uid="{0528926E-FA62-43C3-A9D2-409434489B47}"/>
    <cellStyle name="Note 5 4 2 2 5" xfId="28965" xr:uid="{70C313CD-1DBC-4E72-A578-6A12BAD04A4A}"/>
    <cellStyle name="Note 5 4 2 3" xfId="13102" xr:uid="{6955E63D-D66A-4384-B60A-4BEA39DC7B81}"/>
    <cellStyle name="Note 5 4 2 3 2" xfId="23140" xr:uid="{DA612BAC-0E87-4EFF-A02E-81178A7F6E6D}"/>
    <cellStyle name="Note 5 4 2 4" xfId="18384" xr:uid="{D3A1A816-2CCE-4D80-B271-E957D0F64D0A}"/>
    <cellStyle name="Note 5 4 2 4 2" xfId="25301" xr:uid="{5DE83579-29D0-49F0-AF44-667EB061379F}"/>
    <cellStyle name="Note 5 4 2 5" xfId="19434" xr:uid="{A6EE18F4-4A9B-4A6A-AEC2-18DEFAFC685B}"/>
    <cellStyle name="Note 5 4 2 5 2" xfId="24751" xr:uid="{BCCF7C5B-BD04-4275-8CCA-F02E76F55163}"/>
    <cellStyle name="Note 5 4 2 6" xfId="9644" xr:uid="{5B2E9C9B-A9ED-468D-B420-118A72953EA8}"/>
    <cellStyle name="Note 5 4 2 6 2" xfId="28690" xr:uid="{A774C48F-32F3-4386-917B-7EEC9F4CDA35}"/>
    <cellStyle name="Note 5 4 2 7" xfId="30666" xr:uid="{8F3E2639-5A79-4F02-81B4-219F889A0CF2}"/>
    <cellStyle name="Note 5 4 3" xfId="5214" xr:uid="{7CCA5787-EEF1-4F10-AADB-5D30B5586651}"/>
    <cellStyle name="Note 5 4 3 2" xfId="15100" xr:uid="{7C196F72-21FD-49CC-BA67-31DB76D28A2C}"/>
    <cellStyle name="Note 5 4 3 2 2" xfId="19398" xr:uid="{C25DD71B-FA57-4685-8869-55D84F9BCD7D}"/>
    <cellStyle name="Note 5 4 3 2 2 2" xfId="32880" xr:uid="{6A55387C-731B-43F4-A4E6-93B5620603B6}"/>
    <cellStyle name="Note 5 4 3 2 3" xfId="8827" xr:uid="{70C62083-452E-44C4-8AF6-A156597E9EEE}"/>
    <cellStyle name="Note 5 4 3 2 3 2" xfId="27144" xr:uid="{79E768FB-3800-4DB6-AE10-BC1C9FE9C473}"/>
    <cellStyle name="Note 5 4 3 2 4" xfId="21409" xr:uid="{E0D5E573-F420-4F38-99FA-84A0785CDDEA}"/>
    <cellStyle name="Note 5 4 3 2 4 2" xfId="34536" xr:uid="{8D67F5BE-E6EF-40A5-BB72-9AE889567D0A}"/>
    <cellStyle name="Note 5 4 3 2 5" xfId="27806" xr:uid="{03967960-B01B-45CD-BB7D-BEDDEF4D710C}"/>
    <cellStyle name="Note 5 4 3 3" xfId="12093" xr:uid="{0CC345E2-8917-4487-9532-1BD6223726E2}"/>
    <cellStyle name="Note 5 4 3 3 2" xfId="29489" xr:uid="{2BDD19CC-05E6-4DBC-BC3A-5D9EC254EEDA}"/>
    <cellStyle name="Note 5 4 3 4" xfId="17789" xr:uid="{79D45034-414C-4512-8216-24B43F7E75A1}"/>
    <cellStyle name="Note 5 4 3 4 2" xfId="25765" xr:uid="{9E283A49-482E-425B-A9CB-BA111EBC34C7}"/>
    <cellStyle name="Note 5 4 3 5" xfId="19805" xr:uid="{A7D7C463-93A8-4A38-8C4E-C196F4D0E7A5}"/>
    <cellStyle name="Note 5 4 3 5 2" xfId="23024" xr:uid="{8315A358-93E3-476D-8FA9-77ACA46B5BB7}"/>
    <cellStyle name="Note 5 4 3 6" xfId="19099" xr:uid="{BBA066D7-71A8-4FB1-8D6E-9BBD847B0474}"/>
    <cellStyle name="Note 5 4 3 6 2" xfId="26815" xr:uid="{F7B7409F-1F77-43D8-81AA-318B0728DCC4}"/>
    <cellStyle name="Note 5 4 3 7" xfId="25020" xr:uid="{7AECB987-8988-4E77-831C-639AD903E9D5}"/>
    <cellStyle name="Note 5 4 4" xfId="5455" xr:uid="{5DE641AE-DE71-44F3-B663-4B9A2A625A94}"/>
    <cellStyle name="Note 5 4 4 2" xfId="15285" xr:uid="{9DF5C74C-5F91-4DA9-AF53-E2FDBBFC4EA4}"/>
    <cellStyle name="Note 5 4 4 2 2" xfId="19503" xr:uid="{331D2F93-27BA-45DD-B960-4B0E340EB7A4}"/>
    <cellStyle name="Note 5 4 4 2 2 2" xfId="25961" xr:uid="{46199E2A-5693-4F1D-86A7-28E7E28D38FC}"/>
    <cellStyle name="Note 5 4 4 2 3" xfId="11894" xr:uid="{1CB67D3B-ECF7-440C-86F2-5D9137FDC19C}"/>
    <cellStyle name="Note 5 4 4 2 3 2" xfId="25631" xr:uid="{F8EBD457-55FE-4A56-A953-0F10FEF2DEF8}"/>
    <cellStyle name="Note 5 4 4 2 4" xfId="21237" xr:uid="{CE5B9335-C720-4DDA-AF34-BDD358C31234}"/>
    <cellStyle name="Note 5 4 4 2 4 2" xfId="34364" xr:uid="{DAD89A6C-53BF-41C7-A621-983EE8F66E5D}"/>
    <cellStyle name="Note 5 4 4 2 5" xfId="25401" xr:uid="{355A4557-059F-4E49-A727-EE8BA745D010}"/>
    <cellStyle name="Note 5 4 4 3" xfId="12285" xr:uid="{475D5447-8DCB-4718-8537-90DDD14D0203}"/>
    <cellStyle name="Note 5 4 4 3 2" xfId="26679" xr:uid="{8ED5C432-7A46-41B0-AF34-4731DBDEA5C0}"/>
    <cellStyle name="Note 5 4 4 4" xfId="17911" xr:uid="{4E3BA924-196D-4BD3-BFDE-330E1B1BBE46}"/>
    <cellStyle name="Note 5 4 4 4 2" xfId="31329" xr:uid="{B814EC5C-266D-491A-A4A0-5C533A137CB0}"/>
    <cellStyle name="Note 5 4 4 5" xfId="9628" xr:uid="{7DF49F89-9F40-4E23-A54F-DEFFA2E0B28B}"/>
    <cellStyle name="Note 5 4 4 5 2" xfId="27017" xr:uid="{9F43234E-6C35-4FB0-8E0F-58E3B0F11086}"/>
    <cellStyle name="Note 5 4 4 6" xfId="18793" xr:uid="{1768076A-AAA6-4A95-B0F1-8D8EEA8576F9}"/>
    <cellStyle name="Note 5 4 4 6 2" xfId="23685" xr:uid="{36686C07-AD64-45A6-B06D-93511403B2A0}"/>
    <cellStyle name="Note 5 4 4 7" xfId="29009" xr:uid="{99D43AB1-45D3-43CF-B5A8-DE5EB29D0236}"/>
    <cellStyle name="Note 5 4 5" xfId="15113" xr:uid="{DF7B1E49-6AFB-419F-A8C1-0B936D95D0F5}"/>
    <cellStyle name="Note 5 4 5 2" xfId="19405" xr:uid="{F71F28F0-3369-4923-8FE9-DB82BF30B911}"/>
    <cellStyle name="Note 5 4 5 2 2" xfId="33180" xr:uid="{E1E7550B-02F0-4438-A506-CE2F9D0D78A9}"/>
    <cellStyle name="Note 5 4 5 3" xfId="12339" xr:uid="{8157E927-2611-4315-9CEF-0D05A1FF7DD9}"/>
    <cellStyle name="Note 5 4 5 3 2" xfId="30118" xr:uid="{966D24D7-2A06-4B1A-ADD3-02C5231E1032}"/>
    <cellStyle name="Note 5 4 5 4" xfId="21277" xr:uid="{418F63FA-522A-4866-9C4A-B3A6CECB9F34}"/>
    <cellStyle name="Note 5 4 5 4 2" xfId="34404" xr:uid="{9C53790D-C1D4-4AA0-B472-3202D29FA991}"/>
    <cellStyle name="Note 5 4 5 5" xfId="28027" xr:uid="{E8D7C0E0-64FF-4AD5-AC93-22AB6D6AEAC5}"/>
    <cellStyle name="Note 5 4 6" xfId="12105" xr:uid="{0D8B0453-B6ED-4066-AECD-1539672248A9}"/>
    <cellStyle name="Note 5 4 6 2" xfId="31952" xr:uid="{35922098-5957-4199-BCD4-2B6B6C9237C9}"/>
    <cellStyle name="Note 5 4 7" xfId="17797" xr:uid="{30E2B10C-BEEF-4F54-9D8B-8E9DFAFB0CE7}"/>
    <cellStyle name="Note 5 4 7 2" xfId="31443" xr:uid="{2CA5DE0F-408E-4C63-9790-1F268E391544}"/>
    <cellStyle name="Note 5 4 8" xfId="8648" xr:uid="{7C6F3992-7DAD-424F-A2D8-3CEF3C70B888}"/>
    <cellStyle name="Note 5 4 8 2" xfId="24812" xr:uid="{AF8A443F-0861-49A9-BC1E-ED05B902E104}"/>
    <cellStyle name="Note 5 4 9" xfId="8515" xr:uid="{61CBD3A8-72AE-4EB4-84B4-C8459F5EBE2E}"/>
    <cellStyle name="Note 5 4 9 2" xfId="34171" xr:uid="{21B4C0E5-20D7-411C-A875-DF1727A07322}"/>
    <cellStyle name="Note 5 5" xfId="6007" xr:uid="{92EF04DF-9B48-4B6A-955D-85A59EF9B619}"/>
    <cellStyle name="Note 5 5 2" xfId="15713" xr:uid="{F3AEAC93-8662-4B1D-859F-92CC88109D47}"/>
    <cellStyle name="Note 5 5 2 2" xfId="19717" xr:uid="{9C055D6E-3BCB-4F7E-8C99-D799E779033E}"/>
    <cellStyle name="Note 5 5 2 2 2" xfId="24604" xr:uid="{4A00CB80-2111-4471-B3C8-E4D59D995048}"/>
    <cellStyle name="Note 5 5 2 3" xfId="17728" xr:uid="{D5255F8B-9A5B-4CD0-BDF6-818CE4983476}"/>
    <cellStyle name="Note 5 5 2 3 2" xfId="26040" xr:uid="{DB2F94AF-7CE7-44A7-844A-6EE71D4A6537}"/>
    <cellStyle name="Note 5 5 2 4" xfId="19064" xr:uid="{65F9A659-9D82-4A21-A0B3-F902F9CF46E7}"/>
    <cellStyle name="Note 5 5 2 4 2" xfId="34212" xr:uid="{224AC0B3-8BE3-427F-9EA9-B79DE8722384}"/>
    <cellStyle name="Note 5 5 2 5" xfId="21994" xr:uid="{658F6E66-80C1-4C6C-BA5D-3896385E2C9F}"/>
    <cellStyle name="Note 5 5 3" xfId="12744" xr:uid="{5D639BF5-ED85-4025-B1B9-DE6EA04A6272}"/>
    <cellStyle name="Note 5 5 3 2" xfId="25243" xr:uid="{1F5D8229-8675-4E87-B6D1-EFA019E979B8}"/>
    <cellStyle name="Note 5 5 4" xfId="18178" xr:uid="{4FA7C729-0EAE-4CD6-A184-220FC20868F2}"/>
    <cellStyle name="Note 5 5 4 2" xfId="26867" xr:uid="{78787233-41AA-4B50-888D-CBC97D5F06A6}"/>
    <cellStyle name="Note 5 5 5" xfId="20466" xr:uid="{9F116A81-3FBA-41E5-A221-1E53717921D7}"/>
    <cellStyle name="Note 5 5 5 2" xfId="21755" xr:uid="{40BBD938-30D5-457F-9D53-BA886060E264}"/>
    <cellStyle name="Note 5 5 6" xfId="21382" xr:uid="{0043CD78-2BE5-4D46-A384-E3B395DFA7CA}"/>
    <cellStyle name="Note 5 5 6 2" xfId="34509" xr:uid="{2DD9F266-C348-485C-8BBB-347CB03D335E}"/>
    <cellStyle name="Note 5 5 7" xfId="24071" xr:uid="{16796DBB-C6A6-4BE5-AB78-B278F7D5A7E7}"/>
    <cellStyle name="Note 5 6" xfId="5657" xr:uid="{F7CC3A03-DA9B-4D1F-9CE9-1B452CF97D1C}"/>
    <cellStyle name="Note 5 6 2" xfId="15448" xr:uid="{BBCA848B-927A-4DD7-80EA-698CAECD85CE}"/>
    <cellStyle name="Note 5 6 2 2" xfId="19587" xr:uid="{D6357469-00D9-476E-8097-0891D5B6D3C3}"/>
    <cellStyle name="Note 5 6 2 2 2" xfId="33841" xr:uid="{2852A4FE-FA95-4D20-934E-A493D70E510E}"/>
    <cellStyle name="Note 5 6 2 3" xfId="19887" xr:uid="{7CAAC3DB-F5F5-461E-B420-6E140BA125F8}"/>
    <cellStyle name="Note 5 6 2 3 2" xfId="21851" xr:uid="{959D3A1B-69AF-4159-83EE-E0235D147C22}"/>
    <cellStyle name="Note 5 6 2 4" xfId="17444" xr:uid="{4458855E-1DFE-45FF-8F89-8F18390B3FF3}"/>
    <cellStyle name="Note 5 6 2 4 2" xfId="29947" xr:uid="{75715E27-8A0C-4216-8EDC-2CB19E3D14AB}"/>
    <cellStyle name="Note 5 6 2 5" xfId="22474" xr:uid="{B650B8B1-5E0F-423B-BF78-71ED237EA750}"/>
    <cellStyle name="Note 5 6 3" xfId="12458" xr:uid="{EFC330C9-9B48-4C78-95B7-3083F6F5E869}"/>
    <cellStyle name="Note 5 6 3 2" xfId="28542" xr:uid="{0CFB837C-8C6A-426F-8883-9376F8640F1F}"/>
    <cellStyle name="Note 5 6 4" xfId="18008" xr:uid="{71D62BDA-8B31-4D98-80D9-D1A7C215A60E}"/>
    <cellStyle name="Note 5 6 4 2" xfId="25668" xr:uid="{54F9443C-63C1-4B94-94CB-464F9E0694DB}"/>
    <cellStyle name="Note 5 6 5" xfId="18433" xr:uid="{538E06FE-AF00-4EFD-9D96-55CAB6FF9C25}"/>
    <cellStyle name="Note 5 6 5 2" xfId="23724" xr:uid="{AD161AC7-E1A0-4D1C-8DF7-DDFCB8F6E61E}"/>
    <cellStyle name="Note 5 6 6" xfId="18849" xr:uid="{74D57DEB-338D-4EEF-8BB0-DAF881FAB597}"/>
    <cellStyle name="Note 5 6 6 2" xfId="24939" xr:uid="{4BB99BA7-9435-495E-A28F-99AE72D7AF16}"/>
    <cellStyle name="Note 5 6 7" xfId="30165" xr:uid="{92E33FB9-37C1-497B-9D9C-5B9994608D65}"/>
    <cellStyle name="Note 5 7" xfId="6253" xr:uid="{DF78F602-E7BB-403B-B25A-4A1337D09213}"/>
    <cellStyle name="Note 5 7 2" xfId="15898" xr:uid="{C000ED21-34F0-4A35-B35A-50C80B1546C4}"/>
    <cellStyle name="Note 5 7 2 2" xfId="19816" xr:uid="{21BE03DD-94B8-4F3C-B3F9-150EDA26F8B5}"/>
    <cellStyle name="Note 5 7 2 2 2" xfId="23647" xr:uid="{F1613D28-BEF6-402C-8D66-21943016A2A6}"/>
    <cellStyle name="Note 5 7 2 3" xfId="19877" xr:uid="{90428189-333B-44EC-8F18-8DF2BC77D5E9}"/>
    <cellStyle name="Note 5 7 2 3 2" xfId="24377" xr:uid="{2B8FF806-497F-48B1-B81A-CA90D2502BE0}"/>
    <cellStyle name="Note 5 7 2 4" xfId="21222" xr:uid="{C6E70671-4CCD-4EF5-9FAD-CBE15925427D}"/>
    <cellStyle name="Note 5 7 2 4 2" xfId="34349" xr:uid="{C6E1E887-BE7A-4B79-9259-732907690F7A}"/>
    <cellStyle name="Note 5 7 2 5" xfId="26383" xr:uid="{FBB80FB6-F31A-4DFB-92DE-A9788B4B435D}"/>
    <cellStyle name="Note 5 7 3" xfId="12940" xr:uid="{D5F4C749-8C52-46CB-AD76-2AFBFD676B51}"/>
    <cellStyle name="Note 5 7 3 2" xfId="31380" xr:uid="{77A3F954-FB6C-4400-BC29-D6A5878F656F}"/>
    <cellStyle name="Note 5 7 4" xfId="18298" xr:uid="{BFA2170B-6AA1-4E9F-AB32-AA63F99AA71E}"/>
    <cellStyle name="Note 5 7 4 2" xfId="28842" xr:uid="{1DAE02E9-9FCF-4B1F-9B8A-30F776BD65AD}"/>
    <cellStyle name="Note 5 7 5" xfId="9100" xr:uid="{0E4EFDFA-68C1-4AB5-B3FF-73EE0CA6B3A7}"/>
    <cellStyle name="Note 5 7 5 2" xfId="26975" xr:uid="{06787225-861A-490D-A0D2-2D1E42CC3078}"/>
    <cellStyle name="Note 5 7 6" xfId="8886" xr:uid="{39615BBC-7E0C-43AA-B972-7792AE939A56}"/>
    <cellStyle name="Note 5 7 6 2" xfId="34169" xr:uid="{D060070B-23B4-4F28-A51F-A2A1D212DCFC}"/>
    <cellStyle name="Note 5 7 7" xfId="32327" xr:uid="{67E64BE1-6276-4B91-AE39-35A3231A7076}"/>
    <cellStyle name="Note 5 8" xfId="7198" xr:uid="{65D1EF5F-12E6-475D-8C68-C48CD1F15CD5}"/>
    <cellStyle name="Note 5 8 2" xfId="18735" xr:uid="{2D1E9E6E-89AB-449E-8C42-510ACB6E65B9}"/>
    <cellStyle name="Note 5 8 2 2" xfId="29178" xr:uid="{58C46CD2-4919-43B8-805E-29C2546A1CE2}"/>
    <cellStyle name="Note 5 8 3" xfId="9468" xr:uid="{D4F13F0D-0780-40DC-B842-160CBCBBCE8C}"/>
    <cellStyle name="Note 5 8 3 2" xfId="32831" xr:uid="{0936F1D6-62F3-4409-8983-0A234217D792}"/>
    <cellStyle name="Note 5 8 4" xfId="20785" xr:uid="{49FE6B6A-3DDD-484E-BB4D-4547EF78A560}"/>
    <cellStyle name="Note 5 8 4 2" xfId="29597" xr:uid="{2E4D596E-5D8C-4245-908F-7DF8E6AA79AF}"/>
    <cellStyle name="Note 5 8 5" xfId="32835" xr:uid="{DA80AB3E-EA28-4D40-B780-A050B328669D}"/>
    <cellStyle name="Note 5 9" xfId="20541" xr:uid="{744C97A9-95C5-4A5B-8239-85EA3CFA508E}"/>
    <cellStyle name="Note 5 9 2" xfId="23457" xr:uid="{3F3B0702-C0E5-4498-96E1-ECCA0453C3EF}"/>
    <cellStyle name="Note 6" xfId="1164" xr:uid="{5A9F023E-A4C8-41F9-8DEC-A9E8C53AACC0}"/>
    <cellStyle name="Note 6 10" xfId="24154" xr:uid="{993F006F-80ED-4FEC-B842-2467120F6D37}"/>
    <cellStyle name="Note 6 11" xfId="38966" xr:uid="{C774E87A-8D0D-46C4-8E88-ABD420849934}"/>
    <cellStyle name="Note 6 12" xfId="38805" xr:uid="{9EAD5229-66FC-4FE2-B57B-C921BB8B51ED}"/>
    <cellStyle name="Note 6 2" xfId="1557" xr:uid="{49EB9BAC-895D-44B2-948A-6CCE1617AE70}"/>
    <cellStyle name="Note 6 2 10" xfId="18828" xr:uid="{9DF3D0D2-380D-426F-8591-8C25C16F8651}"/>
    <cellStyle name="Note 6 2 10 2" xfId="33770" xr:uid="{D3703212-A11F-4697-BACB-0C9783F2C343}"/>
    <cellStyle name="Note 6 2 11" xfId="24144" xr:uid="{6BBED96A-03E9-4A4B-9619-891F06CAB43C}"/>
    <cellStyle name="Note 6 2 12" xfId="39282" xr:uid="{F40A8D94-7F2B-4A36-8296-87F948DF92BC}"/>
    <cellStyle name="Note 6 2 13" xfId="39378" xr:uid="{79419A17-168B-4C2E-976E-20362FB2CC6A}"/>
    <cellStyle name="Note 6 2 2" xfId="3082" xr:uid="{CF42C807-C54F-4AF8-83BE-9801B4E183F7}"/>
    <cellStyle name="Note 6 2 2 2" xfId="6179" xr:uid="{4D1616C6-6792-47CE-B004-8C5482C9FE0A}"/>
    <cellStyle name="Note 6 2 2 2 2" xfId="15846" xr:uid="{08F0E651-742B-45D4-8B93-48CF6FDA15F3}"/>
    <cellStyle name="Note 6 2 2 2 2 2" xfId="19789" xr:uid="{D5DCF268-8C8A-4803-BEC5-4BB1D418177E}"/>
    <cellStyle name="Note 6 2 2 2 2 2 2" xfId="23653" xr:uid="{0F142D0A-A692-42E3-9659-5B026ED71479}"/>
    <cellStyle name="Note 6 2 2 2 2 3" xfId="9845" xr:uid="{29698A56-4C0F-4FC1-9D1F-1B95F4E8D836}"/>
    <cellStyle name="Note 6 2 2 2 2 3 2" xfId="32918" xr:uid="{5D419110-4C85-40BB-A8FC-F3DEEBEBE757}"/>
    <cellStyle name="Note 6 2 2 2 2 4" xfId="10114" xr:uid="{C0E40922-2289-49DD-AF1A-FFB57658653D}"/>
    <cellStyle name="Note 6 2 2 2 2 4 2" xfId="33305" xr:uid="{BB7FAACC-74C7-4D47-997A-1F59337B9EC3}"/>
    <cellStyle name="Note 6 2 2 2 2 5" xfId="28145" xr:uid="{779A99E9-6F63-4FF0-A84F-320F99D5758A}"/>
    <cellStyle name="Note 6 2 2 2 3" xfId="12882" xr:uid="{AA541FB6-4F79-4B10-BF05-1737608A73AA}"/>
    <cellStyle name="Note 6 2 2 2 3 2" xfId="23932" xr:uid="{E6FEE4F8-A020-439A-BD23-94C9A6AB5901}"/>
    <cellStyle name="Note 6 2 2 2 4" xfId="18262" xr:uid="{F43A2CDA-90FB-4F82-8958-9F6220B491F8}"/>
    <cellStyle name="Note 6 2 2 2 4 2" xfId="30200" xr:uid="{5F46E132-7F90-4AD6-8EA1-35086F699C9E}"/>
    <cellStyle name="Note 6 2 2 2 5" xfId="18895" xr:uid="{DCECCF3F-B816-4DF2-BA70-42CF4F446276}"/>
    <cellStyle name="Note 6 2 2 2 5 2" xfId="30706" xr:uid="{19F46D66-DBA5-4746-957C-215AA8DBD7E1}"/>
    <cellStyle name="Note 6 2 2 2 6" xfId="21328" xr:uid="{58D3A263-0B60-4AC3-9804-FD5EF624B421}"/>
    <cellStyle name="Note 6 2 2 2 6 2" xfId="34455" xr:uid="{7005A5FD-BC7A-43C5-A95D-996F7E3251DD}"/>
    <cellStyle name="Note 6 2 2 2 7" xfId="24068" xr:uid="{1668A381-8327-4706-894D-DA63190E1BCC}"/>
    <cellStyle name="Note 6 2 2 3" xfId="6130" xr:uid="{58B14D5B-B078-40D2-8D4F-236D4C65D1F7}"/>
    <cellStyle name="Note 6 2 2 3 2" xfId="15804" xr:uid="{1EF21296-BD76-438F-9A80-B6713767FD42}"/>
    <cellStyle name="Note 6 2 2 3 2 2" xfId="19765" xr:uid="{0FDFB55E-5EAB-4D7C-ADA5-FFC1958C1E84}"/>
    <cellStyle name="Note 6 2 2 3 2 2 2" xfId="23035" xr:uid="{7B1D66C2-E109-48B6-9E37-EE0600F819DB}"/>
    <cellStyle name="Note 6 2 2 3 2 3" xfId="17832" xr:uid="{E0164A90-D828-44B5-B199-ADAA03209CC8}"/>
    <cellStyle name="Note 6 2 2 3 2 3 2" xfId="26888" xr:uid="{4072BBAA-9846-4D0A-A096-128A918208AE}"/>
    <cellStyle name="Note 6 2 2 3 2 4" xfId="21234" xr:uid="{C56DF86A-E255-4F7A-A6C8-32172FD1188A}"/>
    <cellStyle name="Note 6 2 2 3 2 4 2" xfId="34361" xr:uid="{2C328735-3692-414E-87C4-B594ECB6E832}"/>
    <cellStyle name="Note 6 2 2 3 2 5" xfId="25395" xr:uid="{38B1170A-DF64-4546-8F4A-FD78EAB442BB}"/>
    <cellStyle name="Note 6 2 2 3 3" xfId="12842" xr:uid="{0F88AB06-D433-456D-ABE1-DD05EEC2AF47}"/>
    <cellStyle name="Note 6 2 2 3 3 2" xfId="23188" xr:uid="{84EA32AB-3FF8-4EC2-BF94-8DACD7C7F9D5}"/>
    <cellStyle name="Note 6 2 2 3 4" xfId="18234" xr:uid="{B6DD8783-6AE5-41E7-88D8-D97996811517}"/>
    <cellStyle name="Note 6 2 2 3 4 2" xfId="29482" xr:uid="{E14C3782-43F9-4293-B03D-2627339DF072}"/>
    <cellStyle name="Note 6 2 2 3 5" xfId="9963" xr:uid="{2EED4B13-CC02-46E1-9DB4-8F2BE8ADCF5E}"/>
    <cellStyle name="Note 6 2 2 3 5 2" xfId="32834" xr:uid="{7E41CC08-935E-4E5E-BF8B-BCD663BDAFF2}"/>
    <cellStyle name="Note 6 2 2 3 6" xfId="19429" xr:uid="{49B5381D-22FC-476F-A2F2-0C1097D45EE1}"/>
    <cellStyle name="Note 6 2 2 3 6 2" xfId="32269" xr:uid="{47D43779-DDB4-4757-800D-109AFBDE6BB4}"/>
    <cellStyle name="Note 6 2 2 3 7" xfId="32352" xr:uid="{079CD20D-0582-43CB-B28D-C7232801C7C2}"/>
    <cellStyle name="Note 6 2 2 4" xfId="6841" xr:uid="{E7F76BB5-2410-479A-9E8C-C24B6D09DD34}"/>
    <cellStyle name="Note 6 2 2 4 2" xfId="16372" xr:uid="{729B0EE4-2C46-4494-8582-2D85ED4DC8AD}"/>
    <cellStyle name="Note 6 2 2 4 2 2" xfId="20076" xr:uid="{AEAA3BDC-B67D-48B1-9E26-90BA4A0A7B1F}"/>
    <cellStyle name="Note 6 2 2 4 2 2 2" xfId="21805" xr:uid="{3C070ABA-0229-469B-8D1F-C813C1CC2977}"/>
    <cellStyle name="Note 6 2 2 4 2 3" xfId="18389" xr:uid="{71100407-8D0E-4EC0-9D47-794737B213E8}"/>
    <cellStyle name="Note 6 2 2 4 2 3 2" xfId="31580" xr:uid="{1F413EAE-0BAF-4B73-A435-CFB9345B592A}"/>
    <cellStyle name="Note 6 2 2 4 2 4" xfId="8774" xr:uid="{8A140942-F40E-4B07-AF79-177B6B964F6C}"/>
    <cellStyle name="Note 6 2 2 4 2 4 2" xfId="34312" xr:uid="{38E3C83A-9090-4D11-90E0-5E89B9E9D76F}"/>
    <cellStyle name="Note 6 2 2 4 2 5" xfId="28490" xr:uid="{D6D72C65-EEE0-4FF9-8858-796BC67B8159}"/>
    <cellStyle name="Note 6 2 2 4 3" xfId="13437" xr:uid="{F86B7391-B72B-4B96-904D-324D48B11DBF}"/>
    <cellStyle name="Note 6 2 2 4 3 2" xfId="22021" xr:uid="{592497ED-9789-4C37-8223-01C6D906DB9E}"/>
    <cellStyle name="Note 6 2 2 4 4" xfId="18579" xr:uid="{F0BF6FFA-41E4-4AAD-9FB5-A51BE8C01047}"/>
    <cellStyle name="Note 6 2 2 4 4 2" xfId="23718" xr:uid="{28ACEDFB-1581-49DD-9DAC-BFB7F99D0099}"/>
    <cellStyle name="Note 6 2 2 4 5" xfId="8698" xr:uid="{5B375007-F911-4CDB-BDAB-A11223E0AF9A}"/>
    <cellStyle name="Note 6 2 2 4 5 2" xfId="30751" xr:uid="{EC4A165A-56AF-43D6-806D-B37137520F2F}"/>
    <cellStyle name="Note 6 2 2 4 6" xfId="21291" xr:uid="{720E9976-DC41-4B95-8BDE-DC422566708B}"/>
    <cellStyle name="Note 6 2 2 4 6 2" xfId="34418" xr:uid="{8554F0E5-4361-47E3-93C8-87C47E2BECFF}"/>
    <cellStyle name="Note 6 2 2 4 7" xfId="32287" xr:uid="{163B823A-4468-4EAA-B411-30FCEC1DE27A}"/>
    <cellStyle name="Note 6 2 2 5" xfId="6870" xr:uid="{8F40C367-BB0F-4F5B-BBE9-479AC646298D}"/>
    <cellStyle name="Note 6 2 2 5 2" xfId="16400" xr:uid="{9007B2DD-D39F-46F9-B1F2-EB146FF68661}"/>
    <cellStyle name="Note 6 2 2 5 2 2" xfId="20096" xr:uid="{AA833DD6-F4B3-4ABB-B916-16712ABE7E83}"/>
    <cellStyle name="Note 6 2 2 5 2 2 2" xfId="21793" xr:uid="{C4B6944D-D3A9-43DC-BA9A-765AF82B89F6}"/>
    <cellStyle name="Note 6 2 2 5 2 3" xfId="19066" xr:uid="{43D63F30-6927-4DB3-895F-48C849E8D475}"/>
    <cellStyle name="Note 6 2 2 5 2 3 2" xfId="28976" xr:uid="{581D1EAB-BD4A-4C31-9D5B-FF8CD5C9D48B}"/>
    <cellStyle name="Note 6 2 2 5 2 4" xfId="19134" xr:uid="{F1E48D43-49EB-4EA7-BFF3-A50B0D4BE341}"/>
    <cellStyle name="Note 6 2 2 5 2 4 2" xfId="26966" xr:uid="{461073C2-7321-4B42-9590-868C8E73C988}"/>
    <cellStyle name="Note 6 2 2 5 2 5" xfId="28508" xr:uid="{DEC52031-56EC-4747-892D-1D50CAC252DB}"/>
    <cellStyle name="Note 6 2 2 5 3" xfId="13465" xr:uid="{CDB3F860-FC57-46A0-BB29-0E68BABD3C85}"/>
    <cellStyle name="Note 6 2 2 5 3 2" xfId="29804" xr:uid="{F32997D6-9EBE-4C2B-B8D7-EE8EEFC0116E}"/>
    <cellStyle name="Note 6 2 2 5 4" xfId="18597" xr:uid="{35101CEC-F3C9-4917-A783-16484BFE0601}"/>
    <cellStyle name="Note 6 2 2 5 4 2" xfId="23715" xr:uid="{66ADF239-D1B4-469F-9B07-45791913F826}"/>
    <cellStyle name="Note 6 2 2 5 5" xfId="9530" xr:uid="{908E16C4-A836-4104-A0C9-4166607A4731}"/>
    <cellStyle name="Note 6 2 2 5 5 2" xfId="31866" xr:uid="{F1A2D8D8-1AB3-4093-B6B0-95C4B4A88144}"/>
    <cellStyle name="Note 6 2 2 5 6" xfId="20083" xr:uid="{995A3D75-82E8-4777-8CCC-D4540D57614B}"/>
    <cellStyle name="Note 6 2 2 5 6 2" xfId="21800" xr:uid="{43CC9FF2-55C6-48A0-840C-CC95D3392EF9}"/>
    <cellStyle name="Note 6 2 2 5 7" xfId="33963" xr:uid="{1755A504-A38C-4508-B2B7-ED367B9539D4}"/>
    <cellStyle name="Note 6 2 2 6" xfId="7434" xr:uid="{CF3185EF-E641-4761-AE31-A0D3657CB51D}"/>
    <cellStyle name="Note 6 2 2 6 2" xfId="18838" xr:uid="{F68CE47E-6E82-494E-B732-256ACDEC5AEF}"/>
    <cellStyle name="Note 6 2 2 6 2 2" xfId="33885" xr:uid="{B225C30F-21AE-4FBF-BA7D-DD8B66108682}"/>
    <cellStyle name="Note 6 2 2 6 3" xfId="12056" xr:uid="{24944EBE-598C-4F72-8721-860748F20508}"/>
    <cellStyle name="Note 6 2 2 6 3 2" xfId="34081" xr:uid="{2724BE74-6AC9-41FA-A0A8-945FDBFD3B81}"/>
    <cellStyle name="Note 6 2 2 6 4" xfId="19942" xr:uid="{4EDD6758-64E3-447A-8D0A-4B9CB7934ACF}"/>
    <cellStyle name="Note 6 2 2 6 4 2" xfId="23605" xr:uid="{82011B42-FF84-427C-AFED-4799B368F13A}"/>
    <cellStyle name="Note 6 2 2 6 5" xfId="31209" xr:uid="{C50572E4-46E7-4993-A2E6-81E994D4B42C}"/>
    <cellStyle name="Note 6 2 2 7" xfId="20623" xr:uid="{9B3E1DBB-5B71-4E4D-935F-7595CCF7C1E8}"/>
    <cellStyle name="Note 6 2 2 7 2" xfId="21586" xr:uid="{836333B8-22F9-40F0-9936-B44CD562DBA6}"/>
    <cellStyle name="Note 6 2 2 8" xfId="21397" xr:uid="{A80B70F1-06D7-49B4-A635-508A450C96FA}"/>
    <cellStyle name="Note 6 2 2 8 2" xfId="34524" xr:uid="{86E898FC-2AF6-44E7-9264-C54F880FF722}"/>
    <cellStyle name="Note 6 2 2 9" xfId="28125" xr:uid="{1AAEB6AC-D3EE-4733-8EE0-781499A995CB}"/>
    <cellStyle name="Note 6 2 3" xfId="6039" xr:uid="{C19E9B8B-1260-48AD-A614-9243AB7D0671}"/>
    <cellStyle name="Note 6 2 3 2" xfId="15737" xr:uid="{F8B24EC4-C9A5-4E24-BBA1-F7BCDB06BCC6}"/>
    <cellStyle name="Note 6 2 3 2 2" xfId="19727" xr:uid="{D8B8D863-A689-4C94-A9E3-30C5EF6AAABF}"/>
    <cellStyle name="Note 6 2 3 2 2 2" xfId="23048" xr:uid="{30642325-F7D9-44FE-902B-98543DDCE903}"/>
    <cellStyle name="Note 6 2 3 2 3" xfId="20316" xr:uid="{46CFFBA6-B21A-412F-89DE-1C0BBC1DDC0E}"/>
    <cellStyle name="Note 6 2 3 2 3 2" xfId="31569" xr:uid="{828902B8-2532-4120-9C4E-6763CA11A9BF}"/>
    <cellStyle name="Note 6 2 3 2 4" xfId="9626" xr:uid="{081D73E1-D6F0-48D6-B5B7-3E64E854C052}"/>
    <cellStyle name="Note 6 2 3 2 4 2" xfId="34292" xr:uid="{D2E2D5F0-C0C5-4AE9-B0BC-2EE27278D327}"/>
    <cellStyle name="Note 6 2 3 2 5" xfId="27473" xr:uid="{87F2B3C6-D938-4A5B-A55C-280EDCD861C6}"/>
    <cellStyle name="Note 6 2 3 3" xfId="12765" xr:uid="{910AE65E-51A8-4337-A0A6-8F427DDBF567}"/>
    <cellStyle name="Note 6 2 3 3 2" xfId="23192" xr:uid="{A065435F-779D-4084-90F6-D321BEE17FFD}"/>
    <cellStyle name="Note 6 2 3 4" xfId="18187" xr:uid="{57A050D8-1ED1-4061-88A6-4A80855BC670}"/>
    <cellStyle name="Note 6 2 3 4 2" xfId="22467" xr:uid="{47502E6F-9FEB-455C-ADE5-FB470A9C6AB1}"/>
    <cellStyle name="Note 6 2 3 5" xfId="8713" xr:uid="{D2F0BEB7-FDF5-4369-8124-CB842563DB61}"/>
    <cellStyle name="Note 6 2 3 5 2" xfId="32811" xr:uid="{BBFBD93F-60B2-42DC-B473-7E0821DE5EA7}"/>
    <cellStyle name="Note 6 2 3 6" xfId="20638" xr:uid="{70CCF97F-CFD4-43A8-A2ED-96414C38FED6}"/>
    <cellStyle name="Note 6 2 3 6 2" xfId="22698" xr:uid="{55609DC0-D438-4545-A42A-4772A9919EBF}"/>
    <cellStyle name="Note 6 2 3 7" xfId="30660" xr:uid="{6F68C183-A1AB-48CB-88B7-1076D804899E}"/>
    <cellStyle name="Note 6 2 4" xfId="5307" xr:uid="{E8A8B10D-AB09-4CE6-94FB-5B590DBF7888}"/>
    <cellStyle name="Note 6 2 4 2" xfId="15174" xr:uid="{9836D47E-204B-4423-B1C0-853C15304ADD}"/>
    <cellStyle name="Note 6 2 4 2 2" xfId="19442" xr:uid="{75F61F04-5BCE-4CBE-9FFE-00651FC1B2C1}"/>
    <cellStyle name="Note 6 2 4 2 2 2" xfId="25199" xr:uid="{1D600251-583F-4DD1-AFA8-9A18A30F1DD6}"/>
    <cellStyle name="Note 6 2 4 2 3" xfId="20539" xr:uid="{363C9BE5-CF24-46F0-916F-4D1A8191EADC}"/>
    <cellStyle name="Note 6 2 4 2 3 2" xfId="135" xr:uid="{4815DC91-6FCC-4D90-82ED-6A4A767761E5}"/>
    <cellStyle name="Note 6 2 4 2 4" xfId="21204" xr:uid="{B7986F4F-BFDC-44D8-B715-05D821113B07}"/>
    <cellStyle name="Note 6 2 4 2 4 2" xfId="34331" xr:uid="{AF4A2472-FB6C-40BC-B278-5550D9E852E2}"/>
    <cellStyle name="Note 6 2 4 2 5" xfId="29920" xr:uid="{5FE5AE88-7BA9-4CB6-B9D8-C0A727DE0E81}"/>
    <cellStyle name="Note 6 2 4 3" xfId="12162" xr:uid="{C12B91AD-6E34-4CA7-8617-A743302C0E73}"/>
    <cellStyle name="Note 6 2 4 3 2" xfId="27750" xr:uid="{3618D228-B3D7-4F01-828D-69ABA057B89E}"/>
    <cellStyle name="Note 6 2 4 4" xfId="17840" xr:uid="{41448F23-F22C-4157-8C19-9BA838C4EDA3}"/>
    <cellStyle name="Note 6 2 4 4 2" xfId="25681" xr:uid="{D5760639-D628-499C-8711-5B5E3D57BCCF}"/>
    <cellStyle name="Note 6 2 4 5" xfId="13098" xr:uid="{7CBF9ECA-8E45-42A5-A075-92594C522325}"/>
    <cellStyle name="Note 6 2 4 5 2" xfId="23873" xr:uid="{EB9C30FA-1BBE-48B2-A717-B53645161B31}"/>
    <cellStyle name="Note 6 2 4 6" xfId="17476" xr:uid="{28645C90-1244-44BE-BB90-74FBA424723F}"/>
    <cellStyle name="Note 6 2 4 6 2" xfId="28354" xr:uid="{DE6CD549-BE6C-4C3B-979B-65AFA80A3DE8}"/>
    <cellStyle name="Note 6 2 4 7" xfId="27023" xr:uid="{0C6D2EA6-F9A6-4D63-8C1A-8C00CFF336EB}"/>
    <cellStyle name="Note 6 2 5" xfId="4996" xr:uid="{84A1D7FD-E5EE-499B-A9F8-1E1E6EF41535}"/>
    <cellStyle name="Note 6 2 5 2" xfId="14937" xr:uid="{0505C1BB-B2FF-4F04-8258-A596366E6439}"/>
    <cellStyle name="Note 6 2 5 2 2" xfId="19313" xr:uid="{9170D788-E241-4E4A-A9EB-E5440A676B5D}"/>
    <cellStyle name="Note 6 2 5 2 2 2" xfId="33264" xr:uid="{FAF01576-4543-4A9E-9E4A-1A7378D507C8}"/>
    <cellStyle name="Note 6 2 5 2 3" xfId="10294" xr:uid="{69466D93-2973-427F-9632-57D5CE68374F}"/>
    <cellStyle name="Note 6 2 5 2 3 2" xfId="25031" xr:uid="{8DB59A02-673F-439D-9701-1F9E25B533F7}"/>
    <cellStyle name="Note 6 2 5 2 4" xfId="10021" xr:uid="{99B281FC-D36D-4F19-94B1-897BC8256070}"/>
    <cellStyle name="Note 6 2 5 2 4 2" xfId="33034" xr:uid="{75434867-5966-4180-89C6-3A2ACF77F7C0}"/>
    <cellStyle name="Note 6 2 5 2 5" xfId="21582" xr:uid="{E77AAA19-BD16-4D20-9957-04ADB5ACACDD}"/>
    <cellStyle name="Note 6 2 5 3" xfId="11916" xr:uid="{25661C69-971C-4987-B1E4-C3147947038D}"/>
    <cellStyle name="Note 6 2 5 3 2" xfId="34010" xr:uid="{CC33AAF6-0F7B-4CF4-AAB1-E113A1113A68}"/>
    <cellStyle name="Note 6 2 5 4" xfId="17678" xr:uid="{71B88908-DA64-4E64-8DF9-C42C1738B515}"/>
    <cellStyle name="Note 6 2 5 4 2" xfId="27983" xr:uid="{7FBBBF73-16EF-41E1-94D0-624B3FE111CE}"/>
    <cellStyle name="Note 6 2 5 5" xfId="18069" xr:uid="{F816B7B1-8D2F-4612-A35C-38B27933EBEA}"/>
    <cellStyle name="Note 6 2 5 5 2" xfId="29472" xr:uid="{4704F196-28AC-467B-9C9B-B09688A99FAA}"/>
    <cellStyle name="Note 6 2 5 6" xfId="20409" xr:uid="{D8803057-F984-420A-8C17-2655D540D712}"/>
    <cellStyle name="Note 6 2 5 6 2" xfId="27065" xr:uid="{D6444650-93A7-4250-B148-CF34F9B310B4}"/>
    <cellStyle name="Note 6 2 5 7" xfId="33732" xr:uid="{43214DB0-29F2-452E-8C81-115D65BB9203}"/>
    <cellStyle name="Note 6 2 6" xfId="6097" xr:uid="{4F04E7C2-D0DB-4C1C-9ED1-5583F2AE1785}"/>
    <cellStyle name="Note 6 2 6 2" xfId="15778" xr:uid="{5B117861-7F74-4C70-9BAB-1521D88A24D5}"/>
    <cellStyle name="Note 6 2 6 2 2" xfId="19749" xr:uid="{8A7A5F72-71AB-4C7F-BD30-4B6210DAC46E}"/>
    <cellStyle name="Note 6 2 6 2 2 2" xfId="23668" xr:uid="{FF05BDF9-4B6E-418F-8DE5-5B3AD5470F68}"/>
    <cellStyle name="Note 6 2 6 2 3" xfId="9912" xr:uid="{1950FE87-5AB0-47E8-A3F0-CD85D284FC74}"/>
    <cellStyle name="Note 6 2 6 2 3 2" xfId="27097" xr:uid="{FF45D117-1B8E-47C9-9175-A2875AC83704}"/>
    <cellStyle name="Note 6 2 6 2 4" xfId="17899" xr:uid="{A2131E0B-AEB2-4EE5-BF42-0A289421A95D}"/>
    <cellStyle name="Note 6 2 6 2 4 2" xfId="31426" xr:uid="{27847274-60FF-4AE1-BA80-F336905425D1}"/>
    <cellStyle name="Note 6 2 6 2 5" xfId="27893" xr:uid="{8B5BAF4C-82E7-4E4A-8AD0-26C7B34DC65C}"/>
    <cellStyle name="Note 6 2 6 3" xfId="12814" xr:uid="{7289F828-16E8-40C4-9C7B-4250C37BC558}"/>
    <cellStyle name="Note 6 2 6 3 2" xfId="25462" xr:uid="{4AEA66D8-81FC-4AD9-985D-3912415136B8}"/>
    <cellStyle name="Note 6 2 6 4" xfId="18218" xr:uid="{E35E11DE-24E4-479F-8C80-F465C1132533}"/>
    <cellStyle name="Note 6 2 6 4 2" xfId="30223" xr:uid="{4A079945-13C3-494A-BBE1-F7A3C5594129}"/>
    <cellStyle name="Note 6 2 6 5" xfId="8888" xr:uid="{5B613A12-3456-453D-AEAC-C4259B0F39E4}"/>
    <cellStyle name="Note 6 2 6 5 2" xfId="32552" xr:uid="{43002E72-9794-4AC5-ADEA-85EA2393003B}"/>
    <cellStyle name="Note 6 2 6 6" xfId="20110" xr:uid="{61AFEF97-304A-4F58-B7BB-0B5A051251B2}"/>
    <cellStyle name="Note 6 2 6 6 2" xfId="30328" xr:uid="{A4678089-0ECE-48F5-BC98-D2AC287C128C}"/>
    <cellStyle name="Note 6 2 6 7" xfId="33689" xr:uid="{D442E2E1-4392-4357-8018-78EB9C7F7240}"/>
    <cellStyle name="Note 6 2 7" xfId="6955" xr:uid="{37276435-C3C3-4100-A380-DA3B411BC964}"/>
    <cellStyle name="Note 6 2 7 2" xfId="16472" xr:uid="{C4B5F2DF-EBA7-4702-93BA-C50B96D57A9E}"/>
    <cellStyle name="Note 6 2 7 2 2" xfId="20132" xr:uid="{B2B42EF3-7B35-40BA-A792-E11A7017C3D7}"/>
    <cellStyle name="Note 6 2 7 2 2 2" xfId="23543" xr:uid="{23949AB4-3B13-4932-899C-963F981A7C59}"/>
    <cellStyle name="Note 6 2 7 2 3" xfId="18930" xr:uid="{6BEBFEC2-4C58-4101-B176-E72A60AD25C4}"/>
    <cellStyle name="Note 6 2 7 2 3 2" xfId="30862" xr:uid="{2F96FDD8-1F8F-411A-88F7-342412A84696}"/>
    <cellStyle name="Note 6 2 7 2 4" xfId="17993" xr:uid="{1F92C24C-8C9A-4A46-B997-D4D897C49DDF}"/>
    <cellStyle name="Note 6 2 7 2 4 2" xfId="24950" xr:uid="{2B4A76E8-7FEA-481B-BF80-DF391C5495E7}"/>
    <cellStyle name="Note 6 2 7 2 5" xfId="30586" xr:uid="{90B73795-A71B-4D1E-BF54-5AE87CA73BC6}"/>
    <cellStyle name="Note 6 2 7 3" xfId="13549" xr:uid="{949AF55C-A5FE-4071-9528-1E5BEB964269}"/>
    <cellStyle name="Note 6 2 7 3 2" xfId="31386" xr:uid="{DB75CDAA-950F-4C19-A1BB-B10B23101B85}"/>
    <cellStyle name="Note 6 2 7 4" xfId="18632" xr:uid="{F7327DBC-4C28-4527-91F4-A604B53B8930}"/>
    <cellStyle name="Note 6 2 7 4 2" xfId="31691" xr:uid="{EB955800-6190-4F54-9C08-2DD22FF62DD9}"/>
    <cellStyle name="Note 6 2 7 5" xfId="10019" xr:uid="{4C51EDC2-0480-4291-8939-E799F4895690}"/>
    <cellStyle name="Note 6 2 7 5 2" xfId="33763" xr:uid="{EF52B673-04B5-4F6C-ABC9-66B5160B4EF0}"/>
    <cellStyle name="Note 6 2 7 6" xfId="10091" xr:uid="{805836AC-8FEF-4A9E-9C5F-35E5AB851905}"/>
    <cellStyle name="Note 6 2 7 6 2" xfId="26741" xr:uid="{9B6BB7FD-53ED-4E5B-BF05-EACA5F4277EB}"/>
    <cellStyle name="Note 6 2 7 7" xfId="25464" xr:uid="{F2E478A9-4F6E-4F32-B670-78CCC5D761E1}"/>
    <cellStyle name="Note 6 2 8" xfId="7254" xr:uid="{E1A8485F-57B9-407A-B6B4-33D4FEF272B3}"/>
    <cellStyle name="Note 6 2 8 2" xfId="18770" xr:uid="{257DB6BD-67FD-4482-89A8-AC4894DCAAC9}"/>
    <cellStyle name="Note 6 2 8 2 2" xfId="23696" xr:uid="{34E89F4D-E975-48D5-B70C-C0EC15D1695D}"/>
    <cellStyle name="Note 6 2 8 3" xfId="14091" xr:uid="{22F38A1A-6C50-4086-8199-D3CF6142BC2B}"/>
    <cellStyle name="Note 6 2 8 3 2" xfId="29647" xr:uid="{3E6025AE-929E-4A75-8F09-88AD9EC19BD7}"/>
    <cellStyle name="Note 6 2 8 4" xfId="21508" xr:uid="{732DAF63-5462-4750-8293-4E6A59E277FA}"/>
    <cellStyle name="Note 6 2 8 4 2" xfId="34635" xr:uid="{1A8721CF-E29F-49D7-8987-2A661E621095}"/>
    <cellStyle name="Note 6 2 8 5" xfId="31035" xr:uid="{13F01036-EFCA-44A4-A0C5-731ABF2E5B8F}"/>
    <cellStyle name="Note 6 2 9" xfId="18127" xr:uid="{9E7AB1FA-39D5-4FC3-AF36-AD32F51D49EA}"/>
    <cellStyle name="Note 6 2 9 2" xfId="25891" xr:uid="{8860600C-9919-44FA-9C14-D4AC20E14A37}"/>
    <cellStyle name="Note 6 3" xfId="5419" xr:uid="{48D073BB-F0A2-44E4-AD06-41F67F061C36}"/>
    <cellStyle name="Note 6 3 10" xfId="22341" xr:uid="{BC4CD98F-7C49-4C40-B38B-33F864E1626F}"/>
    <cellStyle name="Note 6 3 2" xfId="5666" xr:uid="{B78555D3-2CEC-4D70-91E2-647E6E785CED}"/>
    <cellStyle name="Note 6 3 2 2" xfId="15455" xr:uid="{99F50C63-FF6F-4025-8DC5-F3EA52E5E633}"/>
    <cellStyle name="Note 6 3 2 2 2" xfId="19591" xr:uid="{C6C40667-759E-42B2-852E-ABF02EA63DC3}"/>
    <cellStyle name="Note 6 3 2 2 2 2" xfId="30907" xr:uid="{C0115C65-15FB-4EA9-8AD5-B558764CA115}"/>
    <cellStyle name="Note 6 3 2 2 3" xfId="19075" xr:uid="{442A8A4C-3AC3-4836-9719-89953B73388F}"/>
    <cellStyle name="Note 6 3 2 2 3 2" xfId="27319" xr:uid="{04D8EDDB-705A-47E6-98FD-C651DFFB5086}"/>
    <cellStyle name="Note 6 3 2 2 4" xfId="9417" xr:uid="{E36B7355-17FC-48E8-A853-4482C340BC42}"/>
    <cellStyle name="Note 6 3 2 2 4 2" xfId="34095" xr:uid="{6CF528D4-1874-47E5-BA53-7922C7B544A6}"/>
    <cellStyle name="Note 6 3 2 2 5" xfId="23790" xr:uid="{EF3ED2ED-C16C-4FF4-B42C-FCC0B67C066C}"/>
    <cellStyle name="Note 6 3 2 3" xfId="12465" xr:uid="{C5C27EAC-E15D-4D14-983D-53D55F788615}"/>
    <cellStyle name="Note 6 3 2 3 2" xfId="28974" xr:uid="{C17F313E-8D55-4373-8915-137C363E0A50}"/>
    <cellStyle name="Note 6 3 2 4" xfId="18015" xr:uid="{4DE9597E-F441-4971-9F6D-B93BED5851A2}"/>
    <cellStyle name="Note 6 3 2 4 2" xfId="25852" xr:uid="{81EE4E2A-A83D-4909-99B6-9300926247B1}"/>
    <cellStyle name="Note 6 3 2 5" xfId="18898" xr:uid="{EAF83987-821C-4E3F-9F7A-158EA8CE7C79}"/>
    <cellStyle name="Note 6 3 2 5 2" xfId="32871" xr:uid="{DC00790A-C5C9-49BA-8F18-87E4715FCEFC}"/>
    <cellStyle name="Note 6 3 2 6" xfId="19160" xr:uid="{13265005-81A4-4A94-9F85-B6EEE46BD540}"/>
    <cellStyle name="Note 6 3 2 6 2" xfId="28564" xr:uid="{6BD3C2FD-EC5D-44B0-B500-36252B2CDB9B}"/>
    <cellStyle name="Note 6 3 2 7" xfId="26887" xr:uid="{AF21E42C-223E-43CD-9C77-A2C869C19CFE}"/>
    <cellStyle name="Note 6 3 3" xfId="6809" xr:uid="{C5F153E2-E147-462B-BD02-951E8754D22A}"/>
    <cellStyle name="Note 6 3 3 2" xfId="16341" xr:uid="{9DBBCA00-E695-4BFA-B865-6B928B822407}"/>
    <cellStyle name="Note 6 3 3 2 2" xfId="20057" xr:uid="{21A9DA97-E56A-40B0-A995-53BB93662CCB}"/>
    <cellStyle name="Note 6 3 3 2 2 2" xfId="23565" xr:uid="{EB0A904C-49B6-4D13-B032-45E2FE3E3375}"/>
    <cellStyle name="Note 6 3 3 2 3" xfId="8553" xr:uid="{D8B2AFDE-6553-442D-947B-CDA4B58A3D3C}"/>
    <cellStyle name="Note 6 3 3 2 3 2" xfId="30668" xr:uid="{A26CAB28-5EF1-4EFA-A3AA-373C13F60570}"/>
    <cellStyle name="Note 6 3 3 2 4" xfId="17491" xr:uid="{0B8ADEA0-D625-4934-89B1-A31A376C188F}"/>
    <cellStyle name="Note 6 3 3 2 4 2" xfId="28961" xr:uid="{6A6FEFEC-1391-4DA9-99B1-380C841A9263}"/>
    <cellStyle name="Note 6 3 3 2 5" xfId="27887" xr:uid="{20E300AE-9FC4-4A1A-B434-609FC014AD65}"/>
    <cellStyle name="Note 6 3 3 3" xfId="13406" xr:uid="{D463F682-EDC5-45DE-902C-E489EC44F409}"/>
    <cellStyle name="Note 6 3 3 3 2" xfId="26305" xr:uid="{01946160-DFB2-4F3D-BD2A-27C50CAF9522}"/>
    <cellStyle name="Note 6 3 3 4" xfId="18564" xr:uid="{A2B3B763-CCBB-4563-902C-6C3D3F007F1D}"/>
    <cellStyle name="Note 6 3 3 4 2" xfId="30851" xr:uid="{BC97DE78-8352-40F1-B9DD-29DE9C9B7334}"/>
    <cellStyle name="Note 6 3 3 5" xfId="20718" xr:uid="{97C307DE-609E-47A1-8700-F04DDA403C84}"/>
    <cellStyle name="Note 6 3 3 5 2" xfId="29599" xr:uid="{A9EF7B52-8348-4C55-BD20-7B425A37E954}"/>
    <cellStyle name="Note 6 3 3 6" xfId="10195" xr:uid="{C2D94DDC-DEBE-4127-B972-4291DDC85182}"/>
    <cellStyle name="Note 6 3 3 6 2" xfId="22835" xr:uid="{C4C482DF-50F3-42D6-9C6A-46752E515A0A}"/>
    <cellStyle name="Note 6 3 3 7" xfId="29993" xr:uid="{5904FB11-50FE-48C4-A5DA-819F9E634B21}"/>
    <cellStyle name="Note 6 3 4" xfId="6854" xr:uid="{B80CB9DF-EA45-4EB0-BE42-D10D93191A71}"/>
    <cellStyle name="Note 6 3 4 2" xfId="16384" xr:uid="{BAFC9618-A1E0-4570-A214-109DF50231CE}"/>
    <cellStyle name="Note 6 3 4 2 2" xfId="20085" xr:uid="{134F0851-7DE6-4C49-91F9-27DA9B803F33}"/>
    <cellStyle name="Note 6 3 4 2 2 2" xfId="21799" xr:uid="{C3412C73-24BC-4957-B29C-6C6D4ACD0D6F}"/>
    <cellStyle name="Note 6 3 4 2 3" xfId="20319" xr:uid="{6043B3A9-1617-48EF-A42E-EF9C858C28F0}"/>
    <cellStyle name="Note 6 3 4 2 3 2" xfId="22953" xr:uid="{BA06E11C-62A9-475B-A485-AB9EF4AD0291}"/>
    <cellStyle name="Note 6 3 4 2 4" xfId="20780" xr:uid="{760FE215-0CAB-4A5D-B76B-96E9859A9F6B}"/>
    <cellStyle name="Note 6 3 4 2 4 2" xfId="31745" xr:uid="{688BFA05-FF8F-463F-B7C1-F1115582FCF6}"/>
    <cellStyle name="Note 6 3 4 2 5" xfId="29953" xr:uid="{7B4EB894-9BED-41DB-8E20-056621726E9C}"/>
    <cellStyle name="Note 6 3 4 3" xfId="13449" xr:uid="{4067A3F7-6569-4681-944E-A5200949D003}"/>
    <cellStyle name="Note 6 3 4 3 2" xfId="31045" xr:uid="{CFB3E824-8C33-4B0F-A193-4C4E2E648E31}"/>
    <cellStyle name="Note 6 3 4 4" xfId="18588" xr:uid="{7EB5D465-243B-4A1A-9133-26069AF90A20}"/>
    <cellStyle name="Note 6 3 4 4 2" xfId="31612" xr:uid="{5033DCA3-6C67-4505-9896-85A56CF24DAE}"/>
    <cellStyle name="Note 6 3 4 5" xfId="9883" xr:uid="{F243D47A-8F79-474A-9B14-ECD20425357F}"/>
    <cellStyle name="Note 6 3 4 5 2" xfId="28947" xr:uid="{76FBC0FC-A2BE-4AFE-B0B1-B425D5EAF1F1}"/>
    <cellStyle name="Note 6 3 4 6" xfId="21467" xr:uid="{CB0D8589-DFF5-4764-9FD0-B1B705C86FA1}"/>
    <cellStyle name="Note 6 3 4 6 2" xfId="34594" xr:uid="{C2790A8C-5513-4BC7-8233-C5B520930E30}"/>
    <cellStyle name="Note 6 3 4 7" xfId="32509" xr:uid="{C41EE434-D4EC-4C4D-B30A-7B62B8694471}"/>
    <cellStyle name="Note 6 3 5" xfId="15258" xr:uid="{56D2EBBF-7B82-4A06-91AC-F4548D246035}"/>
    <cellStyle name="Note 6 3 5 2" xfId="19486" xr:uid="{EEB369D0-7A6D-44DE-B926-4F256144A270}"/>
    <cellStyle name="Note 6 3 5 2 2" xfId="33878" xr:uid="{C084E4CA-806E-4F93-9BB5-2D36BF6B8859}"/>
    <cellStyle name="Note 6 3 5 3" xfId="19319" xr:uid="{1BFE7738-3C26-4AD0-9E78-44453B000474}"/>
    <cellStyle name="Note 6 3 5 3 2" xfId="34288" xr:uid="{00B0D70F-53AF-4C6B-BA71-CB56454022AC}"/>
    <cellStyle name="Note 6 3 5 4" xfId="18994" xr:uid="{EC1DD4D6-D181-4891-B84C-1092CFDCCB25}"/>
    <cellStyle name="Note 6 3 5 4 2" xfId="32211" xr:uid="{BED8B9DE-5284-484C-AF47-8CB2C8C0D846}"/>
    <cellStyle name="Note 6 3 5 5" xfId="21616" xr:uid="{20136BD2-1D12-4CD1-BF95-80FFB07D497C}"/>
    <cellStyle name="Note 6 3 6" xfId="12256" xr:uid="{F2A3AA0B-9CA5-4C22-A0E8-50E515C3E4C7}"/>
    <cellStyle name="Note 6 3 6 2" xfId="28560" xr:uid="{2A6FB425-BC0B-4A06-BFBC-C5691CB0C37F}"/>
    <cellStyle name="Note 6 3 7" xfId="17889" xr:uid="{3967FDB4-DD55-4B0D-ACFA-BB4A8EA61FFA}"/>
    <cellStyle name="Note 6 3 7 2" xfId="31449" xr:uid="{B67AE08B-2645-4FA2-B223-FB3746DBC5F4}"/>
    <cellStyle name="Note 6 3 8" xfId="18942" xr:uid="{0E458E6A-2914-47A4-9290-892E988972A2}"/>
    <cellStyle name="Note 6 3 8 2" xfId="33948" xr:uid="{05FEB732-98B7-4BB1-81F1-50F548ABD83B}"/>
    <cellStyle name="Note 6 3 9" xfId="17591" xr:uid="{60A11D8E-EE17-4680-8BDD-C50B9AC18847}"/>
    <cellStyle name="Note 6 3 9 2" xfId="24260" xr:uid="{D9C8C312-34A4-4A7E-B3B1-9FCC4F53D979}"/>
    <cellStyle name="Note 6 4" xfId="6720" xr:uid="{6ACEF242-9A18-48BC-B362-C91F836166C3}"/>
    <cellStyle name="Note 6 4 2" xfId="16256" xr:uid="{D3D2BCDC-0669-4636-86F2-04E536D8437B}"/>
    <cellStyle name="Note 6 4 2 2" xfId="20009" xr:uid="{EC8DFEDE-0BFB-462B-8BA7-050AF30D1E09}"/>
    <cellStyle name="Note 6 4 2 2 2" xfId="24229" xr:uid="{72DA69E4-366F-4454-9337-03A2103DCF54}"/>
    <cellStyle name="Note 6 4 2 3" xfId="8911" xr:uid="{314EB41E-5A47-4D23-8B0C-5E6325D23981}"/>
    <cellStyle name="Note 6 4 2 3 2" xfId="31043" xr:uid="{837B9331-C8FE-4385-9CF4-1F3E6DADA04A}"/>
    <cellStyle name="Note 6 4 2 4" xfId="17452" xr:uid="{949A311B-680B-4FC1-A10E-3FDA26B7379D}"/>
    <cellStyle name="Note 6 4 2 4 2" xfId="22395" xr:uid="{E1236E59-5499-46A5-B6F0-478AF3AF2028}"/>
    <cellStyle name="Note 6 4 2 5" xfId="29161" xr:uid="{F5224500-9635-4F7F-B134-B29C3D064FA0}"/>
    <cellStyle name="Note 6 4 3" xfId="13320" xr:uid="{90CA72EC-CFF0-4459-81E5-D5362FBFF59D}"/>
    <cellStyle name="Note 6 4 3 2" xfId="22026" xr:uid="{69B06DB5-1DB1-4ABF-9B2D-98632496F701}"/>
    <cellStyle name="Note 6 4 4" xfId="18516" xr:uid="{98E1A214-E3F7-4EFA-AE52-95C8FA83F62B}"/>
    <cellStyle name="Note 6 4 4 2" xfId="31368" xr:uid="{008F789A-C23A-445D-AC96-0DA624A32A6B}"/>
    <cellStyle name="Note 6 4 5" xfId="19009" xr:uid="{AB775D14-329B-4A0C-9FB4-D8A60025CE95}"/>
    <cellStyle name="Note 6 4 5 2" xfId="32872" xr:uid="{C407D0AF-B340-4199-BA7D-72569B2F11B8}"/>
    <cellStyle name="Note 6 4 6" xfId="21514" xr:uid="{777B5EDA-4770-4C8F-B9D7-6AD21218B4C4}"/>
    <cellStyle name="Note 6 4 6 2" xfId="34641" xr:uid="{AE864426-A8A6-4D49-99EF-BA50986BD5D5}"/>
    <cellStyle name="Note 6 4 7" xfId="26734" xr:uid="{6250EDA3-5346-432B-95BC-0B3840173742}"/>
    <cellStyle name="Note 6 5" xfId="4983" xr:uid="{ADBA9908-E408-4FEA-A99D-140DD83BEE7E}"/>
    <cellStyle name="Note 6 5 2" xfId="14927" xr:uid="{C1A9689E-F080-46BC-89DF-67A573D8826B}"/>
    <cellStyle name="Note 6 5 2 2" xfId="19305" xr:uid="{0B257955-E8D1-49A7-887C-F42D9F65880A}"/>
    <cellStyle name="Note 6 5 2 2 2" xfId="33617" xr:uid="{4EC9D206-3F6F-416E-8D3B-001DA33929D6}"/>
    <cellStyle name="Note 6 5 2 3" xfId="10078" xr:uid="{7B133D3E-A025-442E-953B-6BFFA2BE6AEB}"/>
    <cellStyle name="Note 6 5 2 3 2" xfId="27249" xr:uid="{56663CAD-D33A-4F05-8774-09E35D757DA3}"/>
    <cellStyle name="Note 6 5 2 4" xfId="9164" xr:uid="{B00367F6-C4D8-43B8-A86D-397BDABEA957}"/>
    <cellStyle name="Note 6 5 2 4 2" xfId="29674" xr:uid="{ACD1B578-108D-483D-9F64-E7CF736F6D3F}"/>
    <cellStyle name="Note 6 5 2 5" xfId="26335" xr:uid="{EBEDEC01-179E-4C3E-B050-6BE2EB92A3DA}"/>
    <cellStyle name="Note 6 5 3" xfId="11907" xr:uid="{ECEFB0E7-3056-422C-AD03-2DDB27E208B8}"/>
    <cellStyle name="Note 6 5 3 2" xfId="31141" xr:uid="{60C420DA-8ADC-4702-8B9B-3355B64BBD9A}"/>
    <cellStyle name="Note 6 5 4" xfId="17669" xr:uid="{2316BD25-3562-43F1-9F79-0D8636E23507}"/>
    <cellStyle name="Note 6 5 4 2" xfId="31581" xr:uid="{31718F3D-7881-46B5-8583-4B6910D43EA5}"/>
    <cellStyle name="Note 6 5 5" xfId="17385" xr:uid="{28F00A47-AEC1-4DED-B628-93C7B19B9C1E}"/>
    <cellStyle name="Note 6 5 5 2" xfId="28080" xr:uid="{39D952E3-179F-4D67-BA3E-BE57DF7ABEB7}"/>
    <cellStyle name="Note 6 5 6" xfId="18024" xr:uid="{71E4A798-5AE5-4048-B35B-76CBB409D9A9}"/>
    <cellStyle name="Note 6 5 6 2" xfId="31425" xr:uid="{4A3E4C60-093C-467B-B1DD-4464C0C72CED}"/>
    <cellStyle name="Note 6 5 7" xfId="29356" xr:uid="{8C5CE4B4-3B7B-4F0F-A3DE-1CADC1B72953}"/>
    <cellStyle name="Note 6 6" xfId="5821" xr:uid="{21AF8B1E-A2A8-47F9-B801-2897ACB152B4}"/>
    <cellStyle name="Note 6 6 2" xfId="15568" xr:uid="{4D903D83-7FE6-411A-B3D3-2B18DCE5F021}"/>
    <cellStyle name="Note 6 6 2 2" xfId="19651" xr:uid="{CCE30061-CE14-49FA-AC8B-9C7237B3C15A}"/>
    <cellStyle name="Note 6 6 2 2 2" xfId="28627" xr:uid="{DAB271ED-26F9-4209-BF89-78E6B9198CE1}"/>
    <cellStyle name="Note 6 6 2 3" xfId="8545" xr:uid="{FC0A7844-C09D-41CC-BF01-5BE3C141C4E0}"/>
    <cellStyle name="Note 6 6 2 3 2" xfId="25566" xr:uid="{2E145BE9-6DE0-4B2A-9BBA-8554F19E2778}"/>
    <cellStyle name="Note 6 6 2 4" xfId="21457" xr:uid="{1D049208-6596-4042-A7AD-CCCDB4FEA31A}"/>
    <cellStyle name="Note 6 6 2 4 2" xfId="34584" xr:uid="{B360E87A-A25D-45C1-809A-F98F696D4991}"/>
    <cellStyle name="Note 6 6 2 5" xfId="22553" xr:uid="{D8A0F81D-EC03-4816-A3F3-D6B33EA3B5DD}"/>
    <cellStyle name="Note 6 6 3" xfId="12593" xr:uid="{1E22D5B2-50FE-41CB-8888-6D6C7630C032}"/>
    <cellStyle name="Note 6 6 3 2" xfId="32201" xr:uid="{D8D30134-D751-42C4-9F8C-33EE1ED3D76F}"/>
    <cellStyle name="Note 6 6 4" xfId="18095" xr:uid="{A934DBF0-D2D9-47A3-85A0-01D8195DD138}"/>
    <cellStyle name="Note 6 6 4 2" xfId="27958" xr:uid="{86BA8AA4-6907-4EEA-91C1-7DCCB94D869F}"/>
    <cellStyle name="Note 6 6 5" xfId="20493" xr:uid="{1DC83FB1-4447-4D7B-9D65-83D191210AB7}"/>
    <cellStyle name="Note 6 6 5 2" xfId="25728" xr:uid="{3B1A339D-300A-491B-86B4-06D5FEA9A7FE}"/>
    <cellStyle name="Note 6 6 6" xfId="19240" xr:uid="{AEC85649-8415-402B-88BA-60ED360E423C}"/>
    <cellStyle name="Note 6 6 6 2" xfId="27391" xr:uid="{ECD9E7FF-A309-463E-860E-884D0FD9756D}"/>
    <cellStyle name="Note 6 6 7" xfId="23248" xr:uid="{A5D7A2E5-19CE-42FC-A578-0414D7ED3EED}"/>
    <cellStyle name="Note 6 7" xfId="7199" xr:uid="{0D85DAA0-1C61-41EE-80A5-C5B9951E1D57}"/>
    <cellStyle name="Note 6 7 2" xfId="18736" xr:uid="{321A8AB9-5C60-40F0-AD15-6227A3C9BFE0}"/>
    <cellStyle name="Note 6 7 2 2" xfId="31601" xr:uid="{C73A6ED1-78F9-47A1-A57D-CC7D3593D403}"/>
    <cellStyle name="Note 6 7 3" xfId="19396" xr:uid="{87829143-C07F-4D57-86FE-7BA724D95CD9}"/>
    <cellStyle name="Note 6 7 3 2" xfId="28634" xr:uid="{FD85B05D-7750-41D6-931C-797F6F0764AB}"/>
    <cellStyle name="Note 6 7 4" xfId="18744" xr:uid="{44C138A9-059A-49D6-BB7E-F2817524963C}"/>
    <cellStyle name="Note 6 7 4 2" xfId="24251" xr:uid="{FEA9F28C-5125-486E-A938-AFBC0E87DE69}"/>
    <cellStyle name="Note 6 7 5" xfId="33463" xr:uid="{381CCB62-2635-4A25-AC94-9BE7F64F0F72}"/>
    <cellStyle name="Note 6 8" xfId="19605" xr:uid="{DE12EC9B-9885-4CBE-B648-4D5B1DED4596}"/>
    <cellStyle name="Note 6 8 2" xfId="30608" xr:uid="{7F2EEAD4-30B6-4134-BBDE-957F7E431400}"/>
    <cellStyle name="Note 6 9" xfId="8555" xr:uid="{8C20C078-BFE2-4D57-8A13-904AEEFF515E}"/>
    <cellStyle name="Note 6 9 2" xfId="24595" xr:uid="{65F8976B-A1AD-4FA2-BA77-2259FDA7AF07}"/>
    <cellStyle name="Note 7" xfId="1165" xr:uid="{480E8B27-09E5-4D98-A12E-0EFA130C92A4}"/>
    <cellStyle name="Note 7 10" xfId="14152" xr:uid="{4CD00E8B-B416-44F3-AEF0-A08D532C5598}"/>
    <cellStyle name="Note 7 10 2" xfId="29553" xr:uid="{8F12645C-8BAA-4D42-8724-CE8DEA8AB5C8}"/>
    <cellStyle name="Note 7 11" xfId="21604" xr:uid="{ED8290FA-69D4-45E8-8631-152C94A0CB3E}"/>
    <cellStyle name="Note 7 12" xfId="39237" xr:uid="{24768629-C5E6-4AEB-AB8E-553F759313C8}"/>
    <cellStyle name="Note 7 13" xfId="38649" xr:uid="{2BFA2FCA-B2F3-4570-AA69-89C12802E288}"/>
    <cellStyle name="Note 7 2" xfId="1558" xr:uid="{A0FF05CF-A607-4F4F-9BA6-522FE6AB991C}"/>
    <cellStyle name="Note 7 2 10" xfId="9945" xr:uid="{739A4AFC-E210-4C0C-BC3D-8E75CF1A834E}"/>
    <cellStyle name="Note 7 2 10 2" xfId="32102" xr:uid="{E84A69AB-F6CD-43FA-AAB8-F4EDD87076F6}"/>
    <cellStyle name="Note 7 2 11" xfId="22271" xr:uid="{7F6F4CA4-C518-4FF9-9712-DB00F34150A0}"/>
    <cellStyle name="Note 7 2 12" xfId="39014" xr:uid="{8B563D99-05BD-47BC-9F9A-73DD601CB756}"/>
    <cellStyle name="Note 7 2 13" xfId="39966" xr:uid="{00E782F5-FCEC-437B-8A4C-BC7FA97FB4D7}"/>
    <cellStyle name="Note 7 2 2" xfId="4233" xr:uid="{C28DC218-CB14-4915-930C-47FE2DEA5B3D}"/>
    <cellStyle name="Note 7 2 2 2" xfId="6572" xr:uid="{D034E1D1-9D1C-4FA2-AEFB-DBB4CA8C22FE}"/>
    <cellStyle name="Note 7 2 2 2 2" xfId="16139" xr:uid="{654E1AA9-47C6-45E5-BF62-925EB2939CBD}"/>
    <cellStyle name="Note 7 2 2 2 2 2" xfId="19945" xr:uid="{30C334A5-949B-409F-9C6F-C927F867263C}"/>
    <cellStyle name="Note 7 2 2 2 2 2 2" xfId="23602" xr:uid="{C3B7E5C5-F0EB-4782-A292-FA149949DFFB}"/>
    <cellStyle name="Note 7 2 2 2 2 3" xfId="14434" xr:uid="{26606978-27AE-41A0-9008-FC6E9B9B6BD7}"/>
    <cellStyle name="Note 7 2 2 2 2 3 2" xfId="27929" xr:uid="{C9C36E3F-22AA-4153-93E2-A325163FD383}"/>
    <cellStyle name="Note 7 2 2 2 2 4" xfId="14305" xr:uid="{56EE4224-31B4-4AD2-B5E4-E40329311B2D}"/>
    <cellStyle name="Note 7 2 2 2 2 4 2" xfId="30403" xr:uid="{29BFC6E2-6D14-4508-99DC-B8B4E2301108}"/>
    <cellStyle name="Note 7 2 2 2 2 5" xfId="28139" xr:uid="{CF3E5B6C-738A-48AC-B584-81A9700DA9FE}"/>
    <cellStyle name="Note 7 2 2 2 3" xfId="13195" xr:uid="{8C8657DE-03EE-4697-9662-4637952F126E}"/>
    <cellStyle name="Note 7 2 2 2 3 2" xfId="23126" xr:uid="{88F1C55C-5E99-4C91-8816-2D8F460B1A35}"/>
    <cellStyle name="Note 7 2 2 2 4" xfId="18440" xr:uid="{87E210FE-9794-46F6-86E4-C7CF6A608FE2}"/>
    <cellStyle name="Note 7 2 2 2 4 2" xfId="28065" xr:uid="{3D1F2311-1355-4764-A6B2-2E9E01313648}"/>
    <cellStyle name="Note 7 2 2 2 5" xfId="20480" xr:uid="{05ECF119-3EF5-4BC4-8A3F-17818679A36D}"/>
    <cellStyle name="Note 7 2 2 2 5 2" xfId="23466" xr:uid="{57B3722A-8FE9-40A2-BE4A-A5643D28DA54}"/>
    <cellStyle name="Note 7 2 2 2 6" xfId="20511" xr:uid="{BA3DD75D-60B8-4182-B285-5BFD296FD6D5}"/>
    <cellStyle name="Note 7 2 2 2 6 2" xfId="25920" xr:uid="{3D9169F6-6519-40E7-85CC-445E9C2465A4}"/>
    <cellStyle name="Note 7 2 2 2 7" xfId="25071" xr:uid="{B59A0359-D7CA-4363-BDFC-406C4B42A5D7}"/>
    <cellStyle name="Note 7 2 2 3" xfId="6750" xr:uid="{E1A2FA61-4CED-40E0-B02A-FE550EB9325B}"/>
    <cellStyle name="Note 7 2 2 3 2" xfId="16286" xr:uid="{D91639E6-4498-4D37-B00A-47777FF5376E}"/>
    <cellStyle name="Note 7 2 2 3 2 2" xfId="20025" xr:uid="{3A54D404-C811-485A-931E-DEF963CC712B}"/>
    <cellStyle name="Note 7 2 2 3 2 2 2" xfId="21818" xr:uid="{D614A3EB-D1C7-424E-8B50-99168B819DD1}"/>
    <cellStyle name="Note 7 2 2 3 2 3" xfId="9358" xr:uid="{9E869972-1EDE-45E1-9722-399E58C9252A}"/>
    <cellStyle name="Note 7 2 2 3 2 3 2" xfId="28668" xr:uid="{51DA2254-A4A1-4077-99D5-F03B8D1582CB}"/>
    <cellStyle name="Note 7 2 2 3 2 4" xfId="19705" xr:uid="{7E6AEC91-FAC0-4523-A13C-E6AD71060C80}"/>
    <cellStyle name="Note 7 2 2 3 2 4 2" xfId="28936" xr:uid="{4C9093BB-A5B2-4014-8206-3C8A37FB25C4}"/>
    <cellStyle name="Note 7 2 2 3 2 5" xfId="31771" xr:uid="{84F53704-967D-411B-979F-CA2A81D27650}"/>
    <cellStyle name="Note 7 2 2 3 3" xfId="13350" xr:uid="{056C7E8A-A11A-4946-AAE6-649C32CF8BFF}"/>
    <cellStyle name="Note 7 2 2 3 3 2" xfId="25154" xr:uid="{A295BD40-1D85-40B5-869F-ED48C37DC104}"/>
    <cellStyle name="Note 7 2 2 3 4" xfId="18530" xr:uid="{CC76B237-BA04-49EF-B232-2346095AC1B5}"/>
    <cellStyle name="Note 7 2 2 3 4 2" xfId="31527" xr:uid="{91630FEC-6FA6-494A-8DF1-B27F1A395E5E}"/>
    <cellStyle name="Note 7 2 2 3 5" xfId="20424" xr:uid="{E2E6F333-5F95-4589-A92F-F6A2F1B5E4D3}"/>
    <cellStyle name="Note 7 2 2 3 5 2" xfId="29896" xr:uid="{E6E59166-1397-42DA-820A-B47591FFA8B5}"/>
    <cellStyle name="Note 7 2 2 3 6" xfId="21444" xr:uid="{83CCB9E6-E593-4877-96FA-DB8310E1DF77}"/>
    <cellStyle name="Note 7 2 2 3 6 2" xfId="34571" xr:uid="{C4E1CA69-B421-4B54-9893-6700FE27A5BC}"/>
    <cellStyle name="Note 7 2 2 3 7" xfId="31989" xr:uid="{F0BD00FF-EB9C-44A7-8831-C68EC577B964}"/>
    <cellStyle name="Note 7 2 2 4" xfId="6214" xr:uid="{FF12AB5F-473C-4890-8B5B-D9268FF6E452}"/>
    <cellStyle name="Note 7 2 2 4 2" xfId="15867" xr:uid="{9C1D0B08-22D0-4DBC-B97B-703B1371706B}"/>
    <cellStyle name="Note 7 2 2 4 2 2" xfId="19799" xr:uid="{1DA3CCF5-B219-4CE3-BFF3-086066A018D0}"/>
    <cellStyle name="Note 7 2 2 4 2 2 2" xfId="23650" xr:uid="{5B462263-0B60-464A-ACB6-6709242A35E5}"/>
    <cellStyle name="Note 7 2 2 4 2 3" xfId="17606" xr:uid="{85D1ABE5-C5D2-4898-B58E-2EA9E51C0034}"/>
    <cellStyle name="Note 7 2 2 4 2 3 2" xfId="29669" xr:uid="{5A4C7441-FAA2-4BF9-899C-15594F1C72AF}"/>
    <cellStyle name="Note 7 2 2 4 2 4" xfId="21042" xr:uid="{48B68CD0-4D50-45D8-91FD-1BEE89F64A19}"/>
    <cellStyle name="Note 7 2 2 4 2 4 2" xfId="31344" xr:uid="{3B4B86A8-F1FD-4996-843C-D1323E9B534A}"/>
    <cellStyle name="Note 7 2 2 4 2 5" xfId="31718" xr:uid="{1D6C124A-F632-4C3C-B4DC-9E5F2AAF02D9}"/>
    <cellStyle name="Note 7 2 2 4 3" xfId="12910" xr:uid="{1D49F2AA-C015-4BBD-B0FB-67EA187ADD31}"/>
    <cellStyle name="Note 7 2 2 4 3 2" xfId="23175" xr:uid="{E6B11393-CE98-4A9D-A500-97A0690C8209}"/>
    <cellStyle name="Note 7 2 2 4 4" xfId="18274" xr:uid="{09D0C286-6788-439F-A08D-BE33F2B5EB98}"/>
    <cellStyle name="Note 7 2 2 4 4 2" xfId="30150" xr:uid="{346E548C-03D9-4390-B5E5-294DABD7FAB6}"/>
    <cellStyle name="Note 7 2 2 4 5" xfId="18665" xr:uid="{84001D5C-311F-4395-B194-E27A3618E2EC}"/>
    <cellStyle name="Note 7 2 2 4 5 2" xfId="23710" xr:uid="{FDE516F7-5324-4D6A-818D-C0E99A04EC85}"/>
    <cellStyle name="Note 7 2 2 4 6" xfId="19530" xr:uid="{1FBAA2A0-1657-47EA-8F59-4CD1C816D5FF}"/>
    <cellStyle name="Note 7 2 2 4 6 2" xfId="30913" xr:uid="{ABC95AEF-5FEC-4F84-902E-3DC4D496E662}"/>
    <cellStyle name="Note 7 2 2 4 7" xfId="32578" xr:uid="{6D47E938-CAD2-4218-AC6C-2660C3639C35}"/>
    <cellStyle name="Note 7 2 2 5" xfId="6388" xr:uid="{8B0612B2-418B-49E6-8600-0798AFC9B235}"/>
    <cellStyle name="Note 7 2 2 5 2" xfId="15998" xr:uid="{3216AA68-EC56-42D4-9469-53F02C13EA07}"/>
    <cellStyle name="Note 7 2 2 5 2 2" xfId="19870" xr:uid="{5ABABCEF-EF75-421E-A0D2-F64408F979CE}"/>
    <cellStyle name="Note 7 2 2 5 2 2 2" xfId="23007" xr:uid="{81538BEA-AC77-46F5-BEC5-9B0EE479A5B0}"/>
    <cellStyle name="Note 7 2 2 5 2 3" xfId="20341" xr:uid="{5A998E57-E636-4550-A755-57BBE4DDF31F}"/>
    <cellStyle name="Note 7 2 2 5 2 3 2" xfId="27067" xr:uid="{59B50FD3-3865-4477-BC88-9659757534B3}"/>
    <cellStyle name="Note 7 2 2 5 2 4" xfId="8632" xr:uid="{FB2CDB55-39BC-4496-B6A3-B81510D4C3CC}"/>
    <cellStyle name="Note 7 2 2 5 2 4 2" xfId="27234" xr:uid="{43819561-0875-4126-B5F0-2B85E8DF7C14}"/>
    <cellStyle name="Note 7 2 2 5 2 5" xfId="28183" xr:uid="{D1B7A106-BD7D-4196-80E3-A92C7F7EDDCF}"/>
    <cellStyle name="Note 7 2 2 5 3" xfId="13049" xr:uid="{D366256A-CCC8-4A8F-A3A0-D9F2C635C910}"/>
    <cellStyle name="Note 7 2 2 5 3 2" xfId="23156" xr:uid="{F01F1BC5-3BFB-4363-9164-0D6D3D108EC2}"/>
    <cellStyle name="Note 7 2 2 5 4" xfId="18353" xr:uid="{9C142A96-5495-4DD3-A28C-859ED5029206}"/>
    <cellStyle name="Note 7 2 2 5 4 2" xfId="28151" xr:uid="{3156D733-FE49-4FA9-A0DB-D8CBB1E7FD2F}"/>
    <cellStyle name="Note 7 2 2 5 5" xfId="20796" xr:uid="{686B96D0-0548-404E-BB6D-5BD00CF3FBD5}"/>
    <cellStyle name="Note 7 2 2 5 5 2" xfId="21734" xr:uid="{B251FECD-BA0C-436E-B57F-B8824C13F037}"/>
    <cellStyle name="Note 7 2 2 5 6" xfId="21183" xr:uid="{26A76FC4-4846-499F-B3AE-67F67701E78D}"/>
    <cellStyle name="Note 7 2 2 5 6 2" xfId="22877" xr:uid="{DD9DA2E7-B0D6-47B9-89E8-A16563D9AE87}"/>
    <cellStyle name="Note 7 2 2 5 7" xfId="32360" xr:uid="{07AE756A-44C9-4C1A-986F-030F99D885D3}"/>
    <cellStyle name="Note 7 2 2 6" xfId="7489" xr:uid="{11BA875B-C164-4992-9CD7-1880DD814FA1}"/>
    <cellStyle name="Note 7 2 2 6 2" xfId="18866" xr:uid="{7FAD61B6-6461-4155-8589-A4A7A4DC21B3}"/>
    <cellStyle name="Note 7 2 2 6 2 2" xfId="27499" xr:uid="{708F6C4E-A87E-428A-8BF5-60358FF2E12C}"/>
    <cellStyle name="Note 7 2 2 6 3" xfId="9634" xr:uid="{E37365DF-2F3A-42F5-AE1E-C14DA9224206}"/>
    <cellStyle name="Note 7 2 2 6 3 2" xfId="32451" xr:uid="{F654686F-0C6C-46A6-A7C7-7DB7DCD0575A}"/>
    <cellStyle name="Note 7 2 2 6 4" xfId="17602" xr:uid="{639FD6EB-63FA-40D1-977C-B663F1B6AEDF}"/>
    <cellStyle name="Note 7 2 2 6 4 2" xfId="27296" xr:uid="{32B4E773-9D64-4E8E-A97B-E7864662F456}"/>
    <cellStyle name="Note 7 2 2 6 5" xfId="30575" xr:uid="{E2D64D0B-454B-4BD5-BB9F-CCBACB5E57CB}"/>
    <cellStyle name="Note 7 2 2 7" xfId="19029" xr:uid="{D3FD2A5B-CBA4-4077-8C1C-258C77EFB10A}"/>
    <cellStyle name="Note 7 2 2 7 2" xfId="24734" xr:uid="{3FC2FA74-7052-4AC3-A4A5-A5AF442446E5}"/>
    <cellStyle name="Note 7 2 2 8" xfId="9696" xr:uid="{A132BC6F-3BC0-44F4-9B86-6AFAC9EADE79}"/>
    <cellStyle name="Note 7 2 2 8 2" xfId="33843" xr:uid="{7639989B-6B42-4717-A728-2B348CD85C09}"/>
    <cellStyle name="Note 7 2 2 9" xfId="32363" xr:uid="{401EFE38-EE9E-49D0-81CF-D97924A0B4B4}"/>
    <cellStyle name="Note 7 2 3" xfId="5775" xr:uid="{927B17C5-4F1F-45EF-BE98-51C65C76D037}"/>
    <cellStyle name="Note 7 2 3 2" xfId="15530" xr:uid="{EF69C633-0DD0-4CD4-BB71-D56F7BB39918}"/>
    <cellStyle name="Note 7 2 3 2 2" xfId="19629" xr:uid="{C2AE245F-3C70-4D68-9C84-E0E7851D67FA}"/>
    <cellStyle name="Note 7 2 3 2 2 2" xfId="27221" xr:uid="{BE8A68BA-3463-42B1-91C1-02745214948E}"/>
    <cellStyle name="Note 7 2 3 2 3" xfId="20673" xr:uid="{2B7BA871-33D8-402E-80AE-3837C877225D}"/>
    <cellStyle name="Note 7 2 3 2 3 2" xfId="29755" xr:uid="{11AC4331-4542-44E6-B1BE-C4DEA4624615}"/>
    <cellStyle name="Note 7 2 3 2 4" xfId="14309" xr:uid="{C495C660-0FF8-40E3-9FAA-F61AFC627D71}"/>
    <cellStyle name="Note 7 2 3 2 4 2" xfId="26286" xr:uid="{A412F6B6-02C9-45B0-981C-3E921B18B1C7}"/>
    <cellStyle name="Note 7 2 3 2 5" xfId="28387" xr:uid="{43F4D93B-A2A6-45B7-B381-771C031D26C9}"/>
    <cellStyle name="Note 7 2 3 3" xfId="12554" xr:uid="{36B187D9-CEB7-45D2-BDA7-BE0DB1CE9500}"/>
    <cellStyle name="Note 7 2 3 3 2" xfId="32634" xr:uid="{02816965-8994-428E-B369-57B7FD2D73CD}"/>
    <cellStyle name="Note 7 2 3 4" xfId="18068" xr:uid="{2EEE2C8A-74EA-4AA2-9A31-8E0F6394D3B9}"/>
    <cellStyle name="Note 7 2 3 4 2" xfId="25768" xr:uid="{93E33424-1232-4B08-B05E-826A49F6F34C}"/>
    <cellStyle name="Note 7 2 3 5" xfId="9925" xr:uid="{F270057E-4AA6-49CE-B9E7-881DB951B6FF}"/>
    <cellStyle name="Note 7 2 3 5 2" xfId="34274" xr:uid="{9CD92AE4-875C-476F-BC4A-E6779335B500}"/>
    <cellStyle name="Note 7 2 3 6" xfId="9252" xr:uid="{5589DF1E-6900-4E18-8FA8-1E5B7592F8DD}"/>
    <cellStyle name="Note 7 2 3 6 2" xfId="27267" xr:uid="{C1C70EEA-BCDC-4945-8B5C-6BCF64D76241}"/>
    <cellStyle name="Note 7 2 3 7" xfId="22182" xr:uid="{45EECC4F-A12F-4759-A57A-57492EE02D60}"/>
    <cellStyle name="Note 7 2 4" xfId="6499" xr:uid="{BF937643-6209-49C3-8F31-81ABB4DE9E5E}"/>
    <cellStyle name="Note 7 2 4 2" xfId="16089" xr:uid="{889227B0-843F-4728-9D9F-ECC27A749E76}"/>
    <cellStyle name="Note 7 2 4 2 2" xfId="19921" xr:uid="{9777154C-C11B-4281-97AD-59FE4BD7D612}"/>
    <cellStyle name="Note 7 2 4 2 2 2" xfId="122" xr:uid="{C46C8A59-E1E0-448E-8DDB-99C237D913C1}"/>
    <cellStyle name="Note 7 2 4 2 3" xfId="19156" xr:uid="{B7C1D3F7-63B1-48D5-976F-EFA4D49AFF27}"/>
    <cellStyle name="Note 7 2 4 2 3 2" xfId="30529" xr:uid="{237CEACA-4CC4-4BCE-A3AF-43FC64A92AF5}"/>
    <cellStyle name="Note 7 2 4 2 4" xfId="12418" xr:uid="{FEE82BE1-9083-4405-AE4C-91EEC7F6BA7E}"/>
    <cellStyle name="Note 7 2 4 2 4 2" xfId="27386" xr:uid="{79082B99-6762-42ED-A37D-DBA72769A78D}"/>
    <cellStyle name="Note 7 2 4 2 5" xfId="28369" xr:uid="{6D01672A-AE06-4607-B488-9ED52CA62CA4}"/>
    <cellStyle name="Note 7 2 4 3" xfId="13141" xr:uid="{81BE38E1-86DD-4404-B383-6BDBF4309140}"/>
    <cellStyle name="Note 7 2 4 3 2" xfId="23861" xr:uid="{30CD9A61-BA66-4A7B-8547-21FBF3A89E1E}"/>
    <cellStyle name="Note 7 2 4 4" xfId="18400" xr:uid="{A9A43472-52D9-40C9-97D2-B9B2A47CBD8A}"/>
    <cellStyle name="Note 7 2 4 4 2" xfId="30617" xr:uid="{BECD6EB5-02B1-40A5-8CB0-250241119B4D}"/>
    <cellStyle name="Note 7 2 4 5" xfId="18388" xr:uid="{06C361B0-B012-41A3-8609-134FE2CFDEB6}"/>
    <cellStyle name="Note 7 2 4 5 2" xfId="28968" xr:uid="{189930B1-E841-4926-B0FE-39A87F4F37CA}"/>
    <cellStyle name="Note 7 2 4 6" xfId="8650" xr:uid="{831F0A00-BE9A-4D0A-B13B-C7F0280FDC9A}"/>
    <cellStyle name="Note 7 2 4 6 2" xfId="27285" xr:uid="{635D35F1-3EBA-42CC-B210-9227C34BA308}"/>
    <cellStyle name="Note 7 2 4 7" xfId="28745" xr:uid="{3EA61A07-8357-4C6E-BF53-6C6862DE36D6}"/>
    <cellStyle name="Note 7 2 5" xfId="6732" xr:uid="{1BB6DAC4-DECA-4398-9955-FEADB8D61957}"/>
    <cellStyle name="Note 7 2 5 2" xfId="16268" xr:uid="{D6570445-6297-4D04-9C14-C393BB4E95F0}"/>
    <cellStyle name="Note 7 2 5 2 2" xfId="20016" xr:uid="{989EDB02-817F-4D52-AB5E-6FF6B70A4733}"/>
    <cellStyle name="Note 7 2 5 2 2 2" xfId="21824" xr:uid="{33E6923F-7EE0-44F7-80EC-C36CFBB9492A}"/>
    <cellStyle name="Note 7 2 5 2 3" xfId="10077" xr:uid="{18C55E9A-6BEE-4A08-B7FA-E299F09DF3DE}"/>
    <cellStyle name="Note 7 2 5 2 3 2" xfId="26938" xr:uid="{D4CD7669-B52D-4EBC-BF40-A39C39D6CC0B}"/>
    <cellStyle name="Note 7 2 5 2 4" xfId="20420" xr:uid="{2C4D13A4-84CE-4E27-A9D0-0FA9000CFB57}"/>
    <cellStyle name="Note 7 2 5 2 4 2" xfId="25730" xr:uid="{FEE72BEA-C68F-422B-B6B4-03C0E18600B8}"/>
    <cellStyle name="Note 7 2 5 2 5" xfId="21954" xr:uid="{D262FB39-67D7-47E6-B446-2DEA8DCDBDED}"/>
    <cellStyle name="Note 7 2 5 3" xfId="13332" xr:uid="{96300132-8E2B-458F-85E2-C0FE7506F15B}"/>
    <cellStyle name="Note 7 2 5 3 2" xfId="28510" xr:uid="{22779E82-003F-47B5-8CCA-40CCE606F052}"/>
    <cellStyle name="Note 7 2 5 4" xfId="18521" xr:uid="{3D1D52DE-F0E5-449C-A76F-291D8E7D5F76}"/>
    <cellStyle name="Note 7 2 5 4 2" xfId="31096" xr:uid="{5B9B1660-2032-4DED-8DD7-4F5B47DF63BA}"/>
    <cellStyle name="Note 7 2 5 5" xfId="8692" xr:uid="{9E225B66-47EB-49D4-94EE-15ACBCEFE6E4}"/>
    <cellStyle name="Note 7 2 5 5 2" xfId="32205" xr:uid="{4AD9FC43-0F19-4EBE-9986-3B280E242FC8}"/>
    <cellStyle name="Note 7 2 5 6" xfId="19617" xr:uid="{C8439493-E81D-41D7-B09D-2547BD8F9722}"/>
    <cellStyle name="Note 7 2 5 6 2" xfId="33945" xr:uid="{EC1C38D9-BB8A-479B-B15D-5747C527E7F6}"/>
    <cellStyle name="Note 7 2 5 7" xfId="29442" xr:uid="{2C4AD31F-F44A-4C6F-A896-825D46B38467}"/>
    <cellStyle name="Note 7 2 6" xfId="6705" xr:uid="{F5C87C51-8780-4A58-B7E5-9790CF786BDF}"/>
    <cellStyle name="Note 7 2 6 2" xfId="16241" xr:uid="{7D857797-FE18-4DF5-822E-75CE6D82FFA0}"/>
    <cellStyle name="Note 7 2 6 2 2" xfId="19998" xr:uid="{53688F3F-AD5B-4FEB-879E-56D53776250F}"/>
    <cellStyle name="Note 7 2 6 2 2 2" xfId="21830" xr:uid="{FC149C0E-ED16-467F-B5D2-5FAD20F4E4A2}"/>
    <cellStyle name="Note 7 2 6 2 3" xfId="18142" xr:uid="{BB903C25-D4DD-43C2-805D-E7FDB3EC3556}"/>
    <cellStyle name="Note 7 2 6 2 3 2" xfId="25780" xr:uid="{10E8DDF5-9F67-490B-86E8-B945A5F9D59D}"/>
    <cellStyle name="Note 7 2 6 2 4" xfId="13946" xr:uid="{1129A6CC-0F7D-4A08-8343-8E0E2D45500A}"/>
    <cellStyle name="Note 7 2 6 2 4 2" xfId="26291" xr:uid="{F9A1AA00-D6CB-476F-A038-E1BD7D1F95F2}"/>
    <cellStyle name="Note 7 2 6 2 5" xfId="28919" xr:uid="{C52BFF61-91A4-4C56-8810-88BCE2C2D560}"/>
    <cellStyle name="Note 7 2 6 3" xfId="13305" xr:uid="{F072939F-BE9C-42C0-BD5E-577EFA558F04}"/>
    <cellStyle name="Note 7 2 6 3 2" xfId="26356" xr:uid="{9F3132B1-A41D-4564-8284-91EC7DA76470}"/>
    <cellStyle name="Note 7 2 6 4" xfId="18504" xr:uid="{0D6E51EA-24CA-43A7-A2D8-27DBD2CBB99B}"/>
    <cellStyle name="Note 7 2 6 4 2" xfId="26435" xr:uid="{8B662A2B-3EEA-4536-B735-E211C7AD4F03}"/>
    <cellStyle name="Note 7 2 6 5" xfId="18110" xr:uid="{19F6E3C4-5704-447A-BE25-10BACED25F8A}"/>
    <cellStyle name="Note 7 2 6 5 2" xfId="31295" xr:uid="{24422456-BD86-4E1D-8A80-71FBDA3ED8D5}"/>
    <cellStyle name="Note 7 2 6 6" xfId="18873" xr:uid="{36FC6569-FE28-4770-BA7A-E0DC9BA36766}"/>
    <cellStyle name="Note 7 2 6 6 2" xfId="32056" xr:uid="{356CC66E-A87F-4AA1-A6C6-731E044325FE}"/>
    <cellStyle name="Note 7 2 6 7" xfId="26681" xr:uid="{D77A281B-2230-4547-BF3B-B9BDCCA20695}"/>
    <cellStyle name="Note 7 2 7" xfId="6956" xr:uid="{93A180AE-A752-4B52-B38E-00BD70FBDC11}"/>
    <cellStyle name="Note 7 2 7 2" xfId="16473" xr:uid="{1C02EF2A-2516-4A11-84E3-D89312F626CF}"/>
    <cellStyle name="Note 7 2 7 2 2" xfId="20133" xr:uid="{22113651-C0E9-4FC1-A028-DC90CADF0039}"/>
    <cellStyle name="Note 7 2 7 2 2 2" xfId="23542" xr:uid="{C9101AC3-8F7F-4D03-9CDE-E9F1831F1D38}"/>
    <cellStyle name="Note 7 2 7 2 3" xfId="8863" xr:uid="{D3BA6552-769E-4F84-A48F-6A39070C57DC}"/>
    <cellStyle name="Note 7 2 7 2 3 2" xfId="29018" xr:uid="{9E1F610F-86C7-4546-B74F-2A1AF8C5DD28}"/>
    <cellStyle name="Note 7 2 7 2 4" xfId="21284" xr:uid="{FAE4C0F1-1DD3-4E82-BA63-D347274A9933}"/>
    <cellStyle name="Note 7 2 7 2 4 2" xfId="34411" xr:uid="{39F74459-A15B-424B-A7FF-2B35402AC39C}"/>
    <cellStyle name="Note 7 2 7 2 5" xfId="24723" xr:uid="{62499646-7A06-4CDE-9907-275CC66B14C8}"/>
    <cellStyle name="Note 7 2 7 3" xfId="13550" xr:uid="{3C23F48E-C916-4297-8905-5152CD3131CF}"/>
    <cellStyle name="Note 7 2 7 3 2" xfId="25753" xr:uid="{72105D7D-E6C4-4043-87E8-9D902F5E90E2}"/>
    <cellStyle name="Note 7 2 7 4" xfId="18633" xr:uid="{0ED7EAAB-7AC1-49A3-9E13-19382173F38C}"/>
    <cellStyle name="Note 7 2 7 4 2" xfId="26341" xr:uid="{5803B12B-BEC7-49CF-AF1E-924C2584FC37}"/>
    <cellStyle name="Note 7 2 7 5" xfId="8595" xr:uid="{C7EE5378-D7A5-4A85-BABD-D25477F54747}"/>
    <cellStyle name="Note 7 2 7 5 2" xfId="33735" xr:uid="{1FFD6916-802B-40CF-BE09-3F556F1CE43A}"/>
    <cellStyle name="Note 7 2 7 6" xfId="8816" xr:uid="{F1EAD687-6181-4656-9C41-081D5B3A682A}"/>
    <cellStyle name="Note 7 2 7 6 2" xfId="31137" xr:uid="{06AAB90B-AA15-474F-8794-8DD29AD6BB40}"/>
    <cellStyle name="Note 7 2 7 7" xfId="24059" xr:uid="{759CCAC2-2320-487A-A1AF-513797AEBECC}"/>
    <cellStyle name="Note 7 2 8" xfId="7255" xr:uid="{9B6E8B16-E94D-4401-BC9D-A363CA79781F}"/>
    <cellStyle name="Note 7 2 8 2" xfId="18771" xr:uid="{95922BEB-7E2E-48E9-9579-4652F86C35E5}"/>
    <cellStyle name="Note 7 2 8 2 2" xfId="21870" xr:uid="{BA7C8756-AD7F-4C88-A064-95E0AB72668F}"/>
    <cellStyle name="Note 7 2 8 3" xfId="9887" xr:uid="{F440ABB5-264B-4944-9595-0CCC9FD4F4E2}"/>
    <cellStyle name="Note 7 2 8 3 2" xfId="32748" xr:uid="{A2E4E6D3-663A-42A6-A4B2-54F44017FF83}"/>
    <cellStyle name="Note 7 2 8 4" xfId="9867" xr:uid="{D0D406B4-A4D3-43F7-B328-BF1CED21725F}"/>
    <cellStyle name="Note 7 2 8 4 2" xfId="32602" xr:uid="{5268C6E8-AD21-4FFA-AC44-575EFB81BE6D}"/>
    <cellStyle name="Note 7 2 8 5" xfId="25356" xr:uid="{A355B47E-C100-49C3-B05D-81D998B274AF}"/>
    <cellStyle name="Note 7 2 9" xfId="9802" xr:uid="{5BACFE6D-E163-4DC0-A4A2-1E50BAC1AAD3}"/>
    <cellStyle name="Note 7 2 9 2" xfId="31991" xr:uid="{863D6D1D-1A06-45DD-BA26-DC1A5177EF30}"/>
    <cellStyle name="Note 7 3" xfId="3083" xr:uid="{2F0FA06B-4AB8-4BD4-93AC-B4B3208DE9DD}"/>
    <cellStyle name="Note 7 3 10" xfId="38861" xr:uid="{095523C9-E5E4-4018-9F84-EB5F173AB72F}"/>
    <cellStyle name="Note 7 3 11" xfId="39177" xr:uid="{74F3A439-FB21-46D0-88A6-2167AA624A86}"/>
    <cellStyle name="Note 7 3 2" xfId="6032" xr:uid="{6F28846F-0AFD-4BF4-A26A-ACAB73ED2629}"/>
    <cellStyle name="Note 7 3 2 10" xfId="30993" xr:uid="{0C76F2B6-D300-4FD2-B47A-6D2C7D97D0F4}"/>
    <cellStyle name="Note 7 3 2 2" xfId="5266" xr:uid="{B058BCC6-6BF6-413C-8AF0-B20842C3879D}"/>
    <cellStyle name="Note 7 3 2 2 2" xfId="15142" xr:uid="{78D04786-B0AD-4F56-A041-ECD73C0FB1FD}"/>
    <cellStyle name="Note 7 3 2 2 2 2" xfId="19418" xr:uid="{7DD2FFDC-0FC4-4EEC-A066-920F1314423D}"/>
    <cellStyle name="Note 7 3 2 2 2 2 2" xfId="31938" xr:uid="{CB5EC1C1-E618-47B0-92CC-93B824F84EEA}"/>
    <cellStyle name="Note 7 3 2 2 2 3" xfId="9103" xr:uid="{E7D669D4-D7B5-4B2C-A3D3-26B4C9DCC4EB}"/>
    <cellStyle name="Note 7 3 2 2 2 3 2" xfId="28875" xr:uid="{5691A037-B427-447B-810A-6EE1685DF363}"/>
    <cellStyle name="Note 7 3 2 2 2 4" xfId="9470" xr:uid="{62DBC17E-0B5A-4084-80AC-076598E6822A}"/>
    <cellStyle name="Note 7 3 2 2 2 4 2" xfId="29188" xr:uid="{5D33A01F-8A7E-409E-9D96-E393E9B75040}"/>
    <cellStyle name="Note 7 3 2 2 2 5" xfId="30078" xr:uid="{DB997351-28AB-43A1-AC96-8E54D8623A0A}"/>
    <cellStyle name="Note 7 3 2 2 3" xfId="12134" xr:uid="{2E6467FB-A860-482D-8983-57FD727CD196}"/>
    <cellStyle name="Note 7 3 2 2 3 2" xfId="32204" xr:uid="{F7460CB1-920D-4CD2-887B-9FD45466D91E}"/>
    <cellStyle name="Note 7 3 2 2 4" xfId="17818" xr:uid="{668696E3-94EF-449F-820A-5637C4710B85}"/>
    <cellStyle name="Note 7 3 2 2 4 2" xfId="29574" xr:uid="{40D9F325-5EB2-49E0-B0E2-8F0F1B6C5EB7}"/>
    <cellStyle name="Note 7 3 2 2 5" xfId="11897" xr:uid="{8AE3244D-743F-4FF6-86CD-BF6C272540E6}"/>
    <cellStyle name="Note 7 3 2 2 5 2" xfId="28611" xr:uid="{B0BC6D95-FD29-4C75-ABD0-D61D3C4D2492}"/>
    <cellStyle name="Note 7 3 2 2 6" xfId="9684" xr:uid="{67E33FAE-A179-46A7-BE0A-A1BB3FE62B89}"/>
    <cellStyle name="Note 7 3 2 2 6 2" xfId="25436" xr:uid="{6EB720B9-F807-4477-80BB-8BD4CCF7A08F}"/>
    <cellStyle name="Note 7 3 2 2 7" xfId="29996" xr:uid="{0651A2F2-9DE9-4442-96FC-987290649E64}"/>
    <cellStyle name="Note 7 3 2 3" xfId="5017" xr:uid="{D28AAC40-0825-45E1-B08B-22D8C759D5FC}"/>
    <cellStyle name="Note 7 3 2 3 2" xfId="14952" xr:uid="{4A1B2F4E-98D1-42F9-BFFE-6656E9FE1EE8}"/>
    <cellStyle name="Note 7 3 2 3 2 2" xfId="19321" xr:uid="{2E788234-BF80-436F-9484-0EEB78B1D7E9}"/>
    <cellStyle name="Note 7 3 2 3 2 2 2" xfId="28812" xr:uid="{4330FCAC-9D4C-41B4-9A7C-7A55F5A611B8}"/>
    <cellStyle name="Note 7 3 2 3 2 3" xfId="17826" xr:uid="{7984CB61-3731-4190-BB31-CA7D53A4A5E2}"/>
    <cellStyle name="Note 7 3 2 3 2 3 2" xfId="29658" xr:uid="{AD7DBA19-88E1-4634-8CA3-5B9721709681}"/>
    <cellStyle name="Note 7 3 2 3 2 4" xfId="13955" xr:uid="{22C1E24A-2557-4385-953B-DAD393EF84DA}"/>
    <cellStyle name="Note 7 3 2 3 2 4 2" xfId="28401" xr:uid="{A121E7BC-15EE-45C3-B2B7-77807306B959}"/>
    <cellStyle name="Note 7 3 2 3 2 5" xfId="27832" xr:uid="{19B4589B-B4A9-4F8D-AC73-08CE740DB1FE}"/>
    <cellStyle name="Note 7 3 2 3 3" xfId="11933" xr:uid="{21241318-EE50-4C7C-BA6D-9339753828A9}"/>
    <cellStyle name="Note 7 3 2 3 3 2" xfId="30799" xr:uid="{B6B1D1EA-628D-48F9-B03E-1393FB866FA8}"/>
    <cellStyle name="Note 7 3 2 3 4" xfId="17691" xr:uid="{A81B1743-DAF1-48FE-9B97-39AA14F4D103}"/>
    <cellStyle name="Note 7 3 2 3 4 2" xfId="22391" xr:uid="{BFE008B3-8843-47EC-89D8-948610820DAB}"/>
    <cellStyle name="Note 7 3 2 3 5" xfId="20170" xr:uid="{112154A1-A85D-46A1-9A1E-562E561CE6F8}"/>
    <cellStyle name="Note 7 3 2 3 5 2" xfId="23528" xr:uid="{8CBAA4EF-DF72-48C9-BD9A-6D23409946E0}"/>
    <cellStyle name="Note 7 3 2 3 6" xfId="9656" xr:uid="{41FD93A0-9868-4E77-9C97-E604BAF82192}"/>
    <cellStyle name="Note 7 3 2 3 6 2" xfId="33121" xr:uid="{C9D1D061-7A97-4F64-9EB0-D5248E56F533}"/>
    <cellStyle name="Note 7 3 2 3 7" xfId="27621" xr:uid="{5E2F6A2F-7A3D-4901-917E-1FDB2964AC19}"/>
    <cellStyle name="Note 7 3 2 4" xfId="6827" xr:uid="{3384BC82-46B7-4C0F-8979-96D720782E6F}"/>
    <cellStyle name="Note 7 3 2 4 2" xfId="16358" xr:uid="{2B5FA775-0093-45DC-82E8-2C087CC276BF}"/>
    <cellStyle name="Note 7 3 2 4 2 2" xfId="20067" xr:uid="{29A0E93B-6F76-4441-B14B-9B3685091F74}"/>
    <cellStyle name="Note 7 3 2 4 2 2 2" xfId="22975" xr:uid="{A41CCA57-C7B6-4EF3-9BFC-A65D8277C4A0}"/>
    <cellStyle name="Note 7 3 2 4 2 3" xfId="8539" xr:uid="{7774AFC7-0FAB-4A04-9888-BDA9D1E50674}"/>
    <cellStyle name="Note 7 3 2 4 2 3 2" xfId="32579" xr:uid="{A7114473-65D3-459F-97A2-C6C3F9AA0DC4}"/>
    <cellStyle name="Note 7 3 2 4 2 4" xfId="9257" xr:uid="{CBEB139B-36E3-4293-B436-E8983896C764}"/>
    <cellStyle name="Note 7 3 2 4 2 4 2" xfId="29932" xr:uid="{80400F51-27A1-4D0A-90AD-B947ED1D4701}"/>
    <cellStyle name="Note 7 3 2 4 2 5" xfId="28497" xr:uid="{971F7241-AF7C-4B0B-A1DB-62115CCF23AD}"/>
    <cellStyle name="Note 7 3 2 4 3" xfId="13423" xr:uid="{870CBABF-89AC-4837-88C1-1B3D567F81A5}"/>
    <cellStyle name="Note 7 3 2 4 3 2" xfId="31660" xr:uid="{6011A7FE-A06B-4E6B-9CB4-AC509381DE5F}"/>
    <cellStyle name="Note 7 3 2 4 4" xfId="18570" xr:uid="{1C5F597E-3D07-4F84-823A-778383A32C0B}"/>
    <cellStyle name="Note 7 3 2 4 4 2" xfId="31615" xr:uid="{0CF9701D-FCE3-40D7-865C-63D05E065CB8}"/>
    <cellStyle name="Note 7 3 2 4 5" xfId="8949" xr:uid="{26918E58-02ED-4890-837C-56B8D9FD531C}"/>
    <cellStyle name="Note 7 3 2 4 5 2" xfId="29332" xr:uid="{379BF016-1073-4A04-B73D-909F987CD765}"/>
    <cellStyle name="Note 7 3 2 4 6" xfId="10056" xr:uid="{4C3A5A81-8063-412B-AC12-D6D52F7E8948}"/>
    <cellStyle name="Note 7 3 2 4 6 2" xfId="24816" xr:uid="{57D1D07D-496C-4480-960A-AC31BB071EDA}"/>
    <cellStyle name="Note 7 3 2 4 7" xfId="24062" xr:uid="{EACCDFAD-1EB1-4264-AB8B-3FCA67549378}"/>
    <cellStyle name="Note 7 3 2 5" xfId="15730" xr:uid="{2D40A7A6-FE86-411C-BA08-99E44802DB48}"/>
    <cellStyle name="Note 7 3 2 5 2" xfId="19725" xr:uid="{046F0045-A04D-4520-A500-3267449D1179}"/>
    <cellStyle name="Note 7 3 2 5 2 2" xfId="23050" xr:uid="{9D7B35B4-D0BE-4493-B0EE-2C576394FAFD}"/>
    <cellStyle name="Note 7 3 2 5 3" xfId="14266" xr:uid="{E1C48F5F-7A2D-4F0B-960F-F2EE245F0C7B}"/>
    <cellStyle name="Note 7 3 2 5 3 2" xfId="25403" xr:uid="{6CF3CC29-6859-49D8-9006-385D26922F9D}"/>
    <cellStyle name="Note 7 3 2 5 4" xfId="9780" xr:uid="{AB31DCC3-4385-449B-8BF1-91B2F70D2B8C}"/>
    <cellStyle name="Note 7 3 2 5 4 2" xfId="32365" xr:uid="{909E37AF-C064-43A0-BEEE-772897323F8C}"/>
    <cellStyle name="Note 7 3 2 5 5" xfId="30093" xr:uid="{1155C101-BEE6-4E4D-8205-789A6A6AD97C}"/>
    <cellStyle name="Note 7 3 2 6" xfId="12762" xr:uid="{353EE561-8B7A-4EAA-9BB8-9F4E607DA7A4}"/>
    <cellStyle name="Note 7 3 2 6 2" xfId="25018" xr:uid="{E2A23076-3BE4-4B42-80C4-9ED0A861C908}"/>
    <cellStyle name="Note 7 3 2 7" xfId="18185" xr:uid="{72542BE6-EE28-49EF-90B3-5BD98FA846D4}"/>
    <cellStyle name="Note 7 3 2 7 2" xfId="31298" xr:uid="{01DB33E8-5401-4AFB-B06C-547C4C980CAB}"/>
    <cellStyle name="Note 7 3 2 8" xfId="9919" xr:uid="{AE2A7319-CF3E-44B5-8659-0BEF0358D0EA}"/>
    <cellStyle name="Note 7 3 2 8 2" xfId="28854" xr:uid="{E0F9F4F7-9B6D-4A35-AF8F-E62DD431CF71}"/>
    <cellStyle name="Note 7 3 2 9" xfId="9054" xr:uid="{95A70AA2-65CF-4254-8AA3-5EEE0B1EE118}"/>
    <cellStyle name="Note 7 3 2 9 2" xfId="28727" xr:uid="{6CEB0A6A-6124-4844-B050-D597732EDE54}"/>
    <cellStyle name="Note 7 3 3" xfId="5234" xr:uid="{8184BAB7-8252-42D9-BBAA-B01512B2D6DF}"/>
    <cellStyle name="Note 7 3 3 2" xfId="15117" xr:uid="{64F444C6-A1AE-4654-89F2-C1E83E62B8F8}"/>
    <cellStyle name="Note 7 3 3 2 2" xfId="19407" xr:uid="{834D76BD-9D4D-4A06-9BDE-3027C77C67D0}"/>
    <cellStyle name="Note 7 3 3 2 2 2" xfId="24626" xr:uid="{9F31C824-D4C4-42F6-B0A5-82FF86028B45}"/>
    <cellStyle name="Note 7 3 3 2 3" xfId="9158" xr:uid="{8C364EB8-8CB5-4F56-A155-9FF02D2521A4}"/>
    <cellStyle name="Note 7 3 3 2 3 2" xfId="28979" xr:uid="{49EA3D34-91BA-4630-AF70-02789FED090E}"/>
    <cellStyle name="Note 7 3 3 2 4" xfId="17701" xr:uid="{5CD7C8AC-E8C3-4ACF-BF76-121A774FCEFA}"/>
    <cellStyle name="Note 7 3 3 2 4 2" xfId="31769" xr:uid="{C2480814-759F-442E-AB63-F9FD15E8586E}"/>
    <cellStyle name="Note 7 3 3 2 5" xfId="31030" xr:uid="{B90EF5BD-5FAD-4205-8C66-13EBA9BDA05D}"/>
    <cellStyle name="Note 7 3 3 3" xfId="12110" xr:uid="{87043719-26E0-4921-AC9A-3B04B5758519}"/>
    <cellStyle name="Note 7 3 3 3 2" xfId="30511" xr:uid="{D80161C0-BA17-4668-A234-969200CF763F}"/>
    <cellStyle name="Note 7 3 3 4" xfId="17802" xr:uid="{4939EAEA-9CC2-4D89-822C-BA2DEA8F49CD}"/>
    <cellStyle name="Note 7 3 3 4 2" xfId="22470" xr:uid="{711E7983-A8D3-419D-8BEE-D68556246FF3}"/>
    <cellStyle name="Note 7 3 3 5" xfId="9723" xr:uid="{6CD42957-7AAB-4849-A467-553A80D150A0}"/>
    <cellStyle name="Note 7 3 3 5 2" xfId="32107" xr:uid="{DEED9D31-41F7-4A14-AC0B-426012E99A85}"/>
    <cellStyle name="Note 7 3 3 6" xfId="19424" xr:uid="{ACE11936-9502-4825-A043-1BA26D7577DE}"/>
    <cellStyle name="Note 7 3 3 6 2" xfId="32954" xr:uid="{1FF10ECC-FD06-46FD-BAFC-C3FF9575F0E7}"/>
    <cellStyle name="Note 7 3 3 7" xfId="30783" xr:uid="{17C8A068-1B29-4834-89BA-266AE081F800}"/>
    <cellStyle name="Note 7 3 4" xfId="5078" xr:uid="{FDE1DD8A-7615-466E-80C8-4375A3345009}"/>
    <cellStyle name="Note 7 3 4 2" xfId="14997" xr:uid="{D6AEA25B-4F86-4313-A99E-FF98EF077BE3}"/>
    <cellStyle name="Note 7 3 4 2 2" xfId="19346" xr:uid="{F525425A-5D0D-4CAC-AD8B-F5DBBA5A0874}"/>
    <cellStyle name="Note 7 3 4 2 2 2" xfId="24910" xr:uid="{D14D8591-C989-4CC7-A8B5-35FC454C55C1}"/>
    <cellStyle name="Note 7 3 4 2 3" xfId="9970" xr:uid="{81A8337B-D426-4C4B-BE3F-0CE7680D99E2}"/>
    <cellStyle name="Note 7 3 4 2 3 2" xfId="25585" xr:uid="{E372B504-F0B7-4414-8972-9165F7D48F20}"/>
    <cellStyle name="Note 7 3 4 2 4" xfId="8776" xr:uid="{6A7C90D1-2FE3-4F0C-8714-33B05C9FE828}"/>
    <cellStyle name="Note 7 3 4 2 4 2" xfId="32295" xr:uid="{5B23804E-3DF6-4FD3-B647-A6FA00CD994D}"/>
    <cellStyle name="Note 7 3 4 2 5" xfId="26925" xr:uid="{5FC12735-D8D4-4B02-9B41-F723A5971163}"/>
    <cellStyle name="Note 7 3 4 3" xfId="11983" xr:uid="{39438300-0A03-41E9-A2DD-290721EC8948}"/>
    <cellStyle name="Note 7 3 4 3 2" xfId="30807" xr:uid="{2872FBBD-B5A0-41B0-A67E-8C12529AA4B6}"/>
    <cellStyle name="Note 7 3 4 4" xfId="17719" xr:uid="{46A775B0-CEB1-4918-9637-53517DA52823}"/>
    <cellStyle name="Note 7 3 4 4 2" xfId="31721" xr:uid="{095E8311-8D16-428D-954D-D56D5F6845DB}"/>
    <cellStyle name="Note 7 3 4 5" xfId="17440" xr:uid="{1C2D5846-8C75-4DA6-8EDD-A51AE216B85A}"/>
    <cellStyle name="Note 7 3 4 5 2" xfId="30717" xr:uid="{5DAD5089-8208-4547-A502-0D38C80E7315}"/>
    <cellStyle name="Note 7 3 4 6" xfId="9566" xr:uid="{3CBB68CB-63E4-44C0-910F-7BF17D24F46D}"/>
    <cellStyle name="Note 7 3 4 6 2" xfId="33731" xr:uid="{FED76FDB-6179-4535-BD91-E54E0902D344}"/>
    <cellStyle name="Note 7 3 4 7" xfId="22218" xr:uid="{7A249261-A920-4638-8E5F-64648A2CAD93}"/>
    <cellStyle name="Note 7 3 5" xfId="6365" xr:uid="{E730067E-7C81-457C-9E8A-0DEFDAEC8E2D}"/>
    <cellStyle name="Note 7 3 5 2" xfId="15980" xr:uid="{1A36760B-14BD-459C-B95D-9AF9F2144A50}"/>
    <cellStyle name="Note 7 3 5 2 2" xfId="19860" xr:uid="{ECB9A3FD-0F6C-4841-9FE3-3BF6461AA84C}"/>
    <cellStyle name="Note 7 3 5 2 2 2" xfId="23631" xr:uid="{15439948-FF76-4EAF-80DA-E259418312FA}"/>
    <cellStyle name="Note 7 3 5 2 3" xfId="12433" xr:uid="{5B7ED395-438E-4F05-A55E-A46F661AE925}"/>
    <cellStyle name="Note 7 3 5 2 3 2" xfId="30389" xr:uid="{A4B78E42-F977-4A65-9228-15A152955B20}"/>
    <cellStyle name="Note 7 3 5 2 4" xfId="20340" xr:uid="{9D1DC795-82B7-4140-9C4A-4E51A68337FF}"/>
    <cellStyle name="Note 7 3 5 2 4 2" xfId="22950" xr:uid="{68DD3A18-A3DE-4F1B-90E5-D143AF778202}"/>
    <cellStyle name="Note 7 3 5 2 5" xfId="24830" xr:uid="{DE6ED706-B87B-44CE-BAEE-C71F2BC7CD29}"/>
    <cellStyle name="Note 7 3 5 3" xfId="13028" xr:uid="{07772F98-325E-49C6-9FFC-04A25614344D}"/>
    <cellStyle name="Note 7 3 5 3 2" xfId="30654" xr:uid="{A30195BA-9980-40BC-B40B-E36BDF4D8DE5}"/>
    <cellStyle name="Note 7 3 5 4" xfId="18343" xr:uid="{86482A11-95F4-4507-B328-05B0D0A7E9A3}"/>
    <cellStyle name="Note 7 3 5 4 2" xfId="28334" xr:uid="{C3E2F130-A1E9-47E3-AFF8-B7CC93EE9015}"/>
    <cellStyle name="Note 7 3 5 5" xfId="18171" xr:uid="{C98E96D0-7CDE-4830-A82D-CCDFDE9EF2A4}"/>
    <cellStyle name="Note 7 3 5 5 2" xfId="24750" xr:uid="{E84AF530-CEB0-45AB-9901-06711166A0FB}"/>
    <cellStyle name="Note 7 3 5 6" xfId="9429" xr:uid="{AE07CBE8-F564-4BA6-B48D-28EBE4D7C750}"/>
    <cellStyle name="Note 7 3 5 6 2" xfId="24665" xr:uid="{F4806486-498B-4815-BA47-D4DFB59C1D3A}"/>
    <cellStyle name="Note 7 3 5 7" xfId="26754" xr:uid="{94491807-AB55-426D-8062-2A4F37696FEB}"/>
    <cellStyle name="Note 7 3 6" xfId="7435" xr:uid="{F57D5926-413A-44B4-9E84-AE23FCB58190}"/>
    <cellStyle name="Note 7 3 6 2" xfId="18839" xr:uid="{D8715F45-0233-446D-A277-E0E2F1AE6D8B}"/>
    <cellStyle name="Note 7 3 6 2 2" xfId="34037" xr:uid="{EC4BC4A8-5676-4B21-A00C-FF0AAA70C9A8}"/>
    <cellStyle name="Note 7 3 6 3" xfId="8658" xr:uid="{4AE6FFAF-6314-4A3A-8B57-803C7D47C7FF}"/>
    <cellStyle name="Note 7 3 6 3 2" xfId="31983" xr:uid="{00C9FD58-5549-4C91-A94D-033E75DBC1BC}"/>
    <cellStyle name="Note 7 3 6 4" xfId="20039" xr:uid="{EBE17201-BBAD-4E1C-BE67-694982EA15A3}"/>
    <cellStyle name="Note 7 3 6 4 2" xfId="22980" xr:uid="{5FFB0212-BFFD-4822-B811-AEF229F861E0}"/>
    <cellStyle name="Note 7 3 6 5" xfId="25563" xr:uid="{E61327D9-DC5B-40DA-BD53-085E949DA737}"/>
    <cellStyle name="Note 7 3 7" xfId="19283" xr:uid="{4D15F33C-E11F-4905-ACB8-6450EA93ED1A}"/>
    <cellStyle name="Note 7 3 7 2" xfId="31123" xr:uid="{52DFF507-1ABB-4F54-AEAC-DFBD713C3EC7}"/>
    <cellStyle name="Note 7 3 8" xfId="9637" xr:uid="{9DE04D2B-6A19-4E1D-AA57-DF691F1FFDF3}"/>
    <cellStyle name="Note 7 3 8 2" xfId="29102" xr:uid="{E29CB83B-5501-450E-BD60-46FD82107BD5}"/>
    <cellStyle name="Note 7 3 9" xfId="30845" xr:uid="{B9E9F79E-D81B-4EFE-AA84-A639E5FAD6AD}"/>
    <cellStyle name="Note 7 4" xfId="6483" xr:uid="{5A934EC1-AF13-464F-9DB1-380D18874383}"/>
    <cellStyle name="Note 7 4 10" xfId="25533" xr:uid="{263D2718-6BDB-4045-9CD3-D535950FF9E6}"/>
    <cellStyle name="Note 7 4 2" xfId="5395" xr:uid="{52816394-709B-429F-B657-510E8A5BE317}"/>
    <cellStyle name="Note 7 4 2 2" xfId="15240" xr:uid="{84BE7DF2-11D7-4103-A978-F3025C10CFC7}"/>
    <cellStyle name="Note 7 4 2 2 2" xfId="19475" xr:uid="{9BCF09A9-E283-452C-B5D8-F790086F0442}"/>
    <cellStyle name="Note 7 4 2 2 2 2" xfId="30894" xr:uid="{D02D0F90-5C64-45B4-959C-4C0CE8D7A15D}"/>
    <cellStyle name="Note 7 4 2 2 3" xfId="20383" xr:uid="{F4658B11-0F99-49BB-B8B3-9CCFBAE28F35}"/>
    <cellStyle name="Note 7 4 2 2 3 2" xfId="24209" xr:uid="{AAD1ACAE-E35A-4831-BFDE-801552EFECAF}"/>
    <cellStyle name="Note 7 4 2 2 4" xfId="20676" xr:uid="{BCF954F0-F528-40F2-9D73-2AB70BDB4F41}"/>
    <cellStyle name="Note 7 4 2 2 4 2" xfId="29600" xr:uid="{CC2345D9-DD82-4BCF-AA09-5EEA25654C39}"/>
    <cellStyle name="Note 7 4 2 2 5" xfId="29977" xr:uid="{2EE2E296-F57E-421A-89AC-E0CBF11EB628}"/>
    <cellStyle name="Note 7 4 2 3" xfId="12238" xr:uid="{B2867028-E16C-4935-80ED-0044DCDA6996}"/>
    <cellStyle name="Note 7 4 2 3 2" xfId="32361" xr:uid="{87297B47-313A-4851-8D6D-55FB2B88E8A7}"/>
    <cellStyle name="Note 7 4 2 4" xfId="17874" xr:uid="{3104FFA3-9DB9-4C64-91EC-2CB1A2AA5201}"/>
    <cellStyle name="Note 7 4 2 4 2" xfId="30158" xr:uid="{27B905B3-998E-4005-A286-D694070718C0}"/>
    <cellStyle name="Note 7 4 2 5" xfId="20205" xr:uid="{8472A882-132A-4D4F-B702-4416F84D81B2}"/>
    <cellStyle name="Note 7 4 2 5 2" xfId="21590" xr:uid="{2FBFFFD7-A9E2-46B2-B7E0-BC861289E606}"/>
    <cellStyle name="Note 7 4 2 6" xfId="17431" xr:uid="{3BBC0E13-879B-47C4-A7FE-14DFA3F967D6}"/>
    <cellStyle name="Note 7 4 2 6 2" xfId="27689" xr:uid="{C54666CD-D7CD-45C6-8A0F-538EA7738C82}"/>
    <cellStyle name="Note 7 4 2 7" xfId="26571" xr:uid="{AF65B7E0-F9F9-4F87-8691-5CA6EE452D76}"/>
    <cellStyle name="Note 7 4 3" xfId="5152" xr:uid="{4C41BCAF-CDF3-4274-B383-1E6C802C8303}"/>
    <cellStyle name="Note 7 4 3 2" xfId="15051" xr:uid="{AB33609A-DDBB-48BA-950A-F73E4A674B0C}"/>
    <cellStyle name="Note 7 4 3 2 2" xfId="19372" xr:uid="{6D3C10AB-62E6-48AF-A9A9-DBB483C514BA}"/>
    <cellStyle name="Note 7 4 3 2 2 2" xfId="30358" xr:uid="{4EA9875D-A2E5-4638-B463-2B98B7FA1D2B}"/>
    <cellStyle name="Note 7 4 3 2 3" xfId="9878" xr:uid="{F402AEE4-0B09-4611-A68E-3864D1335494}"/>
    <cellStyle name="Note 7 4 3 2 3 2" xfId="33752" xr:uid="{76564792-72D5-4D8E-9A7E-81E3C609D373}"/>
    <cellStyle name="Note 7 4 3 2 4" xfId="18845" xr:uid="{D4624490-DC44-45F5-87CB-8F174DF2C864}"/>
    <cellStyle name="Note 7 4 3 2 4 2" xfId="34116" xr:uid="{E36D42D0-1ED0-425D-ABB1-6B878DA77B22}"/>
    <cellStyle name="Note 7 4 3 2 5" xfId="31433" xr:uid="{0B437FD0-0207-4683-99D0-2A74823FA271}"/>
    <cellStyle name="Note 7 4 3 3" xfId="12046" xr:uid="{AC3A438A-816C-4150-9A29-2026DA5A85D2}"/>
    <cellStyle name="Note 7 4 3 3 2" xfId="31956" xr:uid="{09E93181-3E81-4BA8-89C0-2825F775BAE9}"/>
    <cellStyle name="Note 7 4 3 4" xfId="17754" xr:uid="{D029CF79-7468-46D8-99E6-155D7EE9FB9F}"/>
    <cellStyle name="Note 7 4 3 4 2" xfId="28720" xr:uid="{C0E0FD96-A3B8-4B63-B473-0D156FC0FB1A}"/>
    <cellStyle name="Note 7 4 3 5" xfId="20566" xr:uid="{3EAD9C5E-8C9C-4B4D-9193-093A4BEB38AB}"/>
    <cellStyle name="Note 7 4 3 5 2" xfId="30246" xr:uid="{DF809CCB-8884-4187-AF2A-61945026AAE5}"/>
    <cellStyle name="Note 7 4 3 6" xfId="18203" xr:uid="{C91A6CF7-85C1-4F47-B520-37C36E24C533}"/>
    <cellStyle name="Note 7 4 3 6 2" xfId="25858" xr:uid="{D211BE7F-7AA6-4FA3-B432-C6159904E8D9}"/>
    <cellStyle name="Note 7 4 3 7" xfId="29785" xr:uid="{1650118D-34DC-4DD9-A9E8-274560D62CAA}"/>
    <cellStyle name="Note 7 4 4" xfId="5998" xr:uid="{BBB81F99-7F48-4636-B9FC-CCC385ABCC60}"/>
    <cellStyle name="Note 7 4 4 2" xfId="15707" xr:uid="{0BB295A8-E1CF-4FF5-A022-4E61BA37B112}"/>
    <cellStyle name="Note 7 4 4 2 2" xfId="19713" xr:uid="{7249829B-A012-4C31-AFC9-1C6A38F00D4B}"/>
    <cellStyle name="Note 7 4 4 2 2 2" xfId="26982" xr:uid="{A0F5F527-4323-4A6D-8714-E618EE78B53B}"/>
    <cellStyle name="Note 7 4 4 2 3" xfId="9735" xr:uid="{0FBD1F6E-FED0-485F-910B-0A58D1D025E2}"/>
    <cellStyle name="Note 7 4 4 2 3 2" xfId="25333" xr:uid="{CA39C89A-2A7A-4CA8-B1FB-EE89224F9489}"/>
    <cellStyle name="Note 7 4 4 2 4" xfId="18285" xr:uid="{08BFF605-B824-458D-B0C1-80C9341CFDAD}"/>
    <cellStyle name="Note 7 4 4 2 4 2" xfId="30716" xr:uid="{FEC5B07E-E4F8-4191-B6CC-9475BC49588D}"/>
    <cellStyle name="Note 7 4 4 2 5" xfId="23781" xr:uid="{C3E97B2E-41DE-436E-8A12-86A9792ECF71}"/>
    <cellStyle name="Note 7 4 4 3" xfId="12738" xr:uid="{489737C6-D9F3-4CD1-AD82-EB145760FB3A}"/>
    <cellStyle name="Note 7 4 4 3 2" xfId="27382" xr:uid="{7DE4A30C-E100-434C-878D-40F17C946FBC}"/>
    <cellStyle name="Note 7 4 4 4" xfId="18175" xr:uid="{59C82DEF-0C8E-4520-AC16-55130F8A8D66}"/>
    <cellStyle name="Note 7 4 4 4 2" xfId="28568" xr:uid="{287D2476-00A8-4A9A-B55A-99ED6DD4CD04}"/>
    <cellStyle name="Note 7 4 4 5" xfId="19795" xr:uid="{BD9154F2-9090-4712-BB91-5D111AF11327}"/>
    <cellStyle name="Note 7 4 4 5 2" xfId="21862" xr:uid="{1485C463-3A3E-4001-AEF6-17C22353D90F}"/>
    <cellStyle name="Note 7 4 4 6" xfId="18796" xr:uid="{5DF454F6-99B3-4211-9961-845A92A0D2DF}"/>
    <cellStyle name="Note 7 4 4 6 2" xfId="27300" xr:uid="{BA3DA450-6FCA-4334-8277-E1B4BAC5BC50}"/>
    <cellStyle name="Note 7 4 4 7" xfId="23244" xr:uid="{929890F0-88ED-46B6-A8CE-50454FA523CA}"/>
    <cellStyle name="Note 7 4 5" xfId="16076" xr:uid="{11190FE9-6F9C-49CA-A362-E53E13389C7F}"/>
    <cellStyle name="Note 7 4 5 2" xfId="19911" xr:uid="{5BDF2A97-58F0-47FE-A580-49C1EF0219BF}"/>
    <cellStyle name="Note 7 4 5 2 2" xfId="23615" xr:uid="{C18A5B8F-D0DC-455E-AD2A-B17C545AB0AD}"/>
    <cellStyle name="Note 7 4 5 3" xfId="8723" xr:uid="{02BCA2BD-818D-416D-A4F1-43F963278AC8}"/>
    <cellStyle name="Note 7 4 5 3 2" xfId="22146" xr:uid="{E148F4ED-3918-441B-94AA-5B5577C34B04}"/>
    <cellStyle name="Note 7 4 5 4" xfId="20431" xr:uid="{7EEEB19E-613B-42A4-B003-372D2DF74A6B}"/>
    <cellStyle name="Note 7 4 5 4 2" xfId="27064" xr:uid="{80552557-DB75-43A5-B1B8-18FFE524DFE4}"/>
    <cellStyle name="Note 7 4 5 5" xfId="27839" xr:uid="{340F0F91-E680-4273-9406-76F9986C95B5}"/>
    <cellStyle name="Note 7 4 6" xfId="13127" xr:uid="{612A9C91-6C2C-419D-A925-739E5CF480C7}"/>
    <cellStyle name="Note 7 4 6 2" xfId="23133" xr:uid="{DAB0EF09-5511-4CBF-A201-0287EF23DF75}"/>
    <cellStyle name="Note 7 4 7" xfId="18395" xr:uid="{988BD8EF-3725-494F-9A13-D494606C0F5A}"/>
    <cellStyle name="Note 7 4 7 2" xfId="24489" xr:uid="{D7B98A37-144D-483A-96F5-8467194B4301}"/>
    <cellStyle name="Note 7 4 8" xfId="19657" xr:uid="{AE1CC6F7-0237-42FA-800F-5FF8D45AAEB7}"/>
    <cellStyle name="Note 7 4 8 2" xfId="29416" xr:uid="{2BC1CACD-2053-41AB-9D85-BB144938CFD0}"/>
    <cellStyle name="Note 7 4 9" xfId="20914" xr:uid="{9A4E5D3E-AEAD-466A-97D8-C33B64B7CB3B}"/>
    <cellStyle name="Note 7 4 9 2" xfId="23393" xr:uid="{161B8DC3-392E-4A32-B980-3ECC0900D23B}"/>
    <cellStyle name="Note 7 5" xfId="6589" xr:uid="{F6105CA1-EB62-496E-A8AB-6CDECEC25C7F}"/>
    <cellStyle name="Note 7 5 2" xfId="16153" xr:uid="{23E4DE2D-36F3-4364-8850-2FFF9165F6B2}"/>
    <cellStyle name="Note 7 5 2 2" xfId="19954" xr:uid="{76AA35C3-FD4C-4BCF-83B9-187F4BD2BBD4}"/>
    <cellStyle name="Note 7 5 2 2 2" xfId="23600" xr:uid="{C585F45F-BEC0-4690-80C2-F39CEE1F5D4E}"/>
    <cellStyle name="Note 7 5 2 3" xfId="19094" xr:uid="{E9DCCE5A-4F9D-41D0-B234-5F4C62600C46}"/>
    <cellStyle name="Note 7 5 2 3 2" xfId="26583" xr:uid="{A034516A-09B8-4510-9AFF-9015985073AC}"/>
    <cellStyle name="Note 7 5 2 4" xfId="19187" xr:uid="{A568590B-571F-4533-AEB5-5C7832598D46}"/>
    <cellStyle name="Note 7 5 2 4 2" xfId="29319" xr:uid="{0B92DCD0-3E3F-40D4-B730-AE2E39007025}"/>
    <cellStyle name="Note 7 5 2 5" xfId="30342" xr:uid="{B9ADF6CF-E433-4974-9E91-C89D5C82818B}"/>
    <cellStyle name="Note 7 5 3" xfId="13208" xr:uid="{29D17B88-FAF5-4695-844F-BFF5ADF03C16}"/>
    <cellStyle name="Note 7 5 3 2" xfId="23124" xr:uid="{074DC1D7-50EB-4FB4-BE35-D01BF109A3F8}"/>
    <cellStyle name="Note 7 5 4" xfId="18448" xr:uid="{F207D37C-EF39-4D8A-A035-437EA2447357}"/>
    <cellStyle name="Note 7 5 4 2" xfId="26215" xr:uid="{44C5D64F-A636-4139-8042-5DDD80A0D769}"/>
    <cellStyle name="Note 7 5 5" xfId="9403" xr:uid="{327D17F0-E13D-4A69-A798-B50E8EC06519}"/>
    <cellStyle name="Note 7 5 5 2" xfId="33207" xr:uid="{589B2D79-0277-41EE-9477-0C6DF8514C44}"/>
    <cellStyle name="Note 7 5 6" xfId="18259" xr:uid="{53B8F17F-AC94-42FD-9AC6-22E949E0DA3F}"/>
    <cellStyle name="Note 7 5 6 2" xfId="31246" xr:uid="{D97AEB94-D551-41AB-B990-12A5D4C2FE99}"/>
    <cellStyle name="Note 7 5 7" xfId="29880" xr:uid="{E915EFBF-AB4D-4049-967A-172C9F7E12E9}"/>
    <cellStyle name="Note 7 6" xfId="5406" xr:uid="{12BDFD81-4214-44AC-A398-EA5432843189}"/>
    <cellStyle name="Note 7 6 2" xfId="15248" xr:uid="{09A4461B-AE86-4F42-8B8E-2A64B09178A3}"/>
    <cellStyle name="Note 7 6 2 2" xfId="19478" xr:uid="{3D8EACBC-E770-4A8C-B86E-EF0E59DF419F}"/>
    <cellStyle name="Note 7 6 2 2 2" xfId="28673" xr:uid="{26597199-59B3-45B9-920C-8C6E5C3210F0}"/>
    <cellStyle name="Note 7 6 2 3" xfId="20151" xr:uid="{F5F7181A-E4EF-42F5-A7AF-F1733587094B}"/>
    <cellStyle name="Note 7 6 2 3 2" xfId="23535" xr:uid="{BF71E3AE-A0AD-44FE-8DAD-514008A5A0AC}"/>
    <cellStyle name="Note 7 6 2 4" xfId="10113" xr:uid="{E3B67AEA-1BFB-4A4D-A746-E5B92ADB4E08}"/>
    <cellStyle name="Note 7 6 2 4 2" xfId="32458" xr:uid="{3DC268A9-5C07-4F78-83FD-52CBF088BA33}"/>
    <cellStyle name="Note 7 6 2 5" xfId="22430" xr:uid="{87CB7436-6CA7-4467-B67B-78C3641C11AE}"/>
    <cellStyle name="Note 7 6 3" xfId="12246" xr:uid="{5AD80741-2EBE-4291-9356-723480518458}"/>
    <cellStyle name="Note 7 6 3 2" xfId="30870" xr:uid="{75EDF5DE-88EC-43B6-8DD1-DDBBFB94BE1B}"/>
    <cellStyle name="Note 7 6 4" xfId="17881" xr:uid="{B6ADAFBC-29E2-41ED-BB2F-5C952078E156}"/>
    <cellStyle name="Note 7 6 4 2" xfId="25769" xr:uid="{4BE9DAB2-88AA-4607-99B7-64B573C09E58}"/>
    <cellStyle name="Note 7 6 5" xfId="17922" xr:uid="{A5CC6A95-8DE2-4383-AF68-DFD131BC95CC}"/>
    <cellStyle name="Note 7 6 5 2" xfId="31413" xr:uid="{71819574-5C8E-4BDC-9623-C1D46AB5A85E}"/>
    <cellStyle name="Note 7 6 6" xfId="14560" xr:uid="{C628C7B5-A441-4B60-A835-8D66D52B3266}"/>
    <cellStyle name="Note 7 6 6 2" xfId="23106" xr:uid="{1265E5BA-26E4-438E-8B29-8D354FA5FFA5}"/>
    <cellStyle name="Note 7 6 7" xfId="32618" xr:uid="{FF723997-102F-41C1-8E28-F84E48C3D7D3}"/>
    <cellStyle name="Note 7 7" xfId="5502" xr:uid="{BFB1C080-8FC9-418E-B948-1A89CD6F637D}"/>
    <cellStyle name="Note 7 7 2" xfId="15325" xr:uid="{38D7224C-8D98-4213-950F-4594C716AC61}"/>
    <cellStyle name="Note 7 7 2 2" xfId="19518" xr:uid="{120DCCA9-B782-4906-8E30-5AECA84744A7}"/>
    <cellStyle name="Note 7 7 2 2 2" xfId="33298" xr:uid="{E5168930-5D61-4E01-8DDD-C1C3C201725D}"/>
    <cellStyle name="Note 7 7 2 3" xfId="10070" xr:uid="{C76F9416-1011-4A08-AE6C-DE8EFE58D008}"/>
    <cellStyle name="Note 7 7 2 3 2" xfId="33866" xr:uid="{5DACDC7A-07A4-40F2-A6F0-535F8A3019EF}"/>
    <cellStyle name="Note 7 7 2 4" xfId="19343" xr:uid="{061EFDCA-7930-452C-A2D7-FDBF1108EE45}"/>
    <cellStyle name="Note 7 7 2 4 2" xfId="34267" xr:uid="{7CC754FE-1AFA-4B81-878A-87E08142DBCC}"/>
    <cellStyle name="Note 7 7 2 5" xfId="25745" xr:uid="{607EFFFD-63F8-4FF2-9F64-06098D2D7DF2}"/>
    <cellStyle name="Note 7 7 3" xfId="12323" xr:uid="{99E08697-14AA-474F-A9B3-9EE2593B2D33}"/>
    <cellStyle name="Note 7 7 3 2" xfId="30397" xr:uid="{978394B3-BF57-4DCE-A0EB-F93F1E2CE680}"/>
    <cellStyle name="Note 7 7 4" xfId="17931" xr:uid="{9217FE02-9EBC-4BAD-A2C2-8B6A6A43D88E}"/>
    <cellStyle name="Note 7 7 4 2" xfId="31457" xr:uid="{717B40A9-B3E2-4BE3-9515-38698D1406B2}"/>
    <cellStyle name="Note 7 7 5" xfId="17489" xr:uid="{5FF4E371-CF35-425A-95EE-5E662B2993BF}"/>
    <cellStyle name="Note 7 7 5 2" xfId="21917" xr:uid="{5666E0DB-1147-487E-9EF5-FA0471C418CD}"/>
    <cellStyle name="Note 7 7 6" xfId="9268" xr:uid="{03A9ED44-9C6D-451D-8468-E25AEB26B93F}"/>
    <cellStyle name="Note 7 7 6 2" xfId="28713" xr:uid="{4C3D28EF-0287-4B04-BC21-5EB4D45A4F30}"/>
    <cellStyle name="Note 7 7 7" xfId="23268" xr:uid="{3427A3B6-756A-41E6-865B-F1413ADB0428}"/>
    <cellStyle name="Note 7 8" xfId="7200" xr:uid="{CA44E3DA-4999-412D-820E-A88EDE092F5D}"/>
    <cellStyle name="Note 7 8 2" xfId="18737" xr:uid="{97A63839-2F3B-49D3-A30F-6F9A24B640C8}"/>
    <cellStyle name="Note 7 8 2 2" xfId="26198" xr:uid="{445E8BBB-2420-4B85-9C5D-376BD0C0C0CE}"/>
    <cellStyle name="Note 7 8 3" xfId="19883" xr:uid="{23F66D69-9E04-4B88-84D6-A077DB5F22BC}"/>
    <cellStyle name="Note 7 8 3 2" xfId="23622" xr:uid="{71F2F00C-530B-48F9-BE3B-ED748DB522D3}"/>
    <cellStyle name="Note 7 8 4" xfId="18314" xr:uid="{AD2F0B73-2D5F-4B33-B8AD-55A29D604DF5}"/>
    <cellStyle name="Note 7 8 4 2" xfId="23733" xr:uid="{9C0BCC07-DADD-4F25-89C6-BA92836B19B5}"/>
    <cellStyle name="Note 7 8 5" xfId="31227" xr:uid="{858EE715-BFEE-4471-9AE7-2991C1867881}"/>
    <cellStyle name="Note 7 9" xfId="18718" xr:uid="{6D6CE3A6-8062-4918-B3B3-28907A7F0156}"/>
    <cellStyle name="Note 7 9 2" xfId="25113" xr:uid="{6E0C94A1-3F47-4873-938E-5F7038C34BF3}"/>
    <cellStyle name="Note 8" xfId="1166" xr:uid="{B08F7659-FB7E-4808-B0E5-7E269F9D1455}"/>
    <cellStyle name="Note 8 10" xfId="9076" xr:uid="{8DC48EC1-7C0B-4DD2-9CA7-843066FAA153}"/>
    <cellStyle name="Note 8 10 2" xfId="33687" xr:uid="{A725FA00-056A-43D2-A0B3-A0A1C31D2786}"/>
    <cellStyle name="Note 8 11" xfId="33026" xr:uid="{E910D87A-C328-49AF-8904-5FF738006BB0}"/>
    <cellStyle name="Note 8 12" xfId="38997" xr:uid="{903FEB1C-CF5C-4D2F-8B42-1C70673E356D}"/>
    <cellStyle name="Note 8 13" xfId="39379" xr:uid="{948EE44A-6ECC-4C8E-824B-362D52B0BBAF}"/>
    <cellStyle name="Note 8 2" xfId="1559" xr:uid="{2AB1CEF2-6455-4A06-A4A4-45226840DD99}"/>
    <cellStyle name="Note 8 2 10" xfId="18461" xr:uid="{1EAD2619-AD0B-4694-B6E2-BCE4D08E33A1}"/>
    <cellStyle name="Note 8 2 10 2" xfId="27856" xr:uid="{C1A25E51-6161-4CD1-8EE3-ED83900F4DF9}"/>
    <cellStyle name="Note 8 2 11" xfId="22270" xr:uid="{42AAB2D8-F429-4AFB-B4DD-FCF47F4DC7A5}"/>
    <cellStyle name="Note 8 2 12" xfId="39280" xr:uid="{25C82BE6-142B-4FA6-BEF7-486C8FCD19FC}"/>
    <cellStyle name="Note 8 2 13" xfId="39065" xr:uid="{2CE9F2C8-A28C-439A-A56C-EC475ADC07FE}"/>
    <cellStyle name="Note 8 2 2" xfId="4234" xr:uid="{3ACD846C-89E5-4BD5-8D27-D0D046076A83}"/>
    <cellStyle name="Note 8 2 2 2" xfId="5332" xr:uid="{38854C2C-6C37-48A8-8CD7-EA35B19D5B38}"/>
    <cellStyle name="Note 8 2 2 2 2" xfId="15195" xr:uid="{E056830D-7204-4364-942B-E5987ECD5E17}"/>
    <cellStyle name="Note 8 2 2 2 2 2" xfId="19455" xr:uid="{C9D56D74-5621-4DDE-9B0D-68AC81ADFD17}"/>
    <cellStyle name="Note 8 2 2 2 2 2 2" xfId="24586" xr:uid="{78433AE5-930A-4422-BCF7-FCAFF2B448D0}"/>
    <cellStyle name="Note 8 2 2 2 2 3" xfId="8617" xr:uid="{60967CEA-FD35-406F-BBF0-4283E2F6AB16}"/>
    <cellStyle name="Note 8 2 2 2 2 3 2" xfId="32100" xr:uid="{0A156FD0-D106-4E8A-AE3B-161FD10A6148}"/>
    <cellStyle name="Note 8 2 2 2 2 4" xfId="21185" xr:uid="{063ED757-BD7D-4ECE-BD24-7A9A6D68ACB7}"/>
    <cellStyle name="Note 8 2 2 2 2 4 2" xfId="21667" xr:uid="{D9FA7134-8BCB-4379-8C00-4EA4990A7497}"/>
    <cellStyle name="Note 8 2 2 2 2 5" xfId="22010" xr:uid="{B93E31C6-68FC-495A-B85C-5DAF511943CF}"/>
    <cellStyle name="Note 8 2 2 2 3" xfId="12186" xr:uid="{C75E51F8-2DC4-4F2D-9C05-12CC8DCB754E}"/>
    <cellStyle name="Note 8 2 2 2 3 2" xfId="32712" xr:uid="{A159DA60-2AB3-4FBA-AB22-47D7CA96AF9C}"/>
    <cellStyle name="Note 8 2 2 2 4" xfId="17854" xr:uid="{B25E1262-2465-4041-B6FC-3905F2EAF0E5}"/>
    <cellStyle name="Note 8 2 2 2 4 2" xfId="31245" xr:uid="{4CD60F89-FC65-48C2-8AA6-E75197FA19FE}"/>
    <cellStyle name="Note 8 2 2 2 5" xfId="18281" xr:uid="{C2C50323-18C4-4132-90A5-76127B061777}"/>
    <cellStyle name="Note 8 2 2 2 5 2" xfId="31395" xr:uid="{44FC4218-17A5-4634-B1F9-BCFE5F988307}"/>
    <cellStyle name="Note 8 2 2 2 6" xfId="21216" xr:uid="{78812CBC-1B92-4D7C-B933-3DEADC6735A9}"/>
    <cellStyle name="Note 8 2 2 2 6 2" xfId="34343" xr:uid="{1D424744-6434-436C-8391-155BB9F6C188}"/>
    <cellStyle name="Note 8 2 2 2 7" xfId="29440" xr:uid="{4834025B-287F-438B-9F90-6B755317ED35}"/>
    <cellStyle name="Note 8 2 2 3" xfId="5793" xr:uid="{87461801-1648-4C9E-85CF-59046121E80E}"/>
    <cellStyle name="Note 8 2 2 3 2" xfId="15546" xr:uid="{38316401-D08B-48AA-A829-59F8FCD13FC5}"/>
    <cellStyle name="Note 8 2 2 3 2 2" xfId="19640" xr:uid="{4EDBA56A-9F8F-43EE-A91C-63B564323607}"/>
    <cellStyle name="Note 8 2 2 3 2 2 2" xfId="30637" xr:uid="{B3FF1C33-8438-4472-BD97-EF7387F61209}"/>
    <cellStyle name="Note 8 2 2 3 2 3" xfId="18816" xr:uid="{F91981DB-5F4D-447A-B8D3-B949FA197E90}"/>
    <cellStyle name="Note 8 2 2 3 2 3 2" xfId="29180" xr:uid="{A40810EA-0CC3-4CC4-8F9B-CECE1DB6ED32}"/>
    <cellStyle name="Note 8 2 2 3 2 4" xfId="17608" xr:uid="{1679C6EC-8E66-4E7F-B253-604AB8C48B6F}"/>
    <cellStyle name="Note 8 2 2 3 2 4 2" xfId="28462" xr:uid="{CB8BE53F-A280-488D-9A00-A1F1C2A3F0C5}"/>
    <cellStyle name="Note 8 2 2 3 2 5" xfId="23786" xr:uid="{5FD45989-D01A-42EB-B07B-AF4E965C275B}"/>
    <cellStyle name="Note 8 2 2 3 3" xfId="12569" xr:uid="{F9974A0D-0B02-45BB-90AD-1D3699920501}"/>
    <cellStyle name="Note 8 2 2 3 3 2" xfId="27704" xr:uid="{BB7DEEB5-904E-452A-8348-DC3B41B16DE9}"/>
    <cellStyle name="Note 8 2 2 3 4" xfId="18078" xr:uid="{250E8674-E498-4F51-8ABB-8AD24E68502D}"/>
    <cellStyle name="Note 8 2 2 3 4 2" xfId="29544" xr:uid="{7630D3DB-21E9-4CF9-BB0A-55A17EE40E16}"/>
    <cellStyle name="Note 8 2 2 3 5" xfId="19602" xr:uid="{9DDE7D3E-D40D-4302-B2D1-D0227D61CABB}"/>
    <cellStyle name="Note 8 2 2 3 5 2" xfId="28788" xr:uid="{9E928157-299A-4F36-BB38-2E791814B479}"/>
    <cellStyle name="Note 8 2 2 3 6" xfId="17420" xr:uid="{56C5BD7C-28B8-4099-876B-CD8F26C61EB2}"/>
    <cellStyle name="Note 8 2 2 3 6 2" xfId="26246" xr:uid="{3D97ADB0-1E93-4251-BD9E-F4B61EC97524}"/>
    <cellStyle name="Note 8 2 2 3 7" xfId="22170" xr:uid="{709A5CCF-5222-4489-AC09-939F0E2831A2}"/>
    <cellStyle name="Note 8 2 2 4" xfId="6354" xr:uid="{E159D58A-7693-434F-9406-28A84C4B8412}"/>
    <cellStyle name="Note 8 2 2 4 2" xfId="15972" xr:uid="{828862F6-68E1-4C21-BC4B-4847EA88BDF7}"/>
    <cellStyle name="Note 8 2 2 4 2 2" xfId="19857" xr:uid="{1B2D6F9A-1C2B-4453-A169-AC226BB7228D}"/>
    <cellStyle name="Note 8 2 2 4 2 2 2" xfId="23011" xr:uid="{83904E19-3763-40AD-A512-037A75989FE6}"/>
    <cellStyle name="Note 8 2 2 4 2 3" xfId="18660" xr:uid="{37CB77B4-08E2-4873-9AF7-3C09B0050168}"/>
    <cellStyle name="Note 8 2 2 4 2 3 2" xfId="28318" xr:uid="{340F1FE9-7AAF-4F94-A71E-5947D7980853}"/>
    <cellStyle name="Note 8 2 2 4 2 4" xfId="19103" xr:uid="{B4C31B7C-129C-4C2B-84C7-882183172D61}"/>
    <cellStyle name="Note 8 2 2 4 2 4 2" xfId="30975" xr:uid="{D30A0418-9E62-450E-9C02-70D0D60707FA}"/>
    <cellStyle name="Note 8 2 2 4 2 5" xfId="29841" xr:uid="{809EA62F-ACB9-4953-B96E-1ABF4BE89582}"/>
    <cellStyle name="Note 8 2 2 4 3" xfId="13020" xr:uid="{D5060937-0500-4790-802F-FA2A0EAE5966}"/>
    <cellStyle name="Note 8 2 2 4 3 2" xfId="33383" xr:uid="{8FFB991D-D766-45EF-8B42-2D0C3A13AA74}"/>
    <cellStyle name="Note 8 2 2 4 4" xfId="18339" xr:uid="{816DBD97-830C-433E-84CA-9C4685C93C9A}"/>
    <cellStyle name="Note 8 2 2 4 4 2" xfId="30031" xr:uid="{6ADBD950-0498-45BF-941F-F5268EADA34C}"/>
    <cellStyle name="Note 8 2 2 4 5" xfId="18956" xr:uid="{21E111B0-84F3-42CC-BAB9-943C7098085C}"/>
    <cellStyle name="Note 8 2 2 4 5 2" xfId="34044" xr:uid="{5E501F6A-5C52-40A9-A988-C651F773CFDB}"/>
    <cellStyle name="Note 8 2 2 4 6" xfId="20448" xr:uid="{8323B363-AF85-4760-A27E-7AE960D7940A}"/>
    <cellStyle name="Note 8 2 2 4 6 2" xfId="26146" xr:uid="{058BF02B-F682-497C-8360-9B619A9BDF38}"/>
    <cellStyle name="Note 8 2 2 4 7" xfId="31980" xr:uid="{CDFB2FC3-6CAC-4BEC-90A8-21DBE56ABEC9}"/>
    <cellStyle name="Note 8 2 2 5" xfId="6836" xr:uid="{D9032270-1135-469E-AA81-FDCE9280C117}"/>
    <cellStyle name="Note 8 2 2 5 2" xfId="16367" xr:uid="{ACF12E46-0DC3-4E1B-91E2-B90A0C14301F}"/>
    <cellStyle name="Note 8 2 2 5 2 2" xfId="20074" xr:uid="{E1D4B3C8-E5FD-494B-82B0-8CF6DE46FD49}"/>
    <cellStyle name="Note 8 2 2 5 2 2 2" xfId="24224" xr:uid="{E10F3B1B-83F6-4C9E-A8E9-2641E169CC45}"/>
    <cellStyle name="Note 8 2 2 5 2 3" xfId="9234" xr:uid="{E29F1CE6-6375-43FB-99CD-CED1B4AED399}"/>
    <cellStyle name="Note 8 2 2 5 2 3 2" xfId="32402" xr:uid="{0481A577-B8C0-40F7-887F-8870E4ACA850}"/>
    <cellStyle name="Note 8 2 2 5 2 4" xfId="12491" xr:uid="{CBAF11A6-9669-46FA-92D0-3BB8309310BF}"/>
    <cellStyle name="Note 8 2 2 5 2 4 2" xfId="32337" xr:uid="{8465706C-0F8F-4304-BC68-524B8256BC97}"/>
    <cellStyle name="Note 8 2 2 5 2 5" xfId="24400" xr:uid="{29E1F59B-7B48-40CF-8519-4F48C455B1DD}"/>
    <cellStyle name="Note 8 2 2 5 3" xfId="13432" xr:uid="{3D843388-E927-4ADD-BA78-F91033D74775}"/>
    <cellStyle name="Note 8 2 2 5 3 2" xfId="23825" xr:uid="{72C5ED91-ADD3-4B4E-9BD8-9FB918D3B748}"/>
    <cellStyle name="Note 8 2 2 5 4" xfId="18577" xr:uid="{A4724198-A1F9-4DA5-8019-B108FB92CEBF}"/>
    <cellStyle name="Note 8 2 2 5 4 2" xfId="26211" xr:uid="{54D66910-401C-4AF8-8EFA-A662739233A0}"/>
    <cellStyle name="Note 8 2 2 5 5" xfId="20160" xr:uid="{5349BCC4-1B40-4639-975C-05B40DCDFEA3}"/>
    <cellStyle name="Note 8 2 2 5 5 2" xfId="23530" xr:uid="{97D3585C-45EC-4374-B4B2-F386C6F562BC}"/>
    <cellStyle name="Note 8 2 2 5 6" xfId="17374" xr:uid="{E5C173E2-8164-47D3-BE55-74E4260B5CC4}"/>
    <cellStyle name="Note 8 2 2 5 6 2" xfId="21927" xr:uid="{344D8DF8-E7C8-42EF-A6CD-408A445A8AB3}"/>
    <cellStyle name="Note 8 2 2 5 7" xfId="33989" xr:uid="{A94D8D87-8AA5-4C05-9386-72A5D30E3FC2}"/>
    <cellStyle name="Note 8 2 2 6" xfId="7490" xr:uid="{24A6A748-3C4F-4B2D-A780-0638A208564E}"/>
    <cellStyle name="Note 8 2 2 6 2" xfId="18867" xr:uid="{8B1D9AF4-BA76-4FB5-98AC-077026E2AC62}"/>
    <cellStyle name="Note 8 2 2 6 2 2" xfId="34008" xr:uid="{F03E0276-1BE1-42C1-8D36-B3E7E7B3D38E}"/>
    <cellStyle name="Note 8 2 2 6 3" xfId="9529" xr:uid="{DBF3FA4C-1DE8-4791-99BB-04963D53D26D}"/>
    <cellStyle name="Note 8 2 2 6 3 2" xfId="24736" xr:uid="{EF577551-CB29-4B71-8C45-702CCF9E09AD}"/>
    <cellStyle name="Note 8 2 2 6 4" xfId="10236" xr:uid="{2C5D4E9F-A31E-4CD2-BE77-101A4291495B}"/>
    <cellStyle name="Note 8 2 2 6 4 2" xfId="22134" xr:uid="{9F7F316A-B0B5-4167-9B51-B0A8C6D87533}"/>
    <cellStyle name="Note 8 2 2 6 5" xfId="24709" xr:uid="{CAEE40F8-7E3E-4BF4-A481-849A761674CE}"/>
    <cellStyle name="Note 8 2 2 7" xfId="9773" xr:uid="{DEAB47E6-3319-4F3C-8D03-1B373E1BCD1A}"/>
    <cellStyle name="Note 8 2 2 7 2" xfId="27207" xr:uid="{27733529-8AEE-445B-9F00-C8073FC382FD}"/>
    <cellStyle name="Note 8 2 2 8" xfId="21215" xr:uid="{C370F94D-7BF6-4230-8452-FBEAB944B447}"/>
    <cellStyle name="Note 8 2 2 8 2" xfId="34342" xr:uid="{7414AF49-6034-4606-A64C-0460C351EDEA}"/>
    <cellStyle name="Note 8 2 2 9" xfId="29079" xr:uid="{83E5F78E-6980-4242-9759-4DC827172C99}"/>
    <cellStyle name="Note 8 2 3" xfId="6081" xr:uid="{64F2A7E7-9C9D-4C1E-9F35-5A8E98521ECA}"/>
    <cellStyle name="Note 8 2 3 2" xfId="15766" xr:uid="{4E3A1198-0E6C-4F86-A759-1FB4E7A45BE7}"/>
    <cellStyle name="Note 8 2 3 2 2" xfId="19742" xr:uid="{75B6E6A5-8254-42A9-A6B8-A9F6081EC4C1}"/>
    <cellStyle name="Note 8 2 3 2 2 2" xfId="23672" xr:uid="{D79A739E-D797-4AC8-BAE7-091CC699B408}"/>
    <cellStyle name="Note 8 2 3 2 3" xfId="17903" xr:uid="{F05047F5-54AA-4CD2-BA7C-CF0239955D9D}"/>
    <cellStyle name="Note 8 2 3 2 3 2" xfId="25648" xr:uid="{51A115EB-265C-47C0-A06F-3F302B7D716D}"/>
    <cellStyle name="Note 8 2 3 2 4" xfId="17629" xr:uid="{0859C504-0A55-44A7-BA41-6C23C6908C77}"/>
    <cellStyle name="Note 8 2 3 2 4 2" xfId="22518" xr:uid="{F221F817-D51D-4999-80AA-2DF0F2DBCC2D}"/>
    <cellStyle name="Note 8 2 3 2 5" xfId="31585" xr:uid="{85013863-7BD4-4053-BEE2-D193790BA717}"/>
    <cellStyle name="Note 8 2 3 3" xfId="12800" xr:uid="{D1986B4E-6DB5-4DC0-B3EA-3539A487D174}"/>
    <cellStyle name="Note 8 2 3 3 2" xfId="25070" xr:uid="{CD9F5326-EF71-4299-B907-D35FE8C11006}"/>
    <cellStyle name="Note 8 2 3 4" xfId="18209" xr:uid="{0B9F0EBD-5454-4777-AB9C-FFDC20BDE6B1}"/>
    <cellStyle name="Note 8 2 3 4 2" xfId="30180" xr:uid="{B48ECB3F-4748-481E-AEA1-EF0B7557CEFD}"/>
    <cellStyle name="Note 8 2 3 5" xfId="18815" xr:uid="{E7FDDB37-9B12-403D-8151-29642FE1EA8A}"/>
    <cellStyle name="Note 8 2 3 5 2" xfId="33990" xr:uid="{4C987BE7-A273-4C16-9BBE-79976BA539C1}"/>
    <cellStyle name="Note 8 2 3 6" xfId="19273" xr:uid="{EE07C4D7-8CDB-49F0-A12C-242831273BEB}"/>
    <cellStyle name="Note 8 2 3 6 2" xfId="33961" xr:uid="{E82FDA5A-F8CA-498B-B97A-F8C09D533853}"/>
    <cellStyle name="Note 8 2 3 7" xfId="25580" xr:uid="{0C801410-3882-4DB9-8016-60C357EBC63B}"/>
    <cellStyle name="Note 8 2 4" xfId="5820" xr:uid="{8AB6AD72-5C92-4863-B5C6-13905E181B88}"/>
    <cellStyle name="Note 8 2 4 2" xfId="15567" xr:uid="{358DF09F-B478-444D-91AC-E0E2B66D8E54}"/>
    <cellStyle name="Note 8 2 4 2 2" xfId="19650" xr:uid="{27FC87DF-A7CE-4A8C-A59C-A678672FA09C}"/>
    <cellStyle name="Note 8 2 4 2 2 2" xfId="29372" xr:uid="{C2D817B8-DC12-4242-8920-5D3573657147}"/>
    <cellStyle name="Note 8 2 4 2 3" xfId="19335" xr:uid="{21FDA8DF-F9CB-4849-8148-0E0D48557DCF}"/>
    <cellStyle name="Note 8 2 4 2 3 2" xfId="28938" xr:uid="{BDD50691-106D-456E-8525-5D7DC327F427}"/>
    <cellStyle name="Note 8 2 4 2 4" xfId="17556" xr:uid="{FD7CD1A0-2202-4A32-A76F-FDEDB1F02361}"/>
    <cellStyle name="Note 8 2 4 2 4 2" xfId="28346" xr:uid="{90796818-E673-40BB-9B25-E90353C805E9}"/>
    <cellStyle name="Note 8 2 4 2 5" xfId="23785" xr:uid="{62151F60-E3DF-47EB-8DBB-5DB6526E30AD}"/>
    <cellStyle name="Note 8 2 4 3" xfId="12592" xr:uid="{B42E8F42-1C73-47F6-8614-8AFCE77CFB64}"/>
    <cellStyle name="Note 8 2 4 3 2" xfId="25358" xr:uid="{22B4AA47-D791-4D07-8C24-8932DB1CD72E}"/>
    <cellStyle name="Note 8 2 4 4" xfId="18094" xr:uid="{7EE40EC2-A6A1-4BA6-851F-27712E033391}"/>
    <cellStyle name="Note 8 2 4 4 2" xfId="30202" xr:uid="{2E0F306C-B475-4750-A413-BFF37ED76950}"/>
    <cellStyle name="Note 8 2 4 5" xfId="20342" xr:uid="{7060CCD9-A8D4-40AD-B97C-EEEB04B6101B}"/>
    <cellStyle name="Note 8 2 4 5 2" xfId="30253" xr:uid="{D139AA1A-FC94-4E65-A6C9-8D496989D2C4}"/>
    <cellStyle name="Note 8 2 4 6" xfId="19054" xr:uid="{5DF40B50-C77C-4E16-B8C1-63BD9D22368D}"/>
    <cellStyle name="Note 8 2 4 6 2" xfId="27371" xr:uid="{D42EC8C4-0F40-4623-9AA4-044C12956169}"/>
    <cellStyle name="Note 8 2 4 7" xfId="23249" xr:uid="{5553A939-C0F9-4C1E-A149-D3A3A6DF8D38}"/>
    <cellStyle name="Note 8 2 5" xfId="4928" xr:uid="{E68354CC-1873-4B61-88B7-190210DA9FC6}"/>
    <cellStyle name="Note 8 2 5 2" xfId="14890" xr:uid="{C2ACBEF8-C55C-4ED8-9D07-4D6F0AE16978}"/>
    <cellStyle name="Note 8 2 5 2 2" xfId="19286" xr:uid="{01263B6B-3110-4FC3-B765-66FAF85435D9}"/>
    <cellStyle name="Note 8 2 5 2 2 2" xfId="33652" xr:uid="{BB1B4F03-40BB-41AC-849B-FF0233C298F9}"/>
    <cellStyle name="Note 8 2 5 2 3" xfId="9080" xr:uid="{E1B75F7E-53BD-4F9E-9A6F-7A87B53898C4}"/>
    <cellStyle name="Note 8 2 5 2 3 2" xfId="32793" xr:uid="{CCCFDA11-CACB-4620-BE59-82E1F65FA934}"/>
    <cellStyle name="Note 8 2 5 2 4" xfId="21487" xr:uid="{75651A3A-5085-492A-A957-30E9B632BDD1}"/>
    <cellStyle name="Note 8 2 5 2 4 2" xfId="34614" xr:uid="{6C67195E-AF60-4952-B091-C12B5BE96286}"/>
    <cellStyle name="Note 8 2 5 2 5" xfId="28198" xr:uid="{FD087E48-4847-4B38-B60F-3F09249CD122}"/>
    <cellStyle name="Note 8 2 5 3" xfId="11857" xr:uid="{DCE97C53-D03C-4D1F-BD9C-BDF11A2927DE}"/>
    <cellStyle name="Note 8 2 5 3 2" xfId="30560" xr:uid="{6BD82230-EEF1-4FE0-A9E3-E20593F954A2}"/>
    <cellStyle name="Note 8 2 5 4" xfId="17638" xr:uid="{1E3F1125-5690-4D30-B418-E0615144B946}"/>
    <cellStyle name="Note 8 2 5 4 2" xfId="24259" xr:uid="{70D0F0FC-DA93-4ECF-94FD-D52EE4C114D5}"/>
    <cellStyle name="Note 8 2 5 5" xfId="20382" xr:uid="{8B2E46A4-2E30-452E-BFE8-261FB33EAC14}"/>
    <cellStyle name="Note 8 2 5 5 2" xfId="23486" xr:uid="{536FC9E7-8CF6-4181-AE87-24A7E3CEFBF5}"/>
    <cellStyle name="Note 8 2 5 6" xfId="20308" xr:uid="{46055BFB-BFDD-40FC-A9A2-86200E034175}"/>
    <cellStyle name="Note 8 2 5 6 2" xfId="25926" xr:uid="{F5EACD2A-F485-45F6-8FFB-D3877D2F2303}"/>
    <cellStyle name="Note 8 2 5 7" xfId="33720" xr:uid="{DC31084B-9CF5-4DA5-88F5-8578A94CABBF}"/>
    <cellStyle name="Note 8 2 6" xfId="6122" xr:uid="{28DDA107-068A-4CA5-AA8E-665595F75C57}"/>
    <cellStyle name="Note 8 2 6 2" xfId="15797" xr:uid="{D900D6A7-01A5-4E3A-A41B-2354200289FD}"/>
    <cellStyle name="Note 8 2 6 2 2" xfId="19760" xr:uid="{3D4FF857-E619-4D3C-85B0-10A3705078AE}"/>
    <cellStyle name="Note 8 2 6 2 2 2" xfId="23664" xr:uid="{522B2649-B37F-48CD-AC88-148FA3978911}"/>
    <cellStyle name="Note 8 2 6 2 3" xfId="17534" xr:uid="{050AD248-FE2A-47B2-A071-C83F43F9108A}"/>
    <cellStyle name="Note 8 2 6 2 3 2" xfId="28157" xr:uid="{C539FE10-9857-4860-A513-9FB1EAB2E666}"/>
    <cellStyle name="Note 8 2 6 2 4" xfId="19131" xr:uid="{AF1496BD-71D1-478F-A673-146684D8647A}"/>
    <cellStyle name="Note 8 2 6 2 4 2" xfId="31884" xr:uid="{B6DE325C-7976-42CF-82F6-30575BE0A592}"/>
    <cellStyle name="Note 8 2 6 2 5" xfId="25205" xr:uid="{D56EAB1E-891C-4F49-9577-622E748CB24C}"/>
    <cellStyle name="Note 8 2 6 3" xfId="12834" xr:uid="{29610044-006B-4AF3-BF02-943BD74B772D}"/>
    <cellStyle name="Note 8 2 6 3 2" xfId="274" xr:uid="{F0681DC6-2FBA-4467-A99F-98512B88C784}"/>
    <cellStyle name="Note 8 2 6 4" xfId="18230" xr:uid="{8E3DD66C-639A-471C-A11E-1C7056E424C8}"/>
    <cellStyle name="Note 8 2 6 4 2" xfId="27746" xr:uid="{49497327-9254-48BE-84FE-F812C77ADD76}"/>
    <cellStyle name="Note 8 2 6 5" xfId="12778" xr:uid="{4784DE47-DE4C-4B81-A37F-8747DA7F091E}"/>
    <cellStyle name="Note 8 2 6 5 2" xfId="30146" xr:uid="{2698C8D4-7FB2-4F91-9254-40732D4F0CD0}"/>
    <cellStyle name="Note 8 2 6 6" xfId="21173" xr:uid="{D4A7ED24-4A20-4A5B-B67F-B88DE6A185FF}"/>
    <cellStyle name="Note 8 2 6 6 2" xfId="22885" xr:uid="{B005306A-0849-446C-AA5B-987CF608E155}"/>
    <cellStyle name="Note 8 2 6 7" xfId="25212" xr:uid="{A6B72594-984D-42EB-BFA8-AC0C1807E976}"/>
    <cellStyle name="Note 8 2 7" xfId="6957" xr:uid="{1C9F2D6C-FC14-4DB2-99C6-EE9277822DB3}"/>
    <cellStyle name="Note 8 2 7 2" xfId="16474" xr:uid="{02704D8B-DE5B-4E9F-B373-494D8BBE2A1D}"/>
    <cellStyle name="Note 8 2 7 2 2" xfId="20134" xr:uid="{513A6817-C1AD-4346-A3AD-3A68230C0242}"/>
    <cellStyle name="Note 8 2 7 2 2 2" xfId="22969" xr:uid="{E2474605-B742-4B7A-B18A-35E58B6185E9}"/>
    <cellStyle name="Note 8 2 7 2 3" xfId="17595" xr:uid="{35486F58-DED6-41F8-BFB2-9DBE4D6E7A86}"/>
    <cellStyle name="Note 8 2 7 2 3 2" xfId="31627" xr:uid="{1A25ED1A-DCBC-48AC-BEB2-3474BC8D8E41}"/>
    <cellStyle name="Note 8 2 7 2 4" xfId="17395" xr:uid="{F6C4D7A6-57DD-46DC-9920-DF4D00AB80C8}"/>
    <cellStyle name="Note 8 2 7 2 4 2" xfId="31032" xr:uid="{63B64DA5-A57D-4822-83A4-CDE02659F849}"/>
    <cellStyle name="Note 8 2 7 2 5" xfId="28093" xr:uid="{AEDB860F-312D-4633-B526-8D5ED919EB91}"/>
    <cellStyle name="Note 8 2 7 3" xfId="13551" xr:uid="{7D4F8D82-F68E-4F44-8DC7-6001402D9DC6}"/>
    <cellStyle name="Note 8 2 7 3 2" xfId="27658" xr:uid="{366FA7AD-EC47-4D30-8A64-53112E70ECEB}"/>
    <cellStyle name="Note 8 2 7 4" xfId="18634" xr:uid="{50DCBF53-ACE2-4CB9-8CEA-5BFB2FA86424}"/>
    <cellStyle name="Note 8 2 7 4 2" xfId="24946" xr:uid="{9FE3F86A-9E50-4265-939C-DC155A719993}"/>
    <cellStyle name="Note 8 2 7 5" xfId="20090" xr:uid="{FB2717FB-4219-40B2-B33F-C5A8ACD32C7B}"/>
    <cellStyle name="Note 8 2 7 5 2" xfId="23556" xr:uid="{37D14830-43F4-4B94-B5F3-EB4C6FF07098}"/>
    <cellStyle name="Note 8 2 7 6" xfId="9154" xr:uid="{DD462E22-4B89-4189-AD71-806A60AF0A59}"/>
    <cellStyle name="Note 8 2 7 6 2" xfId="24578" xr:uid="{31CFC877-9C74-4ECD-9F5C-972D050BD1C4}"/>
    <cellStyle name="Note 8 2 7 7" xfId="28426" xr:uid="{1A021A15-E6E5-492B-B0B1-C88550EA2DE2}"/>
    <cellStyle name="Note 8 2 8" xfId="7256" xr:uid="{B8616A5E-3941-43F8-83B5-46CE8E24A3F0}"/>
    <cellStyle name="Note 8 2 8 2" xfId="18772" xr:uid="{ABBAF341-A608-49A7-A003-02717F2A4E16}"/>
    <cellStyle name="Note 8 2 8 2 2" xfId="23066" xr:uid="{A3F1C42B-99A1-4EB5-80E9-435C0471A10A}"/>
    <cellStyle name="Note 8 2 8 3" xfId="17953" xr:uid="{A6D60707-B74C-4B7A-B2AD-7CD7DE422009}"/>
    <cellStyle name="Note 8 2 8 3 2" xfId="27859" xr:uid="{5B687861-9E71-432C-9DDB-C451E50C9333}"/>
    <cellStyle name="Note 8 2 8 4" xfId="21512" xr:uid="{72BF0D62-1B5D-459C-80BD-EE1103731776}"/>
    <cellStyle name="Note 8 2 8 4 2" xfId="34639" xr:uid="{D3DABDFB-2804-4058-8188-A97D8C0ED7F9}"/>
    <cellStyle name="Note 8 2 8 5" xfId="33861" xr:uid="{43326900-19AD-473A-BAD2-095A9952ACE2}"/>
    <cellStyle name="Note 8 2 9" xfId="18852" xr:uid="{31AADEF7-2FA5-489E-B825-399C42DEA647}"/>
    <cellStyle name="Note 8 2 9 2" xfId="32761" xr:uid="{170F7727-4710-4658-A3BB-E4BD58F06453}"/>
    <cellStyle name="Note 8 3" xfId="3084" xr:uid="{94B69647-1ABC-4A1B-BF7B-37F0C31FB274}"/>
    <cellStyle name="Note 8 3 10" xfId="39019" xr:uid="{EBD260F4-D0AE-4FF7-A329-ACE7A52B2F43}"/>
    <cellStyle name="Note 8 3 11" xfId="39053" xr:uid="{604E224C-B868-45C1-9572-043A0852ACE9}"/>
    <cellStyle name="Note 8 3 2" xfId="6502" xr:uid="{543143EA-C6FB-4E42-9B66-4AAB43E236ED}"/>
    <cellStyle name="Note 8 3 2 10" xfId="30565" xr:uid="{C33344C2-962F-4BAA-836F-C76DF5680D25}"/>
    <cellStyle name="Note 8 3 2 2" xfId="6108" xr:uid="{8B251432-E311-4D01-A6A6-8C9247A535B4}"/>
    <cellStyle name="Note 8 3 2 2 2" xfId="15785" xr:uid="{26537C10-51D4-429E-99B0-62EC027F41B7}"/>
    <cellStyle name="Note 8 3 2 2 2 2" xfId="19753" xr:uid="{AD34EAFE-51A5-46D3-8C37-F327F4385763}"/>
    <cellStyle name="Note 8 3 2 2 2 2 2" xfId="23037" xr:uid="{53F697DD-8027-4C38-9069-8EF7DEAC95B2}"/>
    <cellStyle name="Note 8 3 2 2 2 3" xfId="8821" xr:uid="{FBD05D71-F387-455D-BCA0-6DA1570C8A1E}"/>
    <cellStyle name="Note 8 3 2 2 2 3 2" xfId="29371" xr:uid="{594DA382-E172-4680-8C1D-DD7AA3251729}"/>
    <cellStyle name="Note 8 3 2 2 2 4" xfId="9693" xr:uid="{72DD16AB-0E53-41BE-BB25-D59100285B7E}"/>
    <cellStyle name="Note 8 3 2 2 2 4 2" xfId="25290" xr:uid="{748BA064-0CE9-4E22-A671-D789ABAF2896}"/>
    <cellStyle name="Note 8 3 2 2 2 5" xfId="24863" xr:uid="{C25FDE19-D5F6-44DD-8A8E-FDD015A657E4}"/>
    <cellStyle name="Note 8 3 2 2 3" xfId="12824" xr:uid="{92CE8EBC-5FA8-4F8F-8203-F8E03633DACC}"/>
    <cellStyle name="Note 8 3 2 2 3 2" xfId="22370" xr:uid="{2710D65D-FA29-4995-851E-DC0EA07B3A85}"/>
    <cellStyle name="Note 8 3 2 2 4" xfId="18222" xr:uid="{6334C3F0-BA8A-4C60-8D00-A6750E13FD8D}"/>
    <cellStyle name="Note 8 3 2 2 4 2" xfId="25889" xr:uid="{AC52303A-F703-46C4-AEEB-2D51C16F1381}"/>
    <cellStyle name="Note 8 3 2 2 5" xfId="8597" xr:uid="{9893A6D8-75CB-4CB0-BC63-3FAC3898D738}"/>
    <cellStyle name="Note 8 3 2 2 5 2" xfId="30648" xr:uid="{A3F065C8-090A-4691-BB22-765144FA0E98}"/>
    <cellStyle name="Note 8 3 2 2 6" xfId="9136" xr:uid="{A93B16CD-B4DF-4273-B8B4-3BA647674D9C}"/>
    <cellStyle name="Note 8 3 2 2 6 2" xfId="25791" xr:uid="{C32F439A-6FB6-49D0-BE55-BC1C8D770D70}"/>
    <cellStyle name="Note 8 3 2 2 7" xfId="25587" xr:uid="{550E8D60-3DC8-478C-BF2E-8EC36CD85157}"/>
    <cellStyle name="Note 8 3 2 3" xfId="5224" xr:uid="{5CE5C656-1A9E-4E76-8248-E8CD31D45BBD}"/>
    <cellStyle name="Note 8 3 2 3 2" xfId="15109" xr:uid="{29BA68BF-FD53-4C8F-B572-3FD68AC4B047}"/>
    <cellStyle name="Note 8 3 2 3 2 2" xfId="19402" xr:uid="{08C0DECB-8A0F-4590-A526-926E1CE8B1CA}"/>
    <cellStyle name="Note 8 3 2 3 2 2 2" xfId="33762" xr:uid="{21662627-EDC3-4D38-9CA4-5C1F515C6F99}"/>
    <cellStyle name="Note 8 3 2 3 2 3" xfId="18330" xr:uid="{9F832479-A846-4329-B36F-9249280EB926}"/>
    <cellStyle name="Note 8 3 2 3 2 3 2" xfId="29939" xr:uid="{A9DA98DB-1CB3-43A3-8A88-E835B515BACD}"/>
    <cellStyle name="Note 8 3 2 3 2 4" xfId="20257" xr:uid="{25965E87-B261-4640-A1D7-3D0E2440F050}"/>
    <cellStyle name="Note 8 3 2 3 2 4 2" xfId="23507" xr:uid="{7EA9D9D0-98FB-432E-A19E-B544560A00C8}"/>
    <cellStyle name="Note 8 3 2 3 2 5" xfId="31590" xr:uid="{D161D703-95CF-4EB9-AEFF-10E0B6282431}"/>
    <cellStyle name="Note 8 3 2 3 3" xfId="12103" xr:uid="{27568ADE-7071-4D8E-91C8-4927E613A703}"/>
    <cellStyle name="Note 8 3 2 3 3 2" xfId="31161" xr:uid="{2708E369-0A5A-47BD-A983-86A0759F8D2C}"/>
    <cellStyle name="Note 8 3 2 3 4" xfId="17794" xr:uid="{035AF2AC-9720-442E-8731-CB847897840E}"/>
    <cellStyle name="Note 8 3 2 3 4 2" xfId="30192" xr:uid="{F1972CC0-FD09-4145-A8C8-DFDE5AEBAF96}"/>
    <cellStyle name="Note 8 3 2 3 5" xfId="19812" xr:uid="{99C06FAE-E1F3-4377-8482-A35050E286D1}"/>
    <cellStyle name="Note 8 3 2 3 5 2" xfId="21857" xr:uid="{86DB40F2-4B8B-4E06-912C-6E37525096D1}"/>
    <cellStyle name="Note 8 3 2 3 6" xfId="20688" xr:uid="{027B4DEE-24DE-4F23-BA1C-F209C2BC91C2}"/>
    <cellStyle name="Note 8 3 2 3 6 2" xfId="24193" xr:uid="{5E06B5EF-F893-49C7-85E0-AB1BC4D6A0AB}"/>
    <cellStyle name="Note 8 3 2 3 7" xfId="28944" xr:uid="{5DABF0A4-12E9-4A06-8454-E1E991C42314}"/>
    <cellStyle name="Note 8 3 2 4" xfId="5477" xr:uid="{83E498C0-5906-4F0F-ABB7-610FD98E5F15}"/>
    <cellStyle name="Note 8 3 2 4 2" xfId="15305" xr:uid="{4CB18340-A9D3-4D0C-A227-86BD2004C86E}"/>
    <cellStyle name="Note 8 3 2 4 2 2" xfId="19511" xr:uid="{53850CEC-1C55-4F60-BCD7-48110F980DFC}"/>
    <cellStyle name="Note 8 3 2 4 2 2 2" xfId="31913" xr:uid="{2F8E332C-F59B-4AB7-A610-E249C9F07FCD}"/>
    <cellStyle name="Note 8 3 2 4 2 3" xfId="9302" xr:uid="{D20148EB-83DD-4F22-B277-60FEB5C244EA}"/>
    <cellStyle name="Note 8 3 2 4 2 3 2" xfId="27312" xr:uid="{77F18800-47E9-4174-8590-55B907AB5C69}"/>
    <cellStyle name="Note 8 3 2 4 2 4" xfId="21463" xr:uid="{7FEFAF06-A517-4E1F-93C0-1F1EB92CD672}"/>
    <cellStyle name="Note 8 3 2 4 2 4 2" xfId="34590" xr:uid="{6DF3311F-8453-422B-96C6-9619E0915ED5}"/>
    <cellStyle name="Note 8 3 2 4 2 5" xfId="23797" xr:uid="{948A5ECD-0332-4FEB-82D3-51D7FB72A9A3}"/>
    <cellStyle name="Note 8 3 2 4 3" xfId="12302" xr:uid="{44083F9A-4421-4880-A0A3-98DB62F3396E}"/>
    <cellStyle name="Note 8 3 2 4 3 2" xfId="32118" xr:uid="{37EA88EA-A532-43B7-BB37-D953C052E767}"/>
    <cellStyle name="Note 8 3 2 4 4" xfId="17921" xr:uid="{836570E0-0F1A-4B09-9364-A2BB39B7E8C7}"/>
    <cellStyle name="Note 8 3 2 4 4 2" xfId="29657" xr:uid="{6E2B100F-11F5-452D-81C4-548B139CB9EF}"/>
    <cellStyle name="Note 8 3 2 4 5" xfId="10411" xr:uid="{226ACD5E-56A0-4D82-963C-689A791DA0E6}"/>
    <cellStyle name="Note 8 3 2 4 5 2" xfId="24032" xr:uid="{8C95B892-A4E6-4015-AE78-5CA42F093CF2}"/>
    <cellStyle name="Note 8 3 2 4 6" xfId="9691" xr:uid="{0AC1C5D3-1EA4-478F-99B7-7B9A83B654D6}"/>
    <cellStyle name="Note 8 3 2 4 6 2" xfId="33326" xr:uid="{2EC00E5F-6E97-4889-AADD-080A92CFE9A6}"/>
    <cellStyle name="Note 8 3 2 4 7" xfId="23277" xr:uid="{4A5DF29F-2846-4942-A96D-AC40D83ABAA2}"/>
    <cellStyle name="Note 8 3 2 5" xfId="16091" xr:uid="{9B671441-7CBA-494C-86E3-8C7B71BA1ED1}"/>
    <cellStyle name="Note 8 3 2 5 2" xfId="19922" xr:uid="{1CB84D90-0473-4C3A-8FB2-438F2717832A}"/>
    <cellStyle name="Note 8 3 2 5 2 2" xfId="23611" xr:uid="{4445317F-864C-48AE-A8AE-DC2F9132DE48}"/>
    <cellStyle name="Note 8 3 2 5 3" xfId="9329" xr:uid="{6D851BE9-6DB9-4FF7-9961-E1FDD45D4B98}"/>
    <cellStyle name="Note 8 3 2 5 3 2" xfId="32237" xr:uid="{3FEA0587-8BD5-434D-B8C3-DF4AD55969A6}"/>
    <cellStyle name="Note 8 3 2 5 4" xfId="19177" xr:uid="{BD40D859-E89F-4573-9F17-3E461801CD23}"/>
    <cellStyle name="Note 8 3 2 5 4 2" xfId="30763" xr:uid="{27BDB173-E226-45B6-AB2E-47EDC3FB9148}"/>
    <cellStyle name="Note 8 3 2 5 5" xfId="28007" xr:uid="{21148F58-1C15-4F2A-A0E2-626470F2C037}"/>
    <cellStyle name="Note 8 3 2 6" xfId="13143" xr:uid="{1196CC8B-5F12-4774-9D43-0C1CA0A7D0D5}"/>
    <cellStyle name="Note 8 3 2 6 2" xfId="23859" xr:uid="{51A15A05-42AE-45E7-87DA-BDAB0339E3F7}"/>
    <cellStyle name="Note 8 3 2 7" xfId="18403" xr:uid="{9838C589-E2E2-4088-AA28-EE9AD9A44D65}"/>
    <cellStyle name="Note 8 3 2 7 2" xfId="25410" xr:uid="{888D7E5D-296C-4AAC-A265-81E317463630}"/>
    <cellStyle name="Note 8 3 2 8" xfId="17617" xr:uid="{A159B324-0F89-488B-9CD6-D822BAD7AC82}"/>
    <cellStyle name="Note 8 3 2 8 2" xfId="28155" xr:uid="{15F50969-413F-4E37-A466-45FE3BC1E7EF}"/>
    <cellStyle name="Note 8 3 2 9" xfId="19892" xr:uid="{B075D94F-5D4B-4CDC-A916-A1BDAB14FDE6}"/>
    <cellStyle name="Note 8 3 2 9 2" xfId="23620" xr:uid="{3A1A7A44-FA87-403C-90A9-5162BDFA3BCA}"/>
    <cellStyle name="Note 8 3 3" xfId="5975" xr:uid="{4E69FB80-2459-4017-A0AA-1ED7EC69E943}"/>
    <cellStyle name="Note 8 3 3 2" xfId="15688" xr:uid="{06B519D2-019B-4C1A-BF55-4175F756D276}"/>
    <cellStyle name="Note 8 3 3 2 2" xfId="19706" xr:uid="{4B8F0416-E311-42C8-AC8B-5966B43517B4}"/>
    <cellStyle name="Note 8 3 3 2 2 2" xfId="32746" xr:uid="{0F2C334E-F720-47F2-A5BD-9B4234511917}"/>
    <cellStyle name="Note 8 3 3 2 3" xfId="17858" xr:uid="{D3B1F02E-47D3-47BF-A7B2-0650FCA9AFF7}"/>
    <cellStyle name="Note 8 3 3 2 3 2" xfId="27956" xr:uid="{3B912931-6E57-4BC1-9D18-4C8DD3761623}"/>
    <cellStyle name="Note 8 3 3 2 4" xfId="9694" xr:uid="{5BF0EE71-C299-40E5-8667-24A29D26C0D9}"/>
    <cellStyle name="Note 8 3 3 2 4 2" xfId="24699" xr:uid="{D69111D5-1C4B-4220-AA17-42E8CBCFE889}"/>
    <cellStyle name="Note 8 3 3 2 5" xfId="27894" xr:uid="{93718C9F-5FA5-4439-9740-EC155EC4B074}"/>
    <cellStyle name="Note 8 3 3 3" xfId="12719" xr:uid="{538F4322-411F-4A17-91C5-9E9E3C46D2E9}"/>
    <cellStyle name="Note 8 3 3 3 2" xfId="24452" xr:uid="{2ECF7078-90E9-46FB-AF50-D0912B8B2C89}"/>
    <cellStyle name="Note 8 3 3 4" xfId="18164" xr:uid="{8A640815-B94E-4A52-8F60-F68E6D7DBED7}"/>
    <cellStyle name="Note 8 3 3 4 2" xfId="27713" xr:uid="{B0A3B9D8-A744-46B8-98AA-044EF07266C0}"/>
    <cellStyle name="Note 8 3 3 5" xfId="8559" xr:uid="{54FFC4EE-7869-47BA-AE59-2BA4C49C91D7}"/>
    <cellStyle name="Note 8 3 3 5 2" xfId="29323" xr:uid="{4AAC5A57-9523-428E-96BD-9B0C6246F43A}"/>
    <cellStyle name="Note 8 3 3 6" xfId="10089" xr:uid="{78D36BAD-8FF5-4BA1-902E-F051C5CFA471}"/>
    <cellStyle name="Note 8 3 3 6 2" xfId="24837" xr:uid="{93E30645-7A3F-459F-B1E6-6AD12FD7C6CB}"/>
    <cellStyle name="Note 8 3 3 7" xfId="31466" xr:uid="{7B9004EB-5D3A-4BEA-928A-7963F7F0DCC7}"/>
    <cellStyle name="Note 8 3 4" xfId="5337" xr:uid="{04889B85-BA0B-4FEA-9FF4-F726B190A3CC}"/>
    <cellStyle name="Note 8 3 4 2" xfId="15199" xr:uid="{F555BFCB-F2D8-44B5-AC47-8014DF794916}"/>
    <cellStyle name="Note 8 3 4 2 2" xfId="19459" xr:uid="{28723725-067F-4F5D-A46C-84F01B439954}"/>
    <cellStyle name="Note 8 3 4 2 2 2" xfId="32842" xr:uid="{58BAB9A1-E432-4416-947A-1EB913CFC144}"/>
    <cellStyle name="Note 8 3 4 2 3" xfId="8433" xr:uid="{6E595279-7D18-44A3-8970-9B90D12D3045}"/>
    <cellStyle name="Note 8 3 4 2 3 2" xfId="32374" xr:uid="{57D9103B-7749-475A-85E6-F25139240C8E}"/>
    <cellStyle name="Note 8 3 4 2 4" xfId="19895" xr:uid="{26F63FF3-0AA0-484B-A4B9-F762E1B82F4E}"/>
    <cellStyle name="Note 8 3 4 2 4 2" xfId="23618" xr:uid="{0359514B-4B88-4A4E-89AC-3EF5B26FADC7}"/>
    <cellStyle name="Note 8 3 4 2 5" xfId="28195" xr:uid="{E52E3498-DB39-4304-A7AE-7AD489B37151}"/>
    <cellStyle name="Note 8 3 4 3" xfId="12189" xr:uid="{39FF27C0-64EF-45B7-B704-715D111D548E}"/>
    <cellStyle name="Note 8 3 4 3 2" xfId="32476" xr:uid="{B3B7CD4E-C649-4950-A124-849C032672A3}"/>
    <cellStyle name="Note 8 3 4 4" xfId="17857" xr:uid="{41D6078B-C20E-4E12-80D9-5A8420B2700F}"/>
    <cellStyle name="Note 8 3 4 4 2" xfId="30199" xr:uid="{026058F0-E948-4E6E-9389-37F8966717F1}"/>
    <cellStyle name="Note 8 3 4 5" xfId="18645" xr:uid="{5D5617CA-ECE5-4FA8-AB3B-2CEB29737B7B}"/>
    <cellStyle name="Note 8 3 4 5 2" xfId="30873" xr:uid="{4910DE16-BA12-4179-AE8C-014C4463F1A9}"/>
    <cellStyle name="Note 8 3 4 6" xfId="19665" xr:uid="{7CFACB37-CD81-4A14-8A5A-ED13782FE63B}"/>
    <cellStyle name="Note 8 3 4 6 2" xfId="26978" xr:uid="{2B1256FE-0FAD-4145-8F82-6FBFFF583F4B}"/>
    <cellStyle name="Note 8 3 4 7" xfId="33094" xr:uid="{4CB6758E-8E1E-4A9F-8623-886B012660F4}"/>
    <cellStyle name="Note 8 3 5" xfId="6687" xr:uid="{3CAF831E-4622-4059-9BA9-E3E163E70931}"/>
    <cellStyle name="Note 8 3 5 2" xfId="16224" xr:uid="{68537D73-4822-4E72-954F-41FBFEEA3C2D}"/>
    <cellStyle name="Note 8 3 5 2 2" xfId="19987" xr:uid="{B6A1CACA-7398-4312-BFF5-43BF2282F08E}"/>
    <cellStyle name="Note 8 3 5 2 2 2" xfId="23591" xr:uid="{712FFA44-B867-4B1E-B80A-3AE4F0B948A7}"/>
    <cellStyle name="Note 8 3 5 2 3" xfId="9791" xr:uid="{C0614D5D-11AB-4164-9A74-C6A6A168F531}"/>
    <cellStyle name="Note 8 3 5 2 3 2" xfId="34198" xr:uid="{08D29D77-4060-4E65-A51D-9C5A437FC0A6}"/>
    <cellStyle name="Note 8 3 5 2 4" xfId="18797" xr:uid="{9FDA9BC5-416D-469D-9F7B-D82BD36940C6}"/>
    <cellStyle name="Note 8 3 5 2 4 2" xfId="27028" xr:uid="{B7A4BC7C-EAC9-42E5-8F34-1EB2EC3948E2}"/>
    <cellStyle name="Note 8 3 5 2 5" xfId="21960" xr:uid="{C43C7316-D3C3-4D94-B62E-BD1A166A7433}"/>
    <cellStyle name="Note 8 3 5 3" xfId="13288" xr:uid="{8855276E-D9E5-496F-9F2F-D1C515A922F6}"/>
    <cellStyle name="Note 8 3 5 3 2" xfId="23831" xr:uid="{72EDAA88-3B7C-481B-89B6-BCECAF55B0FF}"/>
    <cellStyle name="Note 8 3 5 4" xfId="18496" xr:uid="{67192151-ED67-44BA-A226-804EDFCFE225}"/>
    <cellStyle name="Note 8 3 5 4 2" xfId="22736" xr:uid="{5701A3B4-D450-4A99-BA98-61A444686E40}"/>
    <cellStyle name="Note 8 3 5 5" xfId="17552" xr:uid="{F4A77742-6650-4E00-A283-618B10B0BA2C}"/>
    <cellStyle name="Note 8 3 5 5 2" xfId="22520" xr:uid="{03EFF212-5E27-4FA0-8004-E56C63BB45E3}"/>
    <cellStyle name="Note 8 3 5 6" xfId="20898" xr:uid="{685D5898-9329-4E55-A06F-DDB05384ECBF}"/>
    <cellStyle name="Note 8 3 5 6 2" xfId="24182" xr:uid="{022BAA62-4401-4B29-A4DA-2E9229070018}"/>
    <cellStyle name="Note 8 3 5 7" xfId="31079" xr:uid="{C319B904-3C84-4641-A843-9F97EA0D63AC}"/>
    <cellStyle name="Note 8 3 6" xfId="7436" xr:uid="{97278EF4-7F00-4183-B557-C049532DA4D5}"/>
    <cellStyle name="Note 8 3 6 2" xfId="18840" xr:uid="{46772AB5-BECB-4861-9A31-68C1B9732F49}"/>
    <cellStyle name="Note 8 3 6 2 2" xfId="31056" xr:uid="{E5F63E83-CB6D-40AC-8921-3D3496EDECFE}"/>
    <cellStyle name="Note 8 3 6 3" xfId="17504" xr:uid="{FE760D08-2571-44A9-8EB0-FC6DDFE36586}"/>
    <cellStyle name="Note 8 3 6 3 2" xfId="28350" xr:uid="{52040383-3DA7-43D9-B167-C7EA4C58603F}"/>
    <cellStyle name="Note 8 3 6 4" xfId="9977" xr:uid="{4EAA1E2A-B6BC-4B07-AEC2-CB0585B71472}"/>
    <cellStyle name="Note 8 3 6 4 2" xfId="33454" xr:uid="{8DA7801D-7D1B-43AC-8CDD-5B1DCF071925}"/>
    <cellStyle name="Note 8 3 6 5" xfId="33662" xr:uid="{1FC33E41-6FCC-41C1-9489-FA350137723D}"/>
    <cellStyle name="Note 8 3 7" xfId="20730" xr:uid="{404A098C-3248-464A-BAA2-1742BADFA5C3}"/>
    <cellStyle name="Note 8 3 7 2" xfId="27055" xr:uid="{1CDE27E5-B4B2-40DC-BDC4-958D5DA6000F}"/>
    <cellStyle name="Note 8 3 8" xfId="21341" xr:uid="{320CB8CB-0FE5-45C6-9024-39806A18F6C9}"/>
    <cellStyle name="Note 8 3 8 2" xfId="34468" xr:uid="{AAB3F8EC-2B6C-4E80-9055-F639C8158EDE}"/>
    <cellStyle name="Note 8 3 9" xfId="25079" xr:uid="{CCD0C820-4EAA-463F-BC88-281DC30ED9AA}"/>
    <cellStyle name="Note 8 4" xfId="5016" xr:uid="{414129DC-CEA6-4BD6-AF2C-83B479280C90}"/>
    <cellStyle name="Note 8 4 10" xfId="33832" xr:uid="{9D1C0B7C-460D-4B24-A9C0-1BCEB5840B3E}"/>
    <cellStyle name="Note 8 4 2" xfId="5274" xr:uid="{38B1AD1D-88DB-4C61-B5BD-B28797DBB228}"/>
    <cellStyle name="Note 8 4 2 2" xfId="15147" xr:uid="{BEEB3F89-98EF-4D25-9A37-452CDC1187C4}"/>
    <cellStyle name="Note 8 4 2 2 2" xfId="19423" xr:uid="{067C7579-CF45-4BB9-832E-319290A1D853}"/>
    <cellStyle name="Note 8 4 2 2 2 2" xfId="29196" xr:uid="{68A363DE-9FD3-4138-893D-C843D87A9A2C}"/>
    <cellStyle name="Note 8 4 2 2 3" xfId="20187" xr:uid="{70C0CA1C-D11A-4233-B79B-0770A066FCB7}"/>
    <cellStyle name="Note 8 4 2 2 3 2" xfId="21593" xr:uid="{0CFD5BCF-9DDF-4625-8E49-1F30286AF5D0}"/>
    <cellStyle name="Note 8 4 2 2 4" xfId="21344" xr:uid="{28630E83-0480-47D3-8961-C72673E4AEA7}"/>
    <cellStyle name="Note 8 4 2 2 4 2" xfId="34471" xr:uid="{6A9247C8-2B9C-4ABA-8C14-273F82887A64}"/>
    <cellStyle name="Note 8 4 2 2 5" xfId="29980" xr:uid="{0D923495-EAC9-46C8-A252-81973E38C042}"/>
    <cellStyle name="Note 8 4 2 3" xfId="12138" xr:uid="{149DC486-6FCD-4888-8461-25CA448189E5}"/>
    <cellStyle name="Note 8 4 2 3 2" xfId="32943" xr:uid="{6292D228-B082-41B0-8C25-912050D8331A}"/>
    <cellStyle name="Note 8 4 2 4" xfId="17823" xr:uid="{35A36A27-D2AA-4A99-BF1F-2A9A41C1E10F}"/>
    <cellStyle name="Note 8 4 2 4 2" xfId="26566" xr:uid="{406DAA27-BCFE-476B-BA2D-114FA4F81489}"/>
    <cellStyle name="Note 8 4 2 5" xfId="20691" xr:uid="{E62DB9C1-7C3A-4C87-A813-4F67FB18656D}"/>
    <cellStyle name="Note 8 4 2 5 2" xfId="22928" xr:uid="{791AEBDF-F69E-468C-84D1-3B6A228736EE}"/>
    <cellStyle name="Note 8 4 2 6" xfId="20806" xr:uid="{B096FFD8-8B79-4923-9E4C-FB2F64AA0CF1}"/>
    <cellStyle name="Note 8 4 2 6 2" xfId="25913" xr:uid="{8C719CE1-19A5-41B0-9405-2AEAD984EC5A}"/>
    <cellStyle name="Note 8 4 2 7" xfId="30465" xr:uid="{F6AED63F-61B6-4379-9C56-A3F4992889CF}"/>
    <cellStyle name="Note 8 4 3" xfId="5119" xr:uid="{D9A3C751-B883-444C-8485-8D601D37ADB9}"/>
    <cellStyle name="Note 8 4 3 2" xfId="15026" xr:uid="{8E671E17-486A-4E63-A166-ED75708D1F38}"/>
    <cellStyle name="Note 8 4 3 2 2" xfId="19358" xr:uid="{0B613D76-9877-4ACD-8F92-1DD8AB1AE2FF}"/>
    <cellStyle name="Note 8 4 3 2 2 2" xfId="33877" xr:uid="{23D456DA-11E8-4544-A0AF-60C16466E965}"/>
    <cellStyle name="Note 8 4 3 2 3" xfId="9631" xr:uid="{46CF02C3-32C8-45A0-8EC3-BD3663F71240}"/>
    <cellStyle name="Note 8 4 3 2 3 2" xfId="25788" xr:uid="{15928757-363A-4AE7-BD1C-F3A394836CDE}"/>
    <cellStyle name="Note 8 4 3 2 4" xfId="20605" xr:uid="{39AD296B-4EF4-4CFF-95DB-21794D123F91}"/>
    <cellStyle name="Note 8 4 3 2 4 2" xfId="23445" xr:uid="{7748F0AD-144A-4614-839D-B7857DAFF2F9}"/>
    <cellStyle name="Note 8 4 3 2 5" xfId="28226" xr:uid="{97B1078A-C421-49A1-9F2B-7DCE216C626E}"/>
    <cellStyle name="Note 8 4 3 3" xfId="12017" xr:uid="{3EFBF54A-E39C-41B8-B1D1-8C868C78BB11}"/>
    <cellStyle name="Note 8 4 3 3 2" xfId="24554" xr:uid="{A2D51C72-D857-48B1-A04D-C806362447F0}"/>
    <cellStyle name="Note 8 4 3 4" xfId="17737" xr:uid="{7F62FB93-1B4B-4BF4-8465-384296EECF70}"/>
    <cellStyle name="Note 8 4 3 4 2" xfId="29907" xr:uid="{0FE466D4-57D4-45F7-BEA5-4362D8947CA7}"/>
    <cellStyle name="Note 8 4 3 5" xfId="9391" xr:uid="{DB5872BA-F4A9-45FA-86E8-7F566A4A8CCD}"/>
    <cellStyle name="Note 8 4 3 5 2" xfId="29277" xr:uid="{E192C63C-81E3-4844-9EDF-84180EB4D2A6}"/>
    <cellStyle name="Note 8 4 3 6" xfId="21479" xr:uid="{20C0F3EE-FA78-4517-9010-BD7175F17D7E}"/>
    <cellStyle name="Note 8 4 3 6 2" xfId="34606" xr:uid="{3D4798A6-88E6-4DC1-A63B-27A4DF906A1E}"/>
    <cellStyle name="Note 8 4 3 7" xfId="27534" xr:uid="{8650886E-728B-4A48-8CB8-DFE3AC9D900C}"/>
    <cellStyle name="Note 8 4 4" xfId="5711" xr:uid="{791B0CC9-B57D-4C6B-8603-99AF6C750500}"/>
    <cellStyle name="Note 8 4 4 2" xfId="15486" xr:uid="{CB4E1EE9-3B46-445D-B954-7220E4E68656}"/>
    <cellStyle name="Note 8 4 4 2 2" xfId="19609" xr:uid="{9BDD8FD4-2010-4945-8E13-2FB7E4682E8F}"/>
    <cellStyle name="Note 8 4 4 2 2 2" xfId="27354" xr:uid="{3793B248-35D8-488B-9B68-61793794E275}"/>
    <cellStyle name="Note 8 4 4 2 3" xfId="18532" xr:uid="{AFDB29FB-C8F2-4DBE-A298-2EB32A967AC1}"/>
    <cellStyle name="Note 8 4 4 2 3 2" xfId="25222" xr:uid="{FE8B1CB1-9F11-493A-974C-1CAE65BBCE37}"/>
    <cellStyle name="Note 8 4 4 2 4" xfId="9737" xr:uid="{6BC2AD65-F7FF-4806-97FD-78B8867916B7}"/>
    <cellStyle name="Note 8 4 4 2 4 2" xfId="33503" xr:uid="{D5BFA6AB-CEAD-4B0C-B0A3-D2D43ABEAFEB}"/>
    <cellStyle name="Note 8 4 4 2 5" xfId="275" xr:uid="{578B134A-E419-419C-A71E-D5C101BEC46D}"/>
    <cellStyle name="Note 8 4 4 3" xfId="12501" xr:uid="{DD778BA3-FCD6-428D-8AC1-70EA9481C900}"/>
    <cellStyle name="Note 8 4 4 3 2" xfId="33862" xr:uid="{1B08E993-FA3A-4B77-A367-4C14AA60EC7C}"/>
    <cellStyle name="Note 8 4 4 4" xfId="18034" xr:uid="{F7D3FCBB-4100-4F22-956C-B7B3481ED687}"/>
    <cellStyle name="Note 8 4 4 4 2" xfId="25885" xr:uid="{CE5EEFA4-D5BD-4071-9565-6C79666D540A}"/>
    <cellStyle name="Note 8 4 4 5" xfId="14534" xr:uid="{699CBDA1-DC35-40A1-B88F-AE073F201A56}"/>
    <cellStyle name="Note 8 4 4 5 2" xfId="26094" xr:uid="{99FBFA1D-69CA-4302-9C8C-0D06FD61E06C}"/>
    <cellStyle name="Note 8 4 4 6" xfId="21488" xr:uid="{83D01645-BDAE-40B8-82C6-7E5618C7EA4B}"/>
    <cellStyle name="Note 8 4 4 6 2" xfId="34615" xr:uid="{8D64E78F-7967-48D1-B473-B9F98FACE70A}"/>
    <cellStyle name="Note 8 4 4 7" xfId="26502" xr:uid="{F6FC1680-C8D2-4536-A2DE-5B2C2ED7440C}"/>
    <cellStyle name="Note 8 4 5" xfId="14951" xr:uid="{7A6C6A54-5D2C-49BF-8504-B23026977839}"/>
    <cellStyle name="Note 8 4 5 2" xfId="19320" xr:uid="{F4FB88AC-A566-4CB6-947D-76AF8429F4B7}"/>
    <cellStyle name="Note 8 4 5 2 2" xfId="31990" xr:uid="{1B1E473C-5FFC-4A4C-9B30-106E0F60284F}"/>
    <cellStyle name="Note 8 4 5 3" xfId="17418" xr:uid="{5750C3A4-624F-4790-87D6-9F2523055BDA}"/>
    <cellStyle name="Note 8 4 5 3 2" xfId="27866" xr:uid="{A8011888-F25A-4319-A363-C2BCA3B39C17}"/>
    <cellStyle name="Note 8 4 5 4" xfId="18970" xr:uid="{0723409A-3A05-4D29-8EC2-C25ACC1DC7EA}"/>
    <cellStyle name="Note 8 4 5 4 2" xfId="33596" xr:uid="{E8BE18EE-BFBC-4323-BD6D-CBFD0A16720A}"/>
    <cellStyle name="Note 8 4 5 5" xfId="21868" xr:uid="{60D64D03-6160-42C1-956A-49F3CD66B668}"/>
    <cellStyle name="Note 8 4 6" xfId="11932" xr:uid="{AE22CBE9-2722-41F1-86B9-DAB03C899F81}"/>
    <cellStyle name="Note 8 4 6 2" xfId="33905" xr:uid="{213DC0C1-D867-4720-8AE2-776D5A23FA62}"/>
    <cellStyle name="Note 8 4 7" xfId="17690" xr:uid="{83B9EFA0-B113-4BEA-8F4A-4C6D1E6451AD}"/>
    <cellStyle name="Note 8 4 7 2" xfId="22603" xr:uid="{444BE090-E318-4E31-9A9B-3FF3EC88BB46}"/>
    <cellStyle name="Note 8 4 8" xfId="18151" xr:uid="{16EA4137-CD16-4DF2-ABE5-5E32712FB0A6}"/>
    <cellStyle name="Note 8 4 8 2" xfId="25876" xr:uid="{055A9BC9-CB77-43DF-9D64-4948CBF2E52A}"/>
    <cellStyle name="Note 8 4 9" xfId="20434" xr:uid="{AA5B90BD-B313-4127-9A9F-85D4560F7BC2}"/>
    <cellStyle name="Note 8 4 9 2" xfId="30062" xr:uid="{703297E4-7367-4ABE-8F3E-CC0F64C367CB}"/>
    <cellStyle name="Note 8 5" xfId="6228" xr:uid="{6376A575-B930-4BBF-AAF7-9FE273CBB846}"/>
    <cellStyle name="Note 8 5 2" xfId="15879" xr:uid="{7259A38A-BB15-415E-A8A7-6A32C855390F}"/>
    <cellStyle name="Note 8 5 2 2" xfId="19808" xr:uid="{F3CB133D-38BC-426D-A950-390C8C8ABD25}"/>
    <cellStyle name="Note 8 5 2 2 2" xfId="24239" xr:uid="{068CB8DC-FB87-47A9-AD3D-23C68B46F989}"/>
    <cellStyle name="Note 8 5 2 3" xfId="17650" xr:uid="{A0BDA414-5F76-44CF-B2E6-E8A72B2FA999}"/>
    <cellStyle name="Note 8 5 2 3 2" xfId="30350" xr:uid="{B6631A80-E2E6-42F2-92D9-3709DEB69D5E}"/>
    <cellStyle name="Note 8 5 2 4" xfId="18957" xr:uid="{A099B58F-FE94-487A-B89E-D855E5FC4206}"/>
    <cellStyle name="Note 8 5 2 4 2" xfId="31082" xr:uid="{C0B8381B-3D53-4DA8-833E-2E97DDFDA15D}"/>
    <cellStyle name="Note 8 5 2 5" xfId="26264" xr:uid="{46AE2E67-4A41-4363-8AA8-7B84B60300EB}"/>
    <cellStyle name="Note 8 5 3" xfId="12921" xr:uid="{1A898CD3-8163-4CBD-B7A3-9DAC371AD4FD}"/>
    <cellStyle name="Note 8 5 3 2" xfId="270" xr:uid="{3A3709A9-5780-47F2-9206-87987D09274C}"/>
    <cellStyle name="Note 8 5 4" xfId="18284" xr:uid="{2621CDE4-9E9E-4AAE-A45E-3C27DA3BA580}"/>
    <cellStyle name="Note 8 5 4 2" xfId="31111" xr:uid="{2F536EAD-DE5E-4403-8B0B-67E35332840B}"/>
    <cellStyle name="Note 8 5 5" xfId="17471" xr:uid="{D2569136-A01F-48B6-8763-FF2BC262B76F}"/>
    <cellStyle name="Note 8 5 5 2" xfId="31635" xr:uid="{600975F3-8F5C-4B20-A952-B8EBB8F99737}"/>
    <cellStyle name="Note 8 5 6" xfId="20804" xr:uid="{C57E0307-162D-49D0-9FEA-73FEA0E2E911}"/>
    <cellStyle name="Note 8 5 6 2" xfId="29751" xr:uid="{8139DE7C-1BF6-4A32-AF3C-E78EA69C7FF4}"/>
    <cellStyle name="Note 8 5 7" xfId="33816" xr:uid="{993B2380-9231-4048-B175-651A40DE043F}"/>
    <cellStyle name="Note 8 6" xfId="6494" xr:uid="{448808F9-EF09-4E99-AD1E-05DB1E0BFE26}"/>
    <cellStyle name="Note 8 6 2" xfId="16085" xr:uid="{BBAF8C47-4D43-4A1D-B065-55DAC06FE847}"/>
    <cellStyle name="Note 8 6 2 2" xfId="19919" xr:uid="{27E60C09-5D0D-4DF2-A214-3EC4EC30C2DC}"/>
    <cellStyle name="Note 8 6 2 2 2" xfId="22996" xr:uid="{ACF570C3-5216-4C9E-BC83-7F25C7A434D4}"/>
    <cellStyle name="Note 8 6 2 3" xfId="8686" xr:uid="{FDE2B6B1-A6D6-40AD-B0E0-BB097675B850}"/>
    <cellStyle name="Note 8 6 2 3 2" xfId="29779" xr:uid="{89E12772-FD5C-4754-AE35-3AA18F10506E}"/>
    <cellStyle name="Note 8 6 2 4" xfId="14275" xr:uid="{A30C3A32-698C-429C-A793-7B7C8C8BF9CE}"/>
    <cellStyle name="Note 8 6 2 4 2" xfId="30691" xr:uid="{1DCE1D1C-D51B-4211-A890-1539F787AFE0}"/>
    <cellStyle name="Note 8 6 2 5" xfId="22362" xr:uid="{87E3972F-18D7-4EBF-87B5-1847A0ECEFB7}"/>
    <cellStyle name="Note 8 6 3" xfId="13136" xr:uid="{7D0DDD22-3794-4AFE-BFB7-251F458614F9}"/>
    <cellStyle name="Note 8 6 3 2" xfId="24291" xr:uid="{AF1477B5-6F63-495E-80B3-FA05B3FBD3BD}"/>
    <cellStyle name="Note 8 6 4" xfId="18397" xr:uid="{D9B89D3B-D8F0-494C-9BA9-996E88F9487C}"/>
    <cellStyle name="Note 8 6 4 2" xfId="25159" xr:uid="{F40901E0-4C2C-4D67-B067-4C2318DD102D}"/>
    <cellStyle name="Note 8 6 5" xfId="10076" xr:uid="{C5490192-EEB5-44C4-BE8A-F5A0A2E58F21}"/>
    <cellStyle name="Note 8 6 5 2" xfId="27171" xr:uid="{61513606-941F-4F1E-9BB7-FD6B7ED5D4F9}"/>
    <cellStyle name="Note 8 6 6" xfId="21315" xr:uid="{9F813307-2ABB-4E3B-A77C-2C4916EA45B6}"/>
    <cellStyle name="Note 8 6 6 2" xfId="34442" xr:uid="{0D905521-5372-40D8-9280-BA6079B2D231}"/>
    <cellStyle name="Note 8 6 7" xfId="33618" xr:uid="{B5541482-6394-44C6-92D8-B41C1C8712EE}"/>
    <cellStyle name="Note 8 7" xfId="6749" xr:uid="{EBFB2251-0402-48B6-B8C3-1A29D4BF3378}"/>
    <cellStyle name="Note 8 7 2" xfId="16285" xr:uid="{FC1E5041-E875-47A1-A9D7-A730AB0F40E5}"/>
    <cellStyle name="Note 8 7 2 2" xfId="20024" xr:uid="{21510071-1134-4410-A108-7BD9992B4AEE}"/>
    <cellStyle name="Note 8 7 2 2 2" xfId="23580" xr:uid="{E2C49FFC-9DC6-4755-9E49-F9C76685658D}"/>
    <cellStyle name="Note 8 7 2 3" xfId="18962" xr:uid="{E37D5961-DEDF-42C4-89C0-0C3C68F4D3E6}"/>
    <cellStyle name="Note 8 7 2 3 2" xfId="32924" xr:uid="{5ADF9E28-A6A4-4983-A977-FBE576AEE54F}"/>
    <cellStyle name="Note 8 7 2 4" xfId="9640" xr:uid="{1F4D900F-F661-436C-BD09-EB06164D4058}"/>
    <cellStyle name="Note 8 7 2 4 2" xfId="25297" xr:uid="{54D07F31-0EE4-4342-B9C2-615BC9A99E49}"/>
    <cellStyle name="Note 8 7 2 5" xfId="26455" xr:uid="{D397DFFB-612B-466E-B66D-D296E7707068}"/>
    <cellStyle name="Note 8 7 3" xfId="13349" xr:uid="{1E1A47B9-454B-45B0-91D8-DA6FA2896574}"/>
    <cellStyle name="Note 8 7 3 2" xfId="30895" xr:uid="{0A703AC9-96DE-4153-B0E5-F8B661AB7F23}"/>
    <cellStyle name="Note 8 7 4" xfId="18529" xr:uid="{B543A3E6-1611-4797-8BE3-A0FF0747E696}"/>
    <cellStyle name="Note 8 7 4 2" xfId="29164" xr:uid="{D17F015D-D27E-41CD-AC27-A138026C6FFC}"/>
    <cellStyle name="Note 8 7 5" xfId="17586" xr:uid="{AA5320F1-BC0D-49D8-8C17-97CAC3323043}"/>
    <cellStyle name="Note 8 7 5 2" xfId="24918" xr:uid="{FEED0E5F-F1B3-400A-A72C-3AE4DAE75372}"/>
    <cellStyle name="Note 8 7 6" xfId="19928" xr:uid="{7CD20747-2058-4FCA-8595-D65F3D5A5FEF}"/>
    <cellStyle name="Note 8 7 6 2" xfId="22377" xr:uid="{81BC9A16-DA09-4CF8-B102-B8594D684894}"/>
    <cellStyle name="Note 8 7 7" xfId="30645" xr:uid="{9099EF9A-19EE-413C-894A-F9CDF1B1B4F1}"/>
    <cellStyle name="Note 8 8" xfId="7201" xr:uid="{D8275031-477A-4EE2-8A12-0FC274E927E1}"/>
    <cellStyle name="Note 8 8 2" xfId="18738" xr:uid="{0A0DA61B-43C4-474E-95E5-82F70182385C}"/>
    <cellStyle name="Note 8 8 2 2" xfId="25247" xr:uid="{473678E6-AECF-40EC-A6CF-8DBB3005FD06}"/>
    <cellStyle name="Note 8 8 3" xfId="9410" xr:uid="{DAD080FC-6E4C-48C5-9B73-B29C5BCA0E39}"/>
    <cellStyle name="Note 8 8 3 2" xfId="34178" xr:uid="{387C6445-2966-44BB-8411-D2E4C7D938DD}"/>
    <cellStyle name="Note 8 8 4" xfId="8577" xr:uid="{D3832B81-F1AC-487B-B3BD-2C4673128526}"/>
    <cellStyle name="Note 8 8 4 2" xfId="27106" xr:uid="{8845CF73-CB24-4C65-B680-1012220F7634}"/>
    <cellStyle name="Note 8 8 5" xfId="25578" xr:uid="{410997B3-872B-4D2F-92F3-8AFDE2ACC1A1}"/>
    <cellStyle name="Note 8 9" xfId="19719" xr:uid="{E878B806-3503-45A7-85D8-17BC07D821CB}"/>
    <cellStyle name="Note 8 9 2" xfId="130" xr:uid="{E120E72C-936D-462A-AE05-8774850D59E8}"/>
    <cellStyle name="Note 9" xfId="1167" xr:uid="{DD1F7029-713F-431C-80B2-76E17341BE0F}"/>
    <cellStyle name="Note 9 10" xfId="27653" xr:uid="{EA23A54A-F17D-4FB5-84A5-11C71C7F038C}"/>
    <cellStyle name="Note 9 11" xfId="39325" xr:uid="{BDE3CF02-2FEC-4F50-903F-943AB72404AE}"/>
    <cellStyle name="Note 9 12" xfId="39406" xr:uid="{B808FF1F-A60A-4F62-9F4D-1455807BB5DC}"/>
    <cellStyle name="Note 9 2" xfId="1560" xr:uid="{039FCA69-2F38-4B32-BC5F-1D5234A1CADD}"/>
    <cellStyle name="Note 9 2 10" xfId="10571" xr:uid="{D978F48E-0B8F-40DE-98BC-59BFDBA2CBB9}"/>
    <cellStyle name="Note 9 2 10 2" xfId="24025" xr:uid="{A042995D-A232-4BD7-A83A-D3770A280878}"/>
    <cellStyle name="Note 9 2 11" xfId="24143" xr:uid="{76C1E570-A47D-4715-B7D9-BF3E546F1351}"/>
    <cellStyle name="Note 9 2 12" xfId="39369" xr:uid="{E7462FC8-C380-461A-806F-F411A5166B14}"/>
    <cellStyle name="Note 9 2 13" xfId="39965" xr:uid="{A825B8AF-3EE4-4DC8-9B34-DFB6FF8C6FE1}"/>
    <cellStyle name="Note 9 2 2" xfId="4235" xr:uid="{ABE52FED-9C1B-4934-A644-FFCF24476882}"/>
    <cellStyle name="Note 9 2 2 2" xfId="5003" xr:uid="{62EC265C-4578-441C-A697-664A5F08F171}"/>
    <cellStyle name="Note 9 2 2 2 2" xfId="14941" xr:uid="{4514A47E-6403-4FB4-8D07-FB5715CEDD60}"/>
    <cellStyle name="Note 9 2 2 2 2 2" xfId="19314" xr:uid="{97C503DA-DD60-4DFF-ABF3-153B9F7947AA}"/>
    <cellStyle name="Note 9 2 2 2 2 2 2" xfId="29275" xr:uid="{235544FA-5EE2-4DE1-B014-38C2611B30CD}"/>
    <cellStyle name="Note 9 2 2 2 2 3" xfId="20235" xr:uid="{6C40377B-8152-48BF-BB1F-4B88D5436B3C}"/>
    <cellStyle name="Note 9 2 2 2 2 3 2" xfId="22958" xr:uid="{C723E22E-991F-4141-904B-1129A2B6F57C}"/>
    <cellStyle name="Note 9 2 2 2 2 4" xfId="21412" xr:uid="{8BC228CF-7F65-44BA-A76A-11B436CE33A2}"/>
    <cellStyle name="Note 9 2 2 2 2 4 2" xfId="34539" xr:uid="{3319FE00-0261-4633-856E-B451BB87CBB4}"/>
    <cellStyle name="Note 9 2 2 2 2 5" xfId="27754" xr:uid="{6146F7E6-840D-4634-B999-A8C821C02CEB}"/>
    <cellStyle name="Note 9 2 2 2 3" xfId="11922" xr:uid="{C1EEE89B-0164-4E1C-AB8B-413801036E24}"/>
    <cellStyle name="Note 9 2 2 2 3 2" xfId="25226" xr:uid="{BE23B468-A8CE-4CC5-AB3D-1A12342757D9}"/>
    <cellStyle name="Note 9 2 2 2 4" xfId="17682" xr:uid="{9B883F5B-C7D3-41ED-9A9F-F9AD4D145800}"/>
    <cellStyle name="Note 9 2 2 2 4 2" xfId="27861" xr:uid="{EC2FF806-27D9-4F0F-A6E6-AE68577958EC}"/>
    <cellStyle name="Note 9 2 2 2 5" xfId="9477" xr:uid="{4A2B9AC3-EDC6-4F1A-BE7C-B689248508E1}"/>
    <cellStyle name="Note 9 2 2 2 5 2" xfId="26753" xr:uid="{AB0A1742-4C63-4B08-9B72-7EB68BB00998}"/>
    <cellStyle name="Note 9 2 2 2 6" xfId="20075" xr:uid="{F5647FB5-0C54-477A-AA48-8C649FB045BC}"/>
    <cellStyle name="Note 9 2 2 2 6 2" xfId="23561" xr:uid="{AD8B2D5E-BD4D-448A-B35C-25CB03576961}"/>
    <cellStyle name="Note 9 2 2 2 7" xfId="26688" xr:uid="{CE8AF5AA-CFC3-456A-BAB0-E8A9FF3BC360}"/>
    <cellStyle name="Note 9 2 2 3" xfId="6738" xr:uid="{6A39E4C4-44BA-453C-A8D8-1E4B4D3EB734}"/>
    <cellStyle name="Note 9 2 2 3 2" xfId="16274" xr:uid="{F7967B78-A63F-44E3-B689-097BEF5E5F9F}"/>
    <cellStyle name="Note 9 2 2 3 2 2" xfId="20019" xr:uid="{251ABAD4-1AE2-479A-8A75-9B4DC4ACF79A}"/>
    <cellStyle name="Note 9 2 2 3 2 2 2" xfId="21822" xr:uid="{386BBC2F-4082-4F02-9C48-B486732800E6}"/>
    <cellStyle name="Note 9 2 2 3 2 3" xfId="20740" xr:uid="{BA9E95A6-3401-4938-8F68-88A08075ED52}"/>
    <cellStyle name="Note 9 2 2 3 2 3 2" xfId="31352" xr:uid="{539C6CD2-4275-4F0C-A428-928FF1467615}"/>
    <cellStyle name="Note 9 2 2 3 2 4" xfId="18219" xr:uid="{EA3FBEEF-53D8-4040-9FA1-F7343D9A78C6}"/>
    <cellStyle name="Note 9 2 2 3 2 4 2" xfId="28063" xr:uid="{FCCFC8AB-8BE3-48EA-9F42-E23C4A8679A2}"/>
    <cellStyle name="Note 9 2 2 3 2 5" xfId="31804" xr:uid="{797FCE5C-8BB5-4844-B0B6-2A31C9CA8E20}"/>
    <cellStyle name="Note 9 2 2 3 3" xfId="13338" xr:uid="{B5C7ECC7-3F6E-400E-A215-CE99E2CED91E}"/>
    <cellStyle name="Note 9 2 2 3 3 2" xfId="26503" xr:uid="{CAA4F67D-B53F-4317-B1D4-13188F86A5A2}"/>
    <cellStyle name="Note 9 2 2 3 4" xfId="18524" xr:uid="{6F57FF1F-5C32-48C0-B4D9-F9E8DDAA5CCE}"/>
    <cellStyle name="Note 9 2 2 3 4 2" xfId="22384" xr:uid="{C9CFA69A-AA04-4EFE-85DB-5AD263D7E9A4}"/>
    <cellStyle name="Note 9 2 2 3 5" xfId="19675" xr:uid="{AD023498-69AC-4A84-898A-09CF9DA000A2}"/>
    <cellStyle name="Note 9 2 2 3 5 2" xfId="25285" xr:uid="{0F947017-043A-48AF-902E-BAFEF5AC6612}"/>
    <cellStyle name="Note 9 2 2 3 6" xfId="20894" xr:uid="{67A0C97A-B165-4CC9-B1B1-7FC22C96B9C4}"/>
    <cellStyle name="Note 9 2 2 3 6 2" xfId="25294" xr:uid="{D13B24A6-3A4F-45BD-9408-0B20164199C7}"/>
    <cellStyle name="Note 9 2 2 3 7" xfId="32962" xr:uid="{0F3A81CE-1025-4D2C-B770-79EFC45CCF25}"/>
    <cellStyle name="Note 9 2 2 4" xfId="6830" xr:uid="{EACFDD29-46E7-4F4C-8B56-14626C307F46}"/>
    <cellStyle name="Note 9 2 2 4 2" xfId="16361" xr:uid="{A8CF0D4D-B792-4730-BF4D-80C21D150AB4}"/>
    <cellStyle name="Note 9 2 2 4 2 2" xfId="20070" xr:uid="{83FAF000-8605-4BDD-9DA4-5A6EBAA474DB}"/>
    <cellStyle name="Note 9 2 2 4 2 2 2" xfId="21806" xr:uid="{D31D5A45-19E7-4B55-85EE-CCA5CBA2B632}"/>
    <cellStyle name="Note 9 2 2 4 2 3" xfId="17863" xr:uid="{E2E2BB15-722C-4784-B53C-3873CE8C3E86}"/>
    <cellStyle name="Note 9 2 2 4 2 3 2" xfId="31306" xr:uid="{30037AB9-D51E-4989-B505-660213E18B6B}"/>
    <cellStyle name="Note 9 2 2 4 2 4" xfId="12370" xr:uid="{65E5E155-C1AF-423C-B456-9D755EB98E38}"/>
    <cellStyle name="Note 9 2 2 4 2 4 2" xfId="34016" xr:uid="{CA996DEE-9DA3-4333-A6E1-5BAF21354834}"/>
    <cellStyle name="Note 9 2 2 4 2 5" xfId="24403" xr:uid="{8F4C8B94-9F7A-4BE5-AA23-BEA8A51D5892}"/>
    <cellStyle name="Note 9 2 2 4 3" xfId="13426" xr:uid="{4461C45F-96F0-48D5-B04C-4659A063CB0A}"/>
    <cellStyle name="Note 9 2 2 4 3 2" xfId="23826" xr:uid="{CCD81CA4-4746-4F40-B308-1C5D3AE4973F}"/>
    <cellStyle name="Note 9 2 2 4 4" xfId="18573" xr:uid="{50EF06E7-36C6-4DF3-B800-94EEA0ECCB4B}"/>
    <cellStyle name="Note 9 2 2 4 4 2" xfId="23719" xr:uid="{DD89B17B-A338-4C98-862A-CD7C55C171D9}"/>
    <cellStyle name="Note 9 2 2 4 5" xfId="18130" xr:uid="{27846A88-768C-44DC-840A-EDA87FF21776}"/>
    <cellStyle name="Note 9 2 2 4 5 2" xfId="25700" xr:uid="{4D0FAFE4-C83A-4B0C-9A63-4679107C8AE7}"/>
    <cellStyle name="Note 9 2 2 4 6" xfId="17859" xr:uid="{BC9B65B7-7A71-44C4-9BD1-062DAD67E518}"/>
    <cellStyle name="Note 9 2 2 4 6 2" xfId="29713" xr:uid="{3BCF4490-936A-4983-BF68-538917FEDA76}"/>
    <cellStyle name="Note 9 2 2 4 7" xfId="33976" xr:uid="{14C2CA31-8814-42B4-B75E-41E46093A30A}"/>
    <cellStyle name="Note 9 2 2 5" xfId="6865" xr:uid="{7121C121-3DFB-4476-B640-70C826335885}"/>
    <cellStyle name="Note 9 2 2 5 2" xfId="16395" xr:uid="{6A2364CA-D325-46AF-8A4B-A72849FD81C8}"/>
    <cellStyle name="Note 9 2 2 5 2 2" xfId="20094" xr:uid="{3E55DE61-8FD9-4135-AD04-8201BE028A4F}"/>
    <cellStyle name="Note 9 2 2 5 2 2 2" xfId="21794" xr:uid="{61CBD9B7-5DA7-424F-A5E2-51FF58D9EA40}"/>
    <cellStyle name="Note 9 2 2 5 2 3" xfId="19032" xr:uid="{F3B3E892-772D-4F38-BB9E-169CA1CA854B}"/>
    <cellStyle name="Note 9 2 2 5 2 3 2" xfId="28552" xr:uid="{76E6FB3A-BC75-48BA-ADDC-BDC2E6817396}"/>
    <cellStyle name="Note 9 2 2 5 2 4" xfId="20771" xr:uid="{BFDB68DB-B42A-4E23-8584-FF31CC7FD452}"/>
    <cellStyle name="Note 9 2 2 5 2 4 2" xfId="23409" xr:uid="{A3225F16-7457-49C4-9F37-CEADD93B20E5}"/>
    <cellStyle name="Note 9 2 2 5 2 5" xfId="24406" xr:uid="{98981A47-A31F-4E57-9AF6-DA7E8FBE0F26}"/>
    <cellStyle name="Note 9 2 2 5 3" xfId="13460" xr:uid="{17A1F60E-94E1-4A78-A5D8-9467DE2396DB}"/>
    <cellStyle name="Note 9 2 2 5 3 2" xfId="30271" xr:uid="{9AE47D46-5079-459B-92E2-95FA0E3FA2BB}"/>
    <cellStyle name="Note 9 2 2 5 4" xfId="18594" xr:uid="{CA5A8D0B-7570-468C-895F-E608B61318E5}"/>
    <cellStyle name="Note 9 2 2 5 4 2" xfId="31611" xr:uid="{43B84A46-ACD3-4FE8-896E-8FD0DDE5577F}"/>
    <cellStyle name="Note 9 2 2 5 5" xfId="9021" xr:uid="{E495719B-A05B-4F9F-92C1-4C516897DCE6}"/>
    <cellStyle name="Note 9 2 2 5 5 2" xfId="33534" xr:uid="{418D6856-1071-4064-B529-5D15A65B9C46}"/>
    <cellStyle name="Note 9 2 2 5 6" xfId="20295" xr:uid="{BAD6F10E-9C0E-4BF4-97FB-39687060FC4B}"/>
    <cellStyle name="Note 9 2 2 5 6 2" xfId="31570" xr:uid="{2AD45FE5-0A24-44CB-82D3-407D8BBA157D}"/>
    <cellStyle name="Note 9 2 2 5 7" xfId="30626" xr:uid="{DE3DB056-1CBA-4896-AB98-6DCBD9FBC374}"/>
    <cellStyle name="Note 9 2 2 6" xfId="7491" xr:uid="{60D2ED14-F342-44B5-A6FF-E2FACC791F05}"/>
    <cellStyle name="Note 9 2 2 6 2" xfId="18868" xr:uid="{BB9D3A1C-DA0F-489A-9524-9D76CECE418D}"/>
    <cellStyle name="Note 9 2 2 6 2 2" xfId="31000" xr:uid="{CC75F057-8CF3-4034-B5CC-070006255BF8}"/>
    <cellStyle name="Note 9 2 2 6 3" xfId="19761" xr:uid="{1B098475-ED4A-4F81-B9E2-657C0F6658AA}"/>
    <cellStyle name="Note 9 2 2 6 3 2" xfId="23663" xr:uid="{8EFEC909-6BDD-485F-8FAD-2CF9C8531F9F}"/>
    <cellStyle name="Note 9 2 2 6 4" xfId="13175" xr:uid="{A2EDFD4D-5EA8-4524-95F1-5D365401877D}"/>
    <cellStyle name="Note 9 2 2 6 4 2" xfId="23130" xr:uid="{8296AB14-BDE5-47C3-9516-37D812623B3D}"/>
    <cellStyle name="Note 9 2 2 6 5" xfId="32395" xr:uid="{E6F3BFAE-0553-4106-A528-16CCBBFF095E}"/>
    <cellStyle name="Note 9 2 2 7" xfId="19135" xr:uid="{AC3D5DBD-0A03-4217-913D-0E2306B5D0B0}"/>
    <cellStyle name="Note 9 2 2 7 2" xfId="26639" xr:uid="{2A8DAFD5-37FA-420F-80DB-4D81B5457780}"/>
    <cellStyle name="Note 9 2 2 8" xfId="8560" xr:uid="{B924523E-494F-4428-BD0C-C03B44EC2B40}"/>
    <cellStyle name="Note 9 2 2 8 2" xfId="28960" xr:uid="{F2576A32-B339-4E82-BC88-9B2DAAB9A63F}"/>
    <cellStyle name="Note 9 2 2 9" xfId="33932" xr:uid="{E025C7F6-870D-4DCC-BD2A-C235DF2A4B70}"/>
    <cellStyle name="Note 9 2 3" xfId="5503" xr:uid="{A730928A-1D3E-45A4-B94D-BCB3DCF4D5E4}"/>
    <cellStyle name="Note 9 2 3 2" xfId="15326" xr:uid="{A4EA8B75-B603-4F89-A335-1F15A325246C}"/>
    <cellStyle name="Note 9 2 3 2 2" xfId="19519" xr:uid="{02844E26-1CF9-4F53-99A5-E803FF616ED4}"/>
    <cellStyle name="Note 9 2 3 2 2 2" xfId="32027" xr:uid="{2BDE7C2B-CDBD-44B4-8AFF-CA35471C3D3D}"/>
    <cellStyle name="Note 9 2 3 2 3" xfId="9779" xr:uid="{02FB08AE-EC57-46D5-B475-FF7CA168B187}"/>
    <cellStyle name="Note 9 2 3 2 3 2" xfId="33673" xr:uid="{9676E8C2-0359-4D59-9884-916D739B7347}"/>
    <cellStyle name="Note 9 2 3 2 4" xfId="8932" xr:uid="{ADD4D76C-9255-4807-ABC9-838C355AF669}"/>
    <cellStyle name="Note 9 2 3 2 4 2" xfId="32209" xr:uid="{6DC24400-C2DF-417E-A23C-8179D4183107}"/>
    <cellStyle name="Note 9 2 3 2 5" xfId="27627" xr:uid="{82DD44F6-7110-4538-8FC1-98D65F9ED502}"/>
    <cellStyle name="Note 9 2 3 3" xfId="12324" xr:uid="{C8E80EEC-6329-48C6-8249-482F0584040A}"/>
    <cellStyle name="Note 9 2 3 3 2" xfId="24493" xr:uid="{403FAF48-72CA-4CDF-A9D7-1DE77AE70A81}"/>
    <cellStyle name="Note 9 2 3 4" xfId="17932" xr:uid="{8239F16A-DD29-486B-ADFC-37CD47CF7701}"/>
    <cellStyle name="Note 9 2 3 4 2" xfId="25871" xr:uid="{AF56BCDA-4AEA-48FE-A5E5-CFBCDA936AD8}"/>
    <cellStyle name="Note 9 2 3 5" xfId="18647" xr:uid="{AB99653F-64D4-4BDA-A969-B4BA69FF961C}"/>
    <cellStyle name="Note 9 2 3 5 2" xfId="30470" xr:uid="{4B8C3DBB-92F2-458C-927E-4F0A4D6566BC}"/>
    <cellStyle name="Note 9 2 3 6" xfId="21311" xr:uid="{23EA95C6-E549-4ED6-AA41-19912FEE8ACA}"/>
    <cellStyle name="Note 9 2 3 6 2" xfId="34438" xr:uid="{B42C8361-3294-4315-A01A-E975D8D8A25F}"/>
    <cellStyle name="Note 9 2 3 7" xfId="23267" xr:uid="{F4B99083-3329-4496-ACB6-1387F5D304CB}"/>
    <cellStyle name="Note 9 2 4" xfId="5695" xr:uid="{5BA43820-F354-480E-A398-1549AFC1D8A4}"/>
    <cellStyle name="Note 9 2 4 2" xfId="15477" xr:uid="{5151D404-9D32-4321-8715-8C7290065FB7}"/>
    <cellStyle name="Note 9 2 4 2 2" xfId="19604" xr:uid="{55FCD255-B12B-4869-ABC3-8E8DFDFA8FC8}"/>
    <cellStyle name="Note 9 2 4 2 2 2" xfId="31920" xr:uid="{9E891BC0-7351-4749-BF29-25E551D8C165}"/>
    <cellStyle name="Note 9 2 4 2 3" xfId="20551" xr:uid="{C459AE9F-5DDC-4851-BF76-CA9A35B10869}"/>
    <cellStyle name="Note 9 2 4 2 3 2" xfId="31500" xr:uid="{5755A441-4F66-4A0A-B393-A7CC8A3937DC}"/>
    <cellStyle name="Note 9 2 4 2 4" xfId="13982" xr:uid="{3864F1FE-F84A-4E3E-BD0A-397B215229FE}"/>
    <cellStyle name="Note 9 2 4 2 4 2" xfId="28399" xr:uid="{80AADF8B-3B02-4369-82AA-B9807C6852A6}"/>
    <cellStyle name="Note 9 2 4 2 5" xfId="24167" xr:uid="{6696570A-0BCD-4E0E-8270-63F61C38991F}"/>
    <cellStyle name="Note 9 2 4 3" xfId="12489" xr:uid="{AD7463AF-A07C-4297-BF37-17016404EB89}"/>
    <cellStyle name="Note 9 2 4 3 2" xfId="24929" xr:uid="{0F00F6C3-FA15-41B1-914B-2E5F22ACDC95}"/>
    <cellStyle name="Note 9 2 4 4" xfId="18027" xr:uid="{03484A25-89AF-42E9-9FA7-100212659960}"/>
    <cellStyle name="Note 9 2 4 4 2" xfId="31283" xr:uid="{045411B1-3D8A-4567-A902-BEA78B137987}"/>
    <cellStyle name="Note 9 2 4 5" xfId="9897" xr:uid="{A1CDE0D7-59E3-4555-ABA0-3188CED249D4}"/>
    <cellStyle name="Note 9 2 4 5 2" xfId="29791" xr:uid="{203D344A-7314-409F-A3CE-BF69B2DE3880}"/>
    <cellStyle name="Note 9 2 4 6" xfId="21269" xr:uid="{C0FD0071-DD3B-4853-9DA7-1F156AEC5BB7}"/>
    <cellStyle name="Note 9 2 4 6 2" xfId="34396" xr:uid="{62B4EFB4-C2E8-4D65-AA92-08E705AA4B03}"/>
    <cellStyle name="Note 9 2 4 7" xfId="22484" xr:uid="{27F2A5AF-A195-49E4-8FAA-4D8D2F36FED4}"/>
    <cellStyle name="Note 9 2 5" xfId="5189" xr:uid="{985F6C9E-7152-4DB3-BA9E-A4DE7B62FBC2}"/>
    <cellStyle name="Note 9 2 5 2" xfId="15079" xr:uid="{64F279FE-E933-49F2-8EAB-C873BF7B84A6}"/>
    <cellStyle name="Note 9 2 5 2 2" xfId="19384" xr:uid="{01B4FB26-7EB7-424A-BB45-92EB4E9FAE81}"/>
    <cellStyle name="Note 9 2 5 2 2 2" xfId="33345" xr:uid="{9B8DB589-3A2C-45B9-98AA-D8A84A8A23B5}"/>
    <cellStyle name="Note 9 2 5 2 3" xfId="19229" xr:uid="{1E738A2C-7106-4551-AF46-FFE0F673D879}"/>
    <cellStyle name="Note 9 2 5 2 3 2" xfId="34060" xr:uid="{DE9A46D9-7360-4818-A712-2C8EA2DBD220}"/>
    <cellStyle name="Note 9 2 5 2 4" xfId="9375" xr:uid="{C0095187-B176-4860-923A-B15408B55FEF}"/>
    <cellStyle name="Note 9 2 5 2 4 2" xfId="32522" xr:uid="{69EC2484-9D90-4927-A719-E092865D40DF}"/>
    <cellStyle name="Note 9 2 5 2 5" xfId="24944" xr:uid="{87FB6EA3-E221-44B6-BAC4-0506D8F662D5}"/>
    <cellStyle name="Note 9 2 5 3" xfId="12073" xr:uid="{13819629-A4C3-4806-B7C6-99670B93F354}"/>
    <cellStyle name="Note 9 2 5 3 2" xfId="32064" xr:uid="{88EC72D0-AD15-48B6-B06A-75E4317E1E41}"/>
    <cellStyle name="Note 9 2 5 4" xfId="17772" xr:uid="{9BFE0A66-C1E8-4EF9-9183-FFAD98EC439E}"/>
    <cellStyle name="Note 9 2 5 4 2" xfId="26449" xr:uid="{6E1A5CF0-81F2-4935-A3A4-7B9EF7333144}"/>
    <cellStyle name="Note 9 2 5 5" xfId="14532" xr:uid="{9E94F40A-29E4-4F39-87D5-BF747C9C109A}"/>
    <cellStyle name="Note 9 2 5 5 2" xfId="29012" xr:uid="{13986E95-AE31-4875-B076-B532E34AB331}"/>
    <cellStyle name="Note 9 2 5 6" xfId="19684" xr:uid="{E9DEE1C8-AEFE-4C8D-A2A3-FD506B89E0DE}"/>
    <cellStyle name="Note 9 2 5 6 2" xfId="32139" xr:uid="{76EDB2B1-5E11-4C95-A749-A0CF442064D4}"/>
    <cellStyle name="Note 9 2 5 7" xfId="29187" xr:uid="{C6D1FCD0-30B8-4B52-BC12-86F283078A07}"/>
    <cellStyle name="Note 9 2 6" xfId="5321" xr:uid="{154B3759-684A-4CF5-9751-1FBCFC0E552A}"/>
    <cellStyle name="Note 9 2 6 2" xfId="15185" xr:uid="{BA0B2653-20BA-4F35-AB8A-5A037D83A564}"/>
    <cellStyle name="Note 9 2 6 2 2" xfId="19448" xr:uid="{05541926-D8F8-4049-A0FF-064EDCEADF61}"/>
    <cellStyle name="Note 9 2 6 2 2 2" xfId="25962" xr:uid="{502350BC-E02C-4038-A0C0-8D4AAC693664}"/>
    <cellStyle name="Note 9 2 6 2 3" xfId="8581" xr:uid="{6EBAD06F-B392-4620-AA96-1FF5CEF99912}"/>
    <cellStyle name="Note 9 2 6 2 3 2" xfId="33615" xr:uid="{0C23C9A8-A566-4746-BD96-75CACF248F88}"/>
    <cellStyle name="Note 9 2 6 2 4" xfId="17926" xr:uid="{163C1133-47BB-4B4A-81FE-009E9565D38F}"/>
    <cellStyle name="Note 9 2 6 2 4 2" xfId="25607" xr:uid="{A1B807C6-5ABF-4139-938C-FE04E09E917B}"/>
    <cellStyle name="Note 9 2 6 2 5" xfId="23803" xr:uid="{A8F521DB-328D-4002-BCC1-9B39FD0F07AE}"/>
    <cellStyle name="Note 9 2 6 3" xfId="12175" xr:uid="{E162EA6A-9E69-4359-ACD6-CF7BA89BD442}"/>
    <cellStyle name="Note 9 2 6 3 2" xfId="33565" xr:uid="{272CFD12-2746-4BA5-9F56-6EE6C827C63C}"/>
    <cellStyle name="Note 9 2 6 4" xfId="17846" xr:uid="{1D03CE70-092F-49E7-A90F-AD8BEFF1AB81}"/>
    <cellStyle name="Note 9 2 6 4 2" xfId="27727" xr:uid="{502C96B1-FF6A-4287-8016-DE3DAF9EDD06}"/>
    <cellStyle name="Note 9 2 6 5" xfId="20020" xr:uid="{AB1A3C38-4005-4975-BA59-A0CE7A3E3142}"/>
    <cellStyle name="Note 9 2 6 5 2" xfId="21821" xr:uid="{D7662723-C613-4890-983D-C1C96DFFADAD}"/>
    <cellStyle name="Note 9 2 6 6" xfId="19540" xr:uid="{B0ECBB27-FAFF-459C-AECA-0A07CA2CA631}"/>
    <cellStyle name="Note 9 2 6 6 2" xfId="29337" xr:uid="{266AEA1E-9C67-49C6-9F4B-8F329A3D151E}"/>
    <cellStyle name="Note 9 2 6 7" xfId="26748" xr:uid="{67BABF91-4B70-47E2-B5A5-DCB84783A524}"/>
    <cellStyle name="Note 9 2 7" xfId="6958" xr:uid="{405D92E0-A693-4340-BFBB-35C70D6622F6}"/>
    <cellStyle name="Note 9 2 7 2" xfId="16475" xr:uid="{F081431B-4A9F-4745-9F7B-4EFA88CCED1E}"/>
    <cellStyle name="Note 9 2 7 2 2" xfId="20135" xr:uid="{742F0557-482D-4D73-AD6F-E0B4F4005101}"/>
    <cellStyle name="Note 9 2 7 2 2 2" xfId="22968" xr:uid="{BE28D366-AFA2-46B1-872D-9B1E970CC2B2}"/>
    <cellStyle name="Note 9 2 7 2 3" xfId="18062" xr:uid="{E56EAD4A-8AB6-471D-B978-D7322BE34C6D}"/>
    <cellStyle name="Note 9 2 7 2 3 2" xfId="27722" xr:uid="{0C6FD610-3F0E-40F9-BEC9-94C5B829C376}"/>
    <cellStyle name="Note 9 2 7 2 4" xfId="9321" xr:uid="{A6E8F3BD-7EBE-43CB-9921-E1D816110FAF}"/>
    <cellStyle name="Note 9 2 7 2 4 2" xfId="33296" xr:uid="{6E022FF8-7D97-4600-BC75-9F92164FFF2B}"/>
    <cellStyle name="Note 9 2 7 2 5" xfId="22628" xr:uid="{51CBDC53-C434-48AA-8013-F59CC9EE2B99}"/>
    <cellStyle name="Note 9 2 7 3" xfId="13552" xr:uid="{94CA7920-6A88-4A55-BFCC-45590D6FAF89}"/>
    <cellStyle name="Note 9 2 7 3 2" xfId="30315" xr:uid="{6D5349CB-05C7-479D-BE54-1D08B2EDC8A3}"/>
    <cellStyle name="Note 9 2 7 4" xfId="18635" xr:uid="{86F0354E-8D6B-46DE-89FD-089FB6F1940C}"/>
    <cellStyle name="Note 9 2 7 4 2" xfId="24254" xr:uid="{8049C21C-5D9E-4345-82BB-BC36E3AFD42A}"/>
    <cellStyle name="Note 9 2 7 5" xfId="17915" xr:uid="{5766C13D-C83B-4E6E-808C-98A12E768B44}"/>
    <cellStyle name="Note 9 2 7 5 2" xfId="26562" xr:uid="{200C2EF1-A1F3-4A7C-9543-C5AE29529FE9}"/>
    <cellStyle name="Note 9 2 7 6" xfId="18752" xr:uid="{DEF9B079-7AA9-4CE3-BA8E-0573AF7F01CC}"/>
    <cellStyle name="Note 9 2 7 6 2" xfId="31574" xr:uid="{40A95DAB-61EB-4F49-A767-742A544614CB}"/>
    <cellStyle name="Note 9 2 7 7" xfId="29322" xr:uid="{A8C98D05-BB85-43C2-9838-8FAE4FBAD4BC}"/>
    <cellStyle name="Note 9 2 8" xfId="7257" xr:uid="{DFE2AE37-7011-4859-BAFB-C644F2482921}"/>
    <cellStyle name="Note 9 2 8 2" xfId="18773" xr:uid="{5D13F64E-4766-45FB-976E-0F57FBF4DD93}"/>
    <cellStyle name="Note 9 2 8 2 2" xfId="23695" xr:uid="{FAAB8AF7-F2FF-4F4A-8B69-00F6C33DAD1D}"/>
    <cellStyle name="Note 9 2 8 3" xfId="9439" xr:uid="{2575FF6F-3C10-4446-AD36-3AB565842AAF}"/>
    <cellStyle name="Note 9 2 8 3 2" xfId="27343" xr:uid="{F57BF2CF-3E97-4D13-ADA6-40E6458D492A}"/>
    <cellStyle name="Note 9 2 8 4" xfId="9849" xr:uid="{8D8587F8-E3F0-40CE-8A1A-C732AA8F41C3}"/>
    <cellStyle name="Note 9 2 8 4 2" xfId="25507" xr:uid="{385C6E7A-034A-4B14-BBFC-F1697B8CE3B3}"/>
    <cellStyle name="Note 9 2 8 5" xfId="31928" xr:uid="{3045BD03-92F8-41BC-ABE0-02FCDFBF77BF}"/>
    <cellStyle name="Note 9 2 9" xfId="8464" xr:uid="{1C7CD8ED-EECC-484C-A1DC-17F5C5EEDD26}"/>
    <cellStyle name="Note 9 2 9 2" xfId="26544" xr:uid="{C4836613-493E-485A-B31A-5E5540AE399D}"/>
    <cellStyle name="Note 9 3" xfId="5328" xr:uid="{8DEEA3FD-1972-4F9E-8A43-C12AF0E6B9E4}"/>
    <cellStyle name="Note 9 3 10" xfId="31230" xr:uid="{5EB83985-1BEA-498C-977D-165DE04BDA8A}"/>
    <cellStyle name="Note 9 3 2" xfId="6638" xr:uid="{01AB38AB-90A9-42B6-80AB-A5BD22753A9A}"/>
    <cellStyle name="Note 9 3 2 2" xfId="16188" xr:uid="{461AA2A2-51C1-46CE-9B96-4FD7A8CE7429}"/>
    <cellStyle name="Note 9 3 2 2 2" xfId="19968" xr:uid="{90B350B4-480D-47CC-A8A4-6C8B375BAEF9}"/>
    <cellStyle name="Note 9 3 2 2 2 2" xfId="23596" xr:uid="{7BE9991C-C95B-47AA-9137-572D126DF5F6}"/>
    <cellStyle name="Note 9 3 2 2 3" xfId="8813" xr:uid="{74CAA489-8A78-43C7-B7C1-06735858EAEA}"/>
    <cellStyle name="Note 9 3 2 2 3 2" xfId="26727" xr:uid="{6BCF3663-5BDE-44EA-999F-10B81FBC3814}"/>
    <cellStyle name="Note 9 3 2 2 4" xfId="20158" xr:uid="{2A879965-0344-46FA-865F-24FF24EB1341}"/>
    <cellStyle name="Note 9 3 2 2 4 2" xfId="23531" xr:uid="{9E94EE6F-583A-41D9-BAD1-755BE87444AA}"/>
    <cellStyle name="Note 9 3 2 2 5" xfId="27936" xr:uid="{408866C0-37EE-460E-AE2A-E5CFBFD9EC5D}"/>
    <cellStyle name="Note 9 3 2 3" xfId="13248" xr:uid="{F48F1A08-637D-4B1A-BB70-4459EC4C0F66}"/>
    <cellStyle name="Note 9 3 2 3 2" xfId="31670" xr:uid="{7D8EFEC1-44F5-4708-BB43-F104CC4BAA34}"/>
    <cellStyle name="Note 9 3 2 4" xfId="18475" xr:uid="{73CA57C4-5C90-4F25-9107-D4DB7019F65D}"/>
    <cellStyle name="Note 9 3 2 4 2" xfId="28148" xr:uid="{CFF683B0-85CE-4766-AD26-E5CE805E0885}"/>
    <cellStyle name="Note 9 3 2 5" xfId="18679" xr:uid="{C094CF8C-2CFC-427E-B27D-A36F8256675E}"/>
    <cellStyle name="Note 9 3 2 5 2" xfId="28721" xr:uid="{AFC6DF63-0A20-4056-BBC4-D0AD079CCCBC}"/>
    <cellStyle name="Note 9 3 2 6" xfId="21208" xr:uid="{B942B756-E58C-4D1F-91BF-A8F67F98EEA3}"/>
    <cellStyle name="Note 9 3 2 6 2" xfId="34335" xr:uid="{55C2E614-1DAF-4F73-B8D2-268F0B73BB01}"/>
    <cellStyle name="Note 9 3 2 7" xfId="32400" xr:uid="{51382D63-A189-441C-8CBC-803A4CB761A3}"/>
    <cellStyle name="Note 9 3 3" xfId="6392" xr:uid="{88A3E64D-09E3-48E8-94E4-3D0BA60DC4DE}"/>
    <cellStyle name="Note 9 3 3 2" xfId="16002" xr:uid="{14327FC2-AD52-4EED-855A-6E277AEC54A9}"/>
    <cellStyle name="Note 9 3 3 2 2" xfId="19872" xr:uid="{F664DD40-E8FD-49B8-B807-CE21D67E63B4}"/>
    <cellStyle name="Note 9 3 3 2 2 2" xfId="22315" xr:uid="{484ED851-5DB5-4571-909D-CAFB8AABE98A}"/>
    <cellStyle name="Note 9 3 3 2 3" xfId="17777" xr:uid="{12E6CA4F-2516-4377-97D2-806C79BB98AF}"/>
    <cellStyle name="Note 9 3 3 2 3 2" xfId="30072" xr:uid="{72FCDE9C-F53F-40EC-B3E2-FC62D9BABB95}"/>
    <cellStyle name="Note 9 3 3 2 4" xfId="8634" xr:uid="{0D3490D4-5D49-4BC7-8FFF-F5D79271D60E}"/>
    <cellStyle name="Note 9 3 3 2 4 2" xfId="29511" xr:uid="{BDDC7D59-BDFF-4962-9B5E-54106BADE457}"/>
    <cellStyle name="Note 9 3 3 2 5" xfId="27959" xr:uid="{8FCAEAFE-0C4D-4DD4-BC3E-75132E737E7E}"/>
    <cellStyle name="Note 9 3 3 3" xfId="13053" xr:uid="{0DD1264D-F221-446B-879B-86D288597FF2}"/>
    <cellStyle name="Note 9 3 3 3 2" xfId="23153" xr:uid="{6582443D-B9FD-4ED3-AB8F-80F5449A9FF3}"/>
    <cellStyle name="Note 9 3 3 4" xfId="18356" xr:uid="{26B06C8E-D59F-4720-9B28-F58E51E9F9FA}"/>
    <cellStyle name="Note 9 3 3 4 2" xfId="22740" xr:uid="{7EF6300F-1B0D-47E2-B6FF-C55EDAEBE56E}"/>
    <cellStyle name="Note 9 3 3 5" xfId="10050" xr:uid="{C8675504-4A30-4A75-9ECB-863CF7E57A66}"/>
    <cellStyle name="Note 9 3 3 5 2" xfId="32233" xr:uid="{6110D9BD-F814-4591-B507-C27CB3930E1F}"/>
    <cellStyle name="Note 9 3 3 6" xfId="18701" xr:uid="{BF119D41-EC5B-43B0-BE60-54FB680C4885}"/>
    <cellStyle name="Note 9 3 3 6 2" xfId="24798" xr:uid="{66E6E7CD-E4EF-43B1-850A-85ACFCE0CB3F}"/>
    <cellStyle name="Note 9 3 3 7" xfId="27273" xr:uid="{A457476B-AD5F-47C4-886B-1AD0687B0F46}"/>
    <cellStyle name="Note 9 3 4" xfId="4930" xr:uid="{5580B824-B54C-425D-80AE-3827BBAE76F0}"/>
    <cellStyle name="Note 9 3 4 2" xfId="14891" xr:uid="{194E1788-B6AE-4ADF-9FA2-580EB2D8A8C1}"/>
    <cellStyle name="Note 9 3 4 2 2" xfId="19287" xr:uid="{3EBA89FA-C67F-443A-852A-3990D0C6A547}"/>
    <cellStyle name="Note 9 3 4 2 2 2" xfId="29300" xr:uid="{AD4CB61F-AF85-4E08-AC68-EFDACCB36D3F}"/>
    <cellStyle name="Note 9 3 4 2 3" xfId="9029" xr:uid="{A796D9A9-5B69-4C44-97C0-D781F08E11D6}"/>
    <cellStyle name="Note 9 3 4 2 3 2" xfId="34239" xr:uid="{096DC654-20E8-4976-84FB-6CA4E1C22D53}"/>
    <cellStyle name="Note 9 3 4 2 4" xfId="8495" xr:uid="{CC235380-C090-4DB2-8FFE-338FD9B5BCD2}"/>
    <cellStyle name="Note 9 3 4 2 4 2" xfId="32583" xr:uid="{17F335E2-DF8B-4FD8-9D7C-705F656DCA54}"/>
    <cellStyle name="Note 9 3 4 2 5" xfId="22794" xr:uid="{27DC27D9-5952-4BFA-A2E8-D2EBEDCDE0B6}"/>
    <cellStyle name="Note 9 3 4 3" xfId="11859" xr:uid="{10C53FCD-D227-43FD-A744-622A51AF665A}"/>
    <cellStyle name="Note 9 3 4 3 2" xfId="34218" xr:uid="{2DC05914-E56F-415E-AADD-5EBEDA055D14}"/>
    <cellStyle name="Note 9 3 4 4" xfId="17639" xr:uid="{DB66B5A8-A5BB-44D0-8B2A-22E160EDF721}"/>
    <cellStyle name="Note 9 3 4 4 2" xfId="22604" xr:uid="{B7B44A7C-9C16-4999-8690-2E17E98D87D6}"/>
    <cellStyle name="Note 9 3 4 5" xfId="19413" xr:uid="{AC66BA4A-B98A-4AFA-B366-0F944DC68964}"/>
    <cellStyle name="Note 9 3 4 5 2" xfId="31139" xr:uid="{1E80ECF6-6AA0-4ECA-8C68-307E25B5DA60}"/>
    <cellStyle name="Note 9 3 4 6" xfId="21239" xr:uid="{6EC68142-969E-4CA8-9B3D-A24A869A5512}"/>
    <cellStyle name="Note 9 3 4 6 2" xfId="34366" xr:uid="{A8F39A87-C117-46D3-9558-D8F665C89B90}"/>
    <cellStyle name="Note 9 3 4 7" xfId="28822" xr:uid="{D56C4617-B104-493A-87B5-071F6D787648}"/>
    <cellStyle name="Note 9 3 5" xfId="15191" xr:uid="{8317B8CC-EF9F-4DB0-9F2C-94FCE2A1BAF1}"/>
    <cellStyle name="Note 9 3 5 2" xfId="19453" xr:uid="{5A31789B-F90F-49F5-AE23-DDAB4D4C0D44}"/>
    <cellStyle name="Note 9 3 5 2 2" xfId="33641" xr:uid="{2FF0A321-15E4-4FA7-88A2-411E8A9523DE}"/>
    <cellStyle name="Note 9 3 5 3" xfId="14237" xr:uid="{B0B81E58-C43F-4E66-B4C4-59C3AEF22AD4}"/>
    <cellStyle name="Note 9 3 5 3 2" xfId="29558" xr:uid="{57C0C45C-210D-4B7A-9AD1-A1E5B1B180A8}"/>
    <cellStyle name="Note 9 3 5 4" xfId="21524" xr:uid="{9D928EA6-EAA5-4A5E-9E94-3C1497AE2974}"/>
    <cellStyle name="Note 9 3 5 4 2" xfId="34651" xr:uid="{03684BA6-19CA-4F43-86F9-755C19E23F55}"/>
    <cellStyle name="Note 9 3 5 5" xfId="24687" xr:uid="{C6EEDB10-17D6-4B26-AFA1-7FB7D14A1597}"/>
    <cellStyle name="Note 9 3 6" xfId="12182" xr:uid="{8E4795AB-35AA-4701-9D06-3509542EB282}"/>
    <cellStyle name="Note 9 3 6 2" xfId="27505" xr:uid="{86F55D93-17A0-41AE-9841-E58616B9DE67}"/>
    <cellStyle name="Note 9 3 7" xfId="17852" xr:uid="{293DFA24-2A45-455A-8543-84EC4BFD728D}"/>
    <cellStyle name="Note 9 3 7 2" xfId="25770" xr:uid="{4682E32B-D970-4A3E-BB92-7B68DD541466}"/>
    <cellStyle name="Note 9 3 8" xfId="19207" xr:uid="{9616CDCA-0BBB-448F-85DB-517E77A7D6D4}"/>
    <cellStyle name="Note 9 3 8 2" xfId="26963" xr:uid="{C91AB8B9-3B16-466B-A813-D1F8ADA76D63}"/>
    <cellStyle name="Note 9 3 9" xfId="21374" xr:uid="{938CE994-44CF-4237-9292-F3D68B3F6311}"/>
    <cellStyle name="Note 9 3 9 2" xfId="34501" xr:uid="{44EC4B4A-1B99-4A66-B310-E63BF810DC36}"/>
    <cellStyle name="Note 9 4" xfId="6314" xr:uid="{6F72E810-BBE0-4B76-AB3A-9BF557F43557}"/>
    <cellStyle name="Note 9 4 2" xfId="15947" xr:uid="{33167A28-BB85-42B7-B6AA-3FB5FD9D30C9}"/>
    <cellStyle name="Note 9 4 2 2" xfId="19841" xr:uid="{A2FF97A2-522B-4E9B-B5FD-8BE073E74AE3}"/>
    <cellStyle name="Note 9 4 2 2 2" xfId="23014" xr:uid="{513F283D-3E61-4903-A6B1-446891F3D11E}"/>
    <cellStyle name="Note 9 4 2 3" xfId="8494" xr:uid="{885D0F97-500E-44F2-9063-8754C15CEEFA}"/>
    <cellStyle name="Note 9 4 2 3 2" xfId="29686" xr:uid="{90F43091-4E1E-49B0-A343-10D1779B8D91}"/>
    <cellStyle name="Note 9 4 2 4" xfId="20890" xr:uid="{2942EE66-0709-4D9A-90F7-EBA757AD68A8}"/>
    <cellStyle name="Note 9 4 2 4 2" xfId="29218" xr:uid="{B1D599EF-59AE-449B-8C33-A2383D4A6DE7}"/>
    <cellStyle name="Note 9 4 2 5" xfId="28920" xr:uid="{86CA76B1-6D48-4B58-A813-9306587D1199}"/>
    <cellStyle name="Note 9 4 3" xfId="12990" xr:uid="{DA02AF1E-D2CE-4E35-A6D4-F43892D08864}"/>
    <cellStyle name="Note 9 4 3 2" xfId="23893" xr:uid="{EE7662F8-7FF2-4522-8D0D-6C8BF802E8E7}"/>
    <cellStyle name="Note 9 4 4" xfId="18319" xr:uid="{12DEBDAD-522D-4C99-ACA1-D1EC5EA4AA92}"/>
    <cellStyle name="Note 9 4 4 2" xfId="24956" xr:uid="{805F0396-E4EA-4636-8344-536B0192517F}"/>
    <cellStyle name="Note 9 4 5" xfId="9655" xr:uid="{81FB7B99-5CF8-4405-AEBF-55C73D396857}"/>
    <cellStyle name="Note 9 4 5 2" xfId="32453" xr:uid="{7ECC7E7C-5ACD-4B6E-97BA-F07496FF083A}"/>
    <cellStyle name="Note 9 4 6" xfId="21507" xr:uid="{241ABE96-5873-4128-9793-39F4F8C54362}"/>
    <cellStyle name="Note 9 4 6 2" xfId="34634" xr:uid="{C97F8444-4614-449F-BC37-0751C29212B2}"/>
    <cellStyle name="Note 9 4 7" xfId="26684" xr:uid="{5DBFB0A8-A56C-471C-B8BD-15B683182DCD}"/>
    <cellStyle name="Note 9 5" xfId="5108" xr:uid="{A6B62063-A00E-4DCC-B40B-BD7FE5DF9666}"/>
    <cellStyle name="Note 9 5 2" xfId="15018" xr:uid="{4D8F02F3-3926-4885-8E61-892457BFE9B6}"/>
    <cellStyle name="Note 9 5 2 2" xfId="19355" xr:uid="{FE5CF6A9-30F2-4056-BE96-74B09AA7A2E4}"/>
    <cellStyle name="Note 9 5 2 2 2" xfId="27068" xr:uid="{FD99458C-C662-4E9C-8B8B-D70C3FFC347B}"/>
    <cellStyle name="Note 9 5 2 3" xfId="19388" xr:uid="{61984F9D-22E7-4E12-B79D-400DB04B72F8}"/>
    <cellStyle name="Note 9 5 2 3 2" xfId="21866" xr:uid="{B36F9DBA-C108-4295-A484-DC64671E6228}"/>
    <cellStyle name="Note 9 5 2 4" xfId="21200" xr:uid="{A2A18A53-33D6-48EE-95C2-FB6B141AD51F}"/>
    <cellStyle name="Note 9 5 2 4 2" xfId="34327" xr:uid="{7D01567F-AC41-4224-87A8-488F54745BB7}"/>
    <cellStyle name="Note 9 5 2 5" xfId="30276" xr:uid="{828AFDDE-D13A-41F6-8894-6100CF7DDB8E}"/>
    <cellStyle name="Note 9 5 3" xfId="12007" xr:uid="{E5963D72-F4BE-459D-A761-01DACB839B72}"/>
    <cellStyle name="Note 9 5 3 2" xfId="32259" xr:uid="{DC2CC67F-BD62-496F-AB30-90095A5C93BA}"/>
    <cellStyle name="Note 9 5 4" xfId="17729" xr:uid="{575FBC07-354D-4AD0-832E-23FB64640788}"/>
    <cellStyle name="Note 9 5 4 2" xfId="24545" xr:uid="{D717B694-0D0A-4541-8156-F07E11172616}"/>
    <cellStyle name="Note 9 5 5" xfId="9787" xr:uid="{D274F964-EDC1-4D63-9C5A-D612493ABA6B}"/>
    <cellStyle name="Note 9 5 5 2" xfId="24043" xr:uid="{E7AF485E-E5DB-487F-8C97-5460912BD4AE}"/>
    <cellStyle name="Note 9 5 6" xfId="10081" xr:uid="{CEF9005F-D659-48D2-81DB-E4A47AF1E24B}"/>
    <cellStyle name="Note 9 5 6 2" xfId="27265" xr:uid="{D276651F-80CD-4D9C-BD6D-CA9ED988C08A}"/>
    <cellStyle name="Note 9 5 7" xfId="33481" xr:uid="{DCC2B59C-A9E3-4D5B-9707-B13DDB7CB360}"/>
    <cellStyle name="Note 9 6" xfId="5756" xr:uid="{B6563560-0339-4962-BBAF-BB8FB797F3ED}"/>
    <cellStyle name="Note 9 6 2" xfId="15514" xr:uid="{B01596BE-8266-42BA-AA33-13FA417EFBD1}"/>
    <cellStyle name="Note 9 6 2 2" xfId="19622" xr:uid="{E20211D2-7C85-4782-A9BA-FCA7FBCADDD7}"/>
    <cellStyle name="Note 9 6 2 2 2" xfId="27038" xr:uid="{5456EA21-E262-426E-A1C2-4ED33911E395}"/>
    <cellStyle name="Note 9 6 2 3" xfId="17948" xr:uid="{020AF126-2337-4471-A0E3-D96073FF8A16}"/>
    <cellStyle name="Note 9 6 2 3 2" xfId="30854" xr:uid="{7057A5BA-ED46-46F5-AC37-4AD7C3995409}"/>
    <cellStyle name="Note 9 6 2 4" xfId="14249" xr:uid="{D224BE81-0F4A-4E12-AB6B-710730460E95}"/>
    <cellStyle name="Note 9 6 2 4 2" xfId="21539" xr:uid="{2767C2A0-802F-4B29-A61E-7AEAA365193F}"/>
    <cellStyle name="Note 9 6 2 5" xfId="27801" xr:uid="{0D44AAB4-C010-4B3D-B8E9-AAFA15151F04}"/>
    <cellStyle name="Note 9 6 3" xfId="12540" xr:uid="{229C93E3-B7F9-43F7-A2EC-342D5425AA35}"/>
    <cellStyle name="Note 9 6 3 2" xfId="29162" xr:uid="{E19A2C31-4BE0-4CFD-851A-73A7E423E5AB}"/>
    <cellStyle name="Note 9 6 4" xfId="18056" xr:uid="{870B5DB7-B54B-4899-8372-9CC6264020E3}"/>
    <cellStyle name="Note 9 6 4 2" xfId="31311" xr:uid="{0BA4C84D-70FC-4BDA-BDD8-486676B32638}"/>
    <cellStyle name="Note 9 6 5" xfId="17630" xr:uid="{69760EAD-4E39-49ED-ACE7-32E57B49E6B1}"/>
    <cellStyle name="Note 9 6 5 2" xfId="27862" xr:uid="{F61C6790-58F8-4D9D-989E-96DA6C6DEA9D}"/>
    <cellStyle name="Note 9 6 6" xfId="20030" xr:uid="{3B608DDC-54A2-41ED-BA4D-CD9F094761A3}"/>
    <cellStyle name="Note 9 6 6 2" xfId="23577" xr:uid="{B96DFAC3-3B36-40F9-ABBD-EA6E4DDB11B3}"/>
    <cellStyle name="Note 9 6 7" xfId="22198" xr:uid="{675C2B8B-2B68-4547-9BDA-0CE74C87CBAC}"/>
    <cellStyle name="Note 9 7" xfId="7202" xr:uid="{CD23FB04-F196-46E0-B078-644B10BCCE0D}"/>
    <cellStyle name="Note 9 7 2" xfId="18739" xr:uid="{C95EE490-76AA-4365-BB99-C52FC288AE2A}"/>
    <cellStyle name="Note 9 7 2 2" xfId="28441" xr:uid="{631D5572-FB58-4771-AB0C-FBADED48A45A}"/>
    <cellStyle name="Note 9 7 3" xfId="18349" xr:uid="{63818527-DBAF-4E6D-8E36-2BF47C29DB7E}"/>
    <cellStyle name="Note 9 7 3 2" xfId="21893" xr:uid="{1D0DAC25-94D1-455B-B502-8E7A9C18AE12}"/>
    <cellStyle name="Note 9 7 4" xfId="9938" xr:uid="{8D346B7E-ADAB-4AFF-9142-0B528BF199E8}"/>
    <cellStyle name="Note 9 7 4 2" xfId="34195" xr:uid="{AF8DCFC5-FA50-4F72-A44E-30CC9C33B64D}"/>
    <cellStyle name="Note 9 7 5" xfId="32165" xr:uid="{8F04A1C6-BF78-467B-92D1-0E131D1D9A0D}"/>
    <cellStyle name="Note 9 8" xfId="18637" xr:uid="{C7668615-4FA0-4DC7-8633-A66FB0EB7514}"/>
    <cellStyle name="Note 9 8 2" xfId="30581" xr:uid="{E69AB4AA-D6E5-405F-8F40-0FEAC6800A08}"/>
    <cellStyle name="Note 9 9" xfId="17511" xr:uid="{1EC2BF67-DE2F-4C9D-BD8A-5086F5B4E592}"/>
    <cellStyle name="Note 9 9 2" xfId="28349" xr:uid="{B816A8CE-D28C-4BDF-A095-733BA8A8D636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3085" xr:uid="{EDADEAE2-7151-44C0-8AC3-2E45B51B6177}"/>
    <cellStyle name="Œ…‹æØ‚è [0.00]_4m stock" xfId="4236" xr:uid="{CDB2D95F-6A78-43C8-B6AC-5B993A7458F6}"/>
    <cellStyle name="Œ…‹æØ‚è_4m stock" xfId="4237" xr:uid="{E13D6713-FBCC-4C53-B7D9-1BE53DA37D25}"/>
    <cellStyle name="oft Excel]_x000d__x000a_Comment=The open=/f lines load custom functions into the Paste Function list._x000d__x000a_Maximized=3_x000d__x000a_Basics=1_x000d__x000a_A" xfId="4238" xr:uid="{71C07514-A1D6-414D-B469-A7BAE6E05C13}"/>
    <cellStyle name="oft Excel]_x000d__x000a_Comment=The open=/f lines load custom functions into the Paste Function list._x000d__x000a_Maximized=3_x000d__x000a_Basics=1_x000d__x000a_A 10" xfId="4239" xr:uid="{4478D104-859B-4C92-BC83-0C96A15E1397}"/>
    <cellStyle name="oft Excel]_x000d__x000a_Comment=The open=/f lines load custom functions into the Paste Function list._x000d__x000a_Maximized=3_x000d__x000a_Basics=1_x000d__x000a_A 10 2" xfId="5424" xr:uid="{F50A31AA-251E-45C1-99EA-02D8C528B806}"/>
    <cellStyle name="oft Excel]_x000d__x000a_Comment=The open=/f lines load custom functions into the Paste Function list._x000d__x000a_Maximized=3_x000d__x000a_Basics=1_x000d__x000a_A 10 2 2" xfId="7980" xr:uid="{33179C11-5483-4E37-9D71-F354AE162AE6}"/>
    <cellStyle name="oft Excel]_x000d__x000a_Comment=The open=/f lines load custom functions into the Paste Function list._x000d__x000a_Maximized=3_x000d__x000a_Basics=1_x000d__x000a_A 10 2 2 2" xfId="17050" xr:uid="{4BC04093-FFC7-4BDF-91DC-5DCC2696D70D}"/>
    <cellStyle name="oft Excel]_x000d__x000a_Comment=The open=/f lines load custom functions into the Paste Function list._x000d__x000a_Maximized=3_x000d__x000a_Basics=1_x000d__x000a_A 10 2 3" xfId="12261" xr:uid="{E8388F90-228E-4CFD-8E5B-3818423F5714}"/>
    <cellStyle name="oft Excel]_x000d__x000a_Comment=The open=/f lines load custom functions into the Paste Function list._x000d__x000a_Maximized=3_x000d__x000a_Basics=1_x000d__x000a_A 10 2 4" xfId="39812" xr:uid="{56A0A8D2-7230-4AC4-AE44-84770102E532}"/>
    <cellStyle name="oft Excel]_x000d__x000a_Comment=The open=/f lines load custom functions into the Paste Function list._x000d__x000a_Maximized=3_x000d__x000a_Basics=1_x000d__x000a_A 10 3" xfId="11668" xr:uid="{DDC8DE6C-99F7-4FEF-9B7C-97F2269AAC5B}"/>
    <cellStyle name="oft Excel]_x000d__x000a_Comment=The open=/f lines load custom functions into the Paste Function list._x000d__x000a_Maximized=3_x000d__x000a_Basics=1_x000d__x000a_A 10 4" xfId="39215" xr:uid="{A668646F-2BB5-4396-A98B-F8D2CFCEA450}"/>
    <cellStyle name="oft Excel]_x000d__x000a_Comment=The open=/f lines load custom functions into the Paste Function list._x000d__x000a_Maximized=3_x000d__x000a_Basics=1_x000d__x000a_A 11" xfId="4240" xr:uid="{0A01AAB3-C422-4194-8E1B-6A635926A973}"/>
    <cellStyle name="oft Excel]_x000d__x000a_Comment=The open=/f lines load custom functions into the Paste Function list._x000d__x000a_Maximized=3_x000d__x000a_Basics=1_x000d__x000a_A 11 2" xfId="5573" xr:uid="{943C512B-9279-46D8-A1A5-1527EA1183D5}"/>
    <cellStyle name="oft Excel]_x000d__x000a_Comment=The open=/f lines load custom functions into the Paste Function list._x000d__x000a_Maximized=3_x000d__x000a_Basics=1_x000d__x000a_A 11 2 2" xfId="7981" xr:uid="{D09D75D5-8A27-4915-B5AE-A54B87E29CA8}"/>
    <cellStyle name="oft Excel]_x000d__x000a_Comment=The open=/f lines load custom functions into the Paste Function list._x000d__x000a_Maximized=3_x000d__x000a_Basics=1_x000d__x000a_A 11 2 2 2" xfId="17051" xr:uid="{FFFC8FF7-38EC-4EB8-9DAA-745CA8FE3E8D}"/>
    <cellStyle name="oft Excel]_x000d__x000a_Comment=The open=/f lines load custom functions into the Paste Function list._x000d__x000a_Maximized=3_x000d__x000a_Basics=1_x000d__x000a_A 11 2 3" xfId="12388" xr:uid="{C2EF8BC2-BAF1-4763-AFDA-B6AFA4C2A9F9}"/>
    <cellStyle name="oft Excel]_x000d__x000a_Comment=The open=/f lines load custom functions into the Paste Function list._x000d__x000a_Maximized=3_x000d__x000a_Basics=1_x000d__x000a_A 11 2 4" xfId="39813" xr:uid="{672D4B6A-A71D-40B6-A127-97380D54F699}"/>
    <cellStyle name="oft Excel]_x000d__x000a_Comment=The open=/f lines load custom functions into the Paste Function list._x000d__x000a_Maximized=3_x000d__x000a_Basics=1_x000d__x000a_A 11 3" xfId="11669" xr:uid="{C9C6BA52-083C-4E9B-8876-B14F02B63814}"/>
    <cellStyle name="oft Excel]_x000d__x000a_Comment=The open=/f lines load custom functions into the Paste Function list._x000d__x000a_Maximized=3_x000d__x000a_Basics=1_x000d__x000a_A 11 4" xfId="39216" xr:uid="{C6F47422-079D-4480-AAC2-CDCE8926BD87}"/>
    <cellStyle name="oft Excel]_x000d__x000a_Comment=The open=/f lines load custom functions into the Paste Function list._x000d__x000a_Maximized=3_x000d__x000a_Basics=1_x000d__x000a_A 12" xfId="4241" xr:uid="{4E7EA8EA-E456-40AA-8BAD-B9602DC84444}"/>
    <cellStyle name="oft Excel]_x000d__x000a_Comment=The open=/f lines load custom functions into the Paste Function list._x000d__x000a_Maximized=3_x000d__x000a_Basics=1_x000d__x000a_A 12 2" xfId="5593" xr:uid="{51E51145-5973-4E2E-B9C8-6267168201D1}"/>
    <cellStyle name="oft Excel]_x000d__x000a_Comment=The open=/f lines load custom functions into the Paste Function list._x000d__x000a_Maximized=3_x000d__x000a_Basics=1_x000d__x000a_A 12 2 2" xfId="7982" xr:uid="{12A712C2-FDD8-452C-9798-C4270F4F0DC8}"/>
    <cellStyle name="oft Excel]_x000d__x000a_Comment=The open=/f lines load custom functions into the Paste Function list._x000d__x000a_Maximized=3_x000d__x000a_Basics=1_x000d__x000a_A 12 2 2 2" xfId="17052" xr:uid="{17750C5E-7BA4-41B3-A795-378A5C69271C}"/>
    <cellStyle name="oft Excel]_x000d__x000a_Comment=The open=/f lines load custom functions into the Paste Function list._x000d__x000a_Maximized=3_x000d__x000a_Basics=1_x000d__x000a_A 12 2 3" xfId="12406" xr:uid="{B87DBDC6-F48A-4025-B919-E51123EB4290}"/>
    <cellStyle name="oft Excel]_x000d__x000a_Comment=The open=/f lines load custom functions into the Paste Function list._x000d__x000a_Maximized=3_x000d__x000a_Basics=1_x000d__x000a_A 12 2 4" xfId="39814" xr:uid="{7C7B2560-009A-4DF1-99F0-A6C219B83442}"/>
    <cellStyle name="oft Excel]_x000d__x000a_Comment=The open=/f lines load custom functions into the Paste Function list._x000d__x000a_Maximized=3_x000d__x000a_Basics=1_x000d__x000a_A 12 3" xfId="11670" xr:uid="{55A68CA1-AB01-4F7A-8845-3B16ACFEBC78}"/>
    <cellStyle name="oft Excel]_x000d__x000a_Comment=The open=/f lines load custom functions into the Paste Function list._x000d__x000a_Maximized=3_x000d__x000a_Basics=1_x000d__x000a_A 12 4" xfId="39217" xr:uid="{35049077-A570-4F56-A776-74F62B5A00DA}"/>
    <cellStyle name="oft Excel]_x000d__x000a_Comment=The open=/f lines load custom functions into the Paste Function list._x000d__x000a_Maximized=3_x000d__x000a_Basics=1_x000d__x000a_A 13" xfId="4242" xr:uid="{14F5BB02-6F38-431E-8749-5BCBC01B7874}"/>
    <cellStyle name="oft Excel]_x000d__x000a_Comment=The open=/f lines load custom functions into the Paste Function list._x000d__x000a_Maximized=3_x000d__x000a_Basics=1_x000d__x000a_A 13 2" xfId="5923" xr:uid="{80970769-CF64-44CE-9C31-FF63F542C528}"/>
    <cellStyle name="oft Excel]_x000d__x000a_Comment=The open=/f lines load custom functions into the Paste Function list._x000d__x000a_Maximized=3_x000d__x000a_Basics=1_x000d__x000a_A 13 2 2" xfId="7983" xr:uid="{1B20F164-3686-4999-8D75-5262788E1CF2}"/>
    <cellStyle name="oft Excel]_x000d__x000a_Comment=The open=/f lines load custom functions into the Paste Function list._x000d__x000a_Maximized=3_x000d__x000a_Basics=1_x000d__x000a_A 13 2 2 2" xfId="17053" xr:uid="{3212806F-29E7-455E-848C-2D6DB99DB03F}"/>
    <cellStyle name="oft Excel]_x000d__x000a_Comment=The open=/f lines load custom functions into the Paste Function list._x000d__x000a_Maximized=3_x000d__x000a_Basics=1_x000d__x000a_A 13 2 3" xfId="12679" xr:uid="{353A4991-B15B-44C1-8C5A-7D751FE02B31}"/>
    <cellStyle name="oft Excel]_x000d__x000a_Comment=The open=/f lines load custom functions into the Paste Function list._x000d__x000a_Maximized=3_x000d__x000a_Basics=1_x000d__x000a_A 13 2 4" xfId="39815" xr:uid="{4615531D-A305-435F-A8C6-ED67BD102F91}"/>
    <cellStyle name="oft Excel]_x000d__x000a_Comment=The open=/f lines load custom functions into the Paste Function list._x000d__x000a_Maximized=3_x000d__x000a_Basics=1_x000d__x000a_A 13 3" xfId="11671" xr:uid="{5383C1B5-AD5A-429B-8280-281F6A421EDC}"/>
    <cellStyle name="oft Excel]_x000d__x000a_Comment=The open=/f lines load custom functions into the Paste Function list._x000d__x000a_Maximized=3_x000d__x000a_Basics=1_x000d__x000a_A 13 4" xfId="39218" xr:uid="{2D126CFA-7996-49B3-9532-36DF1E124378}"/>
    <cellStyle name="oft Excel]_x000d__x000a_Comment=The open=/f lines load custom functions into the Paste Function list._x000d__x000a_Maximized=3_x000d__x000a_Basics=1_x000d__x000a_A 14" xfId="4243" xr:uid="{FCF3B7D3-B9B0-43A7-AEB1-27A88D2FA2E3}"/>
    <cellStyle name="oft Excel]_x000d__x000a_Comment=The open=/f lines load custom functions into the Paste Function list._x000d__x000a_Maximized=3_x000d__x000a_Basics=1_x000d__x000a_A 14 2" xfId="6316" xr:uid="{C250D782-F31F-4DDF-9E9B-7697710D461B}"/>
    <cellStyle name="oft Excel]_x000d__x000a_Comment=The open=/f lines load custom functions into the Paste Function list._x000d__x000a_Maximized=3_x000d__x000a_Basics=1_x000d__x000a_A 14 2 2" xfId="7984" xr:uid="{971F4A8E-55EC-4D0C-A3D1-05A863B5EC5F}"/>
    <cellStyle name="oft Excel]_x000d__x000a_Comment=The open=/f lines load custom functions into the Paste Function list._x000d__x000a_Maximized=3_x000d__x000a_Basics=1_x000d__x000a_A 14 2 2 2" xfId="17054" xr:uid="{94751E7C-78F0-44C6-AC63-2D24113012C9}"/>
    <cellStyle name="oft Excel]_x000d__x000a_Comment=The open=/f lines load custom functions into the Paste Function list._x000d__x000a_Maximized=3_x000d__x000a_Basics=1_x000d__x000a_A 14 2 3" xfId="12992" xr:uid="{EEB5147F-5353-485B-8881-45D9B78BADC4}"/>
    <cellStyle name="oft Excel]_x000d__x000a_Comment=The open=/f lines load custom functions into the Paste Function list._x000d__x000a_Maximized=3_x000d__x000a_Basics=1_x000d__x000a_A 14 2 4" xfId="39816" xr:uid="{DB8BFE5B-A24D-4A59-8EA2-E3D98BB6F067}"/>
    <cellStyle name="oft Excel]_x000d__x000a_Comment=The open=/f lines load custom functions into the Paste Function list._x000d__x000a_Maximized=3_x000d__x000a_Basics=1_x000d__x000a_A 14 3" xfId="11672" xr:uid="{BFD11F75-667F-4C7E-A19F-804CF5EBB3E9}"/>
    <cellStyle name="oft Excel]_x000d__x000a_Comment=The open=/f lines load custom functions into the Paste Function list._x000d__x000a_Maximized=3_x000d__x000a_Basics=1_x000d__x000a_A 14 4" xfId="39219" xr:uid="{1D9C5C93-D5F5-48E0-B476-D199DA14847B}"/>
    <cellStyle name="oft Excel]_x000d__x000a_Comment=The open=/f lines load custom functions into the Paste Function list._x000d__x000a_Maximized=3_x000d__x000a_Basics=1_x000d__x000a_A 15" xfId="4244" xr:uid="{E3CE66F2-92C0-4D3C-80A2-E8C0F7A4A8D6}"/>
    <cellStyle name="oft Excel]_x000d__x000a_Comment=The open=/f lines load custom functions into the Paste Function list._x000d__x000a_Maximized=3_x000d__x000a_Basics=1_x000d__x000a_A 15 2" xfId="6231" xr:uid="{D3AA3CB6-CBFA-40B3-A8D4-3F81A8C3A97F}"/>
    <cellStyle name="oft Excel]_x000d__x000a_Comment=The open=/f lines load custom functions into the Paste Function list._x000d__x000a_Maximized=3_x000d__x000a_Basics=1_x000d__x000a_A 15 2 2" xfId="7985" xr:uid="{B6429A64-ADDC-453A-B3D1-E670A36396F0}"/>
    <cellStyle name="oft Excel]_x000d__x000a_Comment=The open=/f lines load custom functions into the Paste Function list._x000d__x000a_Maximized=3_x000d__x000a_Basics=1_x000d__x000a_A 15 2 2 2" xfId="17055" xr:uid="{44BC0398-FF9B-45CA-9438-007C4D96AF2A}"/>
    <cellStyle name="oft Excel]_x000d__x000a_Comment=The open=/f lines load custom functions into the Paste Function list._x000d__x000a_Maximized=3_x000d__x000a_Basics=1_x000d__x000a_A 15 2 3" xfId="12924" xr:uid="{DEBDC7FF-0AE7-4FD9-A0E1-DD2735DD7ED9}"/>
    <cellStyle name="oft Excel]_x000d__x000a_Comment=The open=/f lines load custom functions into the Paste Function list._x000d__x000a_Maximized=3_x000d__x000a_Basics=1_x000d__x000a_A 15 2 4" xfId="39817" xr:uid="{F2FAB726-22B9-4666-945B-D6E9236C4230}"/>
    <cellStyle name="oft Excel]_x000d__x000a_Comment=The open=/f lines load custom functions into the Paste Function list._x000d__x000a_Maximized=3_x000d__x000a_Basics=1_x000d__x000a_A 15 3" xfId="11673" xr:uid="{E30580F7-A09F-4FF8-AD12-D0EAD93B541D}"/>
    <cellStyle name="oft Excel]_x000d__x000a_Comment=The open=/f lines load custom functions into the Paste Function list._x000d__x000a_Maximized=3_x000d__x000a_Basics=1_x000d__x000a_A 15 4" xfId="39220" xr:uid="{9FE50B50-0B3D-4DB4-9D0C-CD8404F2EA11}"/>
    <cellStyle name="oft Excel]_x000d__x000a_Comment=The open=/f lines load custom functions into the Paste Function list._x000d__x000a_Maximized=3_x000d__x000a_Basics=1_x000d__x000a_A 16" xfId="4245" xr:uid="{1762A4EA-EAFC-4C3D-8A8A-ACF94223DD7E}"/>
    <cellStyle name="oft Excel]_x000d__x000a_Comment=The open=/f lines load custom functions into the Paste Function list._x000d__x000a_Maximized=3_x000d__x000a_Basics=1_x000d__x000a_A 16 2" xfId="6667" xr:uid="{173BA898-83DF-4651-8DD9-D9635D75C072}"/>
    <cellStyle name="oft Excel]_x000d__x000a_Comment=The open=/f lines load custom functions into the Paste Function list._x000d__x000a_Maximized=3_x000d__x000a_Basics=1_x000d__x000a_A 16 2 2" xfId="7986" xr:uid="{ED5B2A22-1C94-47DC-9229-F616781B92DB}"/>
    <cellStyle name="oft Excel]_x000d__x000a_Comment=The open=/f lines load custom functions into the Paste Function list._x000d__x000a_Maximized=3_x000d__x000a_Basics=1_x000d__x000a_A 16 2 2 2" xfId="17056" xr:uid="{8ADF4FE5-C655-457A-9CB0-57510ED6DEF0}"/>
    <cellStyle name="oft Excel]_x000d__x000a_Comment=The open=/f lines load custom functions into the Paste Function list._x000d__x000a_Maximized=3_x000d__x000a_Basics=1_x000d__x000a_A 16 2 3" xfId="13270" xr:uid="{48AEC747-8BDE-4A6A-9CCF-D88418B94C22}"/>
    <cellStyle name="oft Excel]_x000d__x000a_Comment=The open=/f lines load custom functions into the Paste Function list._x000d__x000a_Maximized=3_x000d__x000a_Basics=1_x000d__x000a_A 16 2 4" xfId="39818" xr:uid="{9AB2C073-608E-4418-9F11-DB899AA654B8}"/>
    <cellStyle name="oft Excel]_x000d__x000a_Comment=The open=/f lines load custom functions into the Paste Function list._x000d__x000a_Maximized=3_x000d__x000a_Basics=1_x000d__x000a_A 16 3" xfId="11674" xr:uid="{58976E2D-A2C5-4E88-BE62-D7D5738939E0}"/>
    <cellStyle name="oft Excel]_x000d__x000a_Comment=The open=/f lines load custom functions into the Paste Function list._x000d__x000a_Maximized=3_x000d__x000a_Basics=1_x000d__x000a_A 16 4" xfId="39221" xr:uid="{BC197A15-B186-456D-AB8F-4E5368863FB3}"/>
    <cellStyle name="oft Excel]_x000d__x000a_Comment=The open=/f lines load custom functions into the Paste Function list._x000d__x000a_Maximized=3_x000d__x000a_Basics=1_x000d__x000a_A 17" xfId="4246" xr:uid="{5D2A713C-BD8B-4ED3-9EE9-838310060CAF}"/>
    <cellStyle name="oft Excel]_x000d__x000a_Comment=The open=/f lines load custom functions into the Paste Function list._x000d__x000a_Maximized=3_x000d__x000a_Basics=1_x000d__x000a_A 17 2" xfId="5725" xr:uid="{342D566B-57E4-41A2-8290-8ABED999553C}"/>
    <cellStyle name="oft Excel]_x000d__x000a_Comment=The open=/f lines load custom functions into the Paste Function list._x000d__x000a_Maximized=3_x000d__x000a_Basics=1_x000d__x000a_A 17 2 2" xfId="7987" xr:uid="{1AE89C25-BA0A-48B9-B7D9-164F87DC1EFF}"/>
    <cellStyle name="oft Excel]_x000d__x000a_Comment=The open=/f lines load custom functions into the Paste Function list._x000d__x000a_Maximized=3_x000d__x000a_Basics=1_x000d__x000a_A 17 2 2 2" xfId="17057" xr:uid="{0CD695CD-FA09-4067-AA4E-961555622525}"/>
    <cellStyle name="oft Excel]_x000d__x000a_Comment=The open=/f lines load custom functions into the Paste Function list._x000d__x000a_Maximized=3_x000d__x000a_Basics=1_x000d__x000a_A 17 2 3" xfId="12513" xr:uid="{0029E42C-14A8-40A9-BE57-0F96EC0A9D23}"/>
    <cellStyle name="oft Excel]_x000d__x000a_Comment=The open=/f lines load custom functions into the Paste Function list._x000d__x000a_Maximized=3_x000d__x000a_Basics=1_x000d__x000a_A 17 2 4" xfId="39819" xr:uid="{46CC0DB3-FD90-454E-8E32-4A0FA0383AAD}"/>
    <cellStyle name="oft Excel]_x000d__x000a_Comment=The open=/f lines load custom functions into the Paste Function list._x000d__x000a_Maximized=3_x000d__x000a_Basics=1_x000d__x000a_A 17 3" xfId="11675" xr:uid="{4C39CF0B-F1C8-4418-A155-7B10A155F07A}"/>
    <cellStyle name="oft Excel]_x000d__x000a_Comment=The open=/f lines load custom functions into the Paste Function list._x000d__x000a_Maximized=3_x000d__x000a_Basics=1_x000d__x000a_A 17 4" xfId="39222" xr:uid="{C5DAE61B-8DD0-4241-BCB7-41587CF2483A}"/>
    <cellStyle name="oft Excel]_x000d__x000a_Comment=The open=/f lines load custom functions into the Paste Function list._x000d__x000a_Maximized=3_x000d__x000a_Basics=1_x000d__x000a_A 18" xfId="4247" xr:uid="{7530480D-1F32-4567-9321-33F993994640}"/>
    <cellStyle name="oft Excel]_x000d__x000a_Comment=The open=/f lines load custom functions into the Paste Function list._x000d__x000a_Maximized=3_x000d__x000a_Basics=1_x000d__x000a_A 18 2" xfId="5349" xr:uid="{65883C13-6070-4CAD-AC5B-B71D119B406D}"/>
    <cellStyle name="oft Excel]_x000d__x000a_Comment=The open=/f lines load custom functions into the Paste Function list._x000d__x000a_Maximized=3_x000d__x000a_Basics=1_x000d__x000a_A 18 2 2" xfId="7988" xr:uid="{997AEE9F-4C9F-4709-A9FB-B96505985BC0}"/>
    <cellStyle name="oft Excel]_x000d__x000a_Comment=The open=/f lines load custom functions into the Paste Function list._x000d__x000a_Maximized=3_x000d__x000a_Basics=1_x000d__x000a_A 18 2 2 2" xfId="17058" xr:uid="{F1A68D4D-B697-4FF8-8863-1322FC3620AC}"/>
    <cellStyle name="oft Excel]_x000d__x000a_Comment=The open=/f lines load custom functions into the Paste Function list._x000d__x000a_Maximized=3_x000d__x000a_Basics=1_x000d__x000a_A 18 2 3" xfId="12197" xr:uid="{37D6DE80-780E-4D8F-B9AF-F3865436508C}"/>
    <cellStyle name="oft Excel]_x000d__x000a_Comment=The open=/f lines load custom functions into the Paste Function list._x000d__x000a_Maximized=3_x000d__x000a_Basics=1_x000d__x000a_A 18 2 4" xfId="39820" xr:uid="{891FA401-B022-46B1-9EF6-F2C35B5A0725}"/>
    <cellStyle name="oft Excel]_x000d__x000a_Comment=The open=/f lines load custom functions into the Paste Function list._x000d__x000a_Maximized=3_x000d__x000a_Basics=1_x000d__x000a_A 18 3" xfId="11676" xr:uid="{A6ECD47B-0EE0-4A43-A377-4C631EF33BC1}"/>
    <cellStyle name="oft Excel]_x000d__x000a_Comment=The open=/f lines load custom functions into the Paste Function list._x000d__x000a_Maximized=3_x000d__x000a_Basics=1_x000d__x000a_A 18 4" xfId="39223" xr:uid="{85EBEB24-7E0A-4238-9A64-1CC45D268663}"/>
    <cellStyle name="oft Excel]_x000d__x000a_Comment=The open=/f lines load custom functions into the Paste Function list._x000d__x000a_Maximized=3_x000d__x000a_Basics=1_x000d__x000a_A 19" xfId="4248" xr:uid="{5AC1462D-15D4-412B-9EDB-08CFB7FA4852}"/>
    <cellStyle name="oft Excel]_x000d__x000a_Comment=The open=/f lines load custom functions into the Paste Function list._x000d__x000a_Maximized=3_x000d__x000a_Basics=1_x000d__x000a_A 19 2" xfId="4957" xr:uid="{3332E910-6A8E-4632-A8BF-D9CE0A31B6BB}"/>
    <cellStyle name="oft Excel]_x000d__x000a_Comment=The open=/f lines load custom functions into the Paste Function list._x000d__x000a_Maximized=3_x000d__x000a_Basics=1_x000d__x000a_A 19 2 2" xfId="7989" xr:uid="{39CDB7E9-FA16-4DB4-B203-8A79B2CFA8B5}"/>
    <cellStyle name="oft Excel]_x000d__x000a_Comment=The open=/f lines load custom functions into the Paste Function list._x000d__x000a_Maximized=3_x000d__x000a_Basics=1_x000d__x000a_A 19 2 2 2" xfId="17059" xr:uid="{951125BB-9807-4EE2-B184-D6EEE4F8760D}"/>
    <cellStyle name="oft Excel]_x000d__x000a_Comment=The open=/f lines load custom functions into the Paste Function list._x000d__x000a_Maximized=3_x000d__x000a_Basics=1_x000d__x000a_A 19 2 3" xfId="11884" xr:uid="{F6BEBA66-3ED1-4D02-93CD-6ABEE3767940}"/>
    <cellStyle name="oft Excel]_x000d__x000a_Comment=The open=/f lines load custom functions into the Paste Function list._x000d__x000a_Maximized=3_x000d__x000a_Basics=1_x000d__x000a_A 19 2 4" xfId="39821" xr:uid="{7EABA5BE-FB7E-407D-B540-F103BD5F13CB}"/>
    <cellStyle name="oft Excel]_x000d__x000a_Comment=The open=/f lines load custom functions into the Paste Function list._x000d__x000a_Maximized=3_x000d__x000a_Basics=1_x000d__x000a_A 19 3" xfId="11677" xr:uid="{226AFBF5-D720-4F75-81F9-D14F5CB4FD35}"/>
    <cellStyle name="oft Excel]_x000d__x000a_Comment=The open=/f lines load custom functions into the Paste Function list._x000d__x000a_Maximized=3_x000d__x000a_Basics=1_x000d__x000a_A 19 4" xfId="39224" xr:uid="{A24CE811-3269-480A-8816-CF425157E000}"/>
    <cellStyle name="oft Excel]_x000d__x000a_Comment=The open=/f lines load custom functions into the Paste Function list._x000d__x000a_Maximized=3_x000d__x000a_Basics=1_x000d__x000a_A 2" xfId="4249" xr:uid="{FD920EF9-3AC8-4274-BD65-B246194994C1}"/>
    <cellStyle name="oft Excel]_x000d__x000a_Comment=The open=/f lines load custom functions into the Paste Function list._x000d__x000a_Maximized=3_x000d__x000a_Basics=1_x000d__x000a_A 2 2" xfId="5675" xr:uid="{65D0BF0E-1242-4DD5-985D-2CB12E42CA64}"/>
    <cellStyle name="oft Excel]_x000d__x000a_Comment=The open=/f lines load custom functions into the Paste Function list._x000d__x000a_Maximized=3_x000d__x000a_Basics=1_x000d__x000a_A 2 2 2" xfId="7990" xr:uid="{4F0CBF7E-5684-47B2-A412-A6B660E6448B}"/>
    <cellStyle name="oft Excel]_x000d__x000a_Comment=The open=/f lines load custom functions into the Paste Function list._x000d__x000a_Maximized=3_x000d__x000a_Basics=1_x000d__x000a_A 2 2 2 2" xfId="17060" xr:uid="{B9CEEA1D-C79E-4AD4-B511-6D5F673F739F}"/>
    <cellStyle name="oft Excel]_x000d__x000a_Comment=The open=/f lines load custom functions into the Paste Function list._x000d__x000a_Maximized=3_x000d__x000a_Basics=1_x000d__x000a_A 2 2 3" xfId="12473" xr:uid="{F315B35C-87D6-4245-9DD9-81D78CFC3AE1}"/>
    <cellStyle name="oft Excel]_x000d__x000a_Comment=The open=/f lines load custom functions into the Paste Function list._x000d__x000a_Maximized=3_x000d__x000a_Basics=1_x000d__x000a_A 2 2 4" xfId="39822" xr:uid="{A275D44D-9193-40F0-9FB3-FBB917BC366A}"/>
    <cellStyle name="oft Excel]_x000d__x000a_Comment=The open=/f lines load custom functions into the Paste Function list._x000d__x000a_Maximized=3_x000d__x000a_Basics=1_x000d__x000a_A 2 3" xfId="11678" xr:uid="{C087FAA2-4C15-44D2-A6E6-1207E2E1C31F}"/>
    <cellStyle name="oft Excel]_x000d__x000a_Comment=The open=/f lines load custom functions into the Paste Function list._x000d__x000a_Maximized=3_x000d__x000a_Basics=1_x000d__x000a_A 2 4" xfId="39225" xr:uid="{6155DE44-D74C-455E-8310-0F2D190EB47F}"/>
    <cellStyle name="oft Excel]_x000d__x000a_Comment=The open=/f lines load custom functions into the Paste Function list._x000d__x000a_Maximized=3_x000d__x000a_Basics=1_x000d__x000a_A 20" xfId="4250" xr:uid="{0D73CC22-BC66-40C1-8965-ED1FF6255BB7}"/>
    <cellStyle name="oft Excel]_x000d__x000a_Comment=The open=/f lines load custom functions into the Paste Function list._x000d__x000a_Maximized=3_x000d__x000a_Basics=1_x000d__x000a_A 20 2" xfId="6323" xr:uid="{388ECE65-1967-4B19-8FCB-8C15DA6D6160}"/>
    <cellStyle name="oft Excel]_x000d__x000a_Comment=The open=/f lines load custom functions into the Paste Function list._x000d__x000a_Maximized=3_x000d__x000a_Basics=1_x000d__x000a_A 20 2 2" xfId="7991" xr:uid="{621063DD-59A9-4671-B41F-CCF377CCAEED}"/>
    <cellStyle name="oft Excel]_x000d__x000a_Comment=The open=/f lines load custom functions into the Paste Function list._x000d__x000a_Maximized=3_x000d__x000a_Basics=1_x000d__x000a_A 20 2 2 2" xfId="17061" xr:uid="{9230E135-7397-4217-A041-9BB7F22276B2}"/>
    <cellStyle name="oft Excel]_x000d__x000a_Comment=The open=/f lines load custom functions into the Paste Function list._x000d__x000a_Maximized=3_x000d__x000a_Basics=1_x000d__x000a_A 20 2 3" xfId="12996" xr:uid="{C1AB85E3-80DF-48EC-A218-9BFCF3FE896E}"/>
    <cellStyle name="oft Excel]_x000d__x000a_Comment=The open=/f lines load custom functions into the Paste Function list._x000d__x000a_Maximized=3_x000d__x000a_Basics=1_x000d__x000a_A 20 2 4" xfId="39823" xr:uid="{0BBA88F5-0C65-43AC-88C2-B8905EB5BBA5}"/>
    <cellStyle name="oft Excel]_x000d__x000a_Comment=The open=/f lines load custom functions into the Paste Function list._x000d__x000a_Maximized=3_x000d__x000a_Basics=1_x000d__x000a_A 20 3" xfId="11679" xr:uid="{274C0290-24A1-4614-B10D-EAC0D297BC5C}"/>
    <cellStyle name="oft Excel]_x000d__x000a_Comment=The open=/f lines load custom functions into the Paste Function list._x000d__x000a_Maximized=3_x000d__x000a_Basics=1_x000d__x000a_A 20 4" xfId="39226" xr:uid="{B98B0477-320C-4890-B1A1-85DABE220878}"/>
    <cellStyle name="oft Excel]_x000d__x000a_Comment=The open=/f lines load custom functions into the Paste Function list._x000d__x000a_Maximized=3_x000d__x000a_Basics=1_x000d__x000a_A 21" xfId="4251" xr:uid="{C3A2EB7B-DD65-48AE-A9A4-6797E32840B2}"/>
    <cellStyle name="oft Excel]_x000d__x000a_Comment=The open=/f lines load custom functions into the Paste Function list._x000d__x000a_Maximized=3_x000d__x000a_Basics=1_x000d__x000a_A 21 2" xfId="5363" xr:uid="{A9C2D492-320C-4B70-9F8C-4CEDE159F702}"/>
    <cellStyle name="oft Excel]_x000d__x000a_Comment=The open=/f lines load custom functions into the Paste Function list._x000d__x000a_Maximized=3_x000d__x000a_Basics=1_x000d__x000a_A 21 2 2" xfId="7992" xr:uid="{76C305A6-EBD9-4E8D-A5E4-BC278BEA6890}"/>
    <cellStyle name="oft Excel]_x000d__x000a_Comment=The open=/f lines load custom functions into the Paste Function list._x000d__x000a_Maximized=3_x000d__x000a_Basics=1_x000d__x000a_A 21 2 2 2" xfId="17062" xr:uid="{61EE60BA-2ADF-4249-873E-2DA3D304DEA5}"/>
    <cellStyle name="oft Excel]_x000d__x000a_Comment=The open=/f lines load custom functions into the Paste Function list._x000d__x000a_Maximized=3_x000d__x000a_Basics=1_x000d__x000a_A 21 2 3" xfId="12208" xr:uid="{F3DD62D9-13E1-4062-A224-2B83661870C4}"/>
    <cellStyle name="oft Excel]_x000d__x000a_Comment=The open=/f lines load custom functions into the Paste Function list._x000d__x000a_Maximized=3_x000d__x000a_Basics=1_x000d__x000a_A 21 2 4" xfId="39824" xr:uid="{BFB1CE3E-1D9F-427C-8789-1EBBBB45BC97}"/>
    <cellStyle name="oft Excel]_x000d__x000a_Comment=The open=/f lines load custom functions into the Paste Function list._x000d__x000a_Maximized=3_x000d__x000a_Basics=1_x000d__x000a_A 21 3" xfId="11680" xr:uid="{279A8152-B814-49A8-B9A2-7A347AF534A0}"/>
    <cellStyle name="oft Excel]_x000d__x000a_Comment=The open=/f lines load custom functions into the Paste Function list._x000d__x000a_Maximized=3_x000d__x000a_Basics=1_x000d__x000a_A 21 4" xfId="39227" xr:uid="{FB02C5A6-9C79-4582-8393-F4DBFCD6BEF4}"/>
    <cellStyle name="oft Excel]_x000d__x000a_Comment=The open=/f lines load custom functions into the Paste Function list._x000d__x000a_Maximized=3_x000d__x000a_Basics=1_x000d__x000a_A 22" xfId="6668" xr:uid="{4D1E63C5-DBA0-438E-AB35-A4D706160D8C}"/>
    <cellStyle name="oft Excel]_x000d__x000a_Comment=The open=/f lines load custom functions into the Paste Function list._x000d__x000a_Maximized=3_x000d__x000a_Basics=1_x000d__x000a_A 22 2" xfId="7979" xr:uid="{669A7D66-8806-4B71-AC25-090F24C8178E}"/>
    <cellStyle name="oft Excel]_x000d__x000a_Comment=The open=/f lines load custom functions into the Paste Function list._x000d__x000a_Maximized=3_x000d__x000a_Basics=1_x000d__x000a_A 22 2 2" xfId="17049" xr:uid="{44B39C15-BEBB-4DE0-A5E6-1CA546A08D92}"/>
    <cellStyle name="oft Excel]_x000d__x000a_Comment=The open=/f lines load custom functions into the Paste Function list._x000d__x000a_Maximized=3_x000d__x000a_Basics=1_x000d__x000a_A 22 3" xfId="13271" xr:uid="{CF6B0B08-1C41-44DA-B903-94AC631465FF}"/>
    <cellStyle name="oft Excel]_x000d__x000a_Comment=The open=/f lines load custom functions into the Paste Function list._x000d__x000a_Maximized=3_x000d__x000a_Basics=1_x000d__x000a_A 22 4" xfId="39811" xr:uid="{FE0D84C2-B85B-4BB2-83B6-71950AF0197B}"/>
    <cellStyle name="oft Excel]_x000d__x000a_Comment=The open=/f lines load custom functions into the Paste Function list._x000d__x000a_Maximized=3_x000d__x000a_Basics=1_x000d__x000a_A 23" xfId="11667" xr:uid="{771AF582-588B-43BC-B5CA-05842728E9D4}"/>
    <cellStyle name="oft Excel]_x000d__x000a_Comment=The open=/f lines load custom functions into the Paste Function list._x000d__x000a_Maximized=3_x000d__x000a_Basics=1_x000d__x000a_A 24" xfId="39214" xr:uid="{43B197D4-0172-4A7C-8C26-32B6745D4E94}"/>
    <cellStyle name="oft Excel]_x000d__x000a_Comment=The open=/f lines load custom functions into the Paste Function list._x000d__x000a_Maximized=3_x000d__x000a_Basics=1_x000d__x000a_A 3" xfId="4252" xr:uid="{F7C56186-B36A-4374-B169-AFF97B6C916A}"/>
    <cellStyle name="oft Excel]_x000d__x000a_Comment=The open=/f lines load custom functions into the Paste Function list._x000d__x000a_Maximized=3_x000d__x000a_Basics=1_x000d__x000a_A 3 2" xfId="4965" xr:uid="{A50E573B-EAD3-4E02-A7B7-2FF395F0AF7F}"/>
    <cellStyle name="oft Excel]_x000d__x000a_Comment=The open=/f lines load custom functions into the Paste Function list._x000d__x000a_Maximized=3_x000d__x000a_Basics=1_x000d__x000a_A 3 2 2" xfId="7993" xr:uid="{18724BDA-D9CF-4B24-A307-79F2342986B7}"/>
    <cellStyle name="oft Excel]_x000d__x000a_Comment=The open=/f lines load custom functions into the Paste Function list._x000d__x000a_Maximized=3_x000d__x000a_Basics=1_x000d__x000a_A 3 2 2 2" xfId="17063" xr:uid="{1591B683-098E-406C-9A94-2E9E21A15CC1}"/>
    <cellStyle name="oft Excel]_x000d__x000a_Comment=The open=/f lines load custom functions into the Paste Function list._x000d__x000a_Maximized=3_x000d__x000a_Basics=1_x000d__x000a_A 3 2 3" xfId="11889" xr:uid="{B9D5576E-D908-4888-AECB-59AB8919D7E2}"/>
    <cellStyle name="oft Excel]_x000d__x000a_Comment=The open=/f lines load custom functions into the Paste Function list._x000d__x000a_Maximized=3_x000d__x000a_Basics=1_x000d__x000a_A 3 2 4" xfId="39825" xr:uid="{6C711AE1-92B9-49DD-83BB-373880E763E0}"/>
    <cellStyle name="oft Excel]_x000d__x000a_Comment=The open=/f lines load custom functions into the Paste Function list._x000d__x000a_Maximized=3_x000d__x000a_Basics=1_x000d__x000a_A 3 3" xfId="11681" xr:uid="{2DD85183-8D4D-4394-BF22-B8D31190DA94}"/>
    <cellStyle name="oft Excel]_x000d__x000a_Comment=The open=/f lines load custom functions into the Paste Function list._x000d__x000a_Maximized=3_x000d__x000a_Basics=1_x000d__x000a_A 3 4" xfId="39228" xr:uid="{CEF34F97-851E-41DB-973E-3A9F969CAB5D}"/>
    <cellStyle name="oft Excel]_x000d__x000a_Comment=The open=/f lines load custom functions into the Paste Function list._x000d__x000a_Maximized=3_x000d__x000a_Basics=1_x000d__x000a_A 4" xfId="4253" xr:uid="{75E838DE-A9A5-4687-824C-06C98EAF3490}"/>
    <cellStyle name="oft Excel]_x000d__x000a_Comment=The open=/f lines load custom functions into the Paste Function list._x000d__x000a_Maximized=3_x000d__x000a_Basics=1_x000d__x000a_A 4 2" xfId="6484" xr:uid="{FCC71309-10B4-476D-87E8-F5FC1312B5FB}"/>
    <cellStyle name="oft Excel]_x000d__x000a_Comment=The open=/f lines load custom functions into the Paste Function list._x000d__x000a_Maximized=3_x000d__x000a_Basics=1_x000d__x000a_A 4 2 2" xfId="7994" xr:uid="{B973BA96-1A64-4CA5-B5C1-18FE60CEAD72}"/>
    <cellStyle name="oft Excel]_x000d__x000a_Comment=The open=/f lines load custom functions into the Paste Function list._x000d__x000a_Maximized=3_x000d__x000a_Basics=1_x000d__x000a_A 4 2 2 2" xfId="17064" xr:uid="{053650CA-95A6-47BC-AA40-D82A4855F3DB}"/>
    <cellStyle name="oft Excel]_x000d__x000a_Comment=The open=/f lines load custom functions into the Paste Function list._x000d__x000a_Maximized=3_x000d__x000a_Basics=1_x000d__x000a_A 4 2 3" xfId="13128" xr:uid="{27519D24-C8A3-4F6E-A4C7-E34D7435A9B9}"/>
    <cellStyle name="oft Excel]_x000d__x000a_Comment=The open=/f lines load custom functions into the Paste Function list._x000d__x000a_Maximized=3_x000d__x000a_Basics=1_x000d__x000a_A 4 2 4" xfId="39826" xr:uid="{EB4B3447-EFFA-413A-9318-FCDCF72990C9}"/>
    <cellStyle name="oft Excel]_x000d__x000a_Comment=The open=/f lines load custom functions into the Paste Function list._x000d__x000a_Maximized=3_x000d__x000a_Basics=1_x000d__x000a_A 4 3" xfId="11682" xr:uid="{D63CC3B1-588D-44E0-AD5E-28E3762F48AF}"/>
    <cellStyle name="oft Excel]_x000d__x000a_Comment=The open=/f lines load custom functions into the Paste Function list._x000d__x000a_Maximized=3_x000d__x000a_Basics=1_x000d__x000a_A 4 4" xfId="39229" xr:uid="{6BF77C7E-86FA-41CD-AB87-310A83F26E5A}"/>
    <cellStyle name="oft Excel]_x000d__x000a_Comment=The open=/f lines load custom functions into the Paste Function list._x000d__x000a_Maximized=3_x000d__x000a_Basics=1_x000d__x000a_A 5" xfId="4254" xr:uid="{FE88957D-F196-44E9-9F43-839D578E94BB}"/>
    <cellStyle name="oft Excel]_x000d__x000a_Comment=The open=/f lines load custom functions into the Paste Function list._x000d__x000a_Maximized=3_x000d__x000a_Basics=1_x000d__x000a_A 5 2" xfId="5377" xr:uid="{6E8C7596-BDCB-4E88-BAAF-D27511A431EC}"/>
    <cellStyle name="oft Excel]_x000d__x000a_Comment=The open=/f lines load custom functions into the Paste Function list._x000d__x000a_Maximized=3_x000d__x000a_Basics=1_x000d__x000a_A 5 2 2" xfId="7995" xr:uid="{A1777948-48F6-4E2F-92A8-F50E2478DE75}"/>
    <cellStyle name="oft Excel]_x000d__x000a_Comment=The open=/f lines load custom functions into the Paste Function list._x000d__x000a_Maximized=3_x000d__x000a_Basics=1_x000d__x000a_A 5 2 2 2" xfId="17065" xr:uid="{2BF634BF-1BC7-4260-B76A-5985F5C821F3}"/>
    <cellStyle name="oft Excel]_x000d__x000a_Comment=The open=/f lines load custom functions into the Paste Function list._x000d__x000a_Maximized=3_x000d__x000a_Basics=1_x000d__x000a_A 5 2 3" xfId="12221" xr:uid="{0C1EBAF1-DE62-4131-9D70-95F872E21C0E}"/>
    <cellStyle name="oft Excel]_x000d__x000a_Comment=The open=/f lines load custom functions into the Paste Function list._x000d__x000a_Maximized=3_x000d__x000a_Basics=1_x000d__x000a_A 5 2 4" xfId="39827" xr:uid="{CB8C03B3-41E7-4B06-846F-938C7BCC3F98}"/>
    <cellStyle name="oft Excel]_x000d__x000a_Comment=The open=/f lines load custom functions into the Paste Function list._x000d__x000a_Maximized=3_x000d__x000a_Basics=1_x000d__x000a_A 5 3" xfId="11683" xr:uid="{5FE982BB-EA5B-44E5-9EDE-68569AF4E2D9}"/>
    <cellStyle name="oft Excel]_x000d__x000a_Comment=The open=/f lines load custom functions into the Paste Function list._x000d__x000a_Maximized=3_x000d__x000a_Basics=1_x000d__x000a_A 5 4" xfId="39230" xr:uid="{F8D7584F-7E10-4664-BD2C-11310C68A5F0}"/>
    <cellStyle name="oft Excel]_x000d__x000a_Comment=The open=/f lines load custom functions into the Paste Function list._x000d__x000a_Maximized=3_x000d__x000a_Basics=1_x000d__x000a_A 6" xfId="4255" xr:uid="{785DD4B1-4C9D-4A46-9385-6D54BD0A74E6}"/>
    <cellStyle name="oft Excel]_x000d__x000a_Comment=The open=/f lines load custom functions into the Paste Function list._x000d__x000a_Maximized=3_x000d__x000a_Basics=1_x000d__x000a_A 6 2" xfId="6614" xr:uid="{D0795B06-E995-4395-9E78-D0B60463FE1D}"/>
    <cellStyle name="oft Excel]_x000d__x000a_Comment=The open=/f lines load custom functions into the Paste Function list._x000d__x000a_Maximized=3_x000d__x000a_Basics=1_x000d__x000a_A 6 2 2" xfId="7996" xr:uid="{9BCC6106-07EC-4E6C-9D39-E68143BEE89E}"/>
    <cellStyle name="oft Excel]_x000d__x000a_Comment=The open=/f lines load custom functions into the Paste Function list._x000d__x000a_Maximized=3_x000d__x000a_Basics=1_x000d__x000a_A 6 2 2 2" xfId="17066" xr:uid="{E09649B1-2353-4F88-B4C7-D7C81B6FC19B}"/>
    <cellStyle name="oft Excel]_x000d__x000a_Comment=The open=/f lines load custom functions into the Paste Function list._x000d__x000a_Maximized=3_x000d__x000a_Basics=1_x000d__x000a_A 6 2 3" xfId="13226" xr:uid="{97289ADE-BB04-4469-BF7E-9824B4CB5D7A}"/>
    <cellStyle name="oft Excel]_x000d__x000a_Comment=The open=/f lines load custom functions into the Paste Function list._x000d__x000a_Maximized=3_x000d__x000a_Basics=1_x000d__x000a_A 6 2 4" xfId="39828" xr:uid="{CEE5164C-4878-4C27-A29A-AD228BC59FDD}"/>
    <cellStyle name="oft Excel]_x000d__x000a_Comment=The open=/f lines load custom functions into the Paste Function list._x000d__x000a_Maximized=3_x000d__x000a_Basics=1_x000d__x000a_A 6 3" xfId="11684" xr:uid="{E8D38CB1-3AAF-477C-891B-6689C27DDAB4}"/>
    <cellStyle name="oft Excel]_x000d__x000a_Comment=The open=/f lines load custom functions into the Paste Function list._x000d__x000a_Maximized=3_x000d__x000a_Basics=1_x000d__x000a_A 6 4" xfId="39231" xr:uid="{AE859C6B-069C-4703-BB83-46844352E4AA}"/>
    <cellStyle name="oft Excel]_x000d__x000a_Comment=The open=/f lines load custom functions into the Paste Function list._x000d__x000a_Maximized=3_x000d__x000a_Basics=1_x000d__x000a_A 7" xfId="4256" xr:uid="{C8BE21B3-2695-4282-8BEB-0E225CCF0A4E}"/>
    <cellStyle name="oft Excel]_x000d__x000a_Comment=The open=/f lines load custom functions into the Paste Function list._x000d__x000a_Maximized=3_x000d__x000a_Basics=1_x000d__x000a_A 7 2" xfId="6666" xr:uid="{652B9CA7-5938-44EB-9B2E-8286A0B38FCC}"/>
    <cellStyle name="oft Excel]_x000d__x000a_Comment=The open=/f lines load custom functions into the Paste Function list._x000d__x000a_Maximized=3_x000d__x000a_Basics=1_x000d__x000a_A 7 2 2" xfId="7997" xr:uid="{10D8B97B-567D-4FF4-94F6-9F200F1CA701}"/>
    <cellStyle name="oft Excel]_x000d__x000a_Comment=The open=/f lines load custom functions into the Paste Function list._x000d__x000a_Maximized=3_x000d__x000a_Basics=1_x000d__x000a_A 7 2 2 2" xfId="17067" xr:uid="{A67708C6-3BB1-46FA-9863-14F9F06F1AB4}"/>
    <cellStyle name="oft Excel]_x000d__x000a_Comment=The open=/f lines load custom functions into the Paste Function list._x000d__x000a_Maximized=3_x000d__x000a_Basics=1_x000d__x000a_A 7 2 3" xfId="13269" xr:uid="{9A584E64-5CAD-4350-8659-A38A1020C8F0}"/>
    <cellStyle name="oft Excel]_x000d__x000a_Comment=The open=/f lines load custom functions into the Paste Function list._x000d__x000a_Maximized=3_x000d__x000a_Basics=1_x000d__x000a_A 7 2 4" xfId="39829" xr:uid="{35FDBBB8-5345-4CDD-9371-09D5ECF13AFD}"/>
    <cellStyle name="oft Excel]_x000d__x000a_Comment=The open=/f lines load custom functions into the Paste Function list._x000d__x000a_Maximized=3_x000d__x000a_Basics=1_x000d__x000a_A 7 3" xfId="11685" xr:uid="{803F41B4-E54F-49F3-B251-6C46E0F6A66A}"/>
    <cellStyle name="oft Excel]_x000d__x000a_Comment=The open=/f lines load custom functions into the Paste Function list._x000d__x000a_Maximized=3_x000d__x000a_Basics=1_x000d__x000a_A 7 4" xfId="39232" xr:uid="{E737400D-9400-461C-A086-CB3CC801EB2D}"/>
    <cellStyle name="oft Excel]_x000d__x000a_Comment=The open=/f lines load custom functions into the Paste Function list._x000d__x000a_Maximized=3_x000d__x000a_Basics=1_x000d__x000a_A 8" xfId="4257" xr:uid="{6CDEBF4B-100A-4B51-BDA0-5339DFDEA648}"/>
    <cellStyle name="oft Excel]_x000d__x000a_Comment=The open=/f lines load custom functions into the Paste Function list._x000d__x000a_Maximized=3_x000d__x000a_Basics=1_x000d__x000a_A 8 2" xfId="5689" xr:uid="{AAF27252-3B98-46D9-86E0-14C27EB65755}"/>
    <cellStyle name="oft Excel]_x000d__x000a_Comment=The open=/f lines load custom functions into the Paste Function list._x000d__x000a_Maximized=3_x000d__x000a_Basics=1_x000d__x000a_A 8 2 2" xfId="7998" xr:uid="{9E292E14-F619-4C3D-8BB5-00F747B9083F}"/>
    <cellStyle name="oft Excel]_x000d__x000a_Comment=The open=/f lines load custom functions into the Paste Function list._x000d__x000a_Maximized=3_x000d__x000a_Basics=1_x000d__x000a_A 8 2 2 2" xfId="17068" xr:uid="{8776BE7C-6E11-413F-992C-8266CB079E40}"/>
    <cellStyle name="oft Excel]_x000d__x000a_Comment=The open=/f lines load custom functions into the Paste Function list._x000d__x000a_Maximized=3_x000d__x000a_Basics=1_x000d__x000a_A 8 2 3" xfId="12483" xr:uid="{972E9116-BECB-4FA9-93E2-0AA2F0DB5DB3}"/>
    <cellStyle name="oft Excel]_x000d__x000a_Comment=The open=/f lines load custom functions into the Paste Function list._x000d__x000a_Maximized=3_x000d__x000a_Basics=1_x000d__x000a_A 8 2 4" xfId="39830" xr:uid="{CCA460D5-430B-4C6D-9175-E2FF980F605A}"/>
    <cellStyle name="oft Excel]_x000d__x000a_Comment=The open=/f lines load custom functions into the Paste Function list._x000d__x000a_Maximized=3_x000d__x000a_Basics=1_x000d__x000a_A 8 3" xfId="11686" xr:uid="{3B9472D3-A581-4605-B7FF-258BF2D70D32}"/>
    <cellStyle name="oft Excel]_x000d__x000a_Comment=The open=/f lines load custom functions into the Paste Function list._x000d__x000a_Maximized=3_x000d__x000a_Basics=1_x000d__x000a_A 8 4" xfId="39233" xr:uid="{B9C03EFB-320B-48B3-94CA-84956E18C6C6}"/>
    <cellStyle name="oft Excel]_x000d__x000a_Comment=The open=/f lines load custom functions into the Paste Function list._x000d__x000a_Maximized=3_x000d__x000a_Basics=1_x000d__x000a_A 9" xfId="4258" xr:uid="{6A9B75DE-615A-4482-B5D6-7E0F2E2402DD}"/>
    <cellStyle name="oft Excel]_x000d__x000a_Comment=The open=/f lines load custom functions into the Paste Function list._x000d__x000a_Maximized=3_x000d__x000a_Basics=1_x000d__x000a_A 9 2" xfId="5386" xr:uid="{AC49EC82-D1EA-4B64-9FE7-DAA167BA3C90}"/>
    <cellStyle name="oft Excel]_x000d__x000a_Comment=The open=/f lines load custom functions into the Paste Function list._x000d__x000a_Maximized=3_x000d__x000a_Basics=1_x000d__x000a_A 9 2 2" xfId="7999" xr:uid="{FE5C8401-3F51-49D9-A7F1-15A1D3382027}"/>
    <cellStyle name="oft Excel]_x000d__x000a_Comment=The open=/f lines load custom functions into the Paste Function list._x000d__x000a_Maximized=3_x000d__x000a_Basics=1_x000d__x000a_A 9 2 2 2" xfId="17069" xr:uid="{10B37672-3A0E-4736-9BDD-D7A0F089F8A2}"/>
    <cellStyle name="oft Excel]_x000d__x000a_Comment=The open=/f lines load custom functions into the Paste Function list._x000d__x000a_Maximized=3_x000d__x000a_Basics=1_x000d__x000a_A 9 2 3" xfId="12229" xr:uid="{CD63D885-B89D-4D99-9915-CFF34F614168}"/>
    <cellStyle name="oft Excel]_x000d__x000a_Comment=The open=/f lines load custom functions into the Paste Function list._x000d__x000a_Maximized=3_x000d__x000a_Basics=1_x000d__x000a_A 9 2 4" xfId="39831" xr:uid="{311B5EA4-7FDF-4620-80C1-5465CC93BAD3}"/>
    <cellStyle name="oft Excel]_x000d__x000a_Comment=The open=/f lines load custom functions into the Paste Function list._x000d__x000a_Maximized=3_x000d__x000a_Basics=1_x000d__x000a_A 9 3" xfId="11687" xr:uid="{E2151B1A-170F-4006-96DF-DD825FC54182}"/>
    <cellStyle name="oft Excel]_x000d__x000a_Comment=The open=/f lines load custom functions into the Paste Function list._x000d__x000a_Maximized=3_x000d__x000a_Basics=1_x000d__x000a_A 9 4" xfId="39234" xr:uid="{59D1A7DC-B20A-4625-934B-488FF56FA939}"/>
    <cellStyle name="Output" xfId="77" builtinId="21" customBuiltin="1"/>
    <cellStyle name="Output 10" xfId="4259" xr:uid="{9896D753-0D81-4E54-A404-6003B8C04A0F}"/>
    <cellStyle name="Output 10 10" xfId="32886" xr:uid="{D8C07EB6-0E4B-442C-8420-8ACE7875D296}"/>
    <cellStyle name="Output 10 11" xfId="38164" xr:uid="{D58FBCC6-964B-4E49-982A-203D9AF83E31}"/>
    <cellStyle name="Output 10 12" xfId="38889" xr:uid="{F85828FC-3AD6-44BF-BCC3-3141890ECFD5}"/>
    <cellStyle name="Output 10 13" xfId="39976" xr:uid="{6E060E43-5F88-4C5D-88CF-C37B4EE77BE9}"/>
    <cellStyle name="Output 10 2" xfId="5379" xr:uid="{CC3BFD61-C754-490D-96A0-E5050B6ED25F}"/>
    <cellStyle name="Output 10 2 10" xfId="24879" xr:uid="{36C4CD7E-9931-4D90-A669-8007129205CC}"/>
    <cellStyle name="Output 10 2 11" xfId="27729" xr:uid="{DE415DDF-F809-4912-A041-5D64AAE8E457}"/>
    <cellStyle name="Output 10 2 2" xfId="6178" xr:uid="{0AF7D7A5-CFB0-4027-A30E-D6E6A292D4A7}"/>
    <cellStyle name="Output 10 2 2 2" xfId="15845" xr:uid="{54EEE60A-954B-49F5-B255-4DE2B939C125}"/>
    <cellStyle name="Output 10 2 2 2 2" xfId="18357" xr:uid="{95286620-A942-4FC3-9695-1FF4220697AA}"/>
    <cellStyle name="Output 10 2 2 2 2 2" xfId="28333" xr:uid="{14E7E121-673C-44FD-99EB-418481D37A6E}"/>
    <cellStyle name="Output 10 2 2 2 2 3" xfId="36806" xr:uid="{4A022B65-A960-4C2E-8CD7-003250699A0C}"/>
    <cellStyle name="Output 10 2 2 2 2 4" xfId="34932" xr:uid="{765E3498-3533-409A-A1D2-7481BE1CAF12}"/>
    <cellStyle name="Output 10 2 2 2 3" xfId="8791" xr:uid="{E5DC7E99-B12D-4BD3-B640-FA8FA3BA808A}"/>
    <cellStyle name="Output 10 2 2 2 3 2" xfId="24711" xr:uid="{7C65F8C7-416D-45AD-822A-5CA3B8810E83}"/>
    <cellStyle name="Output 10 2 2 2 3 3" xfId="32474" xr:uid="{2D43DAC3-356C-46BC-B7EE-20704C43B5CF}"/>
    <cellStyle name="Output 10 2 2 2 3 4" xfId="35938" xr:uid="{FD4D2E33-4DA2-439B-B47E-E6246EE97D1E}"/>
    <cellStyle name="Output 10 2 2 2 4" xfId="21988" xr:uid="{9A4C2885-057F-431A-9A09-C74F5EB34575}"/>
    <cellStyle name="Output 10 2 2 2 5" xfId="36021" xr:uid="{32365B25-143D-47FA-9FEC-D7461066D46F}"/>
    <cellStyle name="Output 10 2 2 2 6" xfId="26293" xr:uid="{EC6D0D02-4F21-41DA-884B-9C18AF0F2CEB}"/>
    <cellStyle name="Output 10 2 2 3" xfId="12881" xr:uid="{66C86FAF-F407-40B6-A486-850B5C7DCAF5}"/>
    <cellStyle name="Output 10 2 2 3 2" xfId="23933" xr:uid="{1CDC7639-6118-4AB6-9E10-BFDEBEBFD9DB}"/>
    <cellStyle name="Output 10 2 2 3 3" xfId="35127" xr:uid="{AB00FA6A-D047-44D8-9717-AA2FE8E030A7}"/>
    <cellStyle name="Output 10 2 2 3 4" xfId="35804" xr:uid="{764FD8D2-F25C-425A-84CF-6A2B82A5E909}"/>
    <cellStyle name="Output 10 2 2 4" xfId="10201" xr:uid="{88A4DA51-AACC-4E63-99AE-FE5334E34320}"/>
    <cellStyle name="Output 10 2 2 4 2" xfId="25878" xr:uid="{0B10F825-22C1-48DD-9773-2C511C0EAE1F}"/>
    <cellStyle name="Output 10 2 2 4 3" xfId="26731" xr:uid="{DFD0564E-9274-46AF-8E86-1E5941FA1D9B}"/>
    <cellStyle name="Output 10 2 2 4 4" xfId="38178" xr:uid="{53299CEF-44BE-415E-A270-73126606C0D5}"/>
    <cellStyle name="Output 10 2 2 5" xfId="9398" xr:uid="{E62F2152-18C2-4393-955D-96A9E8F77212}"/>
    <cellStyle name="Output 10 2 2 5 2" xfId="26675" xr:uid="{72D5F6E4-1D4E-4DDD-8391-B8156F65A750}"/>
    <cellStyle name="Output 10 2 2 5 3" xfId="31166" xr:uid="{9BCA00D9-067B-4D85-8680-52A6EF812693}"/>
    <cellStyle name="Output 10 2 2 5 4" xfId="38406" xr:uid="{33C627B2-4AB9-4ED2-9601-4E74FD423014}"/>
    <cellStyle name="Output 10 2 2 6" xfId="24558" xr:uid="{D4BC5324-3032-4BEE-AB16-0968FB3233D3}"/>
    <cellStyle name="Output 10 2 2 7" xfId="25515" xr:uid="{240F3CD3-1D60-41EE-AA22-45F70D517462}"/>
    <cellStyle name="Output 10 2 2 8" xfId="26789" xr:uid="{90F6DD9E-B5D4-44C1-B430-D16DAD9D543A}"/>
    <cellStyle name="Output 10 2 3" xfId="5637" xr:uid="{392105A8-D518-40DB-999A-8251BDD2E4C2}"/>
    <cellStyle name="Output 10 2 3 2" xfId="15431" xr:uid="{6DBF95B8-5EC8-422D-A646-E78DA413A368}"/>
    <cellStyle name="Output 10 2 3 2 2" xfId="8517" xr:uid="{B2E53AD7-8055-4EBA-9D6B-205A7855AE07}"/>
    <cellStyle name="Output 10 2 3 2 2 2" xfId="33170" xr:uid="{24EF1087-3B7F-4E4B-8ABC-CC7B4F849EC2}"/>
    <cellStyle name="Output 10 2 3 2 2 3" xfId="29870" xr:uid="{530EE2EB-78AF-442A-A4AA-D24FB6D84DD0}"/>
    <cellStyle name="Output 10 2 3 2 2 4" xfId="22282" xr:uid="{05FD11B7-49B4-4806-835F-797142D6CFE9}"/>
    <cellStyle name="Output 10 2 3 2 3" xfId="14276" xr:uid="{F625B754-55A7-4C46-B8E6-A77FAFB46FF4}"/>
    <cellStyle name="Output 10 2 3 2 3 2" xfId="24858" xr:uid="{6E93F780-C53E-4221-8E17-1F1E0120B6B1}"/>
    <cellStyle name="Output 10 2 3 2 3 3" xfId="35568" xr:uid="{7FF10540-0A8A-4DEC-903B-98C106693558}"/>
    <cellStyle name="Output 10 2 3 2 3 4" xfId="30893" xr:uid="{3239CBD2-1E24-442C-8932-1C45ACCB1F15}"/>
    <cellStyle name="Output 10 2 3 2 4" xfId="25315" xr:uid="{D08476E5-18FB-413D-80AE-F5EE4B4FDB0E}"/>
    <cellStyle name="Output 10 2 3 2 5" xfId="35877" xr:uid="{AA9C6F2B-488B-43D6-940A-507D32D91B23}"/>
    <cellStyle name="Output 10 2 3 2 6" xfId="36335" xr:uid="{C0657A81-45BF-4011-A4B0-1EFA093D2A0B}"/>
    <cellStyle name="Output 10 2 3 3" xfId="12443" xr:uid="{B3861E3B-28C0-4F6E-A113-D333AF4256C4}"/>
    <cellStyle name="Output 10 2 3 3 2" xfId="23965" xr:uid="{04490A9C-18A6-4D4C-874D-EEBFBAFC1A2B}"/>
    <cellStyle name="Output 10 2 3 3 3" xfId="34956" xr:uid="{81C18891-8811-4F06-8B7D-35A3D1342F34}"/>
    <cellStyle name="Output 10 2 3 3 4" xfId="25040" xr:uid="{7F5B9864-9EE9-48B8-A1C3-BDCFA439092D}"/>
    <cellStyle name="Output 10 2 3 4" xfId="8467" xr:uid="{EE85B890-7ACF-404C-88C8-735056847AFD}"/>
    <cellStyle name="Output 10 2 3 4 2" xfId="24641" xr:uid="{AD88AA71-0C0B-47E8-B55D-8F9F831ADB31}"/>
    <cellStyle name="Output 10 2 3 4 3" xfId="22441" xr:uid="{6D16B5C2-E403-439E-B456-0C60A6FBBB1B}"/>
    <cellStyle name="Output 10 2 3 4 4" xfId="37695" xr:uid="{41408B6C-EB3A-418E-991E-D39C03F81C0A}"/>
    <cellStyle name="Output 10 2 3 5" xfId="18133" xr:uid="{0A3B474F-162E-4AD4-8A58-2640DED57CCF}"/>
    <cellStyle name="Output 10 2 3 5 2" xfId="21660" xr:uid="{54D9207B-2B0E-4F14-9158-AD6CD8FC2F96}"/>
    <cellStyle name="Output 10 2 3 5 3" xfId="36710" xr:uid="{CFC0D8D0-9FE9-488D-B216-3AB558A957F0}"/>
    <cellStyle name="Output 10 2 3 5 4" xfId="25184" xr:uid="{A10237A9-3C36-4C01-AD40-317A9303CAA0}"/>
    <cellStyle name="Output 10 2 3 6" xfId="25844" xr:uid="{30E9094D-80A1-453F-B4AF-4A252A58D9D6}"/>
    <cellStyle name="Output 10 2 3 7" xfId="27409" xr:uid="{2A4AFEDD-B41B-4E53-B4B7-E1A01F62C8EA}"/>
    <cellStyle name="Output 10 2 3 8" xfId="29463" xr:uid="{8F252B60-1224-47A6-9A4C-32E93E84DACB}"/>
    <cellStyle name="Output 10 2 4" xfId="5420" xr:uid="{BA6C1EFB-A7EA-44BA-9D69-C7EF9DBC3D51}"/>
    <cellStyle name="Output 10 2 4 2" xfId="15259" xr:uid="{804D9632-528F-4F10-A86D-D10D28A712F0}"/>
    <cellStyle name="Output 10 2 4 2 2" xfId="20225" xr:uid="{F3C1259A-8FAC-4842-8C06-5D39F47BBE9E}"/>
    <cellStyle name="Output 10 2 4 2 2 2" xfId="29613" xr:uid="{6D186B70-7EE3-4F12-8F38-19C2B87B7080}"/>
    <cellStyle name="Output 10 2 4 2 2 3" xfId="37562" xr:uid="{6C347A75-296B-4D73-956E-47BACE3E19D1}"/>
    <cellStyle name="Output 10 2 4 2 2 4" xfId="32667" xr:uid="{F6EA3C8F-BBA2-4894-8C9F-31FF88C4638F}"/>
    <cellStyle name="Output 10 2 4 2 3" xfId="21399" xr:uid="{92892260-5BC0-48EE-ADA0-736EA080D2C5}"/>
    <cellStyle name="Output 10 2 4 2 3 2" xfId="34526" xr:uid="{68B5D978-0FB4-4186-B3EF-D0903E67CF58}"/>
    <cellStyle name="Output 10 2 4 2 3 3" xfId="38052" xr:uid="{1F782010-5C8F-451F-825D-5DE4B53F6C38}"/>
    <cellStyle name="Output 10 2 4 2 3 4" xfId="37823" xr:uid="{97D8639F-2F2B-4D47-B574-6BFEFA49B816}"/>
    <cellStyle name="Output 10 2 4 2 4" xfId="27901" xr:uid="{6D78C367-B1A9-4697-820B-E0004D088443}"/>
    <cellStyle name="Output 10 2 4 2 5" xfId="35802" xr:uid="{4885CEAA-FF92-4B38-AB1F-F63342B4A730}"/>
    <cellStyle name="Output 10 2 4 2 6" xfId="22302" xr:uid="{F9E295EE-3EE3-440F-985F-B99D6733D304}"/>
    <cellStyle name="Output 10 2 4 3" xfId="12257" xr:uid="{616E4D89-C665-42CD-B535-03E7FB18B0BB}"/>
    <cellStyle name="Output 10 2 4 3 2" xfId="32398" xr:uid="{EC3C66E7-0B88-4AD7-9139-728FFC8044B0}"/>
    <cellStyle name="Output 10 2 4 3 3" xfId="34867" xr:uid="{8E85AAA5-873B-409E-80AA-ADCCE9E9AA53}"/>
    <cellStyle name="Output 10 2 4 3 4" xfId="33465" xr:uid="{D4BD4898-9915-4040-BD98-20BC8D971FB9}"/>
    <cellStyle name="Output 10 2 4 4" xfId="9210" xr:uid="{36D7441D-7F79-49A0-9353-726051877234}"/>
    <cellStyle name="Output 10 2 4 4 2" xfId="29933" xr:uid="{9A3ED54B-1602-4BD1-9FA4-BCE9D77D46C7}"/>
    <cellStyle name="Output 10 2 4 4 3" xfId="33717" xr:uid="{EDE6E266-3879-455E-A722-5F6410CC0EA5}"/>
    <cellStyle name="Output 10 2 4 4 4" xfId="33355" xr:uid="{0655EA47-622E-4CA6-9E8B-59F7683988A1}"/>
    <cellStyle name="Output 10 2 4 5" xfId="17572" xr:uid="{8C3467BA-6213-422E-8C55-10AD033AD742}"/>
    <cellStyle name="Output 10 2 4 5 2" xfId="29264" xr:uid="{0D1C132E-67D2-496A-A055-28F7E223495A}"/>
    <cellStyle name="Output 10 2 4 5 3" xfId="36493" xr:uid="{E446F094-A921-4790-9BB7-3962685A3948}"/>
    <cellStyle name="Output 10 2 4 5 4" xfId="28059" xr:uid="{691739DA-7743-4DBC-841B-1F6B0A8E8DE9}"/>
    <cellStyle name="Output 10 2 4 6" xfId="22214" xr:uid="{7E028320-373C-4F74-B0E7-FADD28D2C822}"/>
    <cellStyle name="Output 10 2 4 7" xfId="29330" xr:uid="{609881BB-E7C0-46F2-BB00-77A444CF4C8C}"/>
    <cellStyle name="Output 10 2 4 8" xfId="30456" xr:uid="{7597D6AF-C35F-4D75-977E-F90C2D1D4379}"/>
    <cellStyle name="Output 10 2 5" xfId="15227" xr:uid="{ED6C9216-7BEE-4623-8674-9B692A900666}"/>
    <cellStyle name="Output 10 2 5 2" xfId="9086" xr:uid="{9C2DB679-6387-424B-98EB-18A0F2591B24}"/>
    <cellStyle name="Output 10 2 5 2 2" xfId="26559" xr:uid="{BD208FC1-8DE0-4F68-A20B-37996C7C8518}"/>
    <cellStyle name="Output 10 2 5 2 3" xfId="22535" xr:uid="{33B59C68-254E-43C4-8F89-7E640B7F3F8C}"/>
    <cellStyle name="Output 10 2 5 2 4" xfId="38266" xr:uid="{F5047C1B-5EFC-4802-872B-1EBD6C86FD5B}"/>
    <cellStyle name="Output 10 2 5 3" xfId="21262" xr:uid="{649098B0-E11A-48B7-8740-1A491004C3BB}"/>
    <cellStyle name="Output 10 2 5 3 2" xfId="34389" xr:uid="{082FD774-723F-49E6-9150-A51DB32579C1}"/>
    <cellStyle name="Output 10 2 5 3 3" xfId="37996" xr:uid="{BA664F0F-A873-4B34-96D9-C9D438CE84E6}"/>
    <cellStyle name="Output 10 2 5 3 4" xfId="35624" xr:uid="{B10E7379-76AA-4F4A-AEBF-D1D5E3661D2B}"/>
    <cellStyle name="Output 10 2 5 4" xfId="31589" xr:uid="{D3B27DE1-C650-46E1-9F1B-8F79A8232FD5}"/>
    <cellStyle name="Output 10 2 5 5" xfId="35790" xr:uid="{B9C732FE-DB7F-42A2-A0F3-F176363C6DCD}"/>
    <cellStyle name="Output 10 2 5 6" xfId="27917" xr:uid="{54BF6D70-077B-4BCD-81DF-0DC8107B4C3B}"/>
    <cellStyle name="Output 10 2 6" xfId="12223" xr:uid="{16BCD7D6-A7FE-4137-874A-A914AB567C2C}"/>
    <cellStyle name="Output 10 2 6 2" xfId="32964" xr:uid="{ED7C975B-CC8C-46F3-A8FA-AE7E9EF4CF84}"/>
    <cellStyle name="Output 10 2 6 3" xfId="34855" xr:uid="{E4D59873-A13F-4716-9D63-E6B71E60E32A}"/>
    <cellStyle name="Output 10 2 6 4" xfId="34807" xr:uid="{18565DF5-5C1A-43D9-AA5D-DDB198DA9C58}"/>
    <cellStyle name="Output 10 2 7" xfId="17496" xr:uid="{9FF094D7-AD48-451D-B46A-F96FB325133D}"/>
    <cellStyle name="Output 10 2 7 2" xfId="21916" xr:uid="{FEC59C7F-BB99-439C-AE2D-2498B76B7CBE}"/>
    <cellStyle name="Output 10 2 7 3" xfId="36457" xr:uid="{9B24FB3F-D2D4-4261-BAA8-BBC6E872B6D7}"/>
    <cellStyle name="Output 10 2 7 4" xfId="36323" xr:uid="{D638A68A-F438-4797-985C-B18635AE41D2}"/>
    <cellStyle name="Output 10 2 8" xfId="19948" xr:uid="{830B5ED5-F047-4A39-A67D-0444E605144A}"/>
    <cellStyle name="Output 10 2 8 2" xfId="21844" xr:uid="{10C5761A-0B6D-44E4-9F5A-CC00DAA39FAA}"/>
    <cellStyle name="Output 10 2 8 3" xfId="37455" xr:uid="{8B348E3B-48D6-4EFD-A5D1-24DFD00292FF}"/>
    <cellStyle name="Output 10 2 8 4" xfId="38495" xr:uid="{5F1919E0-8143-4AD9-BCEC-5A1AD7199530}"/>
    <cellStyle name="Output 10 2 9" xfId="33699" xr:uid="{059A9851-0E23-43D8-9E2E-46884DACDFAA}"/>
    <cellStyle name="Output 10 3" xfId="6645" xr:uid="{6634C4A5-E110-4B4C-80D9-7ACBF9A71EE0}"/>
    <cellStyle name="Output 10 3 2" xfId="16192" xr:uid="{6FE95546-ABE3-45C8-9771-2B5524258AB8}"/>
    <cellStyle name="Output 10 3 2 2" xfId="8743" xr:uid="{4330F3BC-8139-4CB7-8800-0BBCD3C72F0B}"/>
    <cellStyle name="Output 10 3 2 2 2" xfId="34175" xr:uid="{F8B211C7-A856-4E60-A944-9F547D98C15F}"/>
    <cellStyle name="Output 10 3 2 2 3" xfId="24669" xr:uid="{1B700DA1-6C4C-4638-8811-C6A37BA9CE90}"/>
    <cellStyle name="Output 10 3 2 2 4" xfId="30542" xr:uid="{1A360439-39FB-49D7-A931-1291A1EF652F}"/>
    <cellStyle name="Output 10 3 2 3" xfId="20675" xr:uid="{BA3C8D8D-EF3D-4118-B7B6-57747B0BCFE9}"/>
    <cellStyle name="Output 10 3 2 3 2" xfId="25916" xr:uid="{39B2EB7D-4517-4624-A547-7A27F8405F8C}"/>
    <cellStyle name="Output 10 3 2 3 3" xfId="37773" xr:uid="{7800E3AF-94AA-489D-AF1B-DEC51FCA1C29}"/>
    <cellStyle name="Output 10 3 2 3 4" xfId="30311" xr:uid="{ABA6B5CF-A183-4985-A627-3CD96CFD54C6}"/>
    <cellStyle name="Output 10 3 2 4" xfId="22580" xr:uid="{85035685-6B4A-4EDD-912F-54A375972ED2}"/>
    <cellStyle name="Output 10 3 2 5" xfId="36142" xr:uid="{6F024FEA-3760-4EFD-BD2C-571D59B94CC0}"/>
    <cellStyle name="Output 10 3 2 6" xfId="37080" xr:uid="{34775017-0226-45E9-AB33-BA19A6127879}"/>
    <cellStyle name="Output 10 3 3" xfId="13253" xr:uid="{84B7398E-9CF7-4444-AD56-A9794B927509}"/>
    <cellStyle name="Output 10 3 3 2" xfId="28921" xr:uid="{FCD45A09-3A1D-4939-82F6-210903F8A6E6}"/>
    <cellStyle name="Output 10 3 3 3" xfId="35276" xr:uid="{01C146D3-B97D-459F-A1A5-B50F9DC41A59}"/>
    <cellStyle name="Output 10 3 3 4" xfId="30463" xr:uid="{78E35907-835F-497A-83F2-93A967D04BB5}"/>
    <cellStyle name="Output 10 3 4" xfId="17486" xr:uid="{C7E4888C-1409-4EDF-B970-7C84D7C69C0C}"/>
    <cellStyle name="Output 10 3 4 2" xfId="26240" xr:uid="{82F1CEF7-4F97-47A2-9A34-6BC618992010}"/>
    <cellStyle name="Output 10 3 4 3" xfId="36455" xr:uid="{3190548B-86B5-4236-BA24-6AC033FC0603}"/>
    <cellStyle name="Output 10 3 4 4" xfId="30410" xr:uid="{1EEB2CD4-0015-44BD-A8E1-EF1DE06D3E97}"/>
    <cellStyle name="Output 10 3 5" xfId="19495" xr:uid="{FED2D722-F5DF-404B-9314-411AB7625C58}"/>
    <cellStyle name="Output 10 3 5 2" xfId="31070" xr:uid="{A18ECCEB-4C21-4149-AE6A-778E20C94852}"/>
    <cellStyle name="Output 10 3 5 3" xfId="37282" xr:uid="{6BEB24B7-21A9-498F-A6F7-6DF9C7F5A7E8}"/>
    <cellStyle name="Output 10 3 5 4" xfId="31923" xr:uid="{48616A32-D12B-471C-A41D-A9FFF902464E}"/>
    <cellStyle name="Output 10 3 6" xfId="30671" xr:uid="{98647F47-4CD2-4855-BF15-3676D5177CE5}"/>
    <cellStyle name="Output 10 3 7" xfId="26328" xr:uid="{56291B35-DF4C-4FDF-B286-31BE743DF2C4}"/>
    <cellStyle name="Output 10 3 8" xfId="36101" xr:uid="{1D88C1B0-CFE9-4AD7-BEFC-A3D1C08C2652}"/>
    <cellStyle name="Output 10 4" xfId="5042" xr:uid="{3514655A-B029-4130-8EE5-51D5FC3A90E5}"/>
    <cellStyle name="Output 10 4 2" xfId="14972" xr:uid="{51978712-5639-4C24-BCF4-A714A8F526B9}"/>
    <cellStyle name="Output 10 4 2 2" xfId="17509" xr:uid="{284A6FF1-0CA7-435C-9298-CF405EA1DD9F}"/>
    <cellStyle name="Output 10 4 2 2 2" xfId="23746" xr:uid="{EAB7CB4D-DA7D-46CF-9607-2B2601DE3BB0}"/>
    <cellStyle name="Output 10 4 2 2 3" xfId="36462" xr:uid="{18B28B6B-568C-44F4-B80D-68B971974B60}"/>
    <cellStyle name="Output 10 4 2 2 4" xfId="32783" xr:uid="{69B59C31-80E3-4578-9987-88D2ABAF0983}"/>
    <cellStyle name="Output 10 4 2 3" xfId="18415" xr:uid="{012ABA97-E622-4E2B-A92C-5578F30F6352}"/>
    <cellStyle name="Output 10 4 2 3 2" xfId="28332" xr:uid="{A5363A21-4EB0-46F2-94CF-EB85C72EEE82}"/>
    <cellStyle name="Output 10 4 2 3 3" xfId="36834" xr:uid="{6433EAF0-F647-4D70-AAFA-9B996C0865BE}"/>
    <cellStyle name="Output 10 4 2 3 4" xfId="35647" xr:uid="{11D90BFF-7A1B-4DDE-8A17-612C9C52F6BC}"/>
    <cellStyle name="Output 10 4 2 4" xfId="31735" xr:uid="{576181D7-5563-4CD1-BD4A-69526BE15BD4}"/>
    <cellStyle name="Output 10 4 2 5" xfId="35703" xr:uid="{353EE2CB-9840-4AB9-ABF3-FAAD77FD6491}"/>
    <cellStyle name="Output 10 4 2 6" xfId="36342" xr:uid="{345DD7AF-87C1-4801-BA12-5E7AB66C9596}"/>
    <cellStyle name="Output 10 4 3" xfId="11954" xr:uid="{81B56F1F-208C-46CE-9000-923A952DC7ED}"/>
    <cellStyle name="Output 10 4 3 2" xfId="31012" xr:uid="{92E71DFA-4E97-44B7-9181-B20E787B1FCB}"/>
    <cellStyle name="Output 10 4 3 3" xfId="34746" xr:uid="{0115C7D0-0329-48B8-9E30-B12391A69B15}"/>
    <cellStyle name="Output 10 4 3 4" xfId="24273" xr:uid="{6DA48CF5-1C63-4210-8158-B1AED12EEDC6}"/>
    <cellStyle name="Output 10 4 4" xfId="10164" xr:uid="{03C35684-9A6B-474B-ADDB-FBE37FE26DED}"/>
    <cellStyle name="Output 10 4 4 2" xfId="31467" xr:uid="{48EBC75F-51A5-4E6E-8D7B-F0E755E8EBC7}"/>
    <cellStyle name="Output 10 4 4 3" xfId="26111" xr:uid="{1F69BBC8-B6EB-476F-8940-4FA833379C35}"/>
    <cellStyle name="Output 10 4 4 4" xfId="31934" xr:uid="{1BE5CE9F-9962-4D1C-B923-954786E17AA4}"/>
    <cellStyle name="Output 10 4 5" xfId="18098" xr:uid="{A1086AE7-EDB3-47F1-B903-19F882EB31DD}"/>
    <cellStyle name="Output 10 4 5 2" xfId="25869" xr:uid="{7EEA7329-9C3B-4997-BC4C-F5A3C4927713}"/>
    <cellStyle name="Output 10 4 5 3" xfId="36697" xr:uid="{561F86D8-8D52-43B3-9FEF-CCCC1BE32043}"/>
    <cellStyle name="Output 10 4 5 4" xfId="32387" xr:uid="{34DF8B69-6B9A-4866-8490-7E091E3D7585}"/>
    <cellStyle name="Output 10 4 6" xfId="30837" xr:uid="{67C28C2C-8209-47C2-9FCB-7C3724B4C309}"/>
    <cellStyle name="Output 10 4 7" xfId="24106" xr:uid="{63F025DB-5AE9-48B6-A3C3-0C52940F2206}"/>
    <cellStyle name="Output 10 4 8" xfId="34661" xr:uid="{F819705B-7BAA-44DC-A6CB-63AE872769ED}"/>
    <cellStyle name="Output 10 5" xfId="6844" xr:uid="{D5A8728F-C063-4ADB-AD80-4533837D53B3}"/>
    <cellStyle name="Output 10 5 2" xfId="16375" xr:uid="{636E3EDD-664D-4C9D-B398-9F87ACB2A9D4}"/>
    <cellStyle name="Output 10 5 2 2" xfId="13069" xr:uid="{201161FC-2AB3-4100-B29D-5CC98D281D15}"/>
    <cellStyle name="Output 10 5 2 2 2" xfId="24302" xr:uid="{3326588C-998B-4053-ADA4-52C1FDD1E295}"/>
    <cellStyle name="Output 10 5 2 2 3" xfId="35198" xr:uid="{B5C120E2-FE56-444D-AFAB-77864FD63973}"/>
    <cellStyle name="Output 10 5 2 2 4" xfId="35369" xr:uid="{993AE613-3C93-4CD7-B2A8-D82ECE79FD72}"/>
    <cellStyle name="Output 10 5 2 3" xfId="18782" xr:uid="{E6F6FEE8-387A-48B4-8B8B-FCF0DE605AC7}"/>
    <cellStyle name="Output 10 5 2 3 2" xfId="23690" xr:uid="{C7528B4E-C3F6-481D-A906-B91FCC1B6AB2}"/>
    <cellStyle name="Output 10 5 2 3 3" xfId="36980" xr:uid="{00ED0C97-465F-42A1-B545-76E9EFD5E159}"/>
    <cellStyle name="Output 10 5 2 3 4" xfId="35667" xr:uid="{83E48565-5BB1-444C-9C3B-ECAEC3315165}"/>
    <cellStyle name="Output 10 5 2 4" xfId="29836" xr:uid="{735A0061-A54A-49B0-826F-6B601F3710D6}"/>
    <cellStyle name="Output 10 5 2 5" xfId="36232" xr:uid="{4779646E-B4CD-4AE3-9D57-87C487060325}"/>
    <cellStyle name="Output 10 5 2 6" xfId="36787" xr:uid="{CDADAD9D-F5E3-4E24-8B9C-BA430D63AE44}"/>
    <cellStyle name="Output 10 5 3" xfId="13440" xr:uid="{F4276368-D7BA-4C2A-B313-89577E54B22C}"/>
    <cellStyle name="Output 10 5 3 2" xfId="31594" xr:uid="{EBB47D6D-76B7-44C0-A7B1-936B449AA405}"/>
    <cellStyle name="Output 10 5 3 3" xfId="35368" xr:uid="{EE18402B-2470-4BF9-BBC2-C998CA49350D}"/>
    <cellStyle name="Output 10 5 3 4" xfId="37264" xr:uid="{7FB29CCD-0003-43E6-AF1F-425B923A6135}"/>
    <cellStyle name="Output 10 5 4" xfId="18134" xr:uid="{83535D9E-E2B1-4414-B932-9BADA5936AB8}"/>
    <cellStyle name="Output 10 5 4 2" xfId="26569" xr:uid="{5010C204-0921-49CE-AFCF-8E9D045D55B9}"/>
    <cellStyle name="Output 10 5 4 3" xfId="36711" xr:uid="{89C82A49-593B-46BF-8BB2-ABFFEC470B4E}"/>
    <cellStyle name="Output 10 5 4 4" xfId="22357" xr:uid="{C083EF91-9224-459C-994D-7257DB150F56}"/>
    <cellStyle name="Output 10 5 5" xfId="18424" xr:uid="{5F8BA608-CBE8-4AD3-84A2-45683ABC7731}"/>
    <cellStyle name="Output 10 5 5 2" xfId="26218" xr:uid="{AA26F2E8-A1BB-4920-96F0-8DEC363C4596}"/>
    <cellStyle name="Output 10 5 5 3" xfId="36841" xr:uid="{A842499F-F599-40C1-92E2-A02A0105CFF2}"/>
    <cellStyle name="Output 10 5 5 4" xfId="35520" xr:uid="{B2A6BDF2-822A-44F9-AFA0-031DD17103B0}"/>
    <cellStyle name="Output 10 5 6" xfId="27477" xr:uid="{447DE54C-2E51-4AAD-A290-F7B335A649D3}"/>
    <cellStyle name="Output 10 5 7" xfId="24352" xr:uid="{288F8F06-844D-455F-876E-EACE34FDE6C5}"/>
    <cellStyle name="Output 10 5 8" xfId="32513" xr:uid="{D97221DF-E7FB-4733-A0A7-A1C05DACFB6B}"/>
    <cellStyle name="Output 10 6" xfId="7492" xr:uid="{629EBA11-3958-4783-93DB-56451F05F7A9}"/>
    <cellStyle name="Output 10 6 2" xfId="19155" xr:uid="{48C6AB52-813A-4DF0-BF48-E94B200FDC38}"/>
    <cellStyle name="Output 10 6 2 2" xfId="32732" xr:uid="{906D18D9-507E-4398-8477-10ADF2E32C09}"/>
    <cellStyle name="Output 10 6 2 3" xfId="37142" xr:uid="{3185BAF0-FEF9-42E8-90B6-1417C9AFE609}"/>
    <cellStyle name="Output 10 6 2 4" xfId="38181" xr:uid="{A2B56722-5EFC-4C27-86F4-0413DFA175E0}"/>
    <cellStyle name="Output 10 6 3" xfId="9260" xr:uid="{89E2E09C-949C-439D-8CB8-92C746461911}"/>
    <cellStyle name="Output 10 6 3 2" xfId="32094" xr:uid="{B9DBE72C-13C8-4A9D-A1A3-84E6C5795946}"/>
    <cellStyle name="Output 10 6 3 3" xfId="33818" xr:uid="{72D837A7-2351-47CB-8497-6CF210D8C9D0}"/>
    <cellStyle name="Output 10 6 3 4" xfId="38464" xr:uid="{04A6C890-F61F-483E-B452-ACA02C5EEC68}"/>
    <cellStyle name="Output 10 6 4" xfId="27149" xr:uid="{CAFDED60-AFD3-41C7-ACC2-3CC8F46AEBEC}"/>
    <cellStyle name="Output 10 6 5" xfId="34128" xr:uid="{BB2F7E8B-0F12-4465-961A-89622006B0A2}"/>
    <cellStyle name="Output 10 6 6" xfId="36312" xr:uid="{31FE3E2E-6F08-4144-B9B6-D343C5DAD9CC}"/>
    <cellStyle name="Output 10 7" xfId="20173" xr:uid="{AAAAE214-EFCE-4027-A28C-41B9E3C58EB3}"/>
    <cellStyle name="Output 10 7 2" xfId="23525" xr:uid="{80E86F9F-1BFE-44CF-B70E-8F1D511E946E}"/>
    <cellStyle name="Output 10 7 3" xfId="37536" xr:uid="{C833B334-A6DE-40A4-81DC-ED61E103BC57}"/>
    <cellStyle name="Output 10 7 4" xfId="27878" xr:uid="{66FAA8D7-D38B-4017-9146-2D40B6CCA1C4}"/>
    <cellStyle name="Output 10 8" xfId="19198" xr:uid="{A069ADD4-DA15-438C-9CA8-911172C0EFFE}"/>
    <cellStyle name="Output 10 8 2" xfId="25183" xr:uid="{3651937A-3ADA-4BF7-B70C-B2A5EFE0AC70}"/>
    <cellStyle name="Output 10 8 3" xfId="37162" xr:uid="{A8F3B01A-DA1E-4E81-B856-70591EBEFB8D}"/>
    <cellStyle name="Output 10 8 4" xfId="37105" xr:uid="{2AE950CC-FEC4-4A24-A052-DA8F053E6ADF}"/>
    <cellStyle name="Output 10 9" xfId="22222" xr:uid="{53934759-BFE0-4DFA-924A-037FBB7ADC51}"/>
    <cellStyle name="Output 11" xfId="4260" xr:uid="{F5ABCD2F-6661-4E4B-8C96-7DA3A225BEEA}"/>
    <cellStyle name="Output 11 10" xfId="32852" xr:uid="{B76CF4F9-4652-4DE1-B07A-88D3A57B6B6E}"/>
    <cellStyle name="Output 11 11" xfId="22287" xr:uid="{8F619685-2FDE-402F-9ACD-FBF37FDD2171}"/>
    <cellStyle name="Output 11 12" xfId="39062" xr:uid="{F17F4964-A247-4B5F-BE31-5A88BCF88FE6}"/>
    <cellStyle name="Output 11 13" xfId="39236" xr:uid="{4BE276A0-AD99-422C-A203-F6133B87C634}"/>
    <cellStyle name="Output 11 2" xfId="6574" xr:uid="{0E35C907-9C80-4FA7-B847-245CF6E28623}"/>
    <cellStyle name="Output 11 2 10" xfId="24325" xr:uid="{AD79D786-965F-4CCD-9F63-89F6E5F968CA}"/>
    <cellStyle name="Output 11 2 11" xfId="35103" xr:uid="{54F1A0A4-B817-48BD-A0EA-E0393932F64E}"/>
    <cellStyle name="Output 11 2 2" xfId="6382" xr:uid="{B38CA43C-0982-4529-8C83-1F1EE56A30A6}"/>
    <cellStyle name="Output 11 2 2 2" xfId="15993" xr:uid="{BD86662A-7E42-487C-948D-55400143AE72}"/>
    <cellStyle name="Output 11 2 2 2 2" xfId="17529" xr:uid="{D448E675-EE3F-4F26-8412-63E416755BFF}"/>
    <cellStyle name="Output 11 2 2 2 2 2" xfId="276" xr:uid="{8F8A6C13-4414-4F3D-81E8-3E94C0289762}"/>
    <cellStyle name="Output 11 2 2 2 2 3" xfId="36471" xr:uid="{0A1A07B7-2552-4179-BB18-92DBD3105A3A}"/>
    <cellStyle name="Output 11 2 2 2 2 4" xfId="29471" xr:uid="{CCA65574-0D92-45F8-9E03-CBD7A2032F56}"/>
    <cellStyle name="Output 11 2 2 2 3" xfId="21267" xr:uid="{CC600BB8-122B-46DF-AEC9-B411A110FD8B}"/>
    <cellStyle name="Output 11 2 2 2 3 2" xfId="34394" xr:uid="{C6786CDF-5C7F-4477-870C-CED65E17EDE6}"/>
    <cellStyle name="Output 11 2 2 2 3 3" xfId="37999" xr:uid="{37AECF94-C487-4B40-9D4C-0BB5EF7C3279}"/>
    <cellStyle name="Output 11 2 2 2 3 4" xfId="30590" xr:uid="{98376F18-2366-4635-A620-E191699DDF60}"/>
    <cellStyle name="Output 11 2 2 2 4" xfId="21977" xr:uid="{7ACCE2C1-63CC-42F9-9CF1-CB2044AF5E0E}"/>
    <cellStyle name="Output 11 2 2 2 5" xfId="36066" xr:uid="{A538CA65-A6E2-4304-B470-931ADECA967D}"/>
    <cellStyle name="Output 11 2 2 2 6" xfId="27635" xr:uid="{11E986CB-3115-4A1F-9F87-F8769008EE0C}"/>
    <cellStyle name="Output 11 2 2 3" xfId="13043" xr:uid="{4DAB99F3-D112-4A29-8E0A-B051D1FF4F8C}"/>
    <cellStyle name="Output 11 2 2 3 2" xfId="33968" xr:uid="{403F1EE9-0CD4-4C42-BD8B-C78507AF0D99}"/>
    <cellStyle name="Output 11 2 2 3 3" xfId="35184" xr:uid="{5519D88B-6989-454C-A2AD-9A099B33CB5C}"/>
    <cellStyle name="Output 11 2 2 3 4" xfId="36114" xr:uid="{5575DE30-D913-4AB4-8EC4-C5DB7E39931E}"/>
    <cellStyle name="Output 11 2 2 4" xfId="18896" xr:uid="{ED470DD0-50BB-443A-BA3B-15FDC2F560F3}"/>
    <cellStyle name="Output 11 2 2 4 2" xfId="24884" xr:uid="{76F17FA0-6778-4F05-8D64-F8068D95777D}"/>
    <cellStyle name="Output 11 2 2 4 3" xfId="37019" xr:uid="{05481D14-A475-4051-89BE-E94663B26943}"/>
    <cellStyle name="Output 11 2 2 4 4" xfId="37247" xr:uid="{F211D354-2676-4ED9-90DB-37F6E81D7BBC}"/>
    <cellStyle name="Output 11 2 2 5" xfId="20790" xr:uid="{53621F09-1FCA-4BD7-A0EB-E8F8BE4DD578}"/>
    <cellStyle name="Output 11 2 2 5 2" xfId="28602" xr:uid="{A622F6DE-53E5-47C0-BDC0-0CC7EBA01A43}"/>
    <cellStyle name="Output 11 2 2 5 3" xfId="37824" xr:uid="{BFF3F37C-92B9-4366-A29D-DE42BF9FA399}"/>
    <cellStyle name="Output 11 2 2 5 4" xfId="28033" xr:uid="{B45449A8-EA68-4732-AE6F-8D82B2F1FE04}"/>
    <cellStyle name="Output 11 2 2 6" xfId="30989" xr:uid="{5CE897CA-F560-4654-A0C0-DD8EDCDD202A}"/>
    <cellStyle name="Output 11 2 2 7" xfId="31683" xr:uid="{47B8AFD4-A304-4D27-8CCA-B3649CE8D82F}"/>
    <cellStyle name="Output 11 2 2 8" xfId="24158" xr:uid="{FC3329C5-A57A-42D7-8229-60EBFEA7B16E}"/>
    <cellStyle name="Output 11 2 3" xfId="6672" xr:uid="{6F77F6A1-713E-4AAE-8D78-45558F5EE1C6}"/>
    <cellStyle name="Output 11 2 3 2" xfId="16210" xr:uid="{B73B0D58-509E-4A7A-BC72-5B5485CAAEF7}"/>
    <cellStyle name="Output 11 2 3 2 2" xfId="19696" xr:uid="{6F54778E-E242-4D7A-B0A2-2919D5AAB1BE}"/>
    <cellStyle name="Output 11 2 3 2 2 2" xfId="26858" xr:uid="{08DFFC6C-2A9A-4B84-8898-AB6EB15A2F31}"/>
    <cellStyle name="Output 11 2 3 2 2 3" xfId="37358" xr:uid="{17F44ED8-2DC5-4169-A5F5-1785C4093820}"/>
    <cellStyle name="Output 11 2 3 2 2 4" xfId="35108" xr:uid="{0EB868A3-0D60-4BDD-92F8-AC7AF7C6BD7D}"/>
    <cellStyle name="Output 11 2 3 2 3" xfId="20949" xr:uid="{BBCBFB0C-E362-4CB4-8354-EB21C39BA8B0}"/>
    <cellStyle name="Output 11 2 3 2 3 2" xfId="26133" xr:uid="{40A4686E-639E-44DD-A0DB-36E5DA21ED6E}"/>
    <cellStyle name="Output 11 2 3 2 3 3" xfId="37873" xr:uid="{AD9FDE50-F480-46F8-A992-04B19A9B7AEA}"/>
    <cellStyle name="Output 11 2 3 2 3 4" xfId="35314" xr:uid="{20D5F4F1-ABB1-40A5-AC06-93D10F8C16DC}"/>
    <cellStyle name="Output 11 2 3 2 4" xfId="30713" xr:uid="{B878F795-9FCC-499A-B99E-EB58C5AFBA09}"/>
    <cellStyle name="Output 11 2 3 2 5" xfId="36147" xr:uid="{1281AD18-AE7C-445A-9824-240188221AFB}"/>
    <cellStyle name="Output 11 2 3 2 6" xfId="33684" xr:uid="{FAEDD41B-5B5A-4E76-AEDB-9183298EFBEB}"/>
    <cellStyle name="Output 11 2 3 3" xfId="13274" xr:uid="{25598405-A8C2-49C3-ADF9-6E0BB4736EBA}"/>
    <cellStyle name="Output 11 2 3 3 2" xfId="24978" xr:uid="{C8EEB2DF-BC18-44E2-B6AC-B6C67EA3C5B2}"/>
    <cellStyle name="Output 11 2 3 3 3" xfId="35285" xr:uid="{60346941-8DBD-4FAF-94D3-661ADF4BA475}"/>
    <cellStyle name="Output 11 2 3 3 4" xfId="31799" xr:uid="{B1B66FAC-009B-47A1-9DCE-944E36E2DE65}"/>
    <cellStyle name="Output 11 2 3 4" xfId="18941" xr:uid="{5A2485A4-361F-4BCB-A947-24B28EAD0218}"/>
    <cellStyle name="Output 11 2 3 4 2" xfId="29950" xr:uid="{0A0B72A0-B9C6-4BB9-9B91-7B9D5845544A}"/>
    <cellStyle name="Output 11 2 3 4 3" xfId="37044" xr:uid="{822B4DD9-A15D-4E02-A255-D2AE16B323FE}"/>
    <cellStyle name="Output 11 2 3 4 4" xfId="36930" xr:uid="{8F52353C-E98C-4A52-8021-6638A43E94D0}"/>
    <cellStyle name="Output 11 2 3 5" xfId="18996" xr:uid="{97364AF1-7C3B-47B7-B455-7201D1CAFC1B}"/>
    <cellStyle name="Output 11 2 3 5 2" xfId="29451" xr:uid="{4FAC573B-E436-4DD5-AB6B-6149FDE9DE7D}"/>
    <cellStyle name="Output 11 2 3 5 3" xfId="37066" xr:uid="{723C7A53-B597-4A5A-B663-160EBE43DD7B}"/>
    <cellStyle name="Output 11 2 3 5 4" xfId="35282" xr:uid="{E413A89B-32AA-4907-B985-CF043B57F80B}"/>
    <cellStyle name="Output 11 2 3 6" xfId="27185" xr:uid="{3F536918-5581-4997-8F97-6606885024A2}"/>
    <cellStyle name="Output 11 2 3 7" xfId="29999" xr:uid="{1BDA2786-2472-48B3-9021-879C848263BC}"/>
    <cellStyle name="Output 11 2 3 8" xfId="33165" xr:uid="{66C165AE-49E9-44DC-BECA-01C267084071}"/>
    <cellStyle name="Output 11 2 4" xfId="5519" xr:uid="{8B3E4BB1-974C-43D3-9C34-D93896F4E3A3}"/>
    <cellStyle name="Output 11 2 4 2" xfId="15339" xr:uid="{ECC4D62B-42B3-4310-840A-2BED8E4E0031}"/>
    <cellStyle name="Output 11 2 4 2 2" xfId="18169" xr:uid="{12835FCF-B964-4BEA-AA39-A31D120C2915}"/>
    <cellStyle name="Output 11 2 4 2 2 2" xfId="28789" xr:uid="{FDA84DFE-BC05-4F89-A1DA-85F21EAA3181}"/>
    <cellStyle name="Output 11 2 4 2 2 3" xfId="36725" xr:uid="{AA701279-AAD2-428E-BB1F-7BB9D1A0D703}"/>
    <cellStyle name="Output 11 2 4 2 2 4" xfId="36853" xr:uid="{A27F34F1-E545-40B4-9974-EB2AF62D8717}"/>
    <cellStyle name="Output 11 2 4 2 3" xfId="19278" xr:uid="{BB86C188-8A78-4108-B020-FFB150B6BD44}"/>
    <cellStyle name="Output 11 2 4 2 3 2" xfId="26915" xr:uid="{0E230B90-A322-46B0-988F-24431B8C3F0A}"/>
    <cellStyle name="Output 11 2 4 2 3 3" xfId="37203" xr:uid="{87C91157-6062-4E7E-8133-D0D66FA3F98D}"/>
    <cellStyle name="Output 11 2 4 2 3 4" xfId="36148" xr:uid="{293A82FB-2FA1-4F3A-BA39-ADE806801E23}"/>
    <cellStyle name="Output 11 2 4 2 4" xfId="24659" xr:uid="{1822B662-0CAC-4605-951F-8A4A53425354}"/>
    <cellStyle name="Output 11 2 4 2 5" xfId="35833" xr:uid="{BCCCAA8C-A084-4D96-90F0-5E51D3884FFE}"/>
    <cellStyle name="Output 11 2 4 2 6" xfId="35659" xr:uid="{6926796A-8701-4083-8089-1A0EE0D6CC3F}"/>
    <cellStyle name="Output 11 2 4 3" xfId="12340" xr:uid="{A1432995-D30F-41EC-9941-A8EA8AF9DB1C}"/>
    <cellStyle name="Output 11 2 4 3 2" xfId="33224" xr:uid="{6DFC1C5F-BCE7-43A4-BCDB-D4A9E5D1F8F9}"/>
    <cellStyle name="Output 11 2 4 3 3" xfId="34904" xr:uid="{655FCA9C-A92C-48A0-B0A7-328A1255178A}"/>
    <cellStyle name="Output 11 2 4 3 4" xfId="25830" xr:uid="{54BF1FA5-F2F2-42D4-BA82-266C7740BF02}"/>
    <cellStyle name="Output 11 2 4 4" xfId="9916" xr:uid="{F2B04846-3DB9-478F-8F29-0CD32A1281A7}"/>
    <cellStyle name="Output 11 2 4 4 2" xfId="33795" xr:uid="{FBC5DED5-3A49-4CBE-AC3B-94BE9B0C1A30}"/>
    <cellStyle name="Output 11 2 4 4 3" xfId="27632" xr:uid="{CB8C41DB-0994-4B4C-AC1C-1D4C2F9F008B}"/>
    <cellStyle name="Output 11 2 4 4 4" xfId="38474" xr:uid="{B1A5A861-0404-48BD-92B7-852FD3AF39F9}"/>
    <cellStyle name="Output 11 2 4 5" xfId="9614" xr:uid="{3BABEB2C-0D87-478E-8EE0-8766C5EE0510}"/>
    <cellStyle name="Output 11 2 4 5 2" xfId="33212" xr:uid="{1A731BD4-1631-49AD-9D1F-846EFF6B4617}"/>
    <cellStyle name="Output 11 2 4 5 3" xfId="25875" xr:uid="{FCA9C7D6-EC5B-4EA4-80B1-538B2300C3E4}"/>
    <cellStyle name="Output 11 2 4 5 4" xfId="35801" xr:uid="{ECBEEDE3-266A-43A3-97CE-1714848E80A7}"/>
    <cellStyle name="Output 11 2 4 6" xfId="24335" xr:uid="{0B8A5624-B9D4-4B91-A1F2-41647D283AAE}"/>
    <cellStyle name="Output 11 2 4 7" xfId="25851" xr:uid="{D9ED5196-54FB-4811-9E98-462363451AD6}"/>
    <cellStyle name="Output 11 2 4 8" xfId="36793" xr:uid="{4C08A052-96EC-4E77-A9E2-6C1F06E6CADA}"/>
    <cellStyle name="Output 11 2 5" xfId="16141" xr:uid="{A6E7CE48-6941-4767-B5DC-6524F93D220A}"/>
    <cellStyle name="Output 11 2 5 2" xfId="18547" xr:uid="{B8F6F7B7-5241-4D24-AAD0-A0E9978CF3B3}"/>
    <cellStyle name="Output 11 2 5 2 2" xfId="21885" xr:uid="{F1B7536D-0B49-4A26-94D4-88FC8A8B0BAF}"/>
    <cellStyle name="Output 11 2 5 2 3" xfId="36897" xr:uid="{D1A9ABF3-8DD2-4A77-883F-5ED40FB32CD8}"/>
    <cellStyle name="Output 11 2 5 2 4" xfId="35916" xr:uid="{E6406C4B-2DB9-4046-88AD-DBF53908CC21}"/>
    <cellStyle name="Output 11 2 5 3" xfId="9140" xr:uid="{3D51C12B-5E03-40FD-B6F3-6B1230A51072}"/>
    <cellStyle name="Output 11 2 5 3 2" xfId="29104" xr:uid="{3EA239AB-71C3-4B5D-A75D-F2F2669B76DE}"/>
    <cellStyle name="Output 11 2 5 3 3" xfId="24416" xr:uid="{7FE9B943-BC63-46BE-BA20-E151D54BB343}"/>
    <cellStyle name="Output 11 2 5 3 4" xfId="35662" xr:uid="{E3F104BE-2FF0-4631-A465-93A69E9894DE}"/>
    <cellStyle name="Output 11 2 5 4" xfId="27934" xr:uid="{C38DAF7D-6438-485A-BF60-3EE4FAF6C2BE}"/>
    <cellStyle name="Output 11 2 5 5" xfId="36118" xr:uid="{33584558-A061-4E92-9028-99E5D6D423D9}"/>
    <cellStyle name="Output 11 2 5 6" xfId="25807" xr:uid="{FAF0A54D-EF04-43D5-B372-9A9E674D7771}"/>
    <cellStyle name="Output 11 2 6" xfId="13197" xr:uid="{1F270EA9-D5E6-42D0-BABA-4E1AF8F84BDA}"/>
    <cellStyle name="Output 11 2 6 2" xfId="24283" xr:uid="{306E339C-4A77-471A-90EB-353F660A9E9C}"/>
    <cellStyle name="Output 11 2 6 3" xfId="35247" xr:uid="{46521975-E502-4DE5-8A41-75B79756FC97}"/>
    <cellStyle name="Output 11 2 6 4" xfId="38437" xr:uid="{19A38B07-A4F3-449A-B79D-BE27976DDD90}"/>
    <cellStyle name="Output 11 2 7" xfId="19869" xr:uid="{5E33B910-DE7C-4D34-9050-BE96BDFA3A09}"/>
    <cellStyle name="Output 11 2 7 2" xfId="22352" xr:uid="{4CA413E9-9EFB-4210-A8A5-B50880529937}"/>
    <cellStyle name="Output 11 2 7 3" xfId="37427" xr:uid="{D60F8414-1DDE-45AF-BD8A-C5F5CE02373D}"/>
    <cellStyle name="Output 11 2 7 4" xfId="38284" xr:uid="{E60A5ECB-18C5-4F29-8CAE-C418BA1DDF5F}"/>
    <cellStyle name="Output 11 2 8" xfId="18470" xr:uid="{DBB8D174-DA24-40CC-95D7-5923AC8BA950}"/>
    <cellStyle name="Output 11 2 8 2" xfId="22386" xr:uid="{5452D38B-AA01-49FC-83DA-E045764A3698}"/>
    <cellStyle name="Output 11 2 8 3" xfId="36868" xr:uid="{06455608-5B69-4376-87DA-2B3DDCD26939}"/>
    <cellStyle name="Output 11 2 8 4" xfId="36890" xr:uid="{F5F229D9-61A9-4CBD-9AD8-32BC345ACDD3}"/>
    <cellStyle name="Output 11 2 9" xfId="31912" xr:uid="{CB5FAB33-2AE6-4953-AD85-A47BC3663B2C}"/>
    <cellStyle name="Output 11 3" xfId="5655" xr:uid="{7F15805F-8CA6-4FBC-A092-CFB08C605972}"/>
    <cellStyle name="Output 11 3 2" xfId="15446" xr:uid="{29856298-0B20-4CCE-A9AA-A37F087F0D59}"/>
    <cellStyle name="Output 11 3 2 2" xfId="8474" xr:uid="{780F4907-5B57-4F6F-AFBF-ACF1616704F0}"/>
    <cellStyle name="Output 11 3 2 2 2" xfId="33379" xr:uid="{CE9BEA0E-E8A1-4312-BB29-11BF08872A6C}"/>
    <cellStyle name="Output 11 3 2 2 3" xfId="28876" xr:uid="{C3C0AD94-3D5A-4E1E-B6C5-73BD237EE824}"/>
    <cellStyle name="Output 11 3 2 2 4" xfId="38252" xr:uid="{663CB927-7653-4BF6-BCAC-36E3D7DD25B2}"/>
    <cellStyle name="Output 11 3 2 3" xfId="20958" xr:uid="{7C532A55-70F7-4E6A-BDEB-83FEFF20FB3B}"/>
    <cellStyle name="Output 11 3 2 3 2" xfId="31740" xr:uid="{ED7F4C20-6CEF-4954-BD4F-7D515E5EB0DB}"/>
    <cellStyle name="Output 11 3 2 3 3" xfId="37879" xr:uid="{06E588AE-A590-4884-962E-F95E5C90D8C9}"/>
    <cellStyle name="Output 11 3 2 3 4" xfId="25658" xr:uid="{9088D1B9-C31F-4813-B2F3-BEF407E09272}"/>
    <cellStyle name="Output 11 3 2 4" xfId="27947" xr:uid="{2D94535E-B4CC-40FD-9311-158B97106731}"/>
    <cellStyle name="Output 11 3 2 5" xfId="35882" xr:uid="{7A2E6D4F-7E7C-4786-B3E3-9B090D6BF156}"/>
    <cellStyle name="Output 11 3 2 6" xfId="36288" xr:uid="{0313955A-1547-4EBF-9D3F-E1A2CF293E55}"/>
    <cellStyle name="Output 11 3 3" xfId="12457" xr:uid="{7198218C-962E-4831-82EB-5239E044DC58}"/>
    <cellStyle name="Output 11 3 3 2" xfId="26997" xr:uid="{6EB31AA4-9BBF-4EB2-890E-D2F549DEC468}"/>
    <cellStyle name="Output 11 3 3 3" xfId="34961" xr:uid="{F69C82A7-D401-4E0D-902C-CB82EDEDD758}"/>
    <cellStyle name="Output 11 3 3 4" xfId="37221" xr:uid="{1AB4CDC3-E5E5-4CAB-B40F-C5BEB4F6A71A}"/>
    <cellStyle name="Output 11 3 4" xfId="13776" xr:uid="{7487B171-6B81-400F-8F79-0AAE2536312D}"/>
    <cellStyle name="Output 11 3 4 2" xfId="28404" xr:uid="{F6A8F099-02FB-4B6F-B1ED-F7B906A83AEF}"/>
    <cellStyle name="Output 11 3 4 3" xfId="35444" xr:uid="{5BC39810-B35A-4409-9962-E3A9872232B4}"/>
    <cellStyle name="Output 11 3 4 4" xfId="25996" xr:uid="{45106E61-99A1-4A1E-92F5-07C4B3F68DB0}"/>
    <cellStyle name="Output 11 3 5" xfId="10084" xr:uid="{6764E1DC-1D50-47A9-B94E-5CC8F7A05444}"/>
    <cellStyle name="Output 11 3 5 2" xfId="28865" xr:uid="{EC216AD2-FFF4-4E05-B196-BEDB775F1601}"/>
    <cellStyle name="Output 11 3 5 3" xfId="34280" xr:uid="{2AD519C7-8424-450C-B902-BEE49CEBCFBD}"/>
    <cellStyle name="Output 11 3 5 4" xfId="27274" xr:uid="{395CFB01-896F-422B-BDE0-A979615DCDC6}"/>
    <cellStyle name="Output 11 3 6" xfId="22202" xr:uid="{9ECE82EA-64FD-4F8C-A50F-DC1FB691AA27}"/>
    <cellStyle name="Output 11 3 7" xfId="26563" xr:uid="{BF27A632-C5DA-4C89-A7DE-8CD5722E04ED}"/>
    <cellStyle name="Output 11 3 8" xfId="37223" xr:uid="{B91A1A47-2F42-4635-B5D9-2F2861D2769B}"/>
    <cellStyle name="Output 11 4" xfId="5050" xr:uid="{33F9245B-169F-4D4A-A633-2F7075FE0F15}"/>
    <cellStyle name="Output 11 4 2" xfId="14975" xr:uid="{63BCDCD8-B974-4559-9F4A-0A9AA9C3F268}"/>
    <cellStyle name="Output 11 4 2 2" xfId="9973" xr:uid="{D6DF8495-DA59-4775-9D34-15DA82C518B3}"/>
    <cellStyle name="Output 11 4 2 2 2" xfId="32581" xr:uid="{A2FD0040-8CFC-4899-9095-35161783591E}"/>
    <cellStyle name="Output 11 4 2 2 3" xfId="22659" xr:uid="{3DA19F06-EE2F-415F-84A1-FF3DC3E6C2FA}"/>
    <cellStyle name="Output 11 4 2 2 4" xfId="37746" xr:uid="{084E097E-4AB7-48E9-983D-2CA71C04C5D3}"/>
    <cellStyle name="Output 11 4 2 3" xfId="18463" xr:uid="{F20B7E5E-E229-4F14-BF7B-3F860948D4BB}"/>
    <cellStyle name="Output 11 4 2 3 2" xfId="26214" xr:uid="{DE0A7496-09F3-4611-9A1E-BCBF00545EA1}"/>
    <cellStyle name="Output 11 4 2 3 3" xfId="36865" xr:uid="{1CF0F332-1221-4B92-8D24-6F3F06ECD08A}"/>
    <cellStyle name="Output 11 4 2 3 4" xfId="31448" xr:uid="{97B54244-87D9-41AA-AAF9-C435DD031F62}"/>
    <cellStyle name="Output 11 4 2 4" xfId="31422" xr:uid="{D77842D5-16DB-40FD-862A-459C35995EFA}"/>
    <cellStyle name="Output 11 4 2 5" xfId="35706" xr:uid="{E313C4D4-C6BD-41D0-8D35-F52179F1BD24}"/>
    <cellStyle name="Output 11 4 2 6" xfId="36299" xr:uid="{235EEC5B-144B-406E-AF74-CA6FFF13406F}"/>
    <cellStyle name="Output 11 4 3" xfId="11960" xr:uid="{4E920E09-F137-47A0-84F7-40D0693DC97F}"/>
    <cellStyle name="Output 11 4 3 2" xfId="22325" xr:uid="{E935F5B0-AAB7-46D3-9ACC-8E6E8119C077}"/>
    <cellStyle name="Output 11 4 3 3" xfId="34749" xr:uid="{E3EA50A7-856F-47D3-A304-600961EAD18F}"/>
    <cellStyle name="Output 11 4 3 4" xfId="38436" xr:uid="{45F3C4B9-674F-4714-804A-1E9AB5A21CFD}"/>
    <cellStyle name="Output 11 4 4" xfId="18082" xr:uid="{D4E00899-2006-41F0-B118-296890666A01}"/>
    <cellStyle name="Output 11 4 4 2" xfId="21638" xr:uid="{1166057A-FB7F-4A7D-A4C4-C12FCF1D60F0}"/>
    <cellStyle name="Output 11 4 4 3" xfId="36687" xr:uid="{E17CAD4F-75C9-426C-A45C-34B7232833DD}"/>
    <cellStyle name="Output 11 4 4 4" xfId="34764" xr:uid="{0FFE2B07-64ED-45C7-A603-B838C6269C30}"/>
    <cellStyle name="Output 11 4 5" xfId="9496" xr:uid="{D8537D6F-D52B-426A-B561-4E54B1FA4398}"/>
    <cellStyle name="Output 11 4 5 2" xfId="32193" xr:uid="{68D02DF4-24DB-474E-9AA1-F08D9749417E}"/>
    <cellStyle name="Output 11 4 5 3" xfId="34038" xr:uid="{EEA93B0F-C323-4F33-8921-DDFBF96446CC}"/>
    <cellStyle name="Output 11 4 5 4" xfId="37297" xr:uid="{23DBA932-86CC-4108-B2F7-8F629655F3D1}"/>
    <cellStyle name="Output 11 4 6" xfId="32951" xr:uid="{F6745642-D2AB-43EE-94AF-6E2A41070C45}"/>
    <cellStyle name="Output 11 4 7" xfId="23889" xr:uid="{5E7F58BD-881C-467B-8450-0ECEEA23636E}"/>
    <cellStyle name="Output 11 4 8" xfId="36809" xr:uid="{B43D9677-6F5C-4969-AFD5-BCD7FD443B12}"/>
    <cellStyle name="Output 11 5" xfId="5452" xr:uid="{F33B6A8D-FEC5-4E40-B855-AE4F31C55E2A}"/>
    <cellStyle name="Output 11 5 2" xfId="15282" xr:uid="{3480BC06-8B5C-4E5F-B065-7C567D1BCD22}"/>
    <cellStyle name="Output 11 5 2 2" xfId="19780" xr:uid="{D49A5526-51B8-4C05-B639-985D36D34613}"/>
    <cellStyle name="Output 11 5 2 2 2" xfId="24240" xr:uid="{849DFE09-6CEC-4918-A856-2E8579FE34D8}"/>
    <cellStyle name="Output 11 5 2 2 3" xfId="37390" xr:uid="{E5F3D5E4-6405-44CE-8F3C-8B4C53FE1087}"/>
    <cellStyle name="Output 11 5 2 2 4" xfId="26670" xr:uid="{BE6F2A24-1FE2-4E78-A8ED-488C450CB26C}"/>
    <cellStyle name="Output 11 5 2 3" xfId="20981" xr:uid="{C4607D75-5359-4954-94E8-30829F8A62C7}"/>
    <cellStyle name="Output 11 5 2 3 2" xfId="24175" xr:uid="{1DDBEB5B-66CA-47D8-A01F-A66BD832108F}"/>
    <cellStyle name="Output 11 5 2 3 3" xfId="37891" xr:uid="{00134DD5-C7E7-42A6-8742-F4AE28255BFF}"/>
    <cellStyle name="Output 11 5 2 3 4" xfId="26524" xr:uid="{6DC6482D-B524-4537-8779-0BE54196D8CA}"/>
    <cellStyle name="Output 11 5 2 4" xfId="26278" xr:uid="{ED130E17-E33D-4B8E-AEBD-8D53C66247E0}"/>
    <cellStyle name="Output 11 5 2 5" xfId="35809" xr:uid="{E7FA1B91-E3C0-48DC-AF59-F5C0362FDB65}"/>
    <cellStyle name="Output 11 5 2 6" xfId="27910" xr:uid="{11E8A42C-2A03-416B-BBE7-D9566530E721}"/>
    <cellStyle name="Output 11 5 3" xfId="12282" xr:uid="{C904C3D2-E793-43D6-85D5-8815E1A5D876}"/>
    <cellStyle name="Output 11 5 3 2" xfId="31935" xr:uid="{BB17AF02-C024-4025-A09D-20BAFCDD6295}"/>
    <cellStyle name="Output 11 5 3 3" xfId="34875" xr:uid="{CD043BC9-B8AB-436C-8CD3-35F8BE3BF54D}"/>
    <cellStyle name="Output 11 5 3 4" xfId="25066" xr:uid="{EEE01187-D492-4982-961C-A2878F7F2D20}"/>
    <cellStyle name="Output 11 5 4" xfId="20720" xr:uid="{CC207668-2256-485F-823A-C9B521E9E694}"/>
    <cellStyle name="Output 11 5 4 2" xfId="25722" xr:uid="{9A608EAF-CAD4-49A3-AB9A-35F2141B7AB4}"/>
    <cellStyle name="Output 11 5 4 3" xfId="37791" xr:uid="{093B34C7-6523-4568-8FD9-6451D36DF654}"/>
    <cellStyle name="Output 11 5 4 4" xfId="37822" xr:uid="{323C0E4E-EEB3-4DBD-B413-F3550EA692A5}"/>
    <cellStyle name="Output 11 5 5" xfId="10049" xr:uid="{D3A0E6A7-8A40-421E-90C2-8A188C6FFAE5}"/>
    <cellStyle name="Output 11 5 5 2" xfId="33223" xr:uid="{6B3ECB70-2D41-426E-950A-CF6B2CEC48F2}"/>
    <cellStyle name="Output 11 5 5 3" xfId="27202" xr:uid="{E7F35644-1CC4-4AA2-A015-9550228200AB}"/>
    <cellStyle name="Output 11 5 5 4" xfId="38408" xr:uid="{B09C52F3-7B93-4D2D-BA23-FE135A9242A3}"/>
    <cellStyle name="Output 11 5 6" xfId="24712" xr:uid="{8D1895CF-DEA3-42CF-96F4-19C7BF880C58}"/>
    <cellStyle name="Output 11 5 7" xfId="33238" xr:uid="{A05BFF60-EA34-4EB7-BA49-A6404ECD833A}"/>
    <cellStyle name="Output 11 5 8" xfId="38179" xr:uid="{53F2238E-745E-40C8-8235-DB0D3026DA18}"/>
    <cellStyle name="Output 11 6" xfId="7493" xr:uid="{FB8AEE4C-F6A7-4B7F-A1AF-5E427EBF0FE5}"/>
    <cellStyle name="Output 11 6 2" xfId="10175" xr:uid="{B8BADE59-42A9-467B-B0D1-4E71465E18EB}"/>
    <cellStyle name="Output 11 6 2 2" xfId="26402" xr:uid="{F48D1F10-7953-4926-B68F-1E16C23C7FDC}"/>
    <cellStyle name="Output 11 6 2 3" xfId="28940" xr:uid="{18A31D59-BB4F-4EAA-B372-3FCFD641B769}"/>
    <cellStyle name="Output 11 6 2 4" xfId="23851" xr:uid="{95617F13-AC69-47DF-9871-B2C3CC1B51E4}"/>
    <cellStyle name="Output 11 6 3" xfId="20965" xr:uid="{32E0D971-D9EC-4847-AC48-29CBB3443C27}"/>
    <cellStyle name="Output 11 6 3 2" xfId="25715" xr:uid="{58F1C9DA-EC4B-45F7-9E56-84AAF11B8704}"/>
    <cellStyle name="Output 11 6 3 3" xfId="37883" xr:uid="{21DF8FA7-AA33-457A-BE8B-5FF0CFC8CDE9}"/>
    <cellStyle name="Output 11 6 3 4" xfId="33373" xr:uid="{89EF80A1-FD80-4496-B774-A356DDB96E37}"/>
    <cellStyle name="Output 11 6 4" xfId="32494" xr:uid="{D5E15024-790D-4AC5-8655-568FA216C70E}"/>
    <cellStyle name="Output 11 6 5" xfId="30971" xr:uid="{26B3C33F-78F6-4CC2-B8CE-26C3CEE96608}"/>
    <cellStyle name="Output 11 6 6" xfId="35658" xr:uid="{C4F3A195-D83F-4130-B61E-738B86349776}"/>
    <cellStyle name="Output 11 7" xfId="9820" xr:uid="{6EFA6623-4B82-4739-9B2D-D97D0C8F5E05}"/>
    <cellStyle name="Output 11 7 2" xfId="27157" xr:uid="{A69B8698-D08C-4553-90CF-CA1F69820BF1}"/>
    <cellStyle name="Output 11 7 3" xfId="22376" xr:uid="{26E0D0EF-7446-4CF6-8AEE-134508BA4409}"/>
    <cellStyle name="Output 11 7 4" xfId="38186" xr:uid="{C6A5E834-894F-499C-9055-C5027F7524FB}"/>
    <cellStyle name="Output 11 8" xfId="20739" xr:uid="{7AE69920-7310-485B-B2D0-6702B4238A24}"/>
    <cellStyle name="Output 11 8 2" xfId="29598" xr:uid="{3A2F6407-957A-4A46-AC52-BA06E81C1932}"/>
    <cellStyle name="Output 11 8 3" xfId="37799" xr:uid="{5B6288C7-8727-41BB-8C56-695392C6A799}"/>
    <cellStyle name="Output 11 8 4" xfId="23996" xr:uid="{0997A2E8-AB49-49FF-93D3-48841207C2B7}"/>
    <cellStyle name="Output 11 9" xfId="22868" xr:uid="{FACBAB72-C228-4263-BAF0-EA449E967849}"/>
    <cellStyle name="Output 12" xfId="4261" xr:uid="{BF058715-BADF-4784-9CBA-07D667C24DF9}"/>
    <cellStyle name="Output 12 10" xfId="33150" xr:uid="{0FC18339-2853-4B90-843A-8206C58B1A8C}"/>
    <cellStyle name="Output 12 11" xfId="38551" xr:uid="{E4992CAA-30DF-4C85-A728-72D149AE27F5}"/>
    <cellStyle name="Output 12 12" xfId="39182" xr:uid="{1AFDE32B-A1D2-4091-97FA-7E9C5E5E9D48}"/>
    <cellStyle name="Output 12 13" xfId="39984" xr:uid="{4E754ACA-DEC3-422A-92D1-0A91A5F1FAE6}"/>
    <cellStyle name="Output 12 2" xfId="5892" xr:uid="{E650DD24-4E07-4067-A43B-95A7462D79B2}"/>
    <cellStyle name="Output 12 2 10" xfId="32940" xr:uid="{C6E2E4E4-8965-46B9-ADE0-602746185DEA}"/>
    <cellStyle name="Output 12 2 11" xfId="37832" xr:uid="{B094432E-CBE9-4059-8C0D-312B02F82FDA}"/>
    <cellStyle name="Output 12 2 2" xfId="6560" xr:uid="{900BB6E4-BCA1-40E3-A39B-8ACA77509F6E}"/>
    <cellStyle name="Output 12 2 2 2" xfId="16127" xr:uid="{F7B544B6-D750-4825-A55A-9E5205C9221C}"/>
    <cellStyle name="Output 12 2 2 2 2" xfId="17689" xr:uid="{AEFA1BB3-A795-48FA-9140-64A1B2DE57AD}"/>
    <cellStyle name="Output 12 2 2 2 2 2" xfId="25461" xr:uid="{453163E5-5E47-4B15-A9D4-C8DB45DB9821}"/>
    <cellStyle name="Output 12 2 2 2 2 3" xfId="36541" xr:uid="{CF04C0B6-6754-4513-8334-BFC27FAF9A35}"/>
    <cellStyle name="Output 12 2 2 2 2 4" xfId="24608" xr:uid="{3FBC25A2-B2C6-4DEC-B743-07A1FD207AA7}"/>
    <cellStyle name="Output 12 2 2 2 3" xfId="21190" xr:uid="{0AC2F45E-F5F4-4C70-B51D-5B3A76D7FDCF}"/>
    <cellStyle name="Output 12 2 2 2 3 2" xfId="21662" xr:uid="{0DFD52CC-0BF5-40F1-9400-9D1702D0ECE7}"/>
    <cellStyle name="Output 12 2 2 2 3 3" xfId="37958" xr:uid="{4227348F-9FD3-4EBD-A02D-B259F1033078}"/>
    <cellStyle name="Output 12 2 2 2 3 4" xfId="35875" xr:uid="{2C649E6E-B2CD-47D6-B190-3124B4185C4B}"/>
    <cellStyle name="Output 12 2 2 2 4" xfId="23766" xr:uid="{46C9C059-8E99-43A3-A2CA-18DAF61E028A}"/>
    <cellStyle name="Output 12 2 2 2 5" xfId="36110" xr:uid="{BFEAD012-F15A-436F-A66B-071CB6EAD435}"/>
    <cellStyle name="Output 12 2 2 2 6" xfId="36629" xr:uid="{18A7BF10-F3E4-48D5-9298-28A4DAFC1E47}"/>
    <cellStyle name="Output 12 2 2 3" xfId="13183" xr:uid="{C9708464-3D8E-4533-BC97-8E4360449BC3}"/>
    <cellStyle name="Output 12 2 2 3 2" xfId="23854" xr:uid="{0B3E8334-4CEF-4103-B342-079650BC0188}"/>
    <cellStyle name="Output 12 2 2 3 3" xfId="35240" xr:uid="{9A72D35C-97DE-46E0-83BF-C4A6FCAA895D}"/>
    <cellStyle name="Output 12 2 2 3 4" xfId="38231" xr:uid="{AFF2F63E-A560-4721-9122-94D8E102C5B0}"/>
    <cellStyle name="Output 12 2 2 4" xfId="14101" xr:uid="{794782C6-F785-414B-AF39-E95A8F0D0AE6}"/>
    <cellStyle name="Output 12 2 2 4 2" xfId="31444" xr:uid="{AF7249A0-652A-447B-B730-A842BA56C3A3}"/>
    <cellStyle name="Output 12 2 2 4 3" xfId="35534" xr:uid="{BECCFE1A-F098-43B0-ACF1-49DA600D819D}"/>
    <cellStyle name="Output 12 2 2 4 4" xfId="37601" xr:uid="{25516F8C-C9ED-4A9A-99DE-A72B275BB6D4}"/>
    <cellStyle name="Output 12 2 2 5" xfId="17467" xr:uid="{2E488CDE-136A-4671-BD28-F785FA9652AA}"/>
    <cellStyle name="Output 12 2 2 5 2" xfId="23752" xr:uid="{6E8CD97F-5E88-40CE-98F2-B73CF5AD7CE4}"/>
    <cellStyle name="Output 12 2 2 5 3" xfId="36445" xr:uid="{16FF8F16-C79D-4F9B-B691-E850B3581BAB}"/>
    <cellStyle name="Output 12 2 2 5 4" xfId="31910" xr:uid="{77EB82CC-76F0-4F5B-983F-14AA5054A6B3}"/>
    <cellStyle name="Output 12 2 2 6" xfId="33506" xr:uid="{63E3CA9D-6CF5-490B-8A8A-4A374011FEDA}"/>
    <cellStyle name="Output 12 2 2 7" xfId="27010" xr:uid="{72B7AF93-D82E-41D7-96EB-4DD58A51D68B}"/>
    <cellStyle name="Output 12 2 2 8" xfId="31704" xr:uid="{914CF6DD-53B4-48AC-B049-D1162AB73397}"/>
    <cellStyle name="Output 12 2 3" xfId="6839" xr:uid="{1A343D6D-5277-4EC3-83F5-583DB1AFC4A7}"/>
    <cellStyle name="Output 12 2 3 2" xfId="16370" xr:uid="{5B95FCB9-FFCF-43E2-8513-3D16734B6A66}"/>
    <cellStyle name="Output 12 2 3 2 2" xfId="9587" xr:uid="{69BE1FAF-F51E-4AD6-8A9A-AAF024A0B6B6}"/>
    <cellStyle name="Output 12 2 3 2 2 2" xfId="33132" xr:uid="{460C7378-1D49-4767-B50E-7C93EA1187B6}"/>
    <cellStyle name="Output 12 2 3 2 2 3" xfId="25432" xr:uid="{1FD4D4C6-DAA9-473B-BC39-C9C3D75DCBEC}"/>
    <cellStyle name="Output 12 2 3 2 2 4" xfId="38119" xr:uid="{27532365-8FAD-4454-A115-945E60CF5141}"/>
    <cellStyle name="Output 12 2 3 2 3" xfId="18194" xr:uid="{11FF27B2-AE94-416E-AC15-8D8D11EA0700}"/>
    <cellStyle name="Output 12 2 3 2 3 2" xfId="25764" xr:uid="{5DC64D45-BEEC-401B-B0BF-FE4A2826BA69}"/>
    <cellStyle name="Output 12 2 3 2 3 3" xfId="36738" xr:uid="{ECD9976A-9683-45B5-8EE8-C27C3C0A6B2E}"/>
    <cellStyle name="Output 12 2 3 2 3 4" xfId="28574" xr:uid="{480D5975-01EF-4306-A61B-A68A72B88FCB}"/>
    <cellStyle name="Output 12 2 3 2 4" xfId="28505" xr:uid="{4A9E4528-B902-4228-97BD-5ABBCF3CB425}"/>
    <cellStyle name="Output 12 2 3 2 5" xfId="36229" xr:uid="{5DC1C997-3204-4C2A-9037-8A97AA43D6D1}"/>
    <cellStyle name="Output 12 2 3 2 6" xfId="36045" xr:uid="{AF26F2AF-A394-4622-AEB7-08C619C44964}"/>
    <cellStyle name="Output 12 2 3 3" xfId="13435" xr:uid="{4001035E-4AD0-42CA-858A-D0E25765C47E}"/>
    <cellStyle name="Output 12 2 3 3 2" xfId="23117" xr:uid="{8C89A288-3775-478C-BC70-53667601444F}"/>
    <cellStyle name="Output 12 2 3 3 3" xfId="35363" xr:uid="{7CC4671D-ACE6-4AFA-B813-A36B1EF0BC94}"/>
    <cellStyle name="Output 12 2 3 3 4" xfId="35619" xr:uid="{C6668E37-FA74-406D-B6E5-72C38E2C16F1}"/>
    <cellStyle name="Output 12 2 3 4" xfId="20543" xr:uid="{8CDC6CDA-1227-479B-891B-738AF1C84BA6}"/>
    <cellStyle name="Output 12 2 3 4 2" xfId="22936" xr:uid="{C697314F-5848-4D7B-A37D-4A378A1967E3}"/>
    <cellStyle name="Output 12 2 3 4 3" xfId="37710" xr:uid="{38B74293-F0E2-411A-BE4B-8C170ABE20DE}"/>
    <cellStyle name="Output 12 2 3 4 4" xfId="30561" xr:uid="{4A49BAF6-C814-45EA-BED9-1EE4889AF728}"/>
    <cellStyle name="Output 12 2 3 5" xfId="8676" xr:uid="{86E821CF-9CEC-4F6A-B7ED-65AE568EF3E3}"/>
    <cellStyle name="Output 12 2 3 5 2" xfId="34232" xr:uid="{2CC258C3-7017-494F-8226-BC1937BE577A}"/>
    <cellStyle name="Output 12 2 3 5 3" xfId="29725" xr:uid="{FA1CB484-7C5B-413D-9863-1900EBA6447D}"/>
    <cellStyle name="Output 12 2 3 5 4" xfId="22657" xr:uid="{DEE8303D-6651-466C-A0DF-252C5F39CDB1}"/>
    <cellStyle name="Output 12 2 3 6" xfId="24738" xr:uid="{073FD3A9-FB65-4EC3-952A-F238D41CA3D7}"/>
    <cellStyle name="Output 12 2 3 7" xfId="32044" xr:uid="{B0A1FBA8-F983-42EA-AB07-EDCB2B05B9A0}"/>
    <cellStyle name="Output 12 2 3 8" xfId="36132" xr:uid="{B48EF0ED-D22D-45C8-B770-0C7FF42279D4}"/>
    <cellStyle name="Output 12 2 4" xfId="6868" xr:uid="{F1D17496-6ED9-47E0-B682-AB77C0EE75CE}"/>
    <cellStyle name="Output 12 2 4 2" xfId="16398" xr:uid="{43C52712-8102-4DD0-B82B-5D562E0BD14B}"/>
    <cellStyle name="Output 12 2 4 2 2" xfId="14319" xr:uid="{E8315AE9-1FD7-4371-AE65-9EFEFB8A0C8F}"/>
    <cellStyle name="Output 12 2 4 2 2 2" xfId="24274" xr:uid="{8910D2AA-9C8D-4EB7-A63B-9A29D9396B5F}"/>
    <cellStyle name="Output 12 2 4 2 2 3" xfId="35582" xr:uid="{B72660C6-A241-4668-A86C-014099D68F5D}"/>
    <cellStyle name="Output 12 2 4 2 2 4" xfId="35639" xr:uid="{4C6FA84B-C907-4504-A58B-8FCB5A990C07}"/>
    <cellStyle name="Output 12 2 4 2 3" xfId="8657" xr:uid="{8EC1B3D6-6132-4761-9226-3D38D564689C}"/>
    <cellStyle name="Output 12 2 4 2 3 2" xfId="24795" xr:uid="{0CF8E041-BD21-4038-B0B1-9273DD7A3134}"/>
    <cellStyle name="Output 12 2 4 2 3 3" xfId="34029" xr:uid="{61543018-BD82-4B4A-BB21-6292B20964B2}"/>
    <cellStyle name="Output 12 2 4 2 3 4" xfId="35713" xr:uid="{71F333CC-4975-43C5-87C2-6B8926B2E633}"/>
    <cellStyle name="Output 12 2 4 2 4" xfId="28488" xr:uid="{6BC76FAD-C4F3-4826-8F36-7A81EF57B8AA}"/>
    <cellStyle name="Output 12 2 4 2 5" xfId="36244" xr:uid="{881C4EAF-81BC-4F01-8133-3FC6BE63A124}"/>
    <cellStyle name="Output 12 2 4 2 6" xfId="35640" xr:uid="{E622D80D-4D63-4708-9C9C-FEA3F7606FB7}"/>
    <cellStyle name="Output 12 2 4 3" xfId="13463" xr:uid="{40943AC4-FE75-46DA-B54E-C512B828E3C5}"/>
    <cellStyle name="Output 12 2 4 3 2" xfId="31812" xr:uid="{AC7A267E-CF13-4F97-A953-FB8EF9CD3B14}"/>
    <cellStyle name="Output 12 2 4 3 3" xfId="35383" xr:uid="{5C61E3EA-EBDD-4D03-8B14-7A86F4180DD0}"/>
    <cellStyle name="Output 12 2 4 3 4" xfId="36822" xr:uid="{6DC28372-8C6C-489A-806E-AF5349FD9D39}"/>
    <cellStyle name="Output 12 2 4 4" xfId="8864" xr:uid="{D92DC673-E753-4946-BAE0-F6CEB8FB536C}"/>
    <cellStyle name="Output 12 2 4 4 2" xfId="32687" xr:uid="{E9D381E5-2FC7-4FBB-AF6F-7A736609DC7C}"/>
    <cellStyle name="Output 12 2 4 4 3" xfId="25350" xr:uid="{0D838C37-820A-4070-A09F-0D3703BB74DE}"/>
    <cellStyle name="Output 12 2 4 4 4" xfId="37974" xr:uid="{5F801EA8-4D01-4093-A01E-9008A837F9D9}"/>
    <cellStyle name="Output 12 2 4 5" xfId="21142" xr:uid="{10F6F782-33F3-43F7-99C1-2F40D67EACF0}"/>
    <cellStyle name="Output 12 2 4 5 2" xfId="22906" xr:uid="{552B3866-7B93-4E30-8B94-910BB7AF811F}"/>
    <cellStyle name="Output 12 2 4 5 3" xfId="37941" xr:uid="{5A311EF6-D00F-4BDF-BE14-80C99DCE4075}"/>
    <cellStyle name="Output 12 2 4 5 4" xfId="28651" xr:uid="{A4C78530-72BC-48DD-9F67-091E4E84C47D}"/>
    <cellStyle name="Output 12 2 4 6" xfId="32784" xr:uid="{7A362140-B626-4542-B356-F3997192DD56}"/>
    <cellStyle name="Output 12 2 4 7" xfId="22117" xr:uid="{917244C9-D9DB-4202-B01E-EEA79F7A5983}"/>
    <cellStyle name="Output 12 2 4 8" xfId="26672" xr:uid="{666D3E53-E107-4CCC-8B13-55728ADAAFD0}"/>
    <cellStyle name="Output 12 2 5" xfId="15622" xr:uid="{BE472DBF-214C-43BF-BDD2-D1B2F009647F}"/>
    <cellStyle name="Output 12 2 5 2" xfId="17587" xr:uid="{DEB1E57A-196A-4FD3-AC52-2F146FC52695}"/>
    <cellStyle name="Output 12 2 5 2 2" xfId="28075" xr:uid="{574870AF-A831-4BD8-A8E6-73FA62D5DE85}"/>
    <cellStyle name="Output 12 2 5 2 3" xfId="36502" xr:uid="{7F9B2310-54B6-4C94-A01F-E714B55A6D57}"/>
    <cellStyle name="Output 12 2 5 2 4" xfId="34707" xr:uid="{BDA779A6-CA88-472E-8701-467E1F0FA082}"/>
    <cellStyle name="Output 12 2 5 3" xfId="9378" xr:uid="{33D4DC84-93E7-4F4D-AA67-ABF4A0C52417}"/>
    <cellStyle name="Output 12 2 5 3 2" xfId="25635" xr:uid="{4BF5B049-749E-49B0-836E-E516F224D43B}"/>
    <cellStyle name="Output 12 2 5 3 3" xfId="25561" xr:uid="{F5D5DB25-E415-4248-A9CD-CE991A1AED2E}"/>
    <cellStyle name="Output 12 2 5 3 4" xfId="38637" xr:uid="{4BF1F8D1-8FC5-4B5A-BF82-3FF757175792}"/>
    <cellStyle name="Output 12 2 5 4" xfId="21997" xr:uid="{3B142C4C-4042-41D4-AE76-011F1B132C88}"/>
    <cellStyle name="Output 12 2 5 5" xfId="35943" xr:uid="{9C20F30D-2780-4D34-9FFA-8FFBDC0A21FA}"/>
    <cellStyle name="Output 12 2 5 6" xfId="36184" xr:uid="{CDFF7A61-DD88-4A53-BFBA-6CEF0FFE92C6}"/>
    <cellStyle name="Output 12 2 6" xfId="12651" xr:uid="{2FE60FA9-B778-4EA2-9649-9602C8F21ACC}"/>
    <cellStyle name="Output 12 2 6 2" xfId="32097" xr:uid="{7616CEC6-1017-4EAB-961A-AD11E07772C7}"/>
    <cellStyle name="Output 12 2 6 3" xfId="35039" xr:uid="{3315025D-ABD0-47E4-8FC9-BDF0859E033A}"/>
    <cellStyle name="Output 12 2 6 4" xfId="35699" xr:uid="{C8D45438-0B0C-4F47-ADF7-00A6A74F41C4}"/>
    <cellStyle name="Output 12 2 7" xfId="20695" xr:uid="{EE54DFF3-6FC3-4EDD-AC19-8A44BAAA402D}"/>
    <cellStyle name="Output 12 2 7 2" xfId="21740" xr:uid="{A2AF7F89-119F-4B21-B74B-0851DE3E34FE}"/>
    <cellStyle name="Output 12 2 7 3" xfId="37780" xr:uid="{A4496CF2-E159-45C6-A6FA-276C1B3F1AF2}"/>
    <cellStyle name="Output 12 2 7 4" xfId="32645" xr:uid="{6233F1F5-3EB0-402F-BBE3-B14E3FFB84A5}"/>
    <cellStyle name="Output 12 2 8" xfId="18642" xr:uid="{1D6FA7BC-4B54-409B-B537-AB01AE52EC4A}"/>
    <cellStyle name="Output 12 2 8 2" xfId="24964" xr:uid="{A204BCA2-F04F-48D8-893D-9AC26076529A}"/>
    <cellStyle name="Output 12 2 8 3" xfId="36933" xr:uid="{CB50E3A1-44C3-4ADA-B871-674275B06EFE}"/>
    <cellStyle name="Output 12 2 8 4" xfId="26170" xr:uid="{DF5828E3-9673-44CE-B97B-27D10E3DAB6F}"/>
    <cellStyle name="Output 12 2 9" xfId="29626" xr:uid="{12C735BB-8D99-45E9-A952-BAA27B4578BE}"/>
    <cellStyle name="Output 12 3" xfId="6152" xr:uid="{98EDDC33-6F0C-4479-91D4-0D99E576AA48}"/>
    <cellStyle name="Output 12 3 2" xfId="15824" xr:uid="{4504A694-096D-40A9-A3D9-CD763C84F373}"/>
    <cellStyle name="Output 12 3 2 2" xfId="19222" xr:uid="{0D7EA7D8-78E4-48F1-8BE5-BF83B00C28F7}"/>
    <cellStyle name="Output 12 3 2 2 2" xfId="34046" xr:uid="{2D0FC3CD-542B-4D89-86E4-FB3B4100FE14}"/>
    <cellStyle name="Output 12 3 2 2 3" xfId="37176" xr:uid="{DCFB0FF0-5719-4D88-8E73-0C5236618C1E}"/>
    <cellStyle name="Output 12 3 2 2 4" xfId="35979" xr:uid="{0D2F6E8F-F30C-4AA7-9114-3EF2B8FBEC7F}"/>
    <cellStyle name="Output 12 3 2 3" xfId="19167" xr:uid="{27C25C66-A7C0-4D1E-B2DD-D14847F2BBA4}"/>
    <cellStyle name="Output 12 3 2 3 2" xfId="28515" xr:uid="{A69F1EF6-24CD-4F1B-BE3B-7A60CF36C4BA}"/>
    <cellStyle name="Output 12 3 2 3 3" xfId="37148" xr:uid="{84BF5091-F474-4A10-8C89-50F5659E24E5}"/>
    <cellStyle name="Output 12 3 2 3 4" xfId="25324" xr:uid="{7AA15440-E416-4E31-B20F-4EEEB6E279D1}"/>
    <cellStyle name="Output 12 3 2 4" xfId="22733" xr:uid="{D302165F-34FF-4D4B-AFDA-806324175AD7}"/>
    <cellStyle name="Output 12 3 2 5" xfId="36011" xr:uid="{BE843977-5979-47D0-B88C-ADC9A64F5AE2}"/>
    <cellStyle name="Output 12 3 2 6" xfId="24916" xr:uid="{5987AC1D-E2D9-455D-9DFF-E7FD8737D7E0}"/>
    <cellStyle name="Output 12 3 3" xfId="12860" xr:uid="{4BE8590B-D4E2-40C2-A6C4-9D4FAA88AA9B}"/>
    <cellStyle name="Output 12 3 3 2" xfId="23943" xr:uid="{B6170B68-43EA-48B3-894A-BCF7832CAF72}"/>
    <cellStyle name="Output 12 3 3 3" xfId="35117" xr:uid="{4734F449-66A2-4591-BF93-CC1411A17E25}"/>
    <cellStyle name="Output 12 3 3 4" xfId="26106" xr:uid="{AA93FF1B-B338-4E25-AB20-2646594CCA91}"/>
    <cellStyle name="Output 12 3 4" xfId="19124" xr:uid="{F3FE1354-7C28-4334-8301-E3939733A43D}"/>
    <cellStyle name="Output 12 3 4 2" xfId="34145" xr:uid="{D94C3CBC-B1A5-498A-9A9C-A375F8B1E191}"/>
    <cellStyle name="Output 12 3 4 3" xfId="37125" xr:uid="{20CAC038-FA2B-4CA9-82BB-83BB1C316132}"/>
    <cellStyle name="Output 12 3 4 4" xfId="34963" xr:uid="{436E3F56-1BF4-4DB3-B3AB-3DF8939C11BF}"/>
    <cellStyle name="Output 12 3 5" xfId="19575" xr:uid="{2812461B-1388-405B-838F-F7F2ED402F52}"/>
    <cellStyle name="Output 12 3 5 2" xfId="29349" xr:uid="{4D98691A-0726-4182-8AFC-9CA0B93C8DF6}"/>
    <cellStyle name="Output 12 3 5 3" xfId="37312" xr:uid="{1E83EB01-961F-4EC6-9CF2-9C5DADC2DF2D}"/>
    <cellStyle name="Output 12 3 5 4" xfId="36511" xr:uid="{ED81C328-1980-47BF-9F64-8453AC4E70B6}"/>
    <cellStyle name="Output 12 3 6" xfId="26808" xr:uid="{56C6F535-AA08-45CF-AD67-0F00BEDB6287}"/>
    <cellStyle name="Output 12 3 7" xfId="30980" xr:uid="{4D71A710-4813-486A-9957-FFA1F9C1EED6}"/>
    <cellStyle name="Output 12 3 8" xfId="38487" xr:uid="{219734AC-5B87-442D-BE9E-87FFD142AFDA}"/>
    <cellStyle name="Output 12 4" xfId="5054" xr:uid="{518C1E53-E620-4689-A82D-EFFA89C98952}"/>
    <cellStyle name="Output 12 4 2" xfId="14979" xr:uid="{0B56EAEC-CE30-4CEF-8BED-667F45905179}"/>
    <cellStyle name="Output 12 4 2 2" xfId="10006" xr:uid="{4802BF05-8D4D-4E99-A28C-2B733872E712}"/>
    <cellStyle name="Output 12 4 2 2 2" xfId="26545" xr:uid="{3041BE49-C8FA-453C-AFEA-ECD768F478E5}"/>
    <cellStyle name="Output 12 4 2 2 3" xfId="29868" xr:uid="{84D7229A-D73B-4126-BC8B-71285B15A4A8}"/>
    <cellStyle name="Output 12 4 2 2 4" xfId="36319" xr:uid="{57B02230-BDBD-42FC-AEA0-05C74A7279F6}"/>
    <cellStyle name="Output 12 4 2 3" xfId="21513" xr:uid="{00B7B30A-6A01-4D4F-9C2F-24F220F1D08C}"/>
    <cellStyle name="Output 12 4 2 3 2" xfId="34640" xr:uid="{98B99CE3-316C-45B3-9244-9AF4B0D979E0}"/>
    <cellStyle name="Output 12 4 2 3 3" xfId="38098" xr:uid="{FC49EA29-9CAA-41A0-AEB2-1E41C4D2F472}"/>
    <cellStyle name="Output 12 4 2 3 4" xfId="35969" xr:uid="{F288E264-B7B0-4271-8CB9-CF9D885BC4FB}"/>
    <cellStyle name="Output 12 4 2 4" xfId="29500" xr:uid="{4CE06F05-1763-4C95-B275-2A2834E2D421}"/>
    <cellStyle name="Output 12 4 2 5" xfId="35709" xr:uid="{E7F9D48A-37B8-4666-9B7A-E9A06EE02DE4}"/>
    <cellStyle name="Output 12 4 2 6" xfId="34902" xr:uid="{CD3A4117-6506-4250-B316-230E2E45E6C4}"/>
    <cellStyle name="Output 12 4 3" xfId="11963" xr:uid="{579DFAF9-24C3-475D-8C5B-56C64391B899}"/>
    <cellStyle name="Output 12 4 3 2" xfId="25819" xr:uid="{2049F14A-93FB-4D56-B539-26ED48B2C9AF}"/>
    <cellStyle name="Output 12 4 3 3" xfId="34752" xr:uid="{59628464-DC83-43E3-8195-A71450348D91}"/>
    <cellStyle name="Output 12 4 3 4" xfId="31172" xr:uid="{FBE09BE0-4833-4C74-8B8E-FCE3BF7540B6}"/>
    <cellStyle name="Output 12 4 4" xfId="20203" xr:uid="{A971C40D-78AD-4826-A4DD-7D7176F7454B}"/>
    <cellStyle name="Output 12 4 4 2" xfId="23514" xr:uid="{6E09432C-F214-42D2-A9E3-9CDB3E635187}"/>
    <cellStyle name="Output 12 4 4 3" xfId="37554" xr:uid="{FE54F13C-E9DD-4CE6-BA90-8F3FFEDECEBD}"/>
    <cellStyle name="Output 12 4 4 4" xfId="37902" xr:uid="{FD06E95A-C130-47E7-A51D-5D3566229B7C}"/>
    <cellStyle name="Output 12 4 5" xfId="9519" xr:uid="{EBB4741C-8C97-4F6E-BD8B-46DA7DED02F2}"/>
    <cellStyle name="Output 12 4 5 2" xfId="24663" xr:uid="{E7BF7367-A6C6-49FD-AA5E-7372B9C527F6}"/>
    <cellStyle name="Output 12 4 5 3" xfId="28181" xr:uid="{1349BA11-978E-40EC-8B3A-62A8FF40F1EE}"/>
    <cellStyle name="Output 12 4 5 4" xfId="26479" xr:uid="{7D558CAA-A6B0-4AAF-9132-B7ED7BCDDE8A}"/>
    <cellStyle name="Output 12 4 6" xfId="31087" xr:uid="{E83D8771-35FA-4BFC-946A-E4ABFA631C1A}"/>
    <cellStyle name="Output 12 4 7" xfId="22621" xr:uid="{735BBB33-8B52-48E2-95A3-F9A82541DF98}"/>
    <cellStyle name="Output 12 4 8" xfId="34127" xr:uid="{4E40A9A4-1D1B-45BC-BF01-031794954ED5}"/>
    <cellStyle name="Output 12 5" xfId="6777" xr:uid="{9AC18F5F-0D6F-48BD-9103-D0D27FC12529}"/>
    <cellStyle name="Output 12 5 2" xfId="16310" xr:uid="{870EBE57-E625-459B-920C-CC1889276015}"/>
    <cellStyle name="Output 12 5 2 2" xfId="18922" xr:uid="{75046E08-1D02-4A62-9988-EBF90C058D6F}"/>
    <cellStyle name="Output 12 5 2 2 2" xfId="33943" xr:uid="{699B6B04-4B74-433E-8B2C-68F7D62482AF}"/>
    <cellStyle name="Output 12 5 2 2 3" xfId="37033" xr:uid="{89DA1094-7D01-4E2D-8AAB-393FD9EFB8C3}"/>
    <cellStyle name="Output 12 5 2 2 4" xfId="35261" xr:uid="{464EAC51-009A-4229-B741-BDE6F219D322}"/>
    <cellStyle name="Output 12 5 2 3" xfId="21323" xr:uid="{41CD9B06-40BE-4328-83EC-6CEAE36CD683}"/>
    <cellStyle name="Output 12 5 2 3 2" xfId="34450" xr:uid="{A62D7636-4566-463B-833A-5934BD0C68A6}"/>
    <cellStyle name="Output 12 5 2 3 3" xfId="38027" xr:uid="{3401CC6E-A31C-41DB-8E7D-5FDCA0984CFD}"/>
    <cellStyle name="Output 12 5 2 3 4" xfId="38097" xr:uid="{BE33B9D2-ABE4-426B-93FC-BCDAF39B13B9}"/>
    <cellStyle name="Output 12 5 2 4" xfId="22413" xr:uid="{EE5494B0-3E3E-4240-BC32-8F76DC046502}"/>
    <cellStyle name="Output 12 5 2 5" xfId="36199" xr:uid="{B67BE63C-60EB-43F1-9BFC-CA77FB6ED677}"/>
    <cellStyle name="Output 12 5 2 6" xfId="29077" xr:uid="{94914FB3-8170-48D1-BC29-F945091CB7AF}"/>
    <cellStyle name="Output 12 5 3" xfId="13375" xr:uid="{1AC12803-D28E-404A-912D-8703D76DBB60}"/>
    <cellStyle name="Output 12 5 3 2" xfId="30319" xr:uid="{EAE3587D-EE0C-478C-A13F-6382B1F4A25B}"/>
    <cellStyle name="Output 12 5 3 3" xfId="35331" xr:uid="{910D38D2-5B49-4F67-B80F-596DBA974322}"/>
    <cellStyle name="Output 12 5 3 4" xfId="33135" xr:uid="{C2464C21-63C5-499F-86FD-D0FD86DECB71}"/>
    <cellStyle name="Output 12 5 4" xfId="18180" xr:uid="{786067E6-0F78-458F-83E7-F66BF4598AF5}"/>
    <cellStyle name="Output 12 5 4 2" xfId="27938" xr:uid="{881F0FDD-39BE-4741-82F4-3A47FEFFAFE1}"/>
    <cellStyle name="Output 12 5 4 3" xfId="36731" xr:uid="{6CC8ED23-47F3-42A6-A177-1D8A5A66B5B7}"/>
    <cellStyle name="Output 12 5 4 4" xfId="36662" xr:uid="{7CBB73C5-1C2C-4C7F-AB86-C5581BAF1118}"/>
    <cellStyle name="Output 12 5 5" xfId="17660" xr:uid="{C62E5904-C06C-4BC2-9FF2-D931596F7143}"/>
    <cellStyle name="Output 12 5 5 2" xfId="30135" xr:uid="{9E956BF4-4EDB-4009-8CBC-4BB89562F80B}"/>
    <cellStyle name="Output 12 5 5 3" xfId="36528" xr:uid="{E82F1CA2-289F-4BDA-AF8F-D4B1B835C9D8}"/>
    <cellStyle name="Output 12 5 5 4" xfId="34721" xr:uid="{04391F7A-387C-46A4-8213-F44170D34B67}"/>
    <cellStyle name="Output 12 5 6" xfId="25990" xr:uid="{CE6D27C0-AE37-4B9D-949B-9027F44C0C5A}"/>
    <cellStyle name="Output 12 5 7" xfId="33191" xr:uid="{926B0028-2AD9-4B2A-984F-CB8C4B8778CC}"/>
    <cellStyle name="Output 12 5 8" xfId="38170" xr:uid="{3A9C5C1E-A412-4CE6-A949-A5201410EFFA}"/>
    <cellStyle name="Output 12 6" xfId="7494" xr:uid="{0D1A167D-B3D9-485D-8AEC-377E3A540155}"/>
    <cellStyle name="Output 12 6 2" xfId="8448" xr:uid="{8025AE4A-213C-4E3F-8B64-41D9F6CD8293}"/>
    <cellStyle name="Output 12 6 2 2" xfId="33139" xr:uid="{53F0818F-300B-4A84-8A26-B54622FC4C3B}"/>
    <cellStyle name="Output 12 6 2 3" xfId="22100" xr:uid="{2C99726B-2DD5-4FE6-9556-11EFF2FA4EA9}"/>
    <cellStyle name="Output 12 6 2 4" xfId="38419" xr:uid="{BCADFCC4-92B6-46A6-BFC0-A07014A2F986}"/>
    <cellStyle name="Output 12 6 3" xfId="9242" xr:uid="{9E1045A8-7ADA-44C9-BF32-961C07300464}"/>
    <cellStyle name="Output 12 6 3 2" xfId="26618" xr:uid="{C9154BF3-DD1B-4E16-91DA-3302BED10451}"/>
    <cellStyle name="Output 12 6 3 3" xfId="26376" xr:uid="{D8915787-650A-4EA9-B107-23364E7E18E7}"/>
    <cellStyle name="Output 12 6 3 4" xfId="38427" xr:uid="{4ACC115B-7596-4219-82E0-9D868405580C}"/>
    <cellStyle name="Output 12 6 4" xfId="29310" xr:uid="{78399F5A-546E-49EA-993B-0B9D29646694}"/>
    <cellStyle name="Output 12 6 5" xfId="27720" xr:uid="{F59A556B-42DF-43C9-93A8-7765DC6C5DC4}"/>
    <cellStyle name="Output 12 6 6" xfId="38283" xr:uid="{12274349-7FFB-4BCA-A9F0-371B9AD75764}"/>
    <cellStyle name="Output 12 7" xfId="20354" xr:uid="{24E86C07-7102-45CC-9A74-1B944530426F}"/>
    <cellStyle name="Output 12 7 2" xfId="30300" xr:uid="{FDC7FA62-B2E3-49FD-97B8-28CB3A99EDB4}"/>
    <cellStyle name="Output 12 7 3" xfId="37619" xr:uid="{CC6AABD7-CB68-4916-8DDC-6FB270843129}"/>
    <cellStyle name="Output 12 7 4" xfId="35378" xr:uid="{1419176D-477A-49E7-83F2-53CC226C0F3C}"/>
    <cellStyle name="Output 12 8" xfId="13952" xr:uid="{5890220B-833A-4EBD-A984-F7410344F8F3}"/>
    <cellStyle name="Output 12 8 2" xfId="26290" xr:uid="{C8F96BA1-07F3-406C-AFB9-D496237A66E5}"/>
    <cellStyle name="Output 12 8 3" xfId="35493" xr:uid="{6E5E2637-2AFB-48C1-9FFB-AA8450405163}"/>
    <cellStyle name="Output 12 8 4" xfId="36051" xr:uid="{FC98A269-73EE-43DE-966B-262763A55A24}"/>
    <cellStyle name="Output 12 9" xfId="23290" xr:uid="{820AF593-3A43-4423-A57D-BC768EAF841E}"/>
    <cellStyle name="Output 13" xfId="4262" xr:uid="{521CF3E1-4A22-44AB-96A2-942A1AE5F376}"/>
    <cellStyle name="Output 13 10" xfId="24894" xr:uid="{851B3331-39B3-4D79-8C48-46DA92B8B169}"/>
    <cellStyle name="Output 13 11" xfId="38380" xr:uid="{B5885F36-6345-423D-8D08-1430503D1BEC}"/>
    <cellStyle name="Output 13 12" xfId="39213" xr:uid="{CA6FF6E6-B986-4F66-84A8-E1091AC5B7B7}"/>
    <cellStyle name="Output 13 13" xfId="39318" xr:uid="{8BB013D9-02EB-429B-ADCD-F3391E335AEC}"/>
    <cellStyle name="Output 13 2" xfId="5559" xr:uid="{23E3204B-A408-4B1E-9B81-D7E1B12B29C0}"/>
    <cellStyle name="Output 13 2 10" xfId="30764" xr:uid="{1C47F820-E6F0-4C8E-83C0-09CEE732FB1D}"/>
    <cellStyle name="Output 13 2 11" xfId="29301" xr:uid="{9E0C9D36-1EC5-45D5-9C60-CFA9D68EA6A5}"/>
    <cellStyle name="Output 13 2 2" xfId="5145" xr:uid="{48853EC9-5C9D-4A32-A6A2-7F4F4815BA0F}"/>
    <cellStyle name="Output 13 2 2 2" xfId="15045" xr:uid="{BC7FAB44-4716-4B00-9993-76127DC976D2}"/>
    <cellStyle name="Output 13 2 2 2 2" xfId="9176" xr:uid="{D69E076C-1E63-488A-9BF7-854810EC2040}"/>
    <cellStyle name="Output 13 2 2 2 2 2" xfId="33623" xr:uid="{D16BC1A0-1733-45A4-8FC5-8A22274E64A6}"/>
    <cellStyle name="Output 13 2 2 2 2 3" xfId="22760" xr:uid="{67BFF1BA-E977-46F4-9674-37FE780A68EA}"/>
    <cellStyle name="Output 13 2 2 2 2 4" xfId="38241" xr:uid="{1E5A4768-CA37-4D7A-95D2-1DADB6238B9F}"/>
    <cellStyle name="Output 13 2 2 2 3" xfId="18141" xr:uid="{86AEFFF3-99A8-42E1-9D87-CC8EBA422ABE}"/>
    <cellStyle name="Output 13 2 2 2 3 2" xfId="31416" xr:uid="{71FADC04-9A8C-4D86-A089-842341DF9517}"/>
    <cellStyle name="Output 13 2 2 2 3 3" xfId="36715" xr:uid="{0AEB98FD-CCB2-432A-AAC6-31AE3EBE0ED7}"/>
    <cellStyle name="Output 13 2 2 2 3 4" xfId="26368" xr:uid="{604BBE67-8ED4-4D5F-BC2F-02A653BA9591}"/>
    <cellStyle name="Output 13 2 2 2 4" xfId="24555" xr:uid="{8466CCB1-11C7-49D3-BB9E-FCC3519F6003}"/>
    <cellStyle name="Output 13 2 2 2 5" xfId="35729" xr:uid="{C470FBE8-CCC4-4BAE-BE09-5060A114D718}"/>
    <cellStyle name="Output 13 2 2 2 6" xfId="32500" xr:uid="{B2D5299B-8F88-4080-9339-6F0E9BDE070E}"/>
    <cellStyle name="Output 13 2 2 3" xfId="12039" xr:uid="{61321174-235C-4F21-97E7-46EBB9DBFFB6}"/>
    <cellStyle name="Output 13 2 2 3 2" xfId="32704" xr:uid="{E20C2924-922F-4634-B5B4-FB06B1C56DAB}"/>
    <cellStyle name="Output 13 2 2 3 3" xfId="34779" xr:uid="{43F0FCB2-891E-410B-B045-D3A6662A1001}"/>
    <cellStyle name="Output 13 2 2 3 4" xfId="35278" xr:uid="{23A76CA3-3313-4F7D-9576-63AF61C81608}"/>
    <cellStyle name="Output 13 2 2 4" xfId="19421" xr:uid="{44BB24F1-559B-4702-AC5E-9A842B5FA11C}"/>
    <cellStyle name="Output 13 2 2 4 2" xfId="32952" xr:uid="{0FB1960E-ACE9-49B0-9743-B826E4EADC09}"/>
    <cellStyle name="Output 13 2 2 4 3" xfId="37250" xr:uid="{9B005006-E47B-4766-B085-671D9451C8A3}"/>
    <cellStyle name="Output 13 2 2 4 4" xfId="38407" xr:uid="{FD3B84A4-41C2-496A-98C7-2F8510E76C03}"/>
    <cellStyle name="Output 13 2 2 5" xfId="8654" xr:uid="{3D38A699-9486-4695-A631-359A9DE195F2}"/>
    <cellStyle name="Output 13 2 2 5 2" xfId="33185" xr:uid="{EBA76294-D40D-4A87-8069-1333143B53B1}"/>
    <cellStyle name="Output 13 2 2 5 3" xfId="26608" xr:uid="{063DBEE3-273A-428D-BB10-0CDA627AD7AA}"/>
    <cellStyle name="Output 13 2 2 5 4" xfId="38177" xr:uid="{01764C4C-0C9B-4798-BA6F-A862A9C60ABF}"/>
    <cellStyle name="Output 13 2 2 6" xfId="30559" xr:uid="{2315F8EE-E457-4032-A38D-E5680703DE40}"/>
    <cellStyle name="Output 13 2 2 7" xfId="22622" xr:uid="{56C9CE50-D474-40FF-8A48-CE8E4C480C6F}"/>
    <cellStyle name="Output 13 2 2 8" xfId="22568" xr:uid="{825BD2F7-BF63-4EFD-96AA-B9625E5E4803}"/>
    <cellStyle name="Output 13 2 3" xfId="6591" xr:uid="{017C8B59-96D2-4F18-B669-1E7F9F56FB53}"/>
    <cellStyle name="Output 13 2 3 2" xfId="16155" xr:uid="{5E3673E5-CC43-4B9E-967D-BEB05506B75B}"/>
    <cellStyle name="Output 13 2 3 2 2" xfId="17946" xr:uid="{228AA594-1E7B-4997-9E4F-061378B29BCB}"/>
    <cellStyle name="Output 13 2 3 2 2 2" xfId="25112" xr:uid="{36F787DA-98CD-4070-A555-229B8744E2E9}"/>
    <cellStyle name="Output 13 2 3 2 2 3" xfId="36638" xr:uid="{FE3A426D-8CEC-4E8A-A92D-C1FEB97BD10D}"/>
    <cellStyle name="Output 13 2 3 2 2 4" xfId="22089" xr:uid="{DD39F7FF-6B59-4ECA-96BB-0E4531EE36A4}"/>
    <cellStyle name="Output 13 2 3 2 3" xfId="9767" xr:uid="{727B138F-BE02-43A1-8DFD-018178A7B573}"/>
    <cellStyle name="Output 13 2 3 2 3 2" xfId="31140" xr:uid="{0EBF89E8-9877-4663-B28C-90DEA283A9DD}"/>
    <cellStyle name="Output 13 2 3 2 3 3" xfId="29854" xr:uid="{CC64EB91-F4D1-45EC-926A-31163BD0E216}"/>
    <cellStyle name="Output 13 2 3 2 3 4" xfId="38465" xr:uid="{2B661B78-A0BD-4195-85E0-CA6DB0AB7FE5}"/>
    <cellStyle name="Output 13 2 3 2 4" xfId="30346" xr:uid="{3D3C22CE-0BBB-442F-B8BC-B6AD9381FE5B}"/>
    <cellStyle name="Output 13 2 3 2 5" xfId="36122" xr:uid="{41BECF5C-7AED-482B-A7CF-AF9F28B0ABEB}"/>
    <cellStyle name="Output 13 2 3 2 6" xfId="23922" xr:uid="{38DFE1EC-32CA-4BDA-A731-475D868BD311}"/>
    <cellStyle name="Output 13 2 3 3" xfId="13210" xr:uid="{5D85DB7B-ED59-4EC0-8300-3B63A564DBF0}"/>
    <cellStyle name="Output 13 2 3 3 2" xfId="23123" xr:uid="{0E993345-7C0C-48AC-8F16-8799248320AB}"/>
    <cellStyle name="Output 13 2 3 3 3" xfId="35252" xr:uid="{FA8E4946-2468-4A84-A94C-E986222B454E}"/>
    <cellStyle name="Output 13 2 3 3 4" xfId="33971" xr:uid="{65CFC1E0-FFF5-4B97-9F01-F99F03C1B0C2}"/>
    <cellStyle name="Output 13 2 3 4" xfId="9109" xr:uid="{4B568E01-024A-408F-8AAD-9046B3E57B73}"/>
    <cellStyle name="Output 13 2 3 4 2" xfId="32971" xr:uid="{805A718C-8B0A-4EA5-9A45-AB73275218D4}"/>
    <cellStyle name="Output 13 2 3 4 3" xfId="25150" xr:uid="{24436C73-1560-419A-AF05-BB690CF457E5}"/>
    <cellStyle name="Output 13 2 3 4 4" xfId="38222" xr:uid="{604906F9-066A-4800-B6D3-C3C9DE46C094}"/>
    <cellStyle name="Output 13 2 3 5" xfId="19253" xr:uid="{666F13A8-8CD4-4387-8D4E-9BACDDF145FD}"/>
    <cellStyle name="Output 13 2 3 5 2" xfId="28830" xr:uid="{60BA7D74-6158-4F37-BDAE-56789CB112FB}"/>
    <cellStyle name="Output 13 2 3 5 3" xfId="37191" xr:uid="{560278B1-C555-4F92-B0D4-5E6B339420C2}"/>
    <cellStyle name="Output 13 2 3 5 4" xfId="37937" xr:uid="{F383645D-6314-4D91-8820-4561A5D5BF2F}"/>
    <cellStyle name="Output 13 2 3 6" xfId="31026" xr:uid="{0B0467C5-D0AF-4BD2-BB31-8012A52C0D61}"/>
    <cellStyle name="Output 13 2 3 7" xfId="22102" xr:uid="{ECC9CC34-0F98-4CBC-BA8B-2666953ACB91}"/>
    <cellStyle name="Output 13 2 3 8" xfId="38163" xr:uid="{B202BCF3-EB53-4400-A38C-BF67D4B8713D}"/>
    <cellStyle name="Output 13 2 4" xfId="4943" xr:uid="{988161E8-7595-4E0B-9B48-C1942E6F3CC0}"/>
    <cellStyle name="Output 13 2 4 2" xfId="14901" xr:uid="{3BB330C6-41BB-4D98-BDC9-52D99C7E5DEA}"/>
    <cellStyle name="Output 13 2 4 2 2" xfId="9236" xr:uid="{44F3E77A-E14B-4990-BCE6-CBA38FD11128}"/>
    <cellStyle name="Output 13 2 4 2 2 2" xfId="31909" xr:uid="{896CC4D2-BFA9-451F-B7E1-5F22F89DA53B}"/>
    <cellStyle name="Output 13 2 4 2 2 3" xfId="31827" xr:uid="{7123A0DC-617A-4528-BA58-2D233343DFE9}"/>
    <cellStyle name="Output 13 2 4 2 2 4" xfId="37030" xr:uid="{3575C20B-B5CE-44A0-A6CA-394CD7B96243}"/>
    <cellStyle name="Output 13 2 4 2 3" xfId="10214" xr:uid="{85A3BFF4-1C40-4C3D-9E27-2FE7BA391285}"/>
    <cellStyle name="Output 13 2 4 2 3 2" xfId="25656" xr:uid="{D35EA123-4057-4B4D-B8D9-8697F4DF2B8F}"/>
    <cellStyle name="Output 13 2 4 2 3 3" xfId="26003" xr:uid="{1D45AF8B-71DC-4180-A9AD-94BC943A7D90}"/>
    <cellStyle name="Output 13 2 4 2 3 4" xfId="27482" xr:uid="{322307A6-192B-42E9-90AC-E7DDFEC3B0EB}"/>
    <cellStyle name="Output 13 2 4 2 4" xfId="31547" xr:uid="{113CBF03-11FE-425C-A480-8FB093705231}"/>
    <cellStyle name="Output 13 2 4 2 5" xfId="35682" xr:uid="{13AC8205-C425-408C-9161-8A42995A84DB}"/>
    <cellStyle name="Output 13 2 4 2 6" xfId="25305" xr:uid="{12ED2B89-BDD6-4792-AAEA-6C087CDC1A23}"/>
    <cellStyle name="Output 13 2 4 3" xfId="11871" xr:uid="{D095D7FD-70F6-43B3-A43D-13A471A1F490}"/>
    <cellStyle name="Output 13 2 4 3 2" xfId="30791" xr:uid="{7867A866-24C4-44E9-9DB7-EA20BE2D327F}"/>
    <cellStyle name="Output 13 2 4 3 3" xfId="34725" xr:uid="{4093584E-326D-4E6A-90FC-38B638BFD2A1}"/>
    <cellStyle name="Output 13 2 4 3 4" xfId="25244" xr:uid="{DDEF7B82-016E-46E1-A60B-167C13F38E5C}"/>
    <cellStyle name="Output 13 2 4 4" xfId="8458" xr:uid="{6375B9AD-1991-4D0A-BF0E-0C0375EE7E93}"/>
    <cellStyle name="Output 13 2 4 4 2" xfId="30632" xr:uid="{8175A66D-9AFC-4C4F-A549-39CEDA80A6BC}"/>
    <cellStyle name="Output 13 2 4 4 3" xfId="28527" xr:uid="{D9056B7D-BDC9-4C54-9F9D-43A6F5CC82F1}"/>
    <cellStyle name="Output 13 2 4 4 4" xfId="34959" xr:uid="{48F8E61C-E438-4288-8FC6-A2146B2956C4}"/>
    <cellStyle name="Output 13 2 4 5" xfId="17571" xr:uid="{D85C57CE-3396-4E33-A578-D40BFE26CCBB}"/>
    <cellStyle name="Output 13 2 4 5 2" xfId="28273" xr:uid="{05A33AEC-8488-462B-AB11-5BCCF68E7D9D}"/>
    <cellStyle name="Output 13 2 4 5 3" xfId="36492" xr:uid="{C4C3AE32-7A29-41FC-BC05-169F0CA50ED3}"/>
    <cellStyle name="Output 13 2 4 5 4" xfId="37892" xr:uid="{8A7F9CCB-8BEE-40A8-865B-B84E0968CD97}"/>
    <cellStyle name="Output 13 2 4 6" xfId="28592" xr:uid="{AC4D5720-DB97-4CE4-97E8-B52CC6C1C031}"/>
    <cellStyle name="Output 13 2 4 7" xfId="27820" xr:uid="{BA801802-56EF-485C-880C-5AD52E59B60F}"/>
    <cellStyle name="Output 13 2 4 8" xfId="38581" xr:uid="{0781BA1A-48B2-401C-95F5-940AD05804CC}"/>
    <cellStyle name="Output 13 2 5" xfId="15372" xr:uid="{112868CD-76E3-46EA-90D5-688B1BD7D710}"/>
    <cellStyle name="Output 13 2 5 2" xfId="8901" xr:uid="{51C5C5D3-3D52-49DC-AC5B-5C7067679398}"/>
    <cellStyle name="Output 13 2 5 2 2" xfId="33287" xr:uid="{94A3794B-17D3-4BAC-8D0E-59FA99E56C09}"/>
    <cellStyle name="Output 13 2 5 2 3" xfId="22149" xr:uid="{BE0EC62A-3AF2-4CA6-BA21-781605F977DD}"/>
    <cellStyle name="Output 13 2 5 2 4" xfId="35720" xr:uid="{BC83AA0E-207B-4684-9041-CC0822591043}"/>
    <cellStyle name="Output 13 2 5 3" xfId="21146" xr:uid="{D693462C-1AEF-42CA-8CC2-190CB2A5E0F7}"/>
    <cellStyle name="Output 13 2 5 3 2" xfId="26197" xr:uid="{917EFB6F-29D7-4D2E-855D-7CB704EACE8F}"/>
    <cellStyle name="Output 13 2 5 3 3" xfId="37945" xr:uid="{F733F86E-C8EA-4EAF-A89B-7B0E3864BA9F}"/>
    <cellStyle name="Output 13 2 5 3 4" xfId="27006" xr:uid="{0F312922-F1D9-4C8A-AAF4-75B686C422BE}"/>
    <cellStyle name="Output 13 2 5 4" xfId="22429" xr:uid="{5A517F40-9826-4508-A29F-5D64061F0DDE}"/>
    <cellStyle name="Output 13 2 5 5" xfId="35847" xr:uid="{1BE37756-0BC5-41BC-B6B5-C913178B17F5}"/>
    <cellStyle name="Output 13 2 5 6" xfId="35415" xr:uid="{CE3CBE8C-CC19-4E7E-9E5F-1F1823D49A49}"/>
    <cellStyle name="Output 13 2 6" xfId="12375" xr:uid="{DD4F17E2-AD48-4855-B369-244C61406994}"/>
    <cellStyle name="Output 13 2 6 2" xfId="29389" xr:uid="{4D779F97-F9AC-4AA6-AB0F-BCBD0230A6F7}"/>
    <cellStyle name="Output 13 2 6 3" xfId="34922" xr:uid="{E2A5703F-535B-4C0C-8497-8AE5FFFB9E69}"/>
    <cellStyle name="Output 13 2 6 4" xfId="38488" xr:uid="{3BCE4B55-88DD-44DC-BF3F-C083930DC7DD}"/>
    <cellStyle name="Output 13 2 7" xfId="13962" xr:uid="{753E7158-01BB-4527-ACF0-461695AF59AF}"/>
    <cellStyle name="Output 13 2 7 2" xfId="27907" xr:uid="{73E862AA-2746-4BFC-A44F-63C75222F21D}"/>
    <cellStyle name="Output 13 2 7 3" xfId="35498" xr:uid="{1BAA2E4A-FD92-422D-8AF4-F95E06FAA8AA}"/>
    <cellStyle name="Output 13 2 7 4" xfId="23968" xr:uid="{421A9876-4B21-44BB-B8C7-A3686E210CBB}"/>
    <cellStyle name="Output 13 2 8" xfId="21021" xr:uid="{20686325-BC19-4FD2-92A2-6EF8FAA5DF91}"/>
    <cellStyle name="Output 13 2 8 2" xfId="25714" xr:uid="{36C6032D-EB0C-4EC4-A4E5-7A384413D346}"/>
    <cellStyle name="Output 13 2 8 3" xfId="37905" xr:uid="{3AAA99BB-B39E-4618-881F-BC46EBF484D4}"/>
    <cellStyle name="Output 13 2 8 4" xfId="28121" xr:uid="{B248778F-D602-4B1E-81E3-AB51D5964A3C}"/>
    <cellStyle name="Output 13 2 9" xfId="23263" xr:uid="{54E6C0EF-9C05-4A55-9A4B-6A10680B2020}"/>
    <cellStyle name="Output 13 3" xfId="6685" xr:uid="{69077103-5884-457F-9308-25AAA535279D}"/>
    <cellStyle name="Output 13 3 2" xfId="16222" xr:uid="{C911B002-CCE5-413B-8108-376906F46936}"/>
    <cellStyle name="Output 13 3 2 2" xfId="20245" xr:uid="{F221B29B-764D-42BB-8145-D3B22258CC93}"/>
    <cellStyle name="Output 13 3 2 2 2" xfId="25928" xr:uid="{AD2478BE-4DDF-48E8-999D-57ED82E64FF6}"/>
    <cellStyle name="Output 13 3 2 2 3" xfId="37570" xr:uid="{B0A87CAA-427F-4519-BF01-2DE8047C36E9}"/>
    <cellStyle name="Output 13 3 2 2 4" xfId="36784" xr:uid="{7C784F11-949B-4A95-87D9-773740FE8C4D}"/>
    <cellStyle name="Output 13 3 2 3" xfId="21105" xr:uid="{B541D021-130A-4223-8FE5-2257763C2278}"/>
    <cellStyle name="Output 13 3 2 3 2" xfId="23344" xr:uid="{16DA97D8-44B9-46AE-B279-2311C8F346CB}"/>
    <cellStyle name="Output 13 3 2 3 3" xfId="37934" xr:uid="{AD71DC23-F373-47DB-9FD1-C953A52E354F}"/>
    <cellStyle name="Output 13 3 2 3 4" xfId="36964" xr:uid="{335DFE5B-C7A5-4C9C-8C0F-7397CC997179}"/>
    <cellStyle name="Output 13 3 2 4" xfId="21962" xr:uid="{C9C27F04-22B7-431C-B6A7-18B436FD4D64}"/>
    <cellStyle name="Output 13 3 2 5" xfId="36154" xr:uid="{449FC476-0133-4B2A-ADA2-79C4079EF8E5}"/>
    <cellStyle name="Output 13 3 2 6" xfId="33566" xr:uid="{0BDA2B72-CCEB-4022-A9AB-C029131B9E06}"/>
    <cellStyle name="Output 13 3 3" xfId="13286" xr:uid="{460D521A-8C9E-4A44-B5DD-25C6E440899D}"/>
    <cellStyle name="Output 13 3 3 2" xfId="26307" xr:uid="{BF5B97FC-80FD-4E51-9B7C-1757BEC3FA57}"/>
    <cellStyle name="Output 13 3 3 3" xfId="35291" xr:uid="{92831A33-84F1-49A5-AD67-B7A9A211A02C}"/>
    <cellStyle name="Output 13 3 3 4" xfId="36612" xr:uid="{604729FE-C442-4549-A630-E79CFAA27265}"/>
    <cellStyle name="Output 13 3 4" xfId="19233" xr:uid="{3A0488C8-DB6B-4E2B-9FB5-D1AC69238DB6}"/>
    <cellStyle name="Output 13 3 4 2" xfId="33588" xr:uid="{9D8E7D32-1FDD-4D61-A57D-60594D646879}"/>
    <cellStyle name="Output 13 3 4 3" xfId="37183" xr:uid="{12C29210-3AD0-4C7D-9A86-F003886823B7}"/>
    <cellStyle name="Output 13 3 4 4" xfId="28406" xr:uid="{BDA52D1D-CFC5-48F4-911F-23A6F30AB928}"/>
    <cellStyle name="Output 13 3 5" xfId="18079" xr:uid="{70DBE6F0-A697-4BE3-BFC9-4373E99A4D43}"/>
    <cellStyle name="Output 13 3 5 2" xfId="31304" xr:uid="{A1B1320C-1815-4107-91C4-52F69B6EF82E}"/>
    <cellStyle name="Output 13 3 5 3" xfId="36684" xr:uid="{CAFF59A6-815E-412C-A225-A3C9F7141D1B}"/>
    <cellStyle name="Output 13 3 5 4" xfId="37245" xr:uid="{B627D109-2203-4389-99BB-1D0D4612BD1D}"/>
    <cellStyle name="Output 13 3 6" xfId="27546" xr:uid="{57752D88-C549-4B7B-A092-41CA8FDCE765}"/>
    <cellStyle name="Output 13 3 7" xfId="27015" xr:uid="{DBAC7E5A-A779-4FE0-9A5A-58BE5ACEBDE8}"/>
    <cellStyle name="Output 13 3 8" xfId="27700" xr:uid="{D0FF26C5-6125-44A4-AB65-E3A6F7BC01A5}"/>
    <cellStyle name="Output 13 4" xfId="6843" xr:uid="{15E989AE-A528-45F3-9BC8-446AE82630DA}"/>
    <cellStyle name="Output 13 4 2" xfId="16374" xr:uid="{12B0417A-EA84-44EC-AA9F-BBE39F118C2B}"/>
    <cellStyle name="Output 13 4 2 2" xfId="18153" xr:uid="{636500AE-4591-4545-ADC2-EE852C4A870B}"/>
    <cellStyle name="Output 13 4 2 2 2" xfId="31317" xr:uid="{D2A3A568-8327-4AC2-8EF2-3826038324D0}"/>
    <cellStyle name="Output 13 4 2 2 3" xfId="36722" xr:uid="{A3BBE755-841A-43A4-B3AA-AFACAB7D9AAA}"/>
    <cellStyle name="Output 13 4 2 2 4" xfId="33175" xr:uid="{0C2C05E7-EB5F-4507-97B6-5D93B36A8923}"/>
    <cellStyle name="Output 13 4 2 3" xfId="21280" xr:uid="{937B3F3F-7B72-4AE1-A1F2-502E204A4C46}"/>
    <cellStyle name="Output 13 4 2 3 2" xfId="34407" xr:uid="{AD52F876-92AA-4634-87D1-CE92740388D0}"/>
    <cellStyle name="Output 13 4 2 3 3" xfId="38008" xr:uid="{03FB2A35-3C53-40F5-9033-DE505045AFD7}"/>
    <cellStyle name="Output 13 4 2 3 4" xfId="22796" xr:uid="{836C3F5E-E81E-4469-933A-8D1BE6AF2801}"/>
    <cellStyle name="Output 13 4 2 4" xfId="27787" xr:uid="{DCACBF37-7060-40BC-829D-B12E36508181}"/>
    <cellStyle name="Output 13 4 2 5" xfId="36231" xr:uid="{D5CCDFAF-BF5D-43E4-A794-CC3755509F16}"/>
    <cellStyle name="Output 13 4 2 6" xfId="35157" xr:uid="{F148EF6B-59A1-4695-810F-38B0314AB7C1}"/>
    <cellStyle name="Output 13 4 3" xfId="13439" xr:uid="{FAE9933C-337F-43F7-B783-DA03D49FC270}"/>
    <cellStyle name="Output 13 4 3 2" xfId="28660" xr:uid="{7FCC55B6-310A-46DA-80A5-2E64604B75E6}"/>
    <cellStyle name="Output 13 4 3 3" xfId="35367" xr:uid="{16BA0038-9A1C-4747-9938-9094222D2FEA}"/>
    <cellStyle name="Output 13 4 3 4" xfId="34994" xr:uid="{462550EA-6D36-4B8E-A2CB-F7C92D28A663}"/>
    <cellStyle name="Output 13 4 4" xfId="20799" xr:uid="{17D7FBCB-3A3F-41D3-9F6D-D858CFB4075C}"/>
    <cellStyle name="Output 13 4 4 2" xfId="30240" xr:uid="{AAF76308-4BD8-4824-9596-BACF0515CA5E}"/>
    <cellStyle name="Output 13 4 4 3" xfId="37827" xr:uid="{EFAE9075-190C-4CF5-B1C9-A789714F5D49}"/>
    <cellStyle name="Output 13 4 4 4" xfId="36177" xr:uid="{E8561498-899A-4C32-8A80-D2477596C38D}"/>
    <cellStyle name="Output 13 4 5" xfId="17597" xr:uid="{B50DB9B6-6FB7-4F2A-AFD7-4F128293A2D6}"/>
    <cellStyle name="Output 13 4 5 2" xfId="25160" xr:uid="{2E797ACC-8BCF-473B-97B5-070408DE8EFE}"/>
    <cellStyle name="Output 13 4 5 3" xfId="36504" xr:uid="{01C14079-61C7-4C4B-AA6A-CCC152572DE3}"/>
    <cellStyle name="Output 13 4 5 4" xfId="36290" xr:uid="{5914034F-0E31-4244-9F90-9DCD39FE75A2}"/>
    <cellStyle name="Output 13 4 6" xfId="32506" xr:uid="{E7151311-E126-4F9B-B894-EA03AA84B8FF}"/>
    <cellStyle name="Output 13 4 7" xfId="25223" xr:uid="{1CD7CF4A-C008-4750-91B8-170410A3ED6E}"/>
    <cellStyle name="Output 13 4 8" xfId="28457" xr:uid="{8A9D5E7F-22F6-4E4E-86B7-1D580C23B5EB}"/>
    <cellStyle name="Output 13 5" xfId="6872" xr:uid="{0C6B22F2-5458-4B44-9BA7-AEE6A824DB62}"/>
    <cellStyle name="Output 13 5 2" xfId="16402" xr:uid="{CBF6177F-90D1-4DA3-92A7-4779CB03EFF8}"/>
    <cellStyle name="Output 13 5 2 2" xfId="9546" xr:uid="{C9444DF7-B985-4F65-8FCE-8F150CC9B5E1}"/>
    <cellStyle name="Output 13 5 2 2 2" xfId="32592" xr:uid="{C31CC094-BF94-4BEC-A8B9-C62E7AA9CBF9}"/>
    <cellStyle name="Output 13 5 2 2 3" xfId="26798" xr:uid="{9291BF0D-1D6E-4FCC-8BBA-2239E2EA0D9A}"/>
    <cellStyle name="Output 13 5 2 2 4" xfId="30347" xr:uid="{D373425E-8C5A-4A0A-AD90-CEEC3CFEEEA6}"/>
    <cellStyle name="Output 13 5 2 3" xfId="8661" xr:uid="{CB114FB7-F5A3-4105-881B-DC01307E7882}"/>
    <cellStyle name="Output 13 5 2 3 2" xfId="29394" xr:uid="{AD945467-C410-4D49-B49D-D7A55779481B}"/>
    <cellStyle name="Output 13 5 2 3 3" xfId="28950" xr:uid="{C5D15F67-4FB1-4541-A8F4-8826BD7EF4D0}"/>
    <cellStyle name="Output 13 5 2 3 4" xfId="29214" xr:uid="{5738D40F-8655-4BEB-B249-3F5904AB03F6}"/>
    <cellStyle name="Output 13 5 2 4" xfId="28219" xr:uid="{1C204E8A-404E-4D46-8F10-E1BBDAADA881}"/>
    <cellStyle name="Output 13 5 2 5" xfId="36246" xr:uid="{6B0CCCC4-9F3E-4F6B-B051-25DA19A6737B}"/>
    <cellStyle name="Output 13 5 2 6" xfId="33260" xr:uid="{D870BD0C-A309-4AB4-8E1D-160924B3989D}"/>
    <cellStyle name="Output 13 5 3" xfId="13467" xr:uid="{CC1DF493-3777-484C-A1FB-BC3B0E363841}"/>
    <cellStyle name="Output 13 5 3 2" xfId="26019" xr:uid="{6B921ADE-92E4-46BC-B971-5456A98B4A70}"/>
    <cellStyle name="Output 13 5 3 3" xfId="35385" xr:uid="{B8CE162E-1A99-418A-8F14-A04DFBDAE99C}"/>
    <cellStyle name="Output 13 5 3 4" xfId="22440" xr:uid="{D54EE253-D6D9-4581-9244-F90729494EF6}"/>
    <cellStyle name="Output 13 5 4" xfId="13215" xr:uid="{B97B8B82-4335-4718-85FE-10AC4A2C20F2}"/>
    <cellStyle name="Output 13 5 4 2" xfId="23841" xr:uid="{BAAB42C9-6010-49B2-899B-D80D2C57DCFF}"/>
    <cellStyle name="Output 13 5 4 3" xfId="35257" xr:uid="{BF1327EE-7F70-4695-B34A-49E58BD4A0B1}"/>
    <cellStyle name="Output 13 5 4 4" xfId="38560" xr:uid="{9C7F2116-1246-433A-BD3E-04B4E4803161}"/>
    <cellStyle name="Output 13 5 5" xfId="18981" xr:uid="{9D2D6A8D-937D-41CD-A35F-A89C2FB6F9A2}"/>
    <cellStyle name="Output 13 5 5 2" xfId="32833" xr:uid="{E0835168-6CD8-441E-AE13-451165740EEB}"/>
    <cellStyle name="Output 13 5 5 3" xfId="37061" xr:uid="{C60D014A-75E9-4841-961E-500EC279B3F0}"/>
    <cellStyle name="Output 13 5 5 4" xfId="34891" xr:uid="{FFE8BC74-E33C-4174-A7BD-8BE350EF3631}"/>
    <cellStyle name="Output 13 5 6" xfId="31118" xr:uid="{BA8A9B38-D124-4D08-9521-5B7A8F04B17E}"/>
    <cellStyle name="Output 13 5 7" xfId="23801" xr:uid="{841623C6-3620-4508-A4D1-573065018200}"/>
    <cellStyle name="Output 13 5 8" xfId="38612" xr:uid="{CEC3725F-5FF5-44B5-8FE7-27BC1FF00033}"/>
    <cellStyle name="Output 13 6" xfId="7495" xr:uid="{0B3BF672-3718-4BAC-BC8D-63A0D2F8A04E}"/>
    <cellStyle name="Output 13 6 2" xfId="13199" xr:uid="{1C0FF675-E0FA-4933-80D6-58253A41909D}"/>
    <cellStyle name="Output 13 6 2 2" xfId="23848" xr:uid="{1215EBA5-2BB1-4CE7-B395-0B74471F1A6D}"/>
    <cellStyle name="Output 13 6 2 3" xfId="35248" xr:uid="{30EF9CAE-3D6F-484A-BCD2-30BB2FFA3DA0}"/>
    <cellStyle name="Output 13 6 2 4" xfId="29922" xr:uid="{0C4CEF55-9F48-4B80-B643-024DCE0E4784}"/>
    <cellStyle name="Output 13 6 3" xfId="8687" xr:uid="{44D4A921-679A-454F-B55B-C592A3D59B59}"/>
    <cellStyle name="Output 13 6 3 2" xfId="26575" xr:uid="{80026020-2BA9-4EDC-ACD4-4B2F1C511C36}"/>
    <cellStyle name="Output 13 6 3 3" xfId="25746" xr:uid="{A45B7FCB-FC38-43EF-A40A-E1033D12757B}"/>
    <cellStyle name="Output 13 6 3 4" xfId="38359" xr:uid="{CF3851A9-7E19-490B-979F-B3B9636054C2}"/>
    <cellStyle name="Output 13 6 4" xfId="32938" xr:uid="{E76EFFB7-40C9-4A14-BCAB-49F8AD95F150}"/>
    <cellStyle name="Output 13 6 5" xfId="30835" xr:uid="{6268CB03-FABD-4E7B-A4AF-09925AA3964E}"/>
    <cellStyle name="Output 13 6 6" xfId="38472" xr:uid="{40DE8B84-E2CB-4D7E-B144-0E6F2648BA9F}"/>
    <cellStyle name="Output 13 7" xfId="13979" xr:uid="{6360CC5B-5E0F-4294-ABEC-73E8790270DB}"/>
    <cellStyle name="Output 13 7 2" xfId="31654" xr:uid="{569700B1-0BB3-4D5A-98F0-272E47D7C885}"/>
    <cellStyle name="Output 13 7 3" xfId="35508" xr:uid="{326E7D5A-FE11-4864-8CBD-36FBE404BA02}"/>
    <cellStyle name="Output 13 7 4" xfId="24353" xr:uid="{66699CA3-A943-4705-BC43-DA327D01E14E}"/>
    <cellStyle name="Output 13 8" xfId="9610" xr:uid="{29AE221A-CF18-4D56-ADD6-C8CC71798516}"/>
    <cellStyle name="Output 13 8 2" xfId="33237" xr:uid="{94985D76-2A59-40AF-A15A-E87BB8F2E5B1}"/>
    <cellStyle name="Output 13 8 3" xfId="31379" xr:uid="{3DF0BCC9-2ED9-460A-A642-09567EBFA271}"/>
    <cellStyle name="Output 13 8 4" xfId="35082" xr:uid="{2266FDA2-9C91-445A-84B7-322DE98AC71E}"/>
    <cellStyle name="Output 13 9" xfId="23289" xr:uid="{8F2B5884-A0C2-4C14-B48D-97265C2174CA}"/>
    <cellStyle name="Output 14" xfId="4263" xr:uid="{ADDBAB34-FE7E-4C26-B07E-EE7EA47024BC}"/>
    <cellStyle name="Output 14 10" xfId="30714" xr:uid="{F727407C-66D6-40F1-9B59-6BA02FAD0E2C}"/>
    <cellStyle name="Output 14 11" xfId="25153" xr:uid="{854A3E3E-CE56-44D4-BA1C-F08B3DF57ECD}"/>
    <cellStyle name="Output 14 12" xfId="39180" xr:uid="{B6711CC1-56DA-4C15-982E-4DECAC974A6D}"/>
    <cellStyle name="Output 14 13" xfId="39409" xr:uid="{299F061F-2255-42CB-9346-1A9E9E2592A8}"/>
    <cellStyle name="Output 14 2" xfId="5128" xr:uid="{5C36019E-35D3-47F0-9F45-D462D300206E}"/>
    <cellStyle name="Output 14 2 10" xfId="24138" xr:uid="{FF569FD8-8059-42D6-A597-B9445DD7EBFD}"/>
    <cellStyle name="Output 14 2 11" xfId="23280" xr:uid="{1E73E8D2-DC63-4C8C-8AEF-611E670E8367}"/>
    <cellStyle name="Output 14 2 2" xfId="6397" xr:uid="{9187441D-E140-4CFF-946B-F39E6F3C4891}"/>
    <cellStyle name="Output 14 2 2 2" xfId="16006" xr:uid="{81901105-4E1F-405A-BEFE-AAC9CD07EEBD}"/>
    <cellStyle name="Output 14 2 2 2 2" xfId="9381" xr:uid="{FD69ADAE-C963-4F63-B373-9E07BED988BA}"/>
    <cellStyle name="Output 14 2 2 2 2 2" xfId="32084" xr:uid="{E287A850-5B32-4B3A-A2A9-AA736B24C1C8}"/>
    <cellStyle name="Output 14 2 2 2 2 3" xfId="28453" xr:uid="{684D7202-75EE-498D-8D63-0FB58434E5CD}"/>
    <cellStyle name="Output 14 2 2 2 2 4" xfId="36055" xr:uid="{0BBED67F-9235-44E7-A3A4-9C2CF0FC5D41}"/>
    <cellStyle name="Output 14 2 2 2 3" xfId="8722" xr:uid="{7FF16A51-1433-47FF-A71D-4B61AC982CD6}"/>
    <cellStyle name="Output 14 2 2 2 3 2" xfId="26628" xr:uid="{77ED71EB-ACEE-4694-AE61-4D3994240FE9}"/>
    <cellStyle name="Output 14 2 2 2 3 3" xfId="34244" xr:uid="{573B751E-E2D1-43BB-B33F-6FAD135A36D9}"/>
    <cellStyle name="Output 14 2 2 2 3 4" xfId="35439" xr:uid="{09389BDA-AE7C-4F06-BE5C-CA6B0B51AC6A}"/>
    <cellStyle name="Output 14 2 2 2 4" xfId="27923" xr:uid="{3DBFEA3B-E317-45EF-858A-E680C528B579}"/>
    <cellStyle name="Output 14 2 2 2 5" xfId="36074" xr:uid="{0AEB3A6F-8505-4054-9FD1-88451D8B6373}"/>
    <cellStyle name="Output 14 2 2 2 6" xfId="31075" xr:uid="{594D1D53-AF6A-4E4D-A7A3-B88BC646FD29}"/>
    <cellStyle name="Output 14 2 2 3" xfId="13058" xr:uid="{90C6935B-5E92-42F1-89D6-6FAF2925BDCB}"/>
    <cellStyle name="Output 14 2 2 3 2" xfId="23149" xr:uid="{8451EC70-B1D7-435A-8744-5396E9E7BF36}"/>
    <cellStyle name="Output 14 2 2 3 3" xfId="35193" xr:uid="{21145CEF-08B8-4327-B2ED-AC481F060600}"/>
    <cellStyle name="Output 14 2 2 3 4" xfId="37800" xr:uid="{A3EBBE05-6959-4ECA-B2C7-AD882167DB98}"/>
    <cellStyle name="Output 14 2 2 4" xfId="9993" xr:uid="{8A94D80E-A11A-46A3-A888-548F6989E914}"/>
    <cellStyle name="Output 14 2 2 4 2" xfId="27350" xr:uid="{039A0E65-DC47-45AD-96C1-0A79E69BBF7B}"/>
    <cellStyle name="Output 14 2 2 4 3" xfId="32694" xr:uid="{B7B074A4-5679-4610-B8E2-691DFD4675EF}"/>
    <cellStyle name="Output 14 2 2 4 4" xfId="38532" xr:uid="{23AED21D-EA4A-4FA3-B734-33FE7D67077C}"/>
    <cellStyle name="Output 14 2 2 5" xfId="18614" xr:uid="{54E3A2A4-15E2-4792-9AB7-4528AFCFD77C}"/>
    <cellStyle name="Output 14 2 2 5 2" xfId="31578" xr:uid="{E734E810-4654-47EA-8940-CBB5E01B8C9B}"/>
    <cellStyle name="Output 14 2 2 5 3" xfId="36922" xr:uid="{DA2387CA-08DB-49CC-8348-AC53210005FA}"/>
    <cellStyle name="Output 14 2 2 5 4" xfId="28420" xr:uid="{2F695A4C-B998-4013-A279-9397EE28C2CE}"/>
    <cellStyle name="Output 14 2 2 6" xfId="32127" xr:uid="{8E4F3421-3615-40B5-A099-F5D9E24BC905}"/>
    <cellStyle name="Output 14 2 2 7" xfId="27804" xr:uid="{A59A2815-8EAD-4174-8177-B3163502B874}"/>
    <cellStyle name="Output 14 2 2 8" xfId="38230" xr:uid="{AE541A63-0BF6-45B0-B91B-922659A9B56C}"/>
    <cellStyle name="Output 14 2 3" xfId="6530" xr:uid="{B97CC806-688D-4F4F-981D-7AD544A7D3EE}"/>
    <cellStyle name="Output 14 2 3 2" xfId="16108" xr:uid="{AED51498-53E0-4E9A-AEE5-A25AB3C87877}"/>
    <cellStyle name="Output 14 2 3 2 2" xfId="9576" xr:uid="{259F3966-2F6F-4915-A7D3-184833DC5572}"/>
    <cellStyle name="Output 14 2 3 2 2 2" xfId="32099" xr:uid="{65B8AF09-45C6-4828-ADFB-81D24026C1FB}"/>
    <cellStyle name="Output 14 2 3 2 2 3" xfId="27553" xr:uid="{FE4104C4-0938-419C-A23F-7AB3CC147B64}"/>
    <cellStyle name="Output 14 2 3 2 2 4" xfId="38173" xr:uid="{5B7E2FC4-4FE2-4F5B-A70A-280258290A0F}"/>
    <cellStyle name="Output 14 2 3 2 3" xfId="8602" xr:uid="{7AD26599-31C6-4895-8EA6-CE8CDAE0EA5F}"/>
    <cellStyle name="Output 14 2 3 2 3 2" xfId="26665" xr:uid="{C13FF4AD-4B50-40F2-A1CF-642DC243A7CA}"/>
    <cellStyle name="Output 14 2 3 2 3 3" xfId="29436" xr:uid="{C0606E3C-8B82-4AA8-8CEF-E9B057631D4C}"/>
    <cellStyle name="Output 14 2 3 2 3 4" xfId="38136" xr:uid="{7F977C07-F9C1-4A53-BDCC-DB88F804C3AB}"/>
    <cellStyle name="Output 14 2 3 2 4" xfId="21637" xr:uid="{9A5F8BB7-1ECB-475B-A4A6-DC2DDF903A13}"/>
    <cellStyle name="Output 14 2 3 2 5" xfId="36104" xr:uid="{F17B93ED-9AF1-4E4F-B416-C54101C703A2}"/>
    <cellStyle name="Output 14 2 3 2 6" xfId="36367" xr:uid="{FCC4BF3C-98F2-40C9-B59A-D2C741D27EB5}"/>
    <cellStyle name="Output 14 2 3 3" xfId="13161" xr:uid="{96F609F0-86CC-45B7-A0EF-2751EE971A75}"/>
    <cellStyle name="Output 14 2 3 3 2" xfId="27432" xr:uid="{0371B2AC-D9D3-4C23-8A65-A20E045F8F8D}"/>
    <cellStyle name="Output 14 2 3 3 3" xfId="35232" xr:uid="{3EA383D5-D786-4575-92D0-84E787FC443A}"/>
    <cellStyle name="Output 14 2 3 3 4" xfId="36327" xr:uid="{68B1468E-2A72-4D51-AC9E-BBA5AB1842BE}"/>
    <cellStyle name="Output 14 2 3 4" xfId="9927" xr:uid="{4246ACB2-91D3-4714-AFCA-E2DC213CB5B1}"/>
    <cellStyle name="Output 14 2 3 4 2" xfId="32114" xr:uid="{9A40DF96-CC08-4702-BAAB-462C95CE9DC4}"/>
    <cellStyle name="Output 14 2 3 4 3" xfId="31376" xr:uid="{53E358B9-D2EA-4433-9F73-A564A3923202}"/>
    <cellStyle name="Output 14 2 3 4 4" xfId="38496" xr:uid="{390FAE33-F663-42C5-8ACE-92C90599F649}"/>
    <cellStyle name="Output 14 2 3 5" xfId="21274" xr:uid="{769BFAE5-9FA0-48F5-8004-A474E3DB181C}"/>
    <cellStyle name="Output 14 2 3 5 2" xfId="34401" xr:uid="{D5677DA6-6C53-43ED-9324-E7ABB0854EDE}"/>
    <cellStyle name="Output 14 2 3 5 3" xfId="38003" xr:uid="{E7C88021-F1B3-4B73-BE91-FAFAC17E0D38}"/>
    <cellStyle name="Output 14 2 3 5 4" xfId="31282" xr:uid="{E4541F7D-AE3B-483E-9919-91BB0B6ADDFA}"/>
    <cellStyle name="Output 14 2 3 6" xfId="24447" xr:uid="{86D2ABA9-F352-4202-9189-081DEE1B85CD}"/>
    <cellStyle name="Output 14 2 3 7" xfId="27633" xr:uid="{DE57E979-842B-4FCE-A9C2-D256FCDA5891}"/>
    <cellStyle name="Output 14 2 3 8" xfId="25826" xr:uid="{E5EECFEB-3D74-4DB3-9754-4E987927639A}"/>
    <cellStyle name="Output 14 2 4" xfId="6630" xr:uid="{DD5856E4-F912-4FC6-98AF-8BAFC08C3232}"/>
    <cellStyle name="Output 14 2 4 2" xfId="16182" xr:uid="{43DD5C6B-CF0D-4ECC-87F4-40DCCA4F74D8}"/>
    <cellStyle name="Output 14 2 4 2 2" xfId="9553" xr:uid="{EF6AC2A6-EDDB-4C65-AE56-8BE0CF1E792E}"/>
    <cellStyle name="Output 14 2 4 2 2 2" xfId="33881" xr:uid="{FC72F82B-BF6C-4CFE-9F6F-C4A1ADC0F444}"/>
    <cellStyle name="Output 14 2 4 2 2 3" xfId="24099" xr:uid="{542AF1BA-EF85-4D11-A860-CB748D5FFD58}"/>
    <cellStyle name="Output 14 2 4 2 2 4" xfId="35155" xr:uid="{36B09B7E-F273-4803-A936-408385080F95}"/>
    <cellStyle name="Output 14 2 4 2 3" xfId="8491" xr:uid="{EEEC58BD-EAA6-43C2-ABF9-14E5FAFF7A4A}"/>
    <cellStyle name="Output 14 2 4 2 3 2" xfId="32684" xr:uid="{BB74D4AA-F5EC-41CE-8184-820113C2E23F}"/>
    <cellStyle name="Output 14 2 4 2 3 3" xfId="27622" xr:uid="{8A0A3830-74EA-4A19-8D35-DDD67A7FE6E6}"/>
    <cellStyle name="Output 14 2 4 2 3 4" xfId="38610" xr:uid="{9003879C-F2B7-4737-A161-194C6D5BA990}"/>
    <cellStyle name="Output 14 2 4 2 4" xfId="30603" xr:uid="{97AAE98A-657D-4694-A8D6-08706E97822B}"/>
    <cellStyle name="Output 14 2 4 2 5" xfId="36137" xr:uid="{311EAE46-829D-4281-9619-BDB1B9ADBAB4}"/>
    <cellStyle name="Output 14 2 4 2 6" xfId="36938" xr:uid="{E25530F7-F0AC-43F6-B0A9-8998A7C13494}"/>
    <cellStyle name="Output 14 2 4 3" xfId="13242" xr:uid="{805085BF-AFDE-4ADE-A80C-0D01812A1AA0}"/>
    <cellStyle name="Output 14 2 4 3 2" xfId="31840" xr:uid="{B69CF5CA-DD92-4E89-BB9B-45BBD85A7D20}"/>
    <cellStyle name="Output 14 2 4 3 3" xfId="35269" xr:uid="{291692FF-5BD6-40B6-A8EF-7950FE33358A}"/>
    <cellStyle name="Output 14 2 4 3 4" xfId="36516" xr:uid="{898A381E-26F2-44D5-A216-0B368124459C}"/>
    <cellStyle name="Output 14 2 4 4" xfId="8348" xr:uid="{51D585BA-DD90-4F57-A658-1CED8129DDAE}"/>
    <cellStyle name="Output 14 2 4 4 2" xfId="33705" xr:uid="{0FF1A554-CF3D-41C7-8008-A6AFE8B8CF42}"/>
    <cellStyle name="Output 14 2 4 4 3" xfId="30690" xr:uid="{7FE18B03-4C30-4C5D-A9F3-E7CB3CEB24DE}"/>
    <cellStyle name="Output 14 2 4 4 4" xfId="25000" xr:uid="{B48BB91C-A02C-4F95-8AFD-E47D86E3EC74}"/>
    <cellStyle name="Output 14 2 4 5" xfId="9426" xr:uid="{0BCE16CA-0974-4EDC-9EA3-C718CCBB8FCE}"/>
    <cellStyle name="Output 14 2 4 5 2" xfId="31905" xr:uid="{2C48BA71-392D-4BDB-AAFF-C734FC8E9FAB}"/>
    <cellStyle name="Output 14 2 4 5 3" xfId="29522" xr:uid="{D975392C-50B5-430F-B78C-051E1033AFBC}"/>
    <cellStyle name="Output 14 2 4 5 4" xfId="38385" xr:uid="{73EF3017-E32D-4411-889A-D3F1E98A5BEF}"/>
    <cellStyle name="Output 14 2 4 6" xfId="32514" xr:uid="{CA65C206-4021-40D3-8115-0E0D63A75E34}"/>
    <cellStyle name="Output 14 2 4 7" xfId="31462" xr:uid="{4D367068-4A8F-4F98-808D-226FED7BA688}"/>
    <cellStyle name="Output 14 2 4 8" xfId="38413" xr:uid="{FB720293-AC8D-4DA0-8523-4BF7FAA8CC49}"/>
    <cellStyle name="Output 14 2 5" xfId="15032" xr:uid="{E2D5DE4C-AE6F-47CD-B996-A436B237FBEA}"/>
    <cellStyle name="Output 14 2 5 2" xfId="8538" xr:uid="{41625CAD-C8BE-45CF-B6A1-DCF80C1A70A8}"/>
    <cellStyle name="Output 14 2 5 2 2" xfId="27284" xr:uid="{BD0E0DDE-1D5B-44CD-BB6C-A1CC61E4B02B}"/>
    <cellStyle name="Output 14 2 5 2 3" xfId="34182" xr:uid="{EFC2580A-593E-4453-9EB1-4671E6725CD6}"/>
    <cellStyle name="Output 14 2 5 2 4" xfId="38248" xr:uid="{A4CD6879-DC47-41F0-A9E7-B5758C8A0F2F}"/>
    <cellStyle name="Output 14 2 5 3" xfId="21290" xr:uid="{6FB88549-9323-485F-A60B-BED086C44C0A}"/>
    <cellStyle name="Output 14 2 5 3 2" xfId="34417" xr:uid="{B3B6198A-82DB-49B4-8893-F2C5C1BCEA1B}"/>
    <cellStyle name="Output 14 2 5 3 3" xfId="38012" xr:uid="{788C4956-7268-4E9F-832A-5BD7A48EBDDA}"/>
    <cellStyle name="Output 14 2 5 3 4" xfId="35686" xr:uid="{F4592ABC-559A-45C6-8F60-4EB9E8B08F47}"/>
    <cellStyle name="Output 14 2 5 4" xfId="25708" xr:uid="{B4BAA284-F7F3-4BE0-9055-A5578DC3D2C7}"/>
    <cellStyle name="Output 14 2 5 5" xfId="35725" xr:uid="{B03DBF03-77F5-4D82-BF0F-330BEE4BCB81}"/>
    <cellStyle name="Output 14 2 5 6" xfId="33648" xr:uid="{3DFC1D31-54F2-477C-B280-4C703E1657D4}"/>
    <cellStyle name="Output 14 2 6" xfId="12025" xr:uid="{54B3EE5B-2CD6-40B0-8E45-2FB596CD9C10}"/>
    <cellStyle name="Output 14 2 6 2" xfId="31968" xr:uid="{C6786239-FFE1-484D-8770-C28736281C98}"/>
    <cellStyle name="Output 14 2 6 3" xfId="34775" xr:uid="{5AC2F913-9B0F-4742-9AC9-8BBA119FCFA7}"/>
    <cellStyle name="Output 14 2 6 4" xfId="25877" xr:uid="{7501A161-CD3B-4B8C-AF59-336C83BEB344}"/>
    <cellStyle name="Output 14 2 7" xfId="8444" xr:uid="{1E797662-20C4-4FE4-A93E-E78F9337F002}"/>
    <cellStyle name="Output 14 2 7 2" xfId="32217" xr:uid="{3D4DD9E5-F7E7-45AF-92D9-03CF6A7E7CD3}"/>
    <cellStyle name="Output 14 2 7 3" xfId="31539" xr:uid="{1CCB09A2-F95B-4B41-BA32-316EA5E9D860}"/>
    <cellStyle name="Output 14 2 7 4" xfId="38214" xr:uid="{5501F175-F272-4980-86F0-6B2D7928EF15}"/>
    <cellStyle name="Output 14 2 8" xfId="18991" xr:uid="{FCCD9D0A-B9D0-4083-836D-3474B2AD60CF}"/>
    <cellStyle name="Output 14 2 8 2" xfId="33958" xr:uid="{78B0958E-AB66-4872-8109-8A7C4BC39C08}"/>
    <cellStyle name="Output 14 2 8 3" xfId="37065" xr:uid="{A9024485-BE3A-4E43-A147-A2C25611D00B}"/>
    <cellStyle name="Output 14 2 8 4" xfId="22655" xr:uid="{0C493413-77E2-4CEC-8190-5AC7F053A756}"/>
    <cellStyle name="Output 14 2 9" xfId="29434" xr:uid="{65D9D191-750D-4C37-A9EB-6BBD9192D574}"/>
    <cellStyle name="Output 14 3" xfId="6580" xr:uid="{D033990D-DD3F-47A4-AABC-EBED8A1F9753}"/>
    <cellStyle name="Output 14 3 2" xfId="16147" xr:uid="{6BA7EF59-D262-4A7C-A963-335D7E62F97E}"/>
    <cellStyle name="Output 14 3 2 2" xfId="18255" xr:uid="{141C5F14-3C0F-4B3F-913D-6CE287B536C7}"/>
    <cellStyle name="Output 14 3 2 2 2" xfId="29652" xr:uid="{09ED6A2C-2ABC-4DBB-A358-1DB70EA9E4B7}"/>
    <cellStyle name="Output 14 3 2 2 3" xfId="36763" xr:uid="{D17101BA-A7C3-4DF8-A6B1-AC4A4BA57651}"/>
    <cellStyle name="Output 14 3 2 2 4" xfId="25887" xr:uid="{39187A64-50C9-477F-94EB-B49D39C8C38A}"/>
    <cellStyle name="Output 14 3 2 3" xfId="10102" xr:uid="{2F1B33B9-0548-4C51-9DB7-5F3B5FE27629}"/>
    <cellStyle name="Output 14 3 2 3 2" xfId="29113" xr:uid="{8FA47320-5760-40FB-BD53-B11EABC87E5E}"/>
    <cellStyle name="Output 14 3 2 3 3" xfId="26110" xr:uid="{202624CF-B0F8-4DB2-B0DC-B27ED0559280}"/>
    <cellStyle name="Output 14 3 2 3 4" xfId="38381" xr:uid="{A57C698B-48ED-4663-82BB-4D5E4C5A98FD}"/>
    <cellStyle name="Output 14 3 2 4" xfId="22633" xr:uid="{8C4AD26F-7F44-4F75-BFED-C949C899BF7F}"/>
    <cellStyle name="Output 14 3 2 5" xfId="36119" xr:uid="{C0A78BE8-30B8-4C0C-A69F-C8BD43A5E884}"/>
    <cellStyle name="Output 14 3 2 6" xfId="36626" xr:uid="{2C9D6DAD-508C-4C98-906C-54B8CA95CA9E}"/>
    <cellStyle name="Output 14 3 3" xfId="13201" xr:uid="{F80E0512-3C0D-4655-9708-5D6D3C6373F7}"/>
    <cellStyle name="Output 14 3 3 2" xfId="23122" xr:uid="{F09F5FF3-36FB-41E9-B8FE-0E2229CC463F}"/>
    <cellStyle name="Output 14 3 3 3" xfId="35249" xr:uid="{E99AB00B-182A-4AF5-9EE8-9A9DD2FECEEA}"/>
    <cellStyle name="Output 14 3 3 4" xfId="34870" xr:uid="{86155478-D279-49CF-9526-2C0AFFF9BDF1}"/>
    <cellStyle name="Output 14 3 4" xfId="17372" xr:uid="{4DE1399F-C9F3-45EB-921B-3074E1552A82}"/>
    <cellStyle name="Output 14 3 4 2" xfId="22613" xr:uid="{1A6506D9-C6EF-4D62-B758-B1E4439DEE7F}"/>
    <cellStyle name="Output 14 3 4 3" xfId="36395" xr:uid="{7A761811-B287-4509-B029-C42930BF1B3E}"/>
    <cellStyle name="Output 14 3 4 4" xfId="26326" xr:uid="{F73A74A7-D2F0-4B9C-BF28-06D5EBCD6793}"/>
    <cellStyle name="Output 14 3 5" xfId="9442" xr:uid="{9A5C9C09-F41B-4DC7-86E5-3BDFB4DC03B8}"/>
    <cellStyle name="Output 14 3 5 2" xfId="28899" xr:uid="{8E332AAF-18A1-48F2-8B5A-DE352AC3541F}"/>
    <cellStyle name="Output 14 3 5 3" xfId="22188" xr:uid="{FD7B72CB-1828-4A7D-B383-CD1AD0EE6EE6}"/>
    <cellStyle name="Output 14 3 5 4" xfId="38202" xr:uid="{1A3E3C90-A62B-4262-BA9D-3447C90D7755}"/>
    <cellStyle name="Output 14 3 6" xfId="29673" xr:uid="{388BA7ED-0A4B-4F2E-B621-0AB1C7011267}"/>
    <cellStyle name="Output 14 3 7" xfId="32999" xr:uid="{4A4E84E0-CDDF-4EDA-9C10-CB93A0227A53}"/>
    <cellStyle name="Output 14 3 8" xfId="30527" xr:uid="{7692990F-7B49-4C42-82A6-6BFDE8CACB5F}"/>
    <cellStyle name="Output 14 4" xfId="6747" xr:uid="{AB54FFE0-9A19-4098-908A-43911CFB3C02}"/>
    <cellStyle name="Output 14 4 2" xfId="16283" xr:uid="{1BBB8788-6669-4EC5-957E-BB40DB423618}"/>
    <cellStyle name="Output 14 4 2 2" xfId="8993" xr:uid="{0ADC9182-3367-4479-9111-93C717DA1C1A}"/>
    <cellStyle name="Output 14 4 2 2 2" xfId="29370" xr:uid="{98301B1A-771F-4CF3-8931-4EA2FFC77D72}"/>
    <cellStyle name="Output 14 4 2 2 3" xfId="34080" xr:uid="{4DB38353-130F-4A4E-BE4A-3D2140435C0F}"/>
    <cellStyle name="Output 14 4 2 2 4" xfId="34785" xr:uid="{38F3E4D6-C4A7-4409-B5EC-2C6CA0E13D43}"/>
    <cellStyle name="Output 14 4 2 3" xfId="9939" xr:uid="{DAB78632-6E14-43C2-BBDD-F50DFE888738}"/>
    <cellStyle name="Output 14 4 2 3 2" xfId="27538" xr:uid="{96DD8A28-F708-4519-B607-6F4504D1B4FF}"/>
    <cellStyle name="Output 14 4 2 3 3" xfId="28882" xr:uid="{91EF3976-1A5D-47A4-AF1D-B9A8BBB17646}"/>
    <cellStyle name="Output 14 4 2 3 4" xfId="35622" xr:uid="{516FEADA-B412-4562-AF25-CFCB977B5E39}"/>
    <cellStyle name="Output 14 4 2 4" xfId="26448" xr:uid="{8E7F188C-D702-4294-8D92-66E9331CB64C}"/>
    <cellStyle name="Output 14 4 2 5" xfId="36185" xr:uid="{FBE34C71-CD57-4DFF-8C07-306E759A8401}"/>
    <cellStyle name="Output 14 4 2 6" xfId="35597" xr:uid="{7D8487B1-279F-4023-B41E-0CE32010899F}"/>
    <cellStyle name="Output 14 4 3" xfId="13347" xr:uid="{46C719A7-AC80-4405-851E-818511704D8D}"/>
    <cellStyle name="Output 14 4 3 2" xfId="22687" xr:uid="{2B806394-D045-49C5-86CA-100265EA438F}"/>
    <cellStyle name="Output 14 4 3 3" xfId="35319" xr:uid="{80402528-84BC-4114-BF97-CB4FCC44FB12}"/>
    <cellStyle name="Output 14 4 3 4" xfId="38360" xr:uid="{666E86B0-4037-49D3-BAA0-3BF9376CDC54}"/>
    <cellStyle name="Output 14 4 4" xfId="9389" xr:uid="{462A98F1-E37B-4EA3-90A6-5B13685CE67E}"/>
    <cellStyle name="Output 14 4 4 2" xfId="32333" xr:uid="{0F0F2144-D07D-4785-AEB9-4A3EE5930908}"/>
    <cellStyle name="Output 14 4 4 3" xfId="33703" xr:uid="{62D7A45E-EAD5-40DB-AC5E-E2C08B9B5A55}"/>
    <cellStyle name="Output 14 4 4 4" xfId="36375" xr:uid="{27FD02C7-0455-409C-9125-963FB0DE6E0B}"/>
    <cellStyle name="Output 14 4 5" xfId="20454" xr:uid="{D950456D-33D8-4886-B6C0-CA1DA445886D}"/>
    <cellStyle name="Output 14 4 5 2" xfId="21760" xr:uid="{FD102DEC-7798-49DC-9E55-73C54F997DBA}"/>
    <cellStyle name="Output 14 4 5 3" xfId="37668" xr:uid="{6341A97D-5D32-4F82-B9CC-4715BD3EFF4B}"/>
    <cellStyle name="Output 14 4 5 4" xfId="37588" xr:uid="{567A50E0-E627-4740-A0C2-5FE6B1A6966B}"/>
    <cellStyle name="Output 14 4 6" xfId="34112" xr:uid="{30B091D9-A6AC-4CE2-9D75-C560F40E93E1}"/>
    <cellStyle name="Output 14 4 7" xfId="22105" xr:uid="{F7077327-C0C0-4477-9F35-F3B51C27DC9E}"/>
    <cellStyle name="Output 14 4 8" xfId="33228" xr:uid="{AE0A009E-B738-4DF9-AEDC-54AB96295534}"/>
    <cellStyle name="Output 14 5" xfId="4974" xr:uid="{E02E6713-33AF-4DB8-B5C6-830DD68DDCD4}"/>
    <cellStyle name="Output 14 5 2" xfId="14919" xr:uid="{FD30A621-26BF-421A-A213-D02AD7BF7136}"/>
    <cellStyle name="Output 14 5 2 2" xfId="9467" xr:uid="{36E81085-8DC0-4978-AF8B-88A0A0C8D3F1}"/>
    <cellStyle name="Output 14 5 2 2 2" xfId="34193" xr:uid="{5EEE0AD9-257D-499F-9842-F499D87251FA}"/>
    <cellStyle name="Output 14 5 2 2 3" xfId="23985" xr:uid="{6ABD3CCF-4C62-4019-9911-3EFB8DD15D63}"/>
    <cellStyle name="Output 14 5 2 2 4" xfId="38441" xr:uid="{703ED606-6496-4B03-A933-CB4043B40D3A}"/>
    <cellStyle name="Output 14 5 2 3" xfId="8749" xr:uid="{BBE7AD9E-9C29-4005-AECC-8627F6788EAE}"/>
    <cellStyle name="Output 14 5 2 3 2" xfId="33403" xr:uid="{B5002F00-8587-45D6-9524-A44E03C30712}"/>
    <cellStyle name="Output 14 5 2 3 3" xfId="29386" xr:uid="{95809C22-AEA4-48BE-B61A-FAD339403020}"/>
    <cellStyle name="Output 14 5 2 3 4" xfId="22789" xr:uid="{211EA311-B2C9-4220-9669-A06ECE4FB6A0}"/>
    <cellStyle name="Output 14 5 2 4" xfId="29006" xr:uid="{CF8561EA-D80A-48B9-BEDD-2349C6409443}"/>
    <cellStyle name="Output 14 5 2 5" xfId="35689" xr:uid="{FBA985B5-F682-43D8-8F5F-F6CA78A85E97}"/>
    <cellStyle name="Output 14 5 2 6" xfId="25116" xr:uid="{8BE15683-1E20-4E10-BF0D-4E0A57402C8A}"/>
    <cellStyle name="Output 14 5 3" xfId="11898" xr:uid="{CD4F9C87-2967-4020-A3F0-D365140E37AF}"/>
    <cellStyle name="Output 14 5 3 2" xfId="34248" xr:uid="{41F54F09-DE00-4F78-A77C-2E58E9383DCA}"/>
    <cellStyle name="Output 14 5 3 3" xfId="34733" xr:uid="{2DD99B9E-43B2-424C-9CD8-B8375D1A9A80}"/>
    <cellStyle name="Output 14 5 3 4" xfId="34954" xr:uid="{FE6CC9E7-147A-43BD-B28E-7589A521CC57}"/>
    <cellStyle name="Output 14 5 4" xfId="9469" xr:uid="{9E8D1FFE-BE2D-44A3-B695-7014A891CCFA}"/>
    <cellStyle name="Output 14 5 4 2" xfId="32434" xr:uid="{67A073A1-CFA0-486C-A308-452FCAF763C2}"/>
    <cellStyle name="Output 14 5 4 3" xfId="26346" xr:uid="{ABC10C25-475E-40F4-A7D6-45BCAF2B65F6}"/>
    <cellStyle name="Output 14 5 4 4" xfId="24133" xr:uid="{D5BB8DC5-25F0-4243-A941-163A8E665B7C}"/>
    <cellStyle name="Output 14 5 5" xfId="20388" xr:uid="{0FF90A22-7E11-41CD-80A4-F235DDA89AC1}"/>
    <cellStyle name="Output 14 5 5 2" xfId="24208" xr:uid="{71673DC6-316D-4F4F-9301-4B8B8A69EC49}"/>
    <cellStyle name="Output 14 5 5 3" xfId="37640" xr:uid="{6F31443E-11CB-4802-AE11-AFD82785D502}"/>
    <cellStyle name="Output 14 5 5 4" xfId="36325" xr:uid="{B208F0B3-9396-4997-B413-235CB90737DE}"/>
    <cellStyle name="Output 14 5 6" xfId="30430" xr:uid="{9B2ECAD1-056F-4219-AFD8-6AB736307997}"/>
    <cellStyle name="Output 14 5 7" xfId="29229" xr:uid="{62E9A113-0CF2-4840-A15E-55109935FF20}"/>
    <cellStyle name="Output 14 5 8" xfId="38324" xr:uid="{5DFBFE11-608D-4634-A87D-B8056D4BFA47}"/>
    <cellStyle name="Output 14 6" xfId="7496" xr:uid="{38475328-C500-412A-BBA4-121E15B3B1DC}"/>
    <cellStyle name="Output 14 6 2" xfId="19572" xr:uid="{4164F5C6-ABAB-409F-812C-BE1AD76B48F8}"/>
    <cellStyle name="Output 14 6 2 2" xfId="25016" xr:uid="{60D8C7ED-4E8A-4D98-88EE-A1C5BCE8F85C}"/>
    <cellStyle name="Output 14 6 2 3" xfId="37311" xr:uid="{8187E4C6-B4D4-4DAE-B603-F4950F9B0091}"/>
    <cellStyle name="Output 14 6 2 4" xfId="35516" xr:uid="{23865AAD-9D9D-44B1-B628-2C3FE18CA405}"/>
    <cellStyle name="Output 14 6 3" xfId="18004" xr:uid="{35DAFB1F-5DCB-4F26-A425-4A8584E61CB4}"/>
    <cellStyle name="Output 14 6 3 2" xfId="31445" xr:uid="{BA77AE72-C3E7-4056-AD4C-FE0BA205DFF6}"/>
    <cellStyle name="Output 14 6 3 3" xfId="36661" xr:uid="{25E73C1D-56B1-486F-B60A-290411C9CCCA}"/>
    <cellStyle name="Output 14 6 3 4" xfId="35982" xr:uid="{356665E2-30ED-40DA-83EB-95F8DE76B25E}"/>
    <cellStyle name="Output 14 6 4" xfId="32874" xr:uid="{0871F603-9412-4D1A-B7DE-3CDF0C18601E}"/>
    <cellStyle name="Output 14 6 5" xfId="23979" xr:uid="{20CD9BEF-9606-4A59-8F22-09CC98696A7E}"/>
    <cellStyle name="Output 14 6 6" xfId="38150" xr:uid="{6DA92585-A054-4322-92AF-4D6BD048380F}"/>
    <cellStyle name="Output 14 7" xfId="8783" xr:uid="{C07B950C-3152-4E99-8A1F-C7787A814734}"/>
    <cellStyle name="Output 14 7 2" xfId="34143" xr:uid="{3F9555BA-FEF0-4E11-A614-F84F17BC7FCB}"/>
    <cellStyle name="Output 14 7 3" xfId="26538" xr:uid="{5C610BF6-1C0C-4AE4-924B-E93EA5F531DE}"/>
    <cellStyle name="Output 14 7 4" xfId="38123" xr:uid="{4E418D03-C78B-4EB3-A36A-E164F897214A}"/>
    <cellStyle name="Output 14 8" xfId="18434" xr:uid="{D9CEBD5E-7C68-4248-8BF5-8BBB810E0A30}"/>
    <cellStyle name="Output 14 8 2" xfId="22509" xr:uid="{59B7F0DD-2ED1-4EB6-A692-482FAC21F834}"/>
    <cellStyle name="Output 14 8 3" xfId="36845" xr:uid="{CBDD9F3B-7D29-4EC7-88F2-6F64804923FC}"/>
    <cellStyle name="Output 14 8 4" xfId="28373" xr:uid="{0E5B0FB4-0B02-4A4B-9A2C-34E527535C05}"/>
    <cellStyle name="Output 14 9" xfId="23288" xr:uid="{A31DEF81-D9E8-4048-8B2B-5A17E20FBA72}"/>
    <cellStyle name="Output 15" xfId="2467" xr:uid="{349A5F4F-7CDE-49E1-BAF5-222B475C63B0}"/>
    <cellStyle name="Output 15 10" xfId="22623" xr:uid="{237C32A1-B508-44AD-BD65-73C62D6DFCC1}"/>
    <cellStyle name="Output 15 11" xfId="22127" xr:uid="{50A1FC15-BA2A-4B0F-9BC6-CA071C71F9A5}"/>
    <cellStyle name="Output 15 12" xfId="38807" xr:uid="{38869270-8DE1-4C2D-87F2-173350211258}"/>
    <cellStyle name="Output 15 13" xfId="39021" xr:uid="{CDB257F4-5BA5-4835-910C-DA2837E1CBF2}"/>
    <cellStyle name="Output 15 2" xfId="6026" xr:uid="{EE8F9BE0-E38F-457E-B9DB-A07C4EA04153}"/>
    <cellStyle name="Output 15 2 10" xfId="29672" xr:uid="{B02C515F-02C8-46F1-B7F5-488BF138BEF5}"/>
    <cellStyle name="Output 15 2 11" xfId="29418" xr:uid="{D3D025BC-94DC-446D-981E-D6690EE9EA1B}"/>
    <cellStyle name="Output 15 2 2" xfId="4934" xr:uid="{2E849E9B-948E-4C85-8BBD-BFDAA9C9064D}"/>
    <cellStyle name="Output 15 2 2 2" xfId="14894" xr:uid="{D4C1A797-99A9-4F4F-A156-1540AE6913D2}"/>
    <cellStyle name="Output 15 2 2 2 2" xfId="9310" xr:uid="{4C9B22CC-0855-4DF4-9E8B-7A5AFC443086}"/>
    <cellStyle name="Output 15 2 2 2 2 2" xfId="24488" xr:uid="{8606740D-E9D9-4627-A54C-680FE1D2F030}"/>
    <cellStyle name="Output 15 2 2 2 2 3" xfId="32651" xr:uid="{A72E717F-6B3E-4C01-A165-02D483BE5961}"/>
    <cellStyle name="Output 15 2 2 2 2 4" xfId="38449" xr:uid="{8463EECB-0A14-4E06-BC97-8F838F7E45F6}"/>
    <cellStyle name="Output 15 2 2 2 3" xfId="8571" xr:uid="{E81B1C32-718A-436F-9E33-E40DB7A72E8B}"/>
    <cellStyle name="Output 15 2 2 2 3 2" xfId="24975" xr:uid="{9BEE6E0B-6148-48FA-B8B9-1CCAAE172AF6}"/>
    <cellStyle name="Output 15 2 2 2 3 3" xfId="24543" xr:uid="{786A50C8-3486-4084-8D46-4AD99E8FE683}"/>
    <cellStyle name="Output 15 2 2 2 3 4" xfId="33890" xr:uid="{C0E5F43B-F573-47AF-9B35-A375CF3EA617}"/>
    <cellStyle name="Output 15 2 2 2 4" xfId="27699" xr:uid="{5E9F4A86-A5B2-4B8A-8C6E-3BCF017F6A81}"/>
    <cellStyle name="Output 15 2 2 2 5" xfId="35680" xr:uid="{64D443D3-65F0-45A8-87D4-904F003D05ED}"/>
    <cellStyle name="Output 15 2 2 2 6" xfId="32396" xr:uid="{0CCAF05E-2DB4-4B9C-B88B-A538449738FB}"/>
    <cellStyle name="Output 15 2 2 3" xfId="11863" xr:uid="{5033AB85-2380-4497-BCBE-DA2528BC3451}"/>
    <cellStyle name="Output 15 2 2 3 2" xfId="32640" xr:uid="{3EEDED20-50FD-4B8C-B8A6-C57A6878BE92}"/>
    <cellStyle name="Output 15 2 2 3 3" xfId="34723" xr:uid="{F6BFD08A-3DBD-477E-B565-F0C4079AEEDC}"/>
    <cellStyle name="Output 15 2 2 3 4" xfId="31731" xr:uid="{C2561A71-A428-4059-A766-0AB90D7E35F7}"/>
    <cellStyle name="Output 15 2 2 4" xfId="20166" xr:uid="{0C8E860E-1C58-40B1-9A9D-9AED069D0CF5}"/>
    <cellStyle name="Output 15 2 2 4 2" xfId="21775" xr:uid="{43E0D640-9311-4FF4-A686-DBE0666290B7}"/>
    <cellStyle name="Output 15 2 2 4 3" xfId="37533" xr:uid="{8A4D472E-F248-4D33-B02D-49D1217D872C}"/>
    <cellStyle name="Output 15 2 2 4 4" xfId="35653" xr:uid="{B52FFC5E-6D58-4F68-AA1B-82CEEAF061AA}"/>
    <cellStyle name="Output 15 2 2 5" xfId="21256" xr:uid="{6063E92C-64A6-4DD4-B535-20369D5AA7B6}"/>
    <cellStyle name="Output 15 2 2 5 2" xfId="34383" xr:uid="{9F65C859-9C98-431A-BC12-43CAA24259A8}"/>
    <cellStyle name="Output 15 2 2 5 3" xfId="37992" xr:uid="{604559A4-2DDD-443A-932F-409B90BF5351}"/>
    <cellStyle name="Output 15 2 2 5 4" xfId="37328" xr:uid="{2E207337-470C-4CF4-BC5A-D3D68AAA4095}"/>
    <cellStyle name="Output 15 2 2 6" xfId="33806" xr:uid="{9DF4DFBC-386C-467A-8863-22A808C5E6D0}"/>
    <cellStyle name="Output 15 2 2 7" xfId="26771" xr:uid="{9B097376-2CBF-4CDD-B28D-1484EBB1E84A}"/>
    <cellStyle name="Output 15 2 2 8" xfId="35297" xr:uid="{5908D00B-F7F5-4955-BC0C-FB7B4BEAB528}"/>
    <cellStyle name="Output 15 2 3" xfId="5028" xr:uid="{9CF0D3FA-6EEB-4D28-8B6A-2257E795F9AC}"/>
    <cellStyle name="Output 15 2 3 2" xfId="14962" xr:uid="{2D04BA92-93BE-47D2-B387-4468E8D91C99}"/>
    <cellStyle name="Output 15 2 3 2 2" xfId="17453" xr:uid="{5B2A9B87-E90A-480D-9696-1C384AD3C5D0}"/>
    <cellStyle name="Output 15 2 3 2 2 2" xfId="21923" xr:uid="{FCC8CDAD-CA21-460F-82A5-4EC06EE37FF0}"/>
    <cellStyle name="Output 15 2 3 2 2 3" xfId="36435" xr:uid="{12A6CA4C-D8F5-411A-8E93-BDF8655059EC}"/>
    <cellStyle name="Output 15 2 3 2 2 4" xfId="22757" xr:uid="{E37C89A6-366F-4E6E-9CE6-582918CF243B}"/>
    <cellStyle name="Output 15 2 3 2 3" xfId="9385" xr:uid="{EDA5CA42-D367-4534-B927-7B74FBEFC3E9}"/>
    <cellStyle name="Output 15 2 3 2 3 2" xfId="33030" xr:uid="{67C88081-2208-4136-91F8-6B5722D4050F}"/>
    <cellStyle name="Output 15 2 3 2 3 3" xfId="30704" xr:uid="{C6E74C9B-2295-4F82-A521-48B589ED8CBF}"/>
    <cellStyle name="Output 15 2 3 2 3 4" xfId="37583" xr:uid="{42A9E7B9-58F3-40D7-B20E-F6673D9F14E3}"/>
    <cellStyle name="Output 15 2 3 2 4" xfId="28295" xr:uid="{146569DB-C509-4C3D-A075-6F67C1651F00}"/>
    <cellStyle name="Output 15 2 3 2 5" xfId="35700" xr:uid="{A0F8CD2D-84DC-4284-85BD-4F1A19A27092}"/>
    <cellStyle name="Output 15 2 3 2 6" xfId="24616" xr:uid="{B50DE1D8-68BB-4B65-BE8C-24CB4C3CC37F}"/>
    <cellStyle name="Output 15 2 3 3" xfId="11942" xr:uid="{C0FEEFF1-C39E-4015-8B2A-860A111DB7FC}"/>
    <cellStyle name="Output 15 2 3 3 2" xfId="32727" xr:uid="{956DAAF7-9CEC-42DA-887C-0729F7E1CC33}"/>
    <cellStyle name="Output 15 2 3 3 3" xfId="34743" xr:uid="{C64E3289-3B57-4942-84D7-6524385F4492}"/>
    <cellStyle name="Output 15 2 3 3 4" xfId="38559" xr:uid="{C2F6A639-099C-49AF-847B-62FA8AB68082}"/>
    <cellStyle name="Output 15 2 3 4" xfId="18858" xr:uid="{AED24358-2F0D-40FE-8896-520BC506A94C}"/>
    <cellStyle name="Output 15 2 3 4 2" xfId="29174" xr:uid="{14A66247-BF6A-4C61-B711-679242575CB1}"/>
    <cellStyle name="Output 15 2 3 4 3" xfId="37006" xr:uid="{089A6F9C-D969-436C-A531-CD1C929935B5}"/>
    <cellStyle name="Output 15 2 3 4 4" xfId="36799" xr:uid="{B38DBEDB-6C88-4419-A8BE-101CFED51545}"/>
    <cellStyle name="Output 15 2 3 5" xfId="8426" xr:uid="{2779F708-DCD7-4765-8FFB-C3957DDB28CD}"/>
    <cellStyle name="Output 15 2 3 5 2" xfId="32057" xr:uid="{3666FC86-042B-42F3-A780-CBA9D8F86DF2}"/>
    <cellStyle name="Output 15 2 3 5 3" xfId="24474" xr:uid="{ABD141B7-9AE2-42DC-8563-6CE4D8C62755}"/>
    <cellStyle name="Output 15 2 3 5 4" xfId="28056" xr:uid="{F1A95EB3-FA40-4D02-8A1D-83DF62B40E7E}"/>
    <cellStyle name="Output 15 2 3 6" xfId="31044" xr:uid="{EE756AF3-7182-4317-BCD4-E6BECC47A548}"/>
    <cellStyle name="Output 15 2 3 7" xfId="31893" xr:uid="{D47275B5-F4D3-43EE-B4E1-4B53EF0521C0}"/>
    <cellStyle name="Output 15 2 3 8" xfId="38467" xr:uid="{BC7D98EF-8F31-40E2-B959-FBBD9E8F2C22}"/>
    <cellStyle name="Output 15 2 4" xfId="5618" xr:uid="{9CD8211C-E94E-42B8-9295-8C5D2D72616F}"/>
    <cellStyle name="Output 15 2 4 2" xfId="15415" xr:uid="{34AC51DB-725F-4890-BA8E-29A1505F002D}"/>
    <cellStyle name="Output 15 2 4 2 2" xfId="20597" xr:uid="{783E7041-05C6-4812-8680-4D9336C819C9}"/>
    <cellStyle name="Output 15 2 4 2 2 2" xfId="23452" xr:uid="{4E9F9CC5-6137-4FF2-B20B-7175DBB008DF}"/>
    <cellStyle name="Output 15 2 4 2 2 3" xfId="37738" xr:uid="{02B06BAC-B135-43E6-8696-581605F16EF6}"/>
    <cellStyle name="Output 15 2 4 2 2 4" xfId="24002" xr:uid="{EC088093-F03F-4A3D-BB3D-4F77D4DB91FE}"/>
    <cellStyle name="Output 15 2 4 2 3" xfId="8569" xr:uid="{89020829-2235-4D9C-8F93-3F143C709928}"/>
    <cellStyle name="Output 15 2 4 2 3 2" xfId="33221" xr:uid="{2CB779EF-EE81-4253-8EBC-113E97A8F15C}"/>
    <cellStyle name="Output 15 2 4 2 3 3" xfId="30795" xr:uid="{D267E72C-CE21-41A6-986B-82EC1758032F}"/>
    <cellStyle name="Output 15 2 4 2 3 4" xfId="38277" xr:uid="{FF72A64D-23E2-4263-A0C7-D5EF7FB2BA92}"/>
    <cellStyle name="Output 15 2 4 2 4" xfId="21613" xr:uid="{361E1E5F-8CAB-425B-95F6-3FBE0D46985C}"/>
    <cellStyle name="Output 15 2 4 2 5" xfId="35866" xr:uid="{11509C28-3027-488F-A44E-B2B89DC39D47}"/>
    <cellStyle name="Output 15 2 4 2 6" xfId="27779" xr:uid="{0E0E290A-8362-4E5B-BD7B-2E86B355A38B}"/>
    <cellStyle name="Output 15 2 4 3" xfId="12426" xr:uid="{16FEE602-5032-4C8F-A91C-626895E849D0}"/>
    <cellStyle name="Output 15 2 4 3 2" xfId="31095" xr:uid="{D8606B85-D538-4F21-ADED-5EC45AB96607}"/>
    <cellStyle name="Output 15 2 4 3 3" xfId="34946" xr:uid="{A01BB5DF-1956-4BA9-977C-AF24C5BA2CB8}"/>
    <cellStyle name="Output 15 2 4 3 4" xfId="26053" xr:uid="{4114226F-33BF-4F1B-A862-ABC63B07EAC3}"/>
    <cellStyle name="Output 15 2 4 4" xfId="18232" xr:uid="{968DD06B-7D28-47DC-AEE0-00BD55C1DB5F}"/>
    <cellStyle name="Output 15 2 4 4 2" xfId="31415" xr:uid="{81837E23-F8D0-4259-A10E-561A9B27B20D}"/>
    <cellStyle name="Output 15 2 4 4 3" xfId="36754" xr:uid="{6F0C3D7C-EA8F-4538-AB3B-5F2D51033AB7}"/>
    <cellStyle name="Output 15 2 4 4 4" xfId="34729" xr:uid="{EA5227FA-B173-4512-AAD7-18FDC850A966}"/>
    <cellStyle name="Output 15 2 4 5" xfId="14233" xr:uid="{E1C6C839-0A7F-456B-8B96-DF4228D45C4D}"/>
    <cellStyle name="Output 15 2 4 5 2" xfId="27972" xr:uid="{45EB71B9-4330-4462-8106-DC7E01ECBFDA}"/>
    <cellStyle name="Output 15 2 4 5 3" xfId="35557" xr:uid="{D5988243-90AF-40F8-BD4B-1E9FB02860D6}"/>
    <cellStyle name="Output 15 2 4 5 4" xfId="24437" xr:uid="{47620D15-22A5-469C-B79A-2CEEA563BE5F}"/>
    <cellStyle name="Output 15 2 4 6" xfId="25763" xr:uid="{3F9E4B4C-A8DF-46B6-BDA7-5A5D4E1130DA}"/>
    <cellStyle name="Output 15 2 4 7" xfId="31010" xr:uid="{63B9A2E4-5EF7-404B-92AA-A2095EE7D75D}"/>
    <cellStyle name="Output 15 2 4 8" xfId="34672" xr:uid="{51C83C0A-00E1-4173-90B3-789ED7411B3F}"/>
    <cellStyle name="Output 15 2 5" xfId="15726" xr:uid="{10B99459-FFB9-4C77-9177-210EB6E60155}"/>
    <cellStyle name="Output 15 2 5 2" xfId="18268" xr:uid="{F27D01B2-926D-4004-8EBC-A0A1D75288F8}"/>
    <cellStyle name="Output 15 2 5 2 2" xfId="31307" xr:uid="{35E0D3B8-A64A-415A-83AC-7649DC6712F0}"/>
    <cellStyle name="Output 15 2 5 2 3" xfId="36769" xr:uid="{B2C95FDA-B822-4F44-B61F-700E639C28D2}"/>
    <cellStyle name="Output 15 2 5 2 4" xfId="24733" xr:uid="{D3F6A7A4-CBE5-4F0C-BAAF-D666F6058A31}"/>
    <cellStyle name="Output 15 2 5 3" xfId="20280" xr:uid="{A0C1EA37-B6AC-43E2-AB74-3ABF41158D7D}"/>
    <cellStyle name="Output 15 2 5 3 2" xfId="30255" xr:uid="{4766DE99-F88E-4F69-B6F2-080A6EED7C94}"/>
    <cellStyle name="Output 15 2 5 3 3" xfId="37590" xr:uid="{2184E3A5-029A-49B9-B0A5-F51128F25009}"/>
    <cellStyle name="Output 15 2 5 3 4" xfId="31164" xr:uid="{FB3BB9E9-985C-4B15-A553-857B9A8F2DF6}"/>
    <cellStyle name="Output 15 2 5 4" xfId="26172" xr:uid="{DC120620-C9ED-431B-B4BD-C75D5D87A431}"/>
    <cellStyle name="Output 15 2 5 5" xfId="35976" xr:uid="{C93434FE-238F-4820-A810-40444BCF653E}"/>
    <cellStyle name="Output 15 2 5 6" xfId="27250" xr:uid="{AF105EF8-A1CB-4931-B961-1AC4D1D00889}"/>
    <cellStyle name="Output 15 2 6" xfId="12757" xr:uid="{E049FD00-9175-4B42-9392-B3F50B621E02}"/>
    <cellStyle name="Output 15 2 6 2" xfId="23960" xr:uid="{8405EB64-21B4-4262-A1A4-6AD9932409F3}"/>
    <cellStyle name="Output 15 2 6 3" xfId="35078" xr:uid="{7E8F79CD-1AD0-473B-BB3C-3BB2CB046C4C}"/>
    <cellStyle name="Output 15 2 6 4" xfId="38544" xr:uid="{4B0B6BE3-90E7-484E-9DE8-2ACB2D31F0CC}"/>
    <cellStyle name="Output 15 2 7" xfId="20088" xr:uid="{62FDDAB2-5880-4E56-8DA5-8440E222C0D2}"/>
    <cellStyle name="Output 15 2 7 2" xfId="23557" xr:uid="{7E1C2699-ADFF-4066-BA52-3A7842FA37D4}"/>
    <cellStyle name="Output 15 2 7 3" xfId="37499" xr:uid="{19C060D5-B701-4308-8FF7-7DF3CCE7F122}"/>
    <cellStyle name="Output 15 2 7 4" xfId="38005" xr:uid="{EF6EC550-711D-4844-AFFF-07000344AB4F}"/>
    <cellStyle name="Output 15 2 8" xfId="20058" xr:uid="{121F2EC6-987B-4EC2-9192-6B99959D220B}"/>
    <cellStyle name="Output 15 2 8 2" xfId="21811" xr:uid="{CBD5F89D-69BB-4072-8AD8-B0EF5AF3E2F7}"/>
    <cellStyle name="Output 15 2 8 3" xfId="37493" xr:uid="{5AA706C0-8A51-427B-93A3-9BD8F9B511C1}"/>
    <cellStyle name="Output 15 2 8 4" xfId="22587" xr:uid="{55BF9962-9CF5-42DF-AFD7-A41ADD009E70}"/>
    <cellStyle name="Output 15 2 9" xfId="25148" xr:uid="{A7712DC6-E0A6-468E-8541-0842C43E3FD5}"/>
    <cellStyle name="Output 15 3" xfId="5006" xr:uid="{0C580E08-8A8F-4BE2-8A87-5BF122388B36}"/>
    <cellStyle name="Output 15 3 2" xfId="14944" xr:uid="{8A983135-FB06-4328-A2B0-11EA02B92BBA}"/>
    <cellStyle name="Output 15 3 2 2" xfId="20663" xr:uid="{83A03FC5-476E-4A72-BDBF-B85320444A90}"/>
    <cellStyle name="Output 15 3 2 2 2" xfId="26141" xr:uid="{B3F04A65-4949-47F2-B93F-4FB23F5F900F}"/>
    <cellStyle name="Output 15 3 2 2 3" xfId="37766" xr:uid="{B84A40FD-259B-4416-8E58-66584A208421}"/>
    <cellStyle name="Output 15 3 2 2 4" xfId="23203" xr:uid="{949A542F-4D54-465A-B7CA-3B5142DEF7BD}"/>
    <cellStyle name="Output 15 3 2 3" xfId="18478" xr:uid="{D9895604-3CCA-448F-AE39-1A8C577ABC33}"/>
    <cellStyle name="Output 15 3 2 3 2" xfId="30572" xr:uid="{D9656522-DA47-4C7E-B696-3C5AF583426C}"/>
    <cellStyle name="Output 15 3 2 3 3" xfId="36871" xr:uid="{6F3BD318-8F15-422F-B4DE-BB197BB43B4D}"/>
    <cellStyle name="Output 15 3 2 3 4" xfId="25024" xr:uid="{1E48D5F8-0177-4CFF-8E13-13CF2E7DC968}"/>
    <cellStyle name="Output 15 3 2 4" xfId="28296" xr:uid="{DA4A9AE5-9ED2-43F6-AFF9-CC0D7075C6A2}"/>
    <cellStyle name="Output 15 3 2 5" xfId="35697" xr:uid="{3627D3F1-B49F-4CBD-8B51-84F5262FC66D}"/>
    <cellStyle name="Output 15 3 2 6" xfId="33923" xr:uid="{A365EC70-7581-4017-8F03-E09806FDD9F9}"/>
    <cellStyle name="Output 15 3 3" xfId="11924" xr:uid="{6224CE18-129B-4E74-A019-F8AA571D8689}"/>
    <cellStyle name="Output 15 3 3 2" xfId="27203" xr:uid="{57CD3AF0-8903-46B6-8486-57E8635BD5CF}"/>
    <cellStyle name="Output 15 3 3 3" xfId="34740" xr:uid="{A75418F3-13AC-4A4B-AACC-BB417DCE2DC5}"/>
    <cellStyle name="Output 15 3 3 4" xfId="38479" xr:uid="{51417BF2-107D-491C-86B5-049DFBD0712D}"/>
    <cellStyle name="Output 15 3 4" xfId="9662" xr:uid="{24A0A2E3-5A3E-4BD7-9DE4-FB8DBD10D794}"/>
    <cellStyle name="Output 15 3 4 2" xfId="28747" xr:uid="{3C8F45D0-6025-4CCB-A932-1AE8DC6F4C0B}"/>
    <cellStyle name="Output 15 3 4 3" xfId="22361" xr:uid="{E43EE965-3AD9-4F04-84B7-3AA116D37124}"/>
    <cellStyle name="Output 15 3 4 4" xfId="38611" xr:uid="{A9699897-1611-4918-92C8-723E825EE04D}"/>
    <cellStyle name="Output 15 3 5" xfId="8704" xr:uid="{BA097A10-F3FE-4048-8B32-8970839E7B73}"/>
    <cellStyle name="Output 15 3 5 2" xfId="27110" xr:uid="{6E5B7AC3-04F0-42A3-B753-55A5954BDE0E}"/>
    <cellStyle name="Output 15 3 5 3" xfId="33083" xr:uid="{B7997110-36F2-4653-84E3-E2572778FEC4}"/>
    <cellStyle name="Output 15 3 5 4" xfId="38379" xr:uid="{6F06FFD1-EF88-4432-8B27-25B12082869B}"/>
    <cellStyle name="Output 15 3 6" xfId="32005" xr:uid="{7B497383-DA20-49D8-BA1C-07DAE99926FC}"/>
    <cellStyle name="Output 15 3 7" xfId="33285" xr:uid="{D970F328-EF71-4E6B-83B6-D2BCCEC77483}"/>
    <cellStyle name="Output 15 3 8" xfId="36004" xr:uid="{8A1FA59F-DE2F-4341-9B46-0C8FF7FA38F3}"/>
    <cellStyle name="Output 15 4" xfId="6525" xr:uid="{037FD294-81F9-4742-96E5-340BA4D6F6C5}"/>
    <cellStyle name="Output 15 4 2" xfId="16107" xr:uid="{7A3F83AD-5929-4E79-B35E-512BC1FC7AA6}"/>
    <cellStyle name="Output 15 4 2 2" xfId="9584" xr:uid="{022F0C28-BEDA-4D40-8026-BC876F68145B}"/>
    <cellStyle name="Output 15 4 2 2 2" xfId="32738" xr:uid="{83991C95-5315-4C08-9FA8-46DABFCC0868}"/>
    <cellStyle name="Output 15 4 2 2 3" xfId="24657" xr:uid="{5488B669-FB40-4EFB-976F-B4EC48EC2D68}"/>
    <cellStyle name="Output 15 4 2 2 4" xfId="37428" xr:uid="{CA84B981-7ED4-4DD6-B933-D8A9B52FFD10}"/>
    <cellStyle name="Output 15 4 2 3" xfId="18562" xr:uid="{5CA79E5D-1E9F-470A-B46F-20E860E0DB9F}"/>
    <cellStyle name="Output 15 4 2 3 2" xfId="30802" xr:uid="{514F2F0D-9736-4DD7-9789-4514F32860C6}"/>
    <cellStyle name="Output 15 4 2 3 3" xfId="36903" xr:uid="{401C85A9-0207-4978-9149-FF3A22112811}"/>
    <cellStyle name="Output 15 4 2 3 4" xfId="35617" xr:uid="{754762A1-48D9-44ED-9CDC-5A180ECB24E1}"/>
    <cellStyle name="Output 15 4 2 4" xfId="21651" xr:uid="{2C4F47BD-41A7-4746-ACFB-71253F5F8F7A}"/>
    <cellStyle name="Output 15 4 2 5" xfId="36103" xr:uid="{6556ABEE-292E-40F1-BC3C-EC5CB328D463}"/>
    <cellStyle name="Output 15 4 2 6" xfId="35627" xr:uid="{42929645-467D-41D5-980F-7CE45F30E0DC}"/>
    <cellStyle name="Output 15 4 3" xfId="13156" xr:uid="{64A96730-69FF-4542-92B6-6EC75F0BD3A4}"/>
    <cellStyle name="Output 15 4 3 2" xfId="23855" xr:uid="{6DFA7D89-F10B-4ABC-868E-7A9A4DD03767}"/>
    <cellStyle name="Output 15 4 3 3" xfId="35231" xr:uid="{EBCE99FB-A7FC-42B5-BC2B-6A9D216ECEE8}"/>
    <cellStyle name="Output 15 4 3 4" xfId="38433" xr:uid="{A692178D-5349-4B89-849E-8FE143B83056}"/>
    <cellStyle name="Output 15 4 4" xfId="10191" xr:uid="{7964CBF6-034F-4B4D-BE19-9DE8A3044971}"/>
    <cellStyle name="Output 15 4 4 2" xfId="25900" xr:uid="{0808F05D-45E8-4172-9A63-CF7B28872C6A}"/>
    <cellStyle name="Output 15 4 4 3" xfId="25317" xr:uid="{8F9D49B8-4C39-4D3D-8A2E-ADEE5EC3EFB1}"/>
    <cellStyle name="Output 15 4 4 4" xfId="35615" xr:uid="{6495C15B-6062-48A0-98EE-85B624699D97}"/>
    <cellStyle name="Output 15 4 5" xfId="9062" xr:uid="{B48B8E29-6D74-40DC-BEEB-F0DA5442F3CC}"/>
    <cellStyle name="Output 15 4 5 2" xfId="31947" xr:uid="{AB906D80-56D5-40E7-A230-348B81464DF2}"/>
    <cellStyle name="Output 15 4 5 3" xfId="31593" xr:uid="{D064CFB2-5A5C-402A-867F-085F9F618B19}"/>
    <cellStyle name="Output 15 4 5 4" xfId="23213" xr:uid="{26562638-4A22-4DF6-96FC-C2D766E80B9F}"/>
    <cellStyle name="Output 15 4 6" xfId="32046" xr:uid="{1371888F-0D30-4B01-920F-F622BBF05D46}"/>
    <cellStyle name="Output 15 4 7" xfId="24336" xr:uid="{C6B6EFAF-7FB0-4E84-9EC9-BF28BCF59B26}"/>
    <cellStyle name="Output 15 4 8" xfId="38249" xr:uid="{93707E10-AA00-4F75-A42E-E3C48206B520}"/>
    <cellStyle name="Output 15 5" xfId="5501" xr:uid="{D51EA221-E988-438F-A092-95F1A39ABED6}"/>
    <cellStyle name="Output 15 5 2" xfId="15324" xr:uid="{FBDCAE51-3A5F-4DD4-B35E-153A8F057A42}"/>
    <cellStyle name="Output 15 5 2 2" xfId="18354" xr:uid="{689CB5AD-2CF9-4430-8BF8-76F4F8E52B5A}"/>
    <cellStyle name="Output 15 5 2 2 2" xfId="30523" xr:uid="{70CC002A-E684-4097-9EC0-89FEB99F4A32}"/>
    <cellStyle name="Output 15 5 2 2 3" xfId="36804" xr:uid="{48A2CABF-1EE1-483C-A484-A3606F55124D}"/>
    <cellStyle name="Output 15 5 2 2 4" xfId="31638" xr:uid="{C1227FCA-D627-4E08-A5BE-28EC442D4ADC}"/>
    <cellStyle name="Output 15 5 2 3" xfId="11979" xr:uid="{F7D7EA4F-FC35-4A61-9BD8-DA990D15A119}"/>
    <cellStyle name="Output 15 5 2 3 2" xfId="27180" xr:uid="{1E347C10-20EE-4B0B-A939-338A024D1FD4}"/>
    <cellStyle name="Output 15 5 2 3 3" xfId="34757" xr:uid="{34EBF6A3-C704-4154-80BC-2C083174EF01}"/>
    <cellStyle name="Output 15 5 2 3 4" xfId="23301" xr:uid="{F9B572C1-1905-42C6-9569-A41B92F29B0E}"/>
    <cellStyle name="Output 15 5 2 4" xfId="31378" xr:uid="{4010B53D-F69A-414A-A3AB-3607E771D015}"/>
    <cellStyle name="Output 15 5 2 5" xfId="35826" xr:uid="{63BF95D6-33FF-49BD-9E76-C06D8A8E205B}"/>
    <cellStyle name="Output 15 5 2 6" xfId="34703" xr:uid="{CA5A4227-5A2E-4108-8801-87CDCBC2A0AD}"/>
    <cellStyle name="Output 15 5 3" xfId="12322" xr:uid="{BF4624EA-DC4A-40CB-A7A9-4AC1A5D19695}"/>
    <cellStyle name="Output 15 5 3 2" xfId="32765" xr:uid="{2EFD4299-97DF-44CC-8B1D-99CE4E1E42EA}"/>
    <cellStyle name="Output 15 5 3 3" xfId="34896" xr:uid="{9337D17F-B607-4C52-923E-9BD8B497E51E}"/>
    <cellStyle name="Output 15 5 3 4" xfId="38567" xr:uid="{ECD52520-9505-44F2-BCFF-0DD87C7F625B}"/>
    <cellStyle name="Output 15 5 4" xfId="18247" xr:uid="{89AD7D26-069A-4EE6-9706-A92F17647790}"/>
    <cellStyle name="Output 15 5 4 2" xfId="21658" xr:uid="{D89F9C83-1289-4786-A727-EB76A83BD1B6}"/>
    <cellStyle name="Output 15 5 4 3" xfId="36759" xr:uid="{FD13A8BD-102A-4EAA-991F-99EB6CD98BD3}"/>
    <cellStyle name="Output 15 5 4 4" xfId="32534" xr:uid="{D4D4B05C-A70B-4A52-898D-EC729CF28645}"/>
    <cellStyle name="Output 15 5 5" xfId="18449" xr:uid="{3549CBDE-CBB1-4AC6-9169-9094A08D4DAF}"/>
    <cellStyle name="Output 15 5 5 2" xfId="25012" xr:uid="{682BC2BF-D11A-47EE-BF3B-FFB623C7DEC2}"/>
    <cellStyle name="Output 15 5 5 3" xfId="36854" xr:uid="{5FE913B7-E5AF-49B3-BDAC-607CC1B2F433}"/>
    <cellStyle name="Output 15 5 5 4" xfId="27022" xr:uid="{2B51247D-3542-45B8-84F9-173493F4FA49}"/>
    <cellStyle name="Output 15 5 6" xfId="24098" xr:uid="{6F28721E-6D20-4763-B940-BAD8BAA57FC7}"/>
    <cellStyle name="Output 15 5 7" xfId="25258" xr:uid="{B6370440-33BA-41C1-8587-F3AC94488FD2}"/>
    <cellStyle name="Output 15 5 8" xfId="38011" xr:uid="{41E1418D-09A1-4D11-A356-80DCA71D5419}"/>
    <cellStyle name="Output 15 6" xfId="7377" xr:uid="{D62ED74D-5A4A-4EF7-AF17-65063F961C6D}"/>
    <cellStyle name="Output 15 6 2" xfId="8418" xr:uid="{79876C17-5866-47F1-981C-C7569420693E}"/>
    <cellStyle name="Output 15 6 2 2" xfId="22326" xr:uid="{BC580691-D5D0-4086-8927-442645CEB146}"/>
    <cellStyle name="Output 15 6 2 3" xfId="26294" xr:uid="{BAA4F4C7-4068-4928-B3DF-DA82CC2C27F7}"/>
    <cellStyle name="Output 15 6 2 4" xfId="38309" xr:uid="{E7247F32-FBC9-4A92-BCDD-202F44C07E9C}"/>
    <cellStyle name="Output 15 6 3" xfId="20461" xr:uid="{8DF854B2-AC6E-47D7-BEC5-D09F1B431A8E}"/>
    <cellStyle name="Output 15 6 3 2" xfId="21759" xr:uid="{17C0E24C-8BC7-414B-8F4C-13BE3F912591}"/>
    <cellStyle name="Output 15 6 3 3" xfId="37672" xr:uid="{952C636D-BD2F-4EF3-9D96-177E33637083}"/>
    <cellStyle name="Output 15 6 3 4" xfId="22298" xr:uid="{D413D856-7EB5-4044-851B-D1B9BC041328}"/>
    <cellStyle name="Output 15 6 4" xfId="33460" xr:uid="{0EC06682-EB3F-4559-B89C-AEB9A862D84E}"/>
    <cellStyle name="Output 15 6 5" xfId="32545" xr:uid="{F86DB8A7-0D76-4C3C-81CD-FE0FB417BF8E}"/>
    <cellStyle name="Output 15 6 6" xfId="38510" xr:uid="{91B789B3-5CF6-4CA9-AD12-759F4615117F}"/>
    <cellStyle name="Output 15 7" xfId="20544" xr:uid="{BC89ECEA-D789-4F2F-90A3-CDF34F392C6C}"/>
    <cellStyle name="Output 15 7 2" xfId="27060" xr:uid="{964BAF7A-8F57-46C2-9982-7030B770BEA2}"/>
    <cellStyle name="Output 15 7 3" xfId="37711" xr:uid="{E6F277F9-5982-4E4F-8A2B-D46B53DA165F}"/>
    <cellStyle name="Output 15 7 4" xfId="23970" xr:uid="{F9583632-EA9D-4890-B5E6-A8B664FC56A8}"/>
    <cellStyle name="Output 15 8" xfId="19252" xr:uid="{62D79468-B05E-4E18-803D-28CB8F656FEE}"/>
    <cellStyle name="Output 15 8 2" xfId="32315" xr:uid="{8E558691-72A5-47C0-9EC5-65953AC7EA29}"/>
    <cellStyle name="Output 15 8 3" xfId="37190" xr:uid="{261FA683-3F37-454F-A00E-565F4772F871}"/>
    <cellStyle name="Output 15 8 4" xfId="38272" xr:uid="{1696E2ED-A815-4628-96E5-71CCEE35A579}"/>
    <cellStyle name="Output 15 9" xfId="29336" xr:uid="{F19E3E76-AEA1-4748-BB16-2ED8EA67CA21}"/>
    <cellStyle name="Output 2" xfId="1168" xr:uid="{E1795B4C-496F-4937-8A7C-9672C2D51EE7}"/>
    <cellStyle name="Output 2 10" xfId="7203" xr:uid="{50247569-2604-4305-A61F-F1A63124B3CF}"/>
    <cellStyle name="Output 2 10 2" xfId="9948" xr:uid="{29841FBF-8550-4ECE-A463-25494F68645A}"/>
    <cellStyle name="Output 2 10 2 2" xfId="33768" xr:uid="{2D9997A6-0422-4F3B-AC03-0904EEF7CF0C}"/>
    <cellStyle name="Output 2 10 2 3" xfId="27913" xr:uid="{E3CC8022-8C76-4AAD-8F6C-637F7F1520B3}"/>
    <cellStyle name="Output 2 10 2 4" xfId="24511" xr:uid="{F1386EA6-FBB3-4259-8BBD-DB13552ECD54}"/>
    <cellStyle name="Output 2 10 3" xfId="9187" xr:uid="{E7EEF803-6442-4546-8551-DC8B8E15BDC7}"/>
    <cellStyle name="Output 2 10 3 2" xfId="33019" xr:uid="{56E321AF-876A-4C9C-809A-3AA6C8B98DE6}"/>
    <cellStyle name="Output 2 10 3 3" xfId="28301" xr:uid="{169155BB-65EC-4FD7-9DF1-91419A30F6B7}"/>
    <cellStyle name="Output 2 10 3 4" xfId="38237" xr:uid="{0F942808-66E7-4089-9992-44FFE7563141}"/>
    <cellStyle name="Output 2 10 4" xfId="32314" xr:uid="{E3ADF96F-5606-47BA-B036-CABB6E86C4C6}"/>
    <cellStyle name="Output 2 10 5" xfId="29411" xr:uid="{B5371115-6294-49A7-AC35-5AAC0280353D}"/>
    <cellStyle name="Output 2 10 6" xfId="34685" xr:uid="{84508F91-2461-4598-ACC3-E685D0BD8EA5}"/>
    <cellStyle name="Output 2 11" xfId="19175" xr:uid="{72DCF4FB-89F4-4978-8F3D-FFD1718AF252}"/>
    <cellStyle name="Output 2 11 2" xfId="34152" xr:uid="{EB10400F-E430-4537-A663-2940843AD693}"/>
    <cellStyle name="Output 2 11 3" xfId="37153" xr:uid="{8C10DF94-7B60-433A-B03F-96F7F1AF5F8F}"/>
    <cellStyle name="Output 2 11 4" xfId="38542" xr:uid="{851FE862-283D-44BB-B410-F9674AB13DF7}"/>
    <cellStyle name="Output 2 12" xfId="10169" xr:uid="{28168895-3E72-454B-AC4A-2B3DABDD6DB6}"/>
    <cellStyle name="Output 2 12 2" xfId="22573" xr:uid="{C823E6F1-1A37-4B32-BDF2-18277EC16465}"/>
    <cellStyle name="Output 2 12 3" xfId="32796" xr:uid="{C8B7F421-F425-4D3A-A2D0-C876C79BE85D}"/>
    <cellStyle name="Output 2 12 4" xfId="30838" xr:uid="{BDF02524-E1FE-411A-8B89-A2AC91C83362}"/>
    <cellStyle name="Output 2 13" xfId="29410" xr:uid="{F19D1CB3-B7F0-410A-9F9A-4CCFC2D8D7F2}"/>
    <cellStyle name="Output 2 14" xfId="29313" xr:uid="{0F8E5F91-C1AC-413E-8C74-3417D52F2AA1}"/>
    <cellStyle name="Output 2 15" xfId="22451" xr:uid="{30F91278-4FC8-4356-B4CB-5D4044E76B4B}"/>
    <cellStyle name="Output 2 16" xfId="39374" xr:uid="{CD266734-FC24-48A1-9985-7192F6F9F55A}"/>
    <cellStyle name="Output 2 17" xfId="39104" xr:uid="{573DFC78-9956-41BC-884F-34A6D14F2C45}"/>
    <cellStyle name="Output 2 2" xfId="4264" xr:uid="{3CC8FB64-B2DA-49F3-816F-834C732168A1}"/>
    <cellStyle name="Output 2 2 10" xfId="28864" xr:uid="{07276A81-9551-4E11-AF32-A1774A85E2AC}"/>
    <cellStyle name="Output 2 2 11" xfId="37518" xr:uid="{14FA3BA5-70EC-4FD4-8357-AC00DC1CC647}"/>
    <cellStyle name="Output 2 2 12" xfId="39008" xr:uid="{7BF64952-DB8D-4499-AA37-71BB3ACE3F69}"/>
    <cellStyle name="Output 2 2 13" xfId="39964" xr:uid="{769D4268-FCB8-499C-AF82-CC5246A0B55A}"/>
    <cellStyle name="Output 2 2 2" xfId="6109" xr:uid="{A8FA5E17-7D39-413E-8326-649C93E3D749}"/>
    <cellStyle name="Output 2 2 2 10" xfId="26629" xr:uid="{49560350-4F97-41C4-937C-1B9BCD6E7D78}"/>
    <cellStyle name="Output 2 2 2 11" xfId="24679" xr:uid="{CF5C0F4D-7014-472A-910D-9B368884064B}"/>
    <cellStyle name="Output 2 2 2 2" xfId="5366" xr:uid="{62B3B0A5-CA22-4312-8FCB-973D97A9F5A8}"/>
    <cellStyle name="Output 2 2 2 2 2" xfId="15219" xr:uid="{DC45595F-D055-481D-9800-9E37219DFF1E}"/>
    <cellStyle name="Output 2 2 2 2 2 2" xfId="17469" xr:uid="{C82DF3AB-9B89-4E09-8144-98347CE2C92C}"/>
    <cellStyle name="Output 2 2 2 2 2 2 2" xfId="28355" xr:uid="{DC09067E-444B-4C59-BD85-6E5B805B38ED}"/>
    <cellStyle name="Output 2 2 2 2 2 2 3" xfId="36447" xr:uid="{586F5EC4-BCCA-4065-B476-BCE4F0377A8B}"/>
    <cellStyle name="Output 2 2 2 2 2 2 4" xfId="22500" xr:uid="{613EE0BA-BC12-4873-9A59-E1BE03A84366}"/>
    <cellStyle name="Output 2 2 2 2 2 3" xfId="14100" xr:uid="{ADA0F817-72EA-4E31-BD1C-FE8DB8624387}"/>
    <cellStyle name="Output 2 2 2 2 2 3 2" xfId="29707" xr:uid="{35FE9DFD-6BCE-4680-A31E-5FE1030B70E5}"/>
    <cellStyle name="Output 2 2 2 2 2 3 3" xfId="35533" xr:uid="{5ACEF646-533B-4EFD-BCFB-4E95897BEB14}"/>
    <cellStyle name="Output 2 2 2 2 2 3 4" xfId="35322" xr:uid="{56FCE809-28AF-4172-A091-3ADB646B0E40}"/>
    <cellStyle name="Output 2 2 2 2 2 4" xfId="29855" xr:uid="{A75501F0-8FA5-4640-82E7-FE5498BEC292}"/>
    <cellStyle name="Output 2 2 2 2 2 5" xfId="35786" xr:uid="{24DAA65F-BBD9-4EA3-B4E1-18A15A7BFC0A}"/>
    <cellStyle name="Output 2 2 2 2 2 6" xfId="33070" xr:uid="{91F2EA0D-773E-46D8-9C4C-A6D0BC7CCC80}"/>
    <cellStyle name="Output 2 2 2 2 3" xfId="12211" xr:uid="{215695A6-5C42-4064-8474-BE8E969CA8B9}"/>
    <cellStyle name="Output 2 2 2 2 3 2" xfId="31165" xr:uid="{F83FDFDD-A4CC-40E3-8B59-44CACC03AAA2}"/>
    <cellStyle name="Output 2 2 2 2 3 3" xfId="34847" xr:uid="{B294C659-E4F0-4374-9F7F-CFB52E39EE2C}"/>
    <cellStyle name="Output 2 2 2 2 3 4" xfId="24867" xr:uid="{9DA61825-404E-44E9-BF74-C5BCEF16BD1A}"/>
    <cellStyle name="Output 2 2 2 2 4" xfId="12968" xr:uid="{7EFC6AE3-9B88-451A-8144-129C908ADAEC}"/>
    <cellStyle name="Output 2 2 2 2 4 2" xfId="23902" xr:uid="{FF51C3A8-FDDA-4CD3-A5DB-68A1ABC99F0E}"/>
    <cellStyle name="Output 2 2 2 2 4 3" xfId="35154" xr:uid="{E9B766CD-F64C-422A-8E4C-7AE6854340CB}"/>
    <cellStyle name="Output 2 2 2 2 4 4" xfId="24161" xr:uid="{771C420F-7F7D-49ED-82A5-72FDA2ACDFCD}"/>
    <cellStyle name="Output 2 2 2 2 5" xfId="17994" xr:uid="{C6492C57-3F50-471D-8BB6-770C6F160437}"/>
    <cellStyle name="Output 2 2 2 2 5 2" xfId="29648" xr:uid="{89860E93-3E11-48E1-B1AE-A6A2E55CFDBF}"/>
    <cellStyle name="Output 2 2 2 2 5 3" xfId="36656" xr:uid="{DC5A20BC-7B55-40AA-8356-5ADEF5B5DF06}"/>
    <cellStyle name="Output 2 2 2 2 5 4" xfId="26405" xr:uid="{7FCCB905-57E1-48DC-BF49-3A53A81AA7DF}"/>
    <cellStyle name="Output 2 2 2 2 6" xfId="26894" xr:uid="{FBC71994-DB47-4022-A46B-166D6CFCBF58}"/>
    <cellStyle name="Output 2 2 2 2 7" xfId="27880" xr:uid="{150CE898-A38E-48EE-9B87-7580666C7BAF}"/>
    <cellStyle name="Output 2 2 2 2 8" xfId="35298" xr:uid="{D16D3194-86FE-4E7B-9F8F-3EB006666403}"/>
    <cellStyle name="Output 2 2 2 3" xfId="6476" xr:uid="{288CBFBB-23BC-4444-946A-C5AA1BB91B26}"/>
    <cellStyle name="Output 2 2 2 3 2" xfId="16070" xr:uid="{6D24A6B6-75A5-4B5F-9755-C7658C57B2A1}"/>
    <cellStyle name="Output 2 2 2 3 2 2" xfId="19192" xr:uid="{511B3A85-2855-443C-99C9-365E47E7A6BD}"/>
    <cellStyle name="Output 2 2 2 3 2 2 2" xfId="33316" xr:uid="{E1C7C402-F057-4808-A031-C6236E53A10E}"/>
    <cellStyle name="Output 2 2 2 3 2 2 3" xfId="37158" xr:uid="{4CC26312-362F-4116-BEE3-9D698A4BB7FF}"/>
    <cellStyle name="Output 2 2 2 3 2 2 4" xfId="36313" xr:uid="{56945E48-BC9C-40FD-A56C-3F7EBCD5295B}"/>
    <cellStyle name="Output 2 2 2 3 2 3" xfId="14158" xr:uid="{180AC27D-7488-4EF4-AE37-3C55C4026A4F}"/>
    <cellStyle name="Output 2 2 2 3 2 3 2" xfId="30156" xr:uid="{0DD32165-275B-4111-BFEC-D96F33124823}"/>
    <cellStyle name="Output 2 2 2 3 2 3 3" xfId="35545" xr:uid="{3808A31B-A9EA-498D-8D3B-7E6AA86015DB}"/>
    <cellStyle name="Output 2 2 2 3 2 3 4" xfId="36025" xr:uid="{08D64FBC-0E5A-43F8-818A-32FB5C57C7B3}"/>
    <cellStyle name="Output 2 2 2 3 2 4" xfId="23768" xr:uid="{393C7E9C-22B0-4597-9154-A12D493EBD79}"/>
    <cellStyle name="Output 2 2 2 3 2 5" xfId="36094" xr:uid="{528043A5-7DD8-4F24-B1B4-C0043E88F7CB}"/>
    <cellStyle name="Output 2 2 2 3 2 6" xfId="32608" xr:uid="{1CA7D0E4-AC0E-4F4D-B2AE-3C086CF6BA9F}"/>
    <cellStyle name="Output 2 2 2 3 3" xfId="13121" xr:uid="{A3EC1371-ED90-4C98-899E-63C254530518}"/>
    <cellStyle name="Output 2 2 2 3 3 2" xfId="22036" xr:uid="{11BC8957-6158-4059-A403-7CC0A09AC3D7}"/>
    <cellStyle name="Output 2 2 2 3 3 3" xfId="35220" xr:uid="{7D568B0D-765D-4E65-8821-CD3E7D00CC0E}"/>
    <cellStyle name="Output 2 2 2 3 3 4" xfId="38450" xr:uid="{76F4CCBA-1E6F-40E8-A30F-A9BA0E9B0E0E}"/>
    <cellStyle name="Output 2 2 2 3 4" xfId="20350" xr:uid="{924C0110-6B7C-462E-BF3A-E58372BACA9B}"/>
    <cellStyle name="Output 2 2 2 3 4 2" xfId="29609" xr:uid="{216B4446-2AE8-4214-8B15-B8CA247D11B8}"/>
    <cellStyle name="Output 2 2 2 3 4 3" xfId="37617" xr:uid="{281D1701-01A2-483F-8C46-E3287103B9EF}"/>
    <cellStyle name="Output 2 2 2 3 4 4" xfId="23100" xr:uid="{FA92578A-206D-4C30-89C3-EAE8A905F80F}"/>
    <cellStyle name="Output 2 2 2 3 5" xfId="20685" xr:uid="{1388BA9C-BBCD-4917-B317-1889801B8D9E}"/>
    <cellStyle name="Output 2 2 2 3 5 2" xfId="25005" xr:uid="{8B79F791-69AA-4E28-9C88-74A191480144}"/>
    <cellStyle name="Output 2 2 2 3 5 3" xfId="37777" xr:uid="{0BBE5986-EB24-4E85-956D-1B2C80F4D522}"/>
    <cellStyle name="Output 2 2 2 3 5 4" xfId="28913" xr:uid="{4CFABB8A-BF22-4328-808E-31C7305EE4DD}"/>
    <cellStyle name="Output 2 2 2 3 6" xfId="25534" xr:uid="{2742F8F6-733C-464C-A8EA-290DCF6B20DF}"/>
    <cellStyle name="Output 2 2 2 3 7" xfId="24794" xr:uid="{6AF0AE9B-A07B-48E2-B6A8-536A97C0C065}"/>
    <cellStyle name="Output 2 2 2 3 8" xfId="38274" xr:uid="{E0817536-EEC0-4A32-928C-D87311E4E804}"/>
    <cellStyle name="Output 2 2 2 4" xfId="6542" xr:uid="{5064EEF3-8BC3-4710-A6A9-60644981E50C}"/>
    <cellStyle name="Output 2 2 2 4 2" xfId="16115" xr:uid="{EAA1B40D-273F-4F93-B54A-F307762E56A8}"/>
    <cellStyle name="Output 2 2 2 4 2 2" xfId="10223" xr:uid="{6677F808-AA87-428D-81FC-B45B089675F5}"/>
    <cellStyle name="Output 2 2 2 4 2 2 2" xfId="25703" xr:uid="{7105A182-F8A3-4A34-A2EE-2EDBD6FEE863}"/>
    <cellStyle name="Output 2 2 2 4 2 2 3" xfId="29872" xr:uid="{F4CF55E7-240A-423F-90D7-C47810E35437}"/>
    <cellStyle name="Output 2 2 2 4 2 2 4" xfId="36691" xr:uid="{012C06AF-1444-4080-8097-377A2BF89D8B}"/>
    <cellStyle name="Output 2 2 2 4 2 3" xfId="19169" xr:uid="{4A931FCF-9D2C-4F5D-8785-E14038DBA594}"/>
    <cellStyle name="Output 2 2 2 4 2 3 2" xfId="26847" xr:uid="{2652D0AD-6DC0-47D5-991D-981C65E87BA9}"/>
    <cellStyle name="Output 2 2 2 4 2 3 3" xfId="37149" xr:uid="{74A5B314-189B-47AC-A7C2-B15CAF0BF293}"/>
    <cellStyle name="Output 2 2 2 4 2 3 4" xfId="38553" xr:uid="{672E95D2-D575-4945-AADE-DBDE9109861F}"/>
    <cellStyle name="Output 2 2 2 4 2 4" xfId="22773" xr:uid="{80F9CEC9-05F9-4051-88D9-3A9FEB5BEED9}"/>
    <cellStyle name="Output 2 2 2 4 2 5" xfId="36107" xr:uid="{AABF4B0D-3BD3-43AE-8D26-2CE2224272D8}"/>
    <cellStyle name="Output 2 2 2 4 2 6" xfId="21552" xr:uid="{8B3A9544-3E5B-4CC0-B1CC-DF8D4892AA1D}"/>
    <cellStyle name="Output 2 2 2 4 3" xfId="13170" xr:uid="{6D6B3936-E0EA-4FD0-AC9A-557A7DC5D8F2}"/>
    <cellStyle name="Output 2 2 2 4 3 2" xfId="29314" xr:uid="{602BB181-B68A-4128-89E2-27360F427E0D}"/>
    <cellStyle name="Output 2 2 2 4 3 3" xfId="35234" xr:uid="{487AB106-F0B9-4900-9F9D-F8DCD5EABE0B}"/>
    <cellStyle name="Output 2 2 2 4 3 4" xfId="34876" xr:uid="{B4D53904-0C55-4ADC-9D3C-830A9D6BF3B3}"/>
    <cellStyle name="Output 2 2 2 4 4" xfId="13787" xr:uid="{1B95CDF4-4EBF-43D8-9F22-568D16728F55}"/>
    <cellStyle name="Output 2 2 2 4 4 2" xfId="24717" xr:uid="{00B85885-02E3-47C4-B8DB-322A89CE6523}"/>
    <cellStyle name="Output 2 2 2 4 4 3" xfId="35451" xr:uid="{81830DBF-732A-4DAD-BDA2-1F6C3AC1C223}"/>
    <cellStyle name="Output 2 2 2 4 4 4" xfId="36496" xr:uid="{4DDC6814-BFE9-4C52-965B-23D160DFBD39}"/>
    <cellStyle name="Output 2 2 2 4 5" xfId="20178" xr:uid="{6D0EC08F-9E37-4451-9E02-B082DFE48BCA}"/>
    <cellStyle name="Output 2 2 2 4 5 2" xfId="22714" xr:uid="{C7BE989F-8556-4B31-A38C-095A895E6220}"/>
    <cellStyle name="Output 2 2 2 4 5 3" xfId="37539" xr:uid="{87E43EBC-7FDB-45D4-8DDF-68EED867B8FC}"/>
    <cellStyle name="Output 2 2 2 4 5 4" xfId="33552" xr:uid="{6E50B3C8-9CDC-4A97-86CD-FBA1623F32DC}"/>
    <cellStyle name="Output 2 2 2 4 6" xfId="33549" xr:uid="{867A1005-56EF-4830-AA70-EE3F0A784CD6}"/>
    <cellStyle name="Output 2 2 2 4 7" xfId="29536" xr:uid="{18E9BF50-F559-468D-A81F-12B63D9C90BC}"/>
    <cellStyle name="Output 2 2 2 4 8" xfId="38375" xr:uid="{1B543E33-E9D6-459B-94FE-D466F28E19FE}"/>
    <cellStyle name="Output 2 2 2 5" xfId="15786" xr:uid="{74EA70D2-6404-4F6B-AC31-247DEADFFC49}"/>
    <cellStyle name="Output 2 2 2 5 2" xfId="19692" xr:uid="{E1A63B7A-D359-419E-AF68-142894EF9DD7}"/>
    <cellStyle name="Output 2 2 2 5 2 2" xfId="28669" xr:uid="{D1DDAE05-8365-49EA-A1E1-EA038CA21721}"/>
    <cellStyle name="Output 2 2 2 5 2 3" xfId="37356" xr:uid="{C97FE836-8E0C-49E2-927F-E069A885B55D}"/>
    <cellStyle name="Output 2 2 2 5 2 4" xfId="35045" xr:uid="{D2FF2916-56DB-42DF-883C-9C3A4497DDB6}"/>
    <cellStyle name="Output 2 2 2 5 3" xfId="17866" xr:uid="{A6DF3C1C-0415-42EF-9025-1927D2701933}"/>
    <cellStyle name="Output 2 2 2 5 3 2" xfId="21576" xr:uid="{E67B041A-25F9-4CFD-BC30-8CB3D528B31C}"/>
    <cellStyle name="Output 2 2 2 5 3 3" xfId="36615" xr:uid="{1BB275CD-A487-4BC0-B270-1B2D9FC8D2AB}"/>
    <cellStyle name="Output 2 2 2 5 3 4" xfId="24160" xr:uid="{7D3911A4-8280-42B3-B8D1-D6D65AD6F74E}"/>
    <cellStyle name="Output 2 2 2 5 4" xfId="22638" xr:uid="{E6BEF769-E6C0-409F-BE77-500B13E3D3DE}"/>
    <cellStyle name="Output 2 2 2 5 5" xfId="36002" xr:uid="{8075934A-38F8-47F4-9B01-2D0FA0D5A54F}"/>
    <cellStyle name="Output 2 2 2 5 6" xfId="37763" xr:uid="{18B600F0-57EF-45D2-A92D-2D487ADD0238}"/>
    <cellStyle name="Output 2 2 2 6" xfId="12825" xr:uid="{F9CE9F3D-EF91-4D01-A7EE-CFEC9EF2EBA3}"/>
    <cellStyle name="Output 2 2 2 6 2" xfId="21561" xr:uid="{53170256-7716-4C99-96EE-220AE84D9E53}"/>
    <cellStyle name="Output 2 2 2 6 3" xfId="35104" xr:uid="{CD74028D-2DE5-4600-9527-9DF45040BDFB}"/>
    <cellStyle name="Output 2 2 2 6 4" xfId="38563" xr:uid="{7D427654-21C2-435F-9066-B99479BC71F6}"/>
    <cellStyle name="Output 2 2 2 7" xfId="17442" xr:uid="{E7D2EA65-9771-4FE9-B0AF-F7468D6C4D12}"/>
    <cellStyle name="Output 2 2 2 7 2" xfId="22523" xr:uid="{F9B9D543-D310-43CE-AA1F-D1326384A3FD}"/>
    <cellStyle name="Output 2 2 2 7 3" xfId="36430" xr:uid="{488D2EE1-652E-4E75-9484-A9D4F171E6BF}"/>
    <cellStyle name="Output 2 2 2 7 4" xfId="24152" xr:uid="{A9A74698-DD09-443E-AA05-244B6C9903FC}"/>
    <cellStyle name="Output 2 2 2 8" xfId="19422" xr:uid="{1C51C3A9-1C1F-48DA-AD45-8FADB0C56E7C}"/>
    <cellStyle name="Output 2 2 2 8 2" xfId="33006" xr:uid="{74FF2AD2-6603-440D-9017-49BC5E1646A3}"/>
    <cellStyle name="Output 2 2 2 8 3" xfId="37251" xr:uid="{C939F5E5-28F5-496B-9677-0BAE2025E184}"/>
    <cellStyle name="Output 2 2 2 8 4" xfId="38262" xr:uid="{D6DB5328-CB86-43B3-AFF8-647590ABC110}"/>
    <cellStyle name="Output 2 2 2 9" xfId="27335" xr:uid="{2F58FBD0-99ED-4DF8-98B2-674F033649C3}"/>
    <cellStyle name="Output 2 2 3" xfId="6021" xr:uid="{2A719B41-B91E-4CE1-B8BB-2FEB4DAF46C6}"/>
    <cellStyle name="Output 2 2 3 2" xfId="15722" xr:uid="{1C055C33-C38B-41E5-859B-BE3151989C0A}"/>
    <cellStyle name="Output 2 2 3 2 2" xfId="20444" xr:uid="{FC2A9417-824A-4F90-9FAD-08DA9FC60064}"/>
    <cellStyle name="Output 2 2 3 2 2 2" xfId="30297" xr:uid="{3C692DEE-4102-4560-A712-FE277CC47D65}"/>
    <cellStyle name="Output 2 2 3 2 2 3" xfId="37665" xr:uid="{96D6000E-5655-45F4-BA35-D3900B92C121}"/>
    <cellStyle name="Output 2 2 3 2 2 4" xfId="36663" xr:uid="{3BF89E0E-2ED0-4F7D-9454-70C99EEB8F65}"/>
    <cellStyle name="Output 2 2 3 2 3" xfId="18329" xr:uid="{6B06950D-6239-44E7-B235-8C0C3A707F1E}"/>
    <cellStyle name="Output 2 2 3 2 3 2" xfId="27857" xr:uid="{C5D7BFDF-8AF7-4E8D-90CD-28DFD66BB174}"/>
    <cellStyle name="Output 2 2 3 2 3 3" xfId="36795" xr:uid="{32E77A43-1BC3-4CDD-8B01-5EB15BCDC772}"/>
    <cellStyle name="Output 2 2 3 2 3 4" xfId="26384" xr:uid="{605C7C4D-CA87-4E5C-B177-A508EFF6B49B}"/>
    <cellStyle name="Output 2 2 3 2 4" xfId="22779" xr:uid="{4571284F-132C-4DA7-816D-A8F0EAF24FE5}"/>
    <cellStyle name="Output 2 2 3 2 5" xfId="35975" xr:uid="{0BC80A8B-BCCB-4105-9E39-F1E7273F8E8B}"/>
    <cellStyle name="Output 2 2 3 2 6" xfId="25797" xr:uid="{266C2DA5-AF45-4BC6-8253-23EA842AFEAC}"/>
    <cellStyle name="Output 2 2 3 3" xfId="12754" xr:uid="{C2057182-AAED-432B-986A-AD50A9D4D5C0}"/>
    <cellStyle name="Output 2 2 3 3 2" xfId="22057" xr:uid="{C337DD3D-F892-4182-A7D6-777F3849D2EE}"/>
    <cellStyle name="Output 2 2 3 3 3" xfId="35077" xr:uid="{6947E518-DCFA-4B80-8218-EDA827F878FC}"/>
    <cellStyle name="Output 2 2 3 3 4" xfId="38468" xr:uid="{9D3147AC-D909-4307-BCF6-075103AD0AB1}"/>
    <cellStyle name="Output 2 2 3 4" xfId="20375" xr:uid="{D4301583-AE7B-4C03-842B-0D908E6BCCFC}"/>
    <cellStyle name="Output 2 2 3 4 2" xfId="30299" xr:uid="{370CEC10-1404-49AA-AE78-A34C0327C916}"/>
    <cellStyle name="Output 2 2 3 4 3" xfId="37632" xr:uid="{E9F51C89-06D8-4AB8-A715-593CB9AC0E93}"/>
    <cellStyle name="Output 2 2 3 4 4" xfId="22294" xr:uid="{D9D01ACD-B6C0-4512-A889-CD6827FC4425}"/>
    <cellStyle name="Output 2 2 3 5" xfId="19157" xr:uid="{1C903FAB-00CB-4FED-BF24-BF13BC448CC7}"/>
    <cellStyle name="Output 2 2 3 5 2" xfId="24656" xr:uid="{90D48044-8566-45CB-BB5C-E5880023B2C6}"/>
    <cellStyle name="Output 2 2 3 5 3" xfId="37143" xr:uid="{C90EE83D-3F4E-434B-9007-A2F5DF6C9A1E}"/>
    <cellStyle name="Output 2 2 3 5 4" xfId="35093" xr:uid="{BF3F87FF-B835-403B-A600-CA06797CB111}"/>
    <cellStyle name="Output 2 2 3 6" xfId="27303" xr:uid="{1BB2C37C-5189-4344-ACF0-821541B9E1F6}"/>
    <cellStyle name="Output 2 2 3 7" xfId="27835" xr:uid="{A6B0BD7C-F29F-4D2F-9136-055811A719E4}"/>
    <cellStyle name="Output 2 2 3 8" xfId="22592" xr:uid="{BEF7EE26-DE84-4F54-B558-01BE68667B34}"/>
    <cellStyle name="Output 2 2 4" xfId="5259" xr:uid="{DE7E3C93-F066-47B1-ADC9-CCF239E4CF33}"/>
    <cellStyle name="Output 2 2 4 2" xfId="15137" xr:uid="{7788EBA8-E92A-406A-979F-B7F6EC83146F}"/>
    <cellStyle name="Output 2 2 4 2 2" xfId="19695" xr:uid="{5CBFC2DF-8F57-4789-AADC-904DC765270B}"/>
    <cellStyle name="Output 2 2 4 2 2 2" xfId="30485" xr:uid="{426103DE-2409-4F38-A078-0009D07CA364}"/>
    <cellStyle name="Output 2 2 4 2 2 3" xfId="37357" xr:uid="{F44A7882-84E7-428D-9A79-50F6F05A7B2B}"/>
    <cellStyle name="Output 2 2 4 2 2 4" xfId="38540" xr:uid="{0F9D6D14-C148-48AD-8BB7-2283CD23E265}"/>
    <cellStyle name="Output 2 2 4 2 3" xfId="21523" xr:uid="{5C680C1F-1004-4E19-B3B9-BFAFE8FB239C}"/>
    <cellStyle name="Output 2 2 4 2 3 2" xfId="34650" xr:uid="{F0745C32-D135-4639-A19F-3ECA85611E58}"/>
    <cellStyle name="Output 2 2 4 2 3 3" xfId="38101" xr:uid="{6030CA28-F943-4279-A7B6-169AADC34930}"/>
    <cellStyle name="Output 2 2 4 2 3 4" xfId="29805" xr:uid="{B5D31EAF-9F63-4233-BA4C-9BA8B6717398}"/>
    <cellStyle name="Output 2 2 4 2 4" xfId="28026" xr:uid="{C62EF044-E08E-472E-9B0A-22E831981D88}"/>
    <cellStyle name="Output 2 2 4 2 5" xfId="35764" xr:uid="{EAB4239C-4F79-409A-856D-32B0806D9694}"/>
    <cellStyle name="Output 2 2 4 2 6" xfId="35606" xr:uid="{1E8C4F32-065C-45FF-B398-836126ACB60C}"/>
    <cellStyle name="Output 2 2 4 3" xfId="12127" xr:uid="{565B150C-8B04-4576-A609-C8CC1D90DC8A}"/>
    <cellStyle name="Output 2 2 4 3 2" xfId="26826" xr:uid="{66D9A245-D290-44C3-8B35-0727C1790413}"/>
    <cellStyle name="Output 2 2 4 3 3" xfId="34818" xr:uid="{ED362181-D947-45B6-9BA3-75B5FEBE6DAF}"/>
    <cellStyle name="Output 2 2 4 3 4" xfId="28423" xr:uid="{BEB2D2A6-F004-4E33-81AF-4C00192F2F51}"/>
    <cellStyle name="Output 2 2 4 4" xfId="20157" xr:uid="{E5598C1B-7B44-45B1-AFB9-F6FB6B46B4BA}"/>
    <cellStyle name="Output 2 2 4 4 2" xfId="22963" xr:uid="{9F42AC78-7CE2-4F42-8F47-2E54EE9ED238}"/>
    <cellStyle name="Output 2 2 4 4 3" xfId="37529" xr:uid="{5B82B5AB-10C2-4181-8BB7-BA03A545FC0F}"/>
    <cellStyle name="Output 2 2 4 4 4" xfId="35480" xr:uid="{B0EFFFFE-7DD3-4830-82D5-036CC2C013A9}"/>
    <cellStyle name="Output 2 2 4 5" xfId="9343" xr:uid="{D242D5FC-B807-4CDE-B86F-5F2E4340A8A6}"/>
    <cellStyle name="Output 2 2 4 5 2" xfId="33368" xr:uid="{F83A56DC-8BB3-4C6E-9643-B4AA294824D3}"/>
    <cellStyle name="Output 2 2 4 5 3" xfId="31911" xr:uid="{6D2213F9-4394-411A-B80E-8577C6205ABF}"/>
    <cellStyle name="Output 2 2 4 5 4" xfId="24028" xr:uid="{383CC0E5-F08F-4F55-819D-1894CF3E1D7B}"/>
    <cellStyle name="Output 2 2 4 6" xfId="32505" xr:uid="{7A99DA00-0B31-4767-9A37-D56FF675B13A}"/>
    <cellStyle name="Output 2 2 4 7" xfId="33616" xr:uid="{66D90D25-71D1-40B2-9A36-2F9017D5E09E}"/>
    <cellStyle name="Output 2 2 4 8" xfId="27137" xr:uid="{A258C408-3024-469E-9988-BB6EC51C43A5}"/>
    <cellStyle name="Output 2 2 5" xfId="5972" xr:uid="{748848B6-EE5F-467A-8F37-07EB564D21D4}"/>
    <cellStyle name="Output 2 2 5 2" xfId="15685" xr:uid="{6D1113BC-3DAE-45B2-AF5C-74867F1617D3}"/>
    <cellStyle name="Output 2 2 5 2 2" xfId="9355" xr:uid="{226092DF-3CF1-4650-BE3C-F8902855E494}"/>
    <cellStyle name="Output 2 2 5 2 2 2" xfId="27642" xr:uid="{DA4784B4-9D62-4F61-96E3-0F9888E69A16}"/>
    <cellStyle name="Output 2 2 5 2 2 3" xfId="27374" xr:uid="{904A32E7-AF3B-4487-8C8C-AB19AFDAF5E2}"/>
    <cellStyle name="Output 2 2 5 2 2 4" xfId="24004" xr:uid="{46C4A2EF-E9CF-4D3B-A29F-2FBB73860534}"/>
    <cellStyle name="Output 2 2 5 2 3" xfId="21322" xr:uid="{D5C593C0-BACB-4FC3-AA65-8C52C6DA1481}"/>
    <cellStyle name="Output 2 2 5 2 3 2" xfId="34449" xr:uid="{DF28ECCD-201D-4494-9810-15B6DD564B6E}"/>
    <cellStyle name="Output 2 2 5 2 3 3" xfId="38026" xr:uid="{85C301C1-5B0A-4EB4-8B79-188746838FED}"/>
    <cellStyle name="Output 2 2 5 2 3 4" xfId="35020" xr:uid="{D084F461-E49C-4384-85DB-FAFC4C2F8193}"/>
    <cellStyle name="Output 2 2 5 2 4" xfId="22780" xr:uid="{BCF80E2B-820D-4698-8DC3-90F029B57FF8}"/>
    <cellStyle name="Output 2 2 5 2 5" xfId="35962" xr:uid="{70F9DBD9-0898-4045-AF6C-F63420E2F316}"/>
    <cellStyle name="Output 2 2 5 2 6" xfId="30259" xr:uid="{A37F0B18-6C67-4AFB-9465-E011FBD3759C}"/>
    <cellStyle name="Output 2 2 5 3" xfId="12717" xr:uid="{085A8323-8621-459B-AC70-AE35212C6F1A}"/>
    <cellStyle name="Output 2 2 5 3 2" xfId="33598" xr:uid="{FF6F9F69-2C7F-41C5-B0DB-8F02605A758B}"/>
    <cellStyle name="Output 2 2 5 3 3" xfId="35064" xr:uid="{0789BF17-0350-4385-86E3-FE8A22763E7E}"/>
    <cellStyle name="Output 2 2 5 3 4" xfId="31979" xr:uid="{126CCD61-2895-461B-9B69-8A1726AF4B66}"/>
    <cellStyle name="Output 2 2 5 4" xfId="9625" xr:uid="{734ABCC0-736B-44B0-A960-3803DA0FAFED}"/>
    <cellStyle name="Output 2 2 5 4 2" xfId="22140" xr:uid="{8E2B1832-D357-496E-A161-DC733BC22866}"/>
    <cellStyle name="Output 2 2 5 4 3" xfId="22437" xr:uid="{86358A66-5AF1-4152-9022-C0BD819F80AF}"/>
    <cellStyle name="Output 2 2 5 4 4" xfId="29865" xr:uid="{F3AAEA02-B462-46C3-91CE-C7AA5F273AFE}"/>
    <cellStyle name="Output 2 2 5 5" xfId="8609" xr:uid="{59283450-686C-4D63-928F-521A3E177E6D}"/>
    <cellStyle name="Output 2 2 5 5 2" xfId="32353" xr:uid="{D90DB1DC-958D-4AE9-8044-333A6A19983C}"/>
    <cellStyle name="Output 2 2 5 5 3" xfId="21661" xr:uid="{436F9193-DF5D-441C-964D-9C2BA033B9C4}"/>
    <cellStyle name="Output 2 2 5 5 4" xfId="37530" xr:uid="{7E7BA8AF-6753-4EEB-8F4D-5228D976EF82}"/>
    <cellStyle name="Output 2 2 5 6" xfId="30216" xr:uid="{02FC9ED6-A7DD-4BBE-84E0-BAB21399D23E}"/>
    <cellStyle name="Output 2 2 5 7" xfId="22290" xr:uid="{4E9225F9-65F2-4292-A899-1A2358133DC4}"/>
    <cellStyle name="Output 2 2 5 8" xfId="29016" xr:uid="{42F04F6C-D330-49BA-B45F-016599520B30}"/>
    <cellStyle name="Output 2 2 6" xfId="7497" xr:uid="{8AFA4145-E8F5-4995-A297-9FDA009ABCE1}"/>
    <cellStyle name="Output 2 2 6 2" xfId="12126" xr:uid="{3604D45C-E7D6-43E1-9898-77D6674AA77F}"/>
    <cellStyle name="Output 2 2 6 2 2" xfId="34221" xr:uid="{F7BDFA88-32B5-40CD-9764-2CB4DE807157}"/>
    <cellStyle name="Output 2 2 6 2 3" xfId="34817" xr:uid="{B04A6D8F-C40C-4442-A120-05A3C21064D5}"/>
    <cellStyle name="Output 2 2 6 2 4" xfId="25025" xr:uid="{4F873E42-6581-4528-A0BC-3869B1F02FCB}"/>
    <cellStyle name="Output 2 2 6 3" xfId="21260" xr:uid="{A3FB4C1D-C54F-45D5-8011-BF2E9AC2DE83}"/>
    <cellStyle name="Output 2 2 6 3 2" xfId="34387" xr:uid="{30E613E7-4CAA-4650-9219-C786723A1077}"/>
    <cellStyle name="Output 2 2 6 3 3" xfId="37994" xr:uid="{4406CB10-04D0-4096-A1BF-F886CC4EA75B}"/>
    <cellStyle name="Output 2 2 6 3 4" xfId="36384" xr:uid="{25468B11-8E51-457F-8CCE-92DBE91D6515}"/>
    <cellStyle name="Output 2 2 6 4" xfId="33380" xr:uid="{B5152ED2-ACE1-4757-9CB4-DC6A51E86C96}"/>
    <cellStyle name="Output 2 2 6 5" xfId="34215" xr:uid="{A41FA6B2-AA22-409C-B617-FE7E232DF963}"/>
    <cellStyle name="Output 2 2 6 6" xfId="31657" xr:uid="{5A598E80-462A-47D6-9F3A-5005FBBE07D8}"/>
    <cellStyle name="Output 2 2 7" xfId="20668" xr:uid="{CD9192CE-585A-4FCE-BF30-20AABCB10D38}"/>
    <cellStyle name="Output 2 2 7 2" xfId="30244" xr:uid="{2ED2C6ED-6029-4C80-B7EF-FD20764CC0C6}"/>
    <cellStyle name="Output 2 2 7 3" xfId="37769" xr:uid="{85A6741D-F348-4E10-BDF6-719CCE878684}"/>
    <cellStyle name="Output 2 2 7 4" xfId="34270" xr:uid="{3BA62C3E-D67E-4CA4-974A-ADB32AC8ACE3}"/>
    <cellStyle name="Output 2 2 8" xfId="9457" xr:uid="{42D3E3E2-846D-4BB2-8938-5ACD2F120A7A}"/>
    <cellStyle name="Output 2 2 8 2" xfId="24045" xr:uid="{8B0C9B83-3A27-4E04-8B4F-D5988D69AB61}"/>
    <cellStyle name="Output 2 2 8 3" xfId="28448" xr:uid="{216BCC41-F992-4EFF-9544-2905CC1B9830}"/>
    <cellStyle name="Output 2 2 8 4" xfId="38638" xr:uid="{7EF840E7-F11A-4721-8E5C-35A293C16E05}"/>
    <cellStyle name="Output 2 2 9" xfId="23287" xr:uid="{73E496FA-1314-4C29-B6A3-A4AE3EF1545F}"/>
    <cellStyle name="Output 2 3" xfId="4743" xr:uid="{1B1D53DF-40D5-43B8-B57D-9AAEE35FB814}"/>
    <cellStyle name="Output 2 3 10" xfId="29050" xr:uid="{CBED6F11-4A05-4AD1-850F-7EC7ED289833}"/>
    <cellStyle name="Output 2 3 11" xfId="38533" xr:uid="{4473310A-6F6B-438B-AF4A-EBB5A893C47D}"/>
    <cellStyle name="Output 2 3 12" xfId="39179" xr:uid="{F776FDAC-5E93-4523-996D-62EA69F0A24A}"/>
    <cellStyle name="Output 2 3 13" xfId="38645" xr:uid="{22D862A4-D5AA-45D2-9699-3E3DBFF4A6AC}"/>
    <cellStyle name="Output 2 3 2" xfId="5231" xr:uid="{FA93BC6A-6FF4-4258-A068-6A199A99D0FF}"/>
    <cellStyle name="Output 2 3 2 10" xfId="28298" xr:uid="{CB682075-747C-4FDC-8B13-FDD69CF9BC65}"/>
    <cellStyle name="Output 2 3 2 11" xfId="29447" xr:uid="{3B3DEEE8-997D-4932-A3BC-7A44F22CC356}"/>
    <cellStyle name="Output 2 3 2 2" xfId="5094" xr:uid="{55A26EFB-3A81-4433-B872-8A8A8CC6B0D0}"/>
    <cellStyle name="Output 2 3 2 2 2" xfId="15009" xr:uid="{738137D9-5F6F-47FA-BFEE-C5CFBEEE3C8B}"/>
    <cellStyle name="Output 2 3 2 2 2 2" xfId="20233" xr:uid="{DD253E4C-BEF8-42BB-8A00-5BF882D6D255}"/>
    <cellStyle name="Output 2 3 2 2 2 2 2" xfId="26153" xr:uid="{F5CA11B5-F7E5-4781-9007-152628951C25}"/>
    <cellStyle name="Output 2 3 2 2 2 2 3" xfId="37565" xr:uid="{FBEF9421-E45C-495C-BE85-ADDD44905BAC}"/>
    <cellStyle name="Output 2 3 2 2 2 2 4" xfId="22227" xr:uid="{2E9E9D0B-A623-4142-AAE0-1226528AD57E}"/>
    <cellStyle name="Output 2 3 2 2 2 3" xfId="19794" xr:uid="{27D7D6D9-40D3-4366-9796-1E5BCA8C1C36}"/>
    <cellStyle name="Output 2 3 2 2 2 3 2" xfId="23027" xr:uid="{00C6DCAF-1CD2-46AA-AE57-EFA70772B7FE}"/>
    <cellStyle name="Output 2 3 2 2 2 3 3" xfId="37398" xr:uid="{4CD81331-B94E-4706-8EB3-22BB7B697F8F}"/>
    <cellStyle name="Output 2 3 2 2 2 3 4" xfId="38452" xr:uid="{BC849B28-24ED-4E2D-B3B1-4C04D6703515}"/>
    <cellStyle name="Output 2 3 2 2 2 4" xfId="30172" xr:uid="{138CDB7F-7D7B-4962-A9B0-6847C9284842}"/>
    <cellStyle name="Output 2 3 2 2 2 5" xfId="35716" xr:uid="{5202C718-6765-4617-B67B-BED190E4D36C}"/>
    <cellStyle name="Output 2 3 2 2 2 6" xfId="36280" xr:uid="{50366C40-18E7-4E48-A45A-DF0A791A6AA5}"/>
    <cellStyle name="Output 2 3 2 2 3" xfId="11996" xr:uid="{1693B98E-E24B-4B37-A465-F7B975EDB072}"/>
    <cellStyle name="Output 2 3 2 2 3 2" xfId="33986" xr:uid="{B085D1FF-A711-425E-AE1C-58639C90C1B4}"/>
    <cellStyle name="Output 2 3 2 2 3 3" xfId="34766" xr:uid="{8F0E98DD-82B0-4A12-8898-59319D69732A}"/>
    <cellStyle name="Output 2 3 2 2 3 4" xfId="38623" xr:uid="{8245814C-07C5-438F-A722-FC6C2C1947FB}"/>
    <cellStyle name="Output 2 3 2 2 4" xfId="19980" xr:uid="{A793CAEF-2FB6-464B-9249-146EA4B76774}"/>
    <cellStyle name="Output 2 3 2 2 4 2" xfId="23592" xr:uid="{8A2CB36C-5953-44F8-800B-ED3E413DCBF0}"/>
    <cellStyle name="Output 2 3 2 2 4 3" xfId="37470" xr:uid="{98DFE511-10B1-4F51-AECD-E5F05B86799A}"/>
    <cellStyle name="Output 2 3 2 2 4 4" xfId="27379" xr:uid="{5A124D1B-155B-4150-9710-AC69990BEC37}"/>
    <cellStyle name="Output 2 3 2 2 5" xfId="18814" xr:uid="{3FFA19E5-59D5-4EDA-8233-3F6DB735A6D7}"/>
    <cellStyle name="Output 2 3 2 2 5 2" xfId="25550" xr:uid="{ACADE27E-836F-491A-8152-C0AC4C17CB42}"/>
    <cellStyle name="Output 2 3 2 2 5 3" xfId="36992" xr:uid="{59E459CD-17C9-4C3D-AC6B-6E8EE0D2A69F}"/>
    <cellStyle name="Output 2 3 2 2 5 4" xfId="35723" xr:uid="{07FDB029-627D-44B3-BB4F-C36DA5C2D55A}"/>
    <cellStyle name="Output 2 3 2 2 6" xfId="27402" xr:uid="{F7D1BE40-4774-40BA-A6F3-27FD80C23304}"/>
    <cellStyle name="Output 2 3 2 2 7" xfId="33681" xr:uid="{7E606D18-950D-40F5-80F2-6EE045A6E9DD}"/>
    <cellStyle name="Output 2 3 2 2 8" xfId="38154" xr:uid="{29E351A8-D9E9-4362-A743-C06BA3BFD2DD}"/>
    <cellStyle name="Output 2 3 2 3" xfId="6387" xr:uid="{157E0104-0B9B-48C9-BA88-A7D3663DDDC5}"/>
    <cellStyle name="Output 2 3 2 3 2" xfId="15997" xr:uid="{CE1AE514-F978-4BE3-AFC9-7B2CED9DB68C}"/>
    <cellStyle name="Output 2 3 2 3 2 2" xfId="17573" xr:uid="{D721275C-523A-476E-B65E-A7BE1B3BAE31}"/>
    <cellStyle name="Output 2 3 2 3 2 2 2" xfId="31583" xr:uid="{70BCB286-3E83-496A-B416-FDED98970F6E}"/>
    <cellStyle name="Output 2 3 2 3 2 2 3" xfId="36494" xr:uid="{D6796DE0-2EDE-4FB1-8E50-5204CA63E557}"/>
    <cellStyle name="Output 2 3 2 3 2 2 4" xfId="25380" xr:uid="{73D53C1C-18A9-4C89-9F48-32B467C41623}"/>
    <cellStyle name="Output 2 3 2 3 2 3" xfId="13358" xr:uid="{34A4D031-A12C-4C65-96D6-FCD7025047BE}"/>
    <cellStyle name="Output 2 3 2 3 2 3 2" xfId="31546" xr:uid="{1C45B2E9-0249-4E33-88DC-1205A66EC052}"/>
    <cellStyle name="Output 2 3 2 3 2 3 3" xfId="35323" xr:uid="{62ED1CCE-245A-4F37-8971-4D1013F0B5B7}"/>
    <cellStyle name="Output 2 3 2 3 2 3 4" xfId="38188" xr:uid="{988C3AC0-C9C2-4DA5-BA72-6424C4523217}"/>
    <cellStyle name="Output 2 3 2 3 2 4" xfId="26074" xr:uid="{3B87EA01-3F57-47FB-9A58-BB46641098CC}"/>
    <cellStyle name="Output 2 3 2 3 2 5" xfId="36069" xr:uid="{5BBF18DE-FE7D-4BCF-BBD5-3758C08D97B4}"/>
    <cellStyle name="Output 2 3 2 3 2 6" xfId="37723" xr:uid="{AD47F6C7-3F83-4032-A972-1C60D5579FE6}"/>
    <cellStyle name="Output 2 3 2 3 3" xfId="13048" xr:uid="{3DB12D7B-6A0F-4E09-B865-B59FD8BE23AC}"/>
    <cellStyle name="Output 2 3 2 3 3 2" xfId="23157" xr:uid="{8A82ADDE-8F2E-4D12-98D0-824BF0744653}"/>
    <cellStyle name="Output 2 3 2 3 3 3" xfId="35187" xr:uid="{FFEEF40B-4951-4C1F-B2F2-8A83A8893F07}"/>
    <cellStyle name="Output 2 3 2 3 3 4" xfId="37793" xr:uid="{811B11D8-72DD-4A62-9DE6-EB54F8C9FDEC}"/>
    <cellStyle name="Output 2 3 2 3 4" xfId="9415" xr:uid="{90667231-A101-4707-B643-C63DBC4E7D61}"/>
    <cellStyle name="Output 2 3 2 3 4 2" xfId="32077" xr:uid="{1EFF989F-D7A9-4F0C-8BDF-80F61FCBBF7C}"/>
    <cellStyle name="Output 2 3 2 3 4 3" xfId="30219" xr:uid="{532968DD-D833-43B1-99C5-D4D77785D37F}"/>
    <cellStyle name="Output 2 3 2 3 4 4" xfId="38318" xr:uid="{27352072-CC17-4E12-8ACE-691B552E066C}"/>
    <cellStyle name="Output 2 3 2 3 5" xfId="18437" xr:uid="{768CB6AB-5F00-4406-96BE-E9B43C820069}"/>
    <cellStyle name="Output 2 3 2 3 5 2" xfId="26216" xr:uid="{73EAEDF0-3AAA-446C-B88F-9B58D812847F}"/>
    <cellStyle name="Output 2 3 2 3 5 3" xfId="36847" xr:uid="{1FDBFC2A-E8AA-4DAA-B2BB-6A3C082E208A}"/>
    <cellStyle name="Output 2 3 2 3 5 4" xfId="33108" xr:uid="{FA459B3E-4F28-4A87-B263-DA16C3A3E235}"/>
    <cellStyle name="Output 2 3 2 3 6" xfId="34168" xr:uid="{861E6A0F-7DF1-4E51-8221-4D570321BD2D}"/>
    <cellStyle name="Output 2 3 2 3 7" xfId="28492" xr:uid="{D6429DA7-F217-44C4-AD3C-7E146EC51932}"/>
    <cellStyle name="Output 2 3 2 3 8" xfId="38489" xr:uid="{76BACE1B-40A1-428D-9E11-CEF8EA776BE4}"/>
    <cellStyle name="Output 2 3 2 4" xfId="4979" xr:uid="{D182F810-60D2-4222-8134-C68838FE3BFD}"/>
    <cellStyle name="Output 2 3 2 4 2" xfId="14923" xr:uid="{55E0AFF8-63E4-42C9-A00E-DD7864EF76E9}"/>
    <cellStyle name="Output 2 3 2 4 2 2" xfId="19639" xr:uid="{7620C515-B5BD-4307-8E7B-CFD501255FFF}"/>
    <cellStyle name="Output 2 3 2 4 2 2 2" xfId="27356" xr:uid="{BEF02487-9F5D-41EF-8D15-D0FB890F0B12}"/>
    <cellStyle name="Output 2 3 2 4 2 2 3" xfId="37333" xr:uid="{0F658438-1DF2-4B38-B7D5-0C5EB61FBADA}"/>
    <cellStyle name="Output 2 3 2 4 2 2 4" xfId="38505" xr:uid="{12C4BE5A-8304-4DEB-A45C-D220040E8600}"/>
    <cellStyle name="Output 2 3 2 4 2 3" xfId="19214" xr:uid="{B8BBA58F-34AF-415A-B935-C4B6D51A8D57}"/>
    <cellStyle name="Output 2 3 2 4 2 3 2" xfId="33936" xr:uid="{4CFBF2E7-5DAA-48AB-ACF5-C58F051EA09A}"/>
    <cellStyle name="Output 2 3 2 4 2 3 3" xfId="37171" xr:uid="{3E1D776E-53E0-4933-9C42-0EC5D6C6A8DB}"/>
    <cellStyle name="Output 2 3 2 4 2 3 4" xfId="38270" xr:uid="{C3B9D1BE-D016-4AF3-A29A-EAA9B3EECC5F}"/>
    <cellStyle name="Output 2 3 2 4 2 4" xfId="24992" xr:uid="{06FD495E-8739-4C3E-815B-36BF3B8F146D}"/>
    <cellStyle name="Output 2 3 2 4 2 5" xfId="35691" xr:uid="{E6139CF5-26E0-4BD6-8AD7-6EB081C3677A}"/>
    <cellStyle name="Output 2 3 2 4 2 6" xfId="37535" xr:uid="{27576AB5-68FC-4A52-8410-3C2079B123F9}"/>
    <cellStyle name="Output 2 3 2 4 3" xfId="11903" xr:uid="{3EB31911-0E68-4AA4-8597-93C610DF32FF}"/>
    <cellStyle name="Output 2 3 2 4 3 2" xfId="29781" xr:uid="{84280E4E-802A-4060-B18E-899DC46F757C}"/>
    <cellStyle name="Output 2 3 2 4 3 3" xfId="34734" xr:uid="{4B03CBE6-1C96-44B3-8056-D19A8F2D352E}"/>
    <cellStyle name="Output 2 3 2 4 3 4" xfId="37181" xr:uid="{E9294906-29B6-48FF-9446-20B7839249C4}"/>
    <cellStyle name="Output 2 3 2 4 4" xfId="17670" xr:uid="{D10343B7-65EE-4EA8-8740-FCE081890BD3}"/>
    <cellStyle name="Output 2 3 2 4 4 2" xfId="26165" xr:uid="{962ED845-A322-48C5-8B43-9A34AFB98E6D}"/>
    <cellStyle name="Output 2 3 2 4 4 3" xfId="36533" xr:uid="{20AB6707-1C96-45D1-A53D-1FEADF6B2581}"/>
    <cellStyle name="Output 2 3 2 4 4 4" xfId="30012" xr:uid="{874FB43A-0158-4205-91AC-32092C52235F}"/>
    <cellStyle name="Output 2 3 2 4 5" xfId="18511" xr:uid="{EDA9A6BB-1780-41E1-9819-FF19A2F54B1E}"/>
    <cellStyle name="Output 2 3 2 4 5 2" xfId="28267" xr:uid="{3F07245E-7F3E-471F-99A0-E9E5705BE389}"/>
    <cellStyle name="Output 2 3 2 4 5 3" xfId="36882" xr:uid="{87DE4A63-8CD0-44E5-9EA8-2D16FF39BB9C}"/>
    <cellStyle name="Output 2 3 2 4 5 4" xfId="37704" xr:uid="{1AB3CF30-B3F3-4113-A2C9-546DCD6F492A}"/>
    <cellStyle name="Output 2 3 2 4 6" xfId="31936" xr:uid="{3ECD9FF4-BD62-44DA-A3E2-F6C82AEE4856}"/>
    <cellStyle name="Output 2 3 2 4 7" xfId="33290" xr:uid="{D44830F2-DCAE-4CBA-B570-D50FA767C820}"/>
    <cellStyle name="Output 2 3 2 4 8" xfId="24424" xr:uid="{BBD3C8B3-490D-47A9-A224-8D129A0D37EF}"/>
    <cellStyle name="Output 2 3 2 5" xfId="15114" xr:uid="{D0DC6EC8-1774-48CA-A63B-FFE3D1F3D495}"/>
    <cellStyle name="Output 2 3 2 5 2" xfId="8734" xr:uid="{6E87D9FF-6521-4619-BAB9-1B93E44FAF84}"/>
    <cellStyle name="Output 2 3 2 5 2 2" xfId="32837" xr:uid="{B2459AA9-64A8-49CA-93FF-08082918A42C}"/>
    <cellStyle name="Output 2 3 2 5 2 3" xfId="25863" xr:uid="{112AB1E0-2FB2-49E3-80BB-D317E250ADDD}"/>
    <cellStyle name="Output 2 3 2 5 2 4" xfId="35569" xr:uid="{46EDF879-4C81-4FC1-8E76-B5E6C0605D93}"/>
    <cellStyle name="Output 2 3 2 5 3" xfId="21402" xr:uid="{32E662B2-7745-45E5-8016-3C6D908802EB}"/>
    <cellStyle name="Output 2 3 2 5 3 2" xfId="34529" xr:uid="{C1D913C9-7789-4275-9BF2-191DB24BA236}"/>
    <cellStyle name="Output 2 3 2 5 3 3" xfId="38054" xr:uid="{AD702698-1FC8-4CB8-A658-65A31342E36A}"/>
    <cellStyle name="Output 2 3 2 5 3 4" xfId="35083" xr:uid="{0C2F6B86-851B-42D5-B344-BA7397BCCD00}"/>
    <cellStyle name="Output 2 3 2 5 4" xfId="29982" xr:uid="{FFEE4542-FD3A-485F-B00F-897AFA2CA75C}"/>
    <cellStyle name="Output 2 3 2 5 5" xfId="35756" xr:uid="{8F1E2BFB-7D8E-4419-9D8E-0036ED231878}"/>
    <cellStyle name="Output 2 3 2 5 6" xfId="36252" xr:uid="{92844717-8E4A-43CF-B939-B439C3D847FE}"/>
    <cellStyle name="Output 2 3 2 6" xfId="12108" xr:uid="{DD9417A0-7F1C-42EB-9B9D-C2C90AF26D22}"/>
    <cellStyle name="Output 2 3 2 6 2" xfId="32017" xr:uid="{6693163D-B32C-4146-BFF0-EED68D30A914}"/>
    <cellStyle name="Output 2 3 2 6 3" xfId="34806" xr:uid="{1DEB74D1-0826-49CF-8A5F-3BE850CA06A7}"/>
    <cellStyle name="Output 2 3 2 6 4" xfId="23212" xr:uid="{3E592DFD-28E5-4ECD-82D7-69E303AB40D7}"/>
    <cellStyle name="Output 2 3 2 7" xfId="8447" xr:uid="{45718B86-1957-41BE-9C18-D6C85AE73A85}"/>
    <cellStyle name="Output 2 3 2 7 2" xfId="32666" xr:uid="{65CE31F3-057A-49DF-8D71-E593333DABFF}"/>
    <cellStyle name="Output 2 3 2 7 3" xfId="30387" xr:uid="{DFD25315-C482-45F3-B5E6-4CAD311CCBE9}"/>
    <cellStyle name="Output 2 3 2 7 4" xfId="35626" xr:uid="{74A21B4C-1CD3-4EF3-9A83-F0394B74786E}"/>
    <cellStyle name="Output 2 3 2 8" xfId="17516" xr:uid="{77F37BBD-1767-4B67-89E4-FB0425B64E6D}"/>
    <cellStyle name="Output 2 3 2 8 2" xfId="23745" xr:uid="{5993C530-D4E9-494F-9EF5-2744FEC4443A}"/>
    <cellStyle name="Output 2 3 2 8 3" xfId="36466" xr:uid="{675B79C8-96DF-4D9A-A0F1-7D91CA3ACC50}"/>
    <cellStyle name="Output 2 3 2 8 4" xfId="34674" xr:uid="{D59420D4-F0B0-407F-94F0-79BFB207D609}"/>
    <cellStyle name="Output 2 3 2 9" xfId="29002" xr:uid="{CAADD335-675C-46E1-8BDF-57DFAF00F73E}"/>
    <cellStyle name="Output 2 3 3" xfId="5965" xr:uid="{A98AA231-D95D-46C7-9641-4D2E316E343E}"/>
    <cellStyle name="Output 2 3 3 2" xfId="15679" xr:uid="{E6CCD39A-EFC4-4E67-99E5-FADD7AE7CF35}"/>
    <cellStyle name="Output 2 3 3 2 2" xfId="13777" xr:uid="{6346BBE4-75FA-4952-A61E-D4C403BBA4FD}"/>
    <cellStyle name="Output 2 3 3 2 2 2" xfId="29232" xr:uid="{1201E720-D8C4-4319-AE7A-A7F93D397DCB}"/>
    <cellStyle name="Output 2 3 3 2 2 3" xfId="35445" xr:uid="{379E4097-6E26-4DB9-BA33-D33199745CF8}"/>
    <cellStyle name="Output 2 3 3 2 2 4" xfId="33218" xr:uid="{C72D695A-586C-46FB-8515-742B59CB5689}"/>
    <cellStyle name="Output 2 3 3 2 3" xfId="8505" xr:uid="{E94A9EE8-9351-4C59-9B7C-E37C9831D078}"/>
    <cellStyle name="Output 2 3 3 2 3 2" xfId="29423" xr:uid="{C8845512-6330-4004-B089-7A9F24A0ACF8}"/>
    <cellStyle name="Output 2 3 3 2 3 3" xfId="27826" xr:uid="{8FD825DB-99F2-4148-B1B8-A37685D608D1}"/>
    <cellStyle name="Output 2 3 3 2 3 4" xfId="23098" xr:uid="{FCD1F482-8F2B-409E-9517-2D99645AFE0D}"/>
    <cellStyle name="Output 2 3 3 2 4" xfId="22423" xr:uid="{C91E79A5-A08A-404A-A437-ADCC90A417EB}"/>
    <cellStyle name="Output 2 3 3 2 5" xfId="35961" xr:uid="{16AB79DF-5187-4613-B9C4-55020730DB53}"/>
    <cellStyle name="Output 2 3 3 2 6" xfId="34925" xr:uid="{0EFEFC67-D287-4568-B88F-EB1133398C9B}"/>
    <cellStyle name="Output 2 3 3 3" xfId="12712" xr:uid="{595FE1FD-F98F-413C-8D79-35372D138114}"/>
    <cellStyle name="Output 2 3 3 3 2" xfId="34007" xr:uid="{08C0C354-C366-4339-852F-92CE10A40063}"/>
    <cellStyle name="Output 2 3 3 3 3" xfId="35063" xr:uid="{1CEB7361-B00A-4F54-ACDB-67ED689A9EDD}"/>
    <cellStyle name="Output 2 3 3 3 4" xfId="38525" xr:uid="{4DF5D684-F4E2-4F4D-A13A-C46DC8783816}"/>
    <cellStyle name="Output 2 3 3 4" xfId="17855" xr:uid="{3EF1E088-B3D4-4DD6-8103-B247D5D647E7}"/>
    <cellStyle name="Output 2 3 3 4 2" xfId="25599" xr:uid="{4B2A249D-EB64-42DB-B2F6-E08843251C9C}"/>
    <cellStyle name="Output 2 3 3 4 3" xfId="36610" xr:uid="{084EA2A3-6F3B-42D7-94BF-E8FFE3BDCEE3}"/>
    <cellStyle name="Output 2 3 3 4 4" xfId="35200" xr:uid="{56CAC521-A47B-4598-94D6-FE5D769EBFBF}"/>
    <cellStyle name="Output 2 3 3 5" xfId="21303" xr:uid="{E32EDCC4-4AD8-4417-8FE4-31DC41651CB2}"/>
    <cellStyle name="Output 2 3 3 5 2" xfId="34430" xr:uid="{0E729AB2-330E-423B-9EB4-07B304B46A0D}"/>
    <cellStyle name="Output 2 3 3 5 3" xfId="38019" xr:uid="{9251D9A3-9B05-4970-9B32-0670D21C656F}"/>
    <cellStyle name="Output 2 3 3 5 4" xfId="23294" xr:uid="{C9857AC6-800E-49A1-BF72-7589473D4ADC}"/>
    <cellStyle name="Output 2 3 3 6" xfId="31483" xr:uid="{C807064A-5880-4BA6-B8F8-9FBAAEA68269}"/>
    <cellStyle name="Output 2 3 3 7" xfId="24430" xr:uid="{F5A67D52-4161-46AB-B03A-5F3F258DB99C}"/>
    <cellStyle name="Output 2 3 3 8" xfId="36363" xr:uid="{4896F2FC-A1C4-427A-AD9B-5C81D3B182A4}"/>
    <cellStyle name="Output 2 3 4" xfId="5550" xr:uid="{156938D8-1585-4271-8F43-54547EE540B6}"/>
    <cellStyle name="Output 2 3 4 2" xfId="15365" xr:uid="{41FBE28B-A961-4534-B641-F06E870EAA97}"/>
    <cellStyle name="Output 2 3 4 2 2" xfId="9455" xr:uid="{4BA9B5CB-0F56-473D-A6CD-690A3C3F173D}"/>
    <cellStyle name="Output 2 3 4 2 2 2" xfId="30697" xr:uid="{471E9D07-2ED3-4E0F-A7C7-789DDACA3ABF}"/>
    <cellStyle name="Output 2 3 4 2 2 3" xfId="23984" xr:uid="{C774928B-80FC-4D82-A50F-111C51B60B09}"/>
    <cellStyle name="Output 2 3 4 2 2 4" xfId="32858" xr:uid="{281C74FD-A403-4DFC-AAB1-E9C2857B6A58}"/>
    <cellStyle name="Output 2 3 4 2 3" xfId="21251" xr:uid="{57A22815-051F-4756-9A85-17DDDC87F970}"/>
    <cellStyle name="Output 2 3 4 2 3 2" xfId="34378" xr:uid="{72648975-1E1A-46DB-A119-A6CF434BBA21}"/>
    <cellStyle name="Output 2 3 4 2 3 3" xfId="37988" xr:uid="{4F5DB18C-CDAB-40C1-A27A-C2A69C6ED695}"/>
    <cellStyle name="Output 2 3 4 2 3 4" xfId="28531" xr:uid="{33ACB071-E63C-409B-A0DC-D6D78B32EDB9}"/>
    <cellStyle name="Output 2 3 4 2 4" xfId="26352" xr:uid="{76FA3D7C-09C5-4503-9A4B-4AF60036F9E4}"/>
    <cellStyle name="Output 2 3 4 2 5" xfId="35842" xr:uid="{08DD971D-027B-449B-BCA5-C4CBCD3627E1}"/>
    <cellStyle name="Output 2 3 4 2 6" xfId="25121" xr:uid="{779C8731-14C3-4FCD-805A-B9B71FF35381}"/>
    <cellStyle name="Output 2 3 4 3" xfId="12367" xr:uid="{B9DE5ED8-98DB-4CBB-A1B4-210408CEC056}"/>
    <cellStyle name="Output 2 3 4 3 2" xfId="32919" xr:uid="{CFE3EEC6-0101-405E-94DA-08EFA08EED10}"/>
    <cellStyle name="Output 2 3 4 3 3" xfId="34918" xr:uid="{AE6039F4-00FD-443C-8B28-565041399D0E}"/>
    <cellStyle name="Output 2 3 4 3 4" xfId="36670" xr:uid="{BC1ADEA7-F254-4426-AFF0-0FA3485BB028}"/>
    <cellStyle name="Output 2 3 4 4" xfId="13976" xr:uid="{D7F1C805-6758-465E-9339-4F709BBDD5EA}"/>
    <cellStyle name="Output 2 3 4 4 2" xfId="22363" xr:uid="{8DF764EC-7042-4ED1-92A6-1F11557F0863}"/>
    <cellStyle name="Output 2 3 4 4 3" xfId="35505" xr:uid="{FC339860-AB6D-443B-B153-EE952E6AE67B}"/>
    <cellStyle name="Output 2 3 4 4 4" xfId="35164" xr:uid="{6D80CF8E-A628-4BD5-9A0E-C7C7E4FFE07C}"/>
    <cellStyle name="Output 2 3 4 5" xfId="18643" xr:uid="{D335784B-9BD7-41F3-B092-A12FD4ACA58E}"/>
    <cellStyle name="Output 2 3 4 5 2" xfId="30649" xr:uid="{6903E982-8188-4C6A-BAD6-93BBE080F484}"/>
    <cellStyle name="Output 2 3 4 5 3" xfId="36934" xr:uid="{F4DD4B29-2D90-4A1F-8EF2-7D3EC3600DA0}"/>
    <cellStyle name="Output 2 3 4 5 4" xfId="27199" xr:uid="{28F89188-9BE5-4E58-AC99-7C8941DF3827}"/>
    <cellStyle name="Output 2 3 4 6" xfId="32339" xr:uid="{02DEEC17-8582-47A4-B524-4850F3BE24E7}"/>
    <cellStyle name="Output 2 3 4 7" xfId="29407" xr:uid="{065C28C4-FADD-44A2-B3BB-76DEBB7B7325}"/>
    <cellStyle name="Output 2 3 4 8" xfId="37058" xr:uid="{0F4C99EE-A3D7-4FA6-B12B-CD0A8EAE4EFC}"/>
    <cellStyle name="Output 2 3 5" xfId="5387" xr:uid="{61A729C5-6835-47CC-BE63-38D2D1871977}"/>
    <cellStyle name="Output 2 3 5 2" xfId="15233" xr:uid="{64F8143F-0327-4379-96B0-46A2D17538BC}"/>
    <cellStyle name="Output 2 3 5 2 2" xfId="8983" xr:uid="{1B14D395-11C6-4D6A-907A-16E88EE18478}"/>
    <cellStyle name="Output 2 3 5 2 2 2" xfId="32569" xr:uid="{8E387641-E805-4CFC-AFDF-0BBBD13DD4EB}"/>
    <cellStyle name="Output 2 3 5 2 2 3" xfId="26947" xr:uid="{544B83BF-FFFE-4D77-85DE-97403B35DBA3}"/>
    <cellStyle name="Output 2 3 5 2 2 4" xfId="38420" xr:uid="{67C06D05-B907-4A7A-809E-F8BA794A43F5}"/>
    <cellStyle name="Output 2 3 5 2 3" xfId="18211" xr:uid="{43C451D5-EB75-4DFA-9618-4BBA48470480}"/>
    <cellStyle name="Output 2 3 5 2 3 2" xfId="29692" xr:uid="{15EC1230-A928-4313-9094-4C4CC872F396}"/>
    <cellStyle name="Output 2 3 5 2 3 3" xfId="36748" xr:uid="{3EB3D23E-B45F-488B-BD8C-BBF4EEB96ABD}"/>
    <cellStyle name="Output 2 3 5 2 3 4" xfId="36267" xr:uid="{6B45E7BD-57A9-48E8-808C-695483FA5380}"/>
    <cellStyle name="Output 2 3 5 2 4" xfId="26282" xr:uid="{5E72D045-63FE-4BDC-A19F-95178A0FFA6A}"/>
    <cellStyle name="Output 2 3 5 2 5" xfId="35793" xr:uid="{D4524B76-3BB1-4172-93B5-0455F8B6DCA4}"/>
    <cellStyle name="Output 2 3 5 2 6" xfId="33249" xr:uid="{E4E709B7-F7DB-4788-9F7F-0DF71734398F}"/>
    <cellStyle name="Output 2 3 5 3" xfId="12230" xr:uid="{DCD33A8C-F660-4031-B8FA-E8049F373183}"/>
    <cellStyle name="Output 2 3 5 3 2" xfId="33544" xr:uid="{31A0EDD6-0776-4717-AB19-295D152E4999}"/>
    <cellStyle name="Output 2 3 5 3 3" xfId="34858" xr:uid="{A0466F3D-C480-4A4B-B91C-05B21FFF4470}"/>
    <cellStyle name="Output 2 3 5 3 4" xfId="33075" xr:uid="{F94D5CF8-F505-4FF0-89BE-EA2C815B4766}"/>
    <cellStyle name="Output 2 3 5 4" xfId="9884" xr:uid="{F15964C8-61B0-4AC6-A4E1-B697B1437235}"/>
    <cellStyle name="Output 2 3 5 4 2" xfId="26917" xr:uid="{CA2E29B0-2790-4FF4-82B6-D9581075A552}"/>
    <cellStyle name="Output 2 3 5 4 3" xfId="29581" xr:uid="{1557E749-A7B5-44F9-8085-A1EA1DFA06D7}"/>
    <cellStyle name="Output 2 3 5 4 4" xfId="36605" xr:uid="{94AD9601-80E6-41D6-BE0B-E6DC3F5EE578}"/>
    <cellStyle name="Output 2 3 5 5" xfId="19571" xr:uid="{FE5E54CC-C759-4EDC-8B39-DD8551325253}"/>
    <cellStyle name="Output 2 3 5 5 2" xfId="30803" xr:uid="{0B2F113A-255F-40B3-8982-3E6130C130A9}"/>
    <cellStyle name="Output 2 3 5 5 3" xfId="37310" xr:uid="{A6DEB8AB-527F-4E56-96DB-C0918D7CDDF3}"/>
    <cellStyle name="Output 2 3 5 5 4" xfId="30351" xr:uid="{BBC98C1D-B9BA-4F3E-A616-0DFC7DF7C8FE}"/>
    <cellStyle name="Output 2 3 5 6" xfId="27751" xr:uid="{F9223F1B-8D4C-4E3B-A557-17ACC8B7853C}"/>
    <cellStyle name="Output 2 3 5 7" xfId="23082" xr:uid="{3806C624-86F9-4991-8CF3-81C8D8468D86}"/>
    <cellStyle name="Output 2 3 5 8" xfId="37034" xr:uid="{0A8E6925-726B-42DE-B19A-1BA419AA5AEA}"/>
    <cellStyle name="Output 2 3 6" xfId="7536" xr:uid="{7D54565B-86D8-4645-B2A4-5880AD57329D}"/>
    <cellStyle name="Output 2 3 6 2" xfId="19833" xr:uid="{086474E3-1114-4AE4-B87C-6BFECDA020B2}"/>
    <cellStyle name="Output 2 3 6 2 2" xfId="23017" xr:uid="{CAD420BE-B8A7-4680-8B1C-81CBCEA01D62}"/>
    <cellStyle name="Output 2 3 6 2 3" xfId="37413" xr:uid="{6AB80471-9EFD-4D7A-BFBA-085DDAB5B159}"/>
    <cellStyle name="Output 2 3 6 2 4" xfId="29866" xr:uid="{2D1483D6-7085-4A6A-9D41-F31FD84F1718}"/>
    <cellStyle name="Output 2 3 6 3" xfId="20371" xr:uid="{5A165A60-5E2B-4D60-97B1-8F45390AB7E8}"/>
    <cellStyle name="Output 2 3 6 3 2" xfId="29608" xr:uid="{A9877DB9-79DD-4A69-B186-A05DFEFEF3D6}"/>
    <cellStyle name="Output 2 3 6 3 3" xfId="37628" xr:uid="{53F3C716-1DF6-439A-BF53-D16526D60F91}"/>
    <cellStyle name="Output 2 3 6 3 4" xfId="27774" xr:uid="{ABC24A9F-5BA8-40C4-9350-F7D940A7F747}"/>
    <cellStyle name="Output 2 3 6 4" xfId="27275" xr:uid="{37662207-36D3-4AD5-A0A1-146D8BBB0EAD}"/>
    <cellStyle name="Output 2 3 6 5" xfId="25413" xr:uid="{5BF2E74F-BC17-444C-BABF-6D36202817FB}"/>
    <cellStyle name="Output 2 3 6 6" xfId="26918" xr:uid="{C43F9B17-1F9E-4E18-BECF-5211FE08E4E6}"/>
    <cellStyle name="Output 2 3 7" xfId="18850" xr:uid="{46B1D5EE-D9A3-4C06-A7DB-765203F4691B}"/>
    <cellStyle name="Output 2 3 7 2" xfId="23684" xr:uid="{227451BF-4BBC-45F0-8BDE-6F32FD4BE739}"/>
    <cellStyle name="Output 2 3 7 3" xfId="37003" xr:uid="{DB671DBB-F406-4BA6-B78D-A904B8B11FE2}"/>
    <cellStyle name="Output 2 3 7 4" xfId="255" xr:uid="{83E89283-DB2E-414B-AA57-6CAD61F06B3B}"/>
    <cellStyle name="Output 2 3 8" xfId="9474" xr:uid="{9AD915E9-BCCE-40A5-92C6-C88A4D10524D}"/>
    <cellStyle name="Output 2 3 8 2" xfId="30968" xr:uid="{7E0D06ED-E49D-400E-A183-12D453BD54D0}"/>
    <cellStyle name="Output 2 3 8 3" xfId="26554" xr:uid="{86AA9235-1BF5-4698-8846-D531C76469F8}"/>
    <cellStyle name="Output 2 3 8 4" xfId="38615" xr:uid="{C606846C-2535-4811-A30A-79B5D0FDF8BB}"/>
    <cellStyle name="Output 2 3 9" xfId="25808" xr:uid="{25FACC3A-5E99-4AC8-B7CB-E6B66AF149C5}"/>
    <cellStyle name="Output 2 4" xfId="3086" xr:uid="{07242A32-89E6-451E-A4A7-CF8616C539ED}"/>
    <cellStyle name="Output 2 4 10" xfId="27375" xr:uid="{5DD48EE3-B0FF-4171-9B11-29D3B723150F}"/>
    <cellStyle name="Output 2 4 11" xfId="37089" xr:uid="{6C399699-7DAE-4965-97C1-D8F37059E0FB}"/>
    <cellStyle name="Output 2 4 2" xfId="5467" xr:uid="{88E3388E-40BB-4604-8F28-76497BB64D88}"/>
    <cellStyle name="Output 2 4 2 2" xfId="15295" xr:uid="{079CFFDB-93CD-4496-B897-7970C1D090E3}"/>
    <cellStyle name="Output 2 4 2 2 2" xfId="18129" xr:uid="{649413C1-001F-42EA-80F0-D284BE40CA1C}"/>
    <cellStyle name="Output 2 4 2 2 2 2" xfId="31332" xr:uid="{798DD08C-C8BC-4A1C-AA25-771150C9C2B2}"/>
    <cellStyle name="Output 2 4 2 2 2 3" xfId="36708" xr:uid="{24676708-705E-4573-8C38-E16BC7E1AADB}"/>
    <cellStyle name="Output 2 4 2 2 2 4" xfId="35602" xr:uid="{12783015-AED2-4B0D-BA71-49B693BF0454}"/>
    <cellStyle name="Output 2 4 2 2 3" xfId="20379" xr:uid="{41567EEC-A5CF-406B-90CF-4EBBF25477D3}"/>
    <cellStyle name="Output 2 4 2 2 3 2" xfId="26148" xr:uid="{10D92545-EBF6-43F6-BF0B-16D3B1D69AA6}"/>
    <cellStyle name="Output 2 4 2 2 3 3" xfId="37635" xr:uid="{40AA76AA-D208-4D26-8993-F956E3348E7D}"/>
    <cellStyle name="Output 2 4 2 2 3 4" xfId="35978" xr:uid="{FAF81D22-BBC3-4A42-ACEF-4EF1D401E4E0}"/>
    <cellStyle name="Output 2 4 2 2 4" xfId="22840" xr:uid="{2F007288-E7B7-4B23-9D1A-4F4CCDD9AA9C}"/>
    <cellStyle name="Output 2 4 2 2 5" xfId="35814" xr:uid="{3A9EF677-AF30-4188-A134-CC870BC3CAFB}"/>
    <cellStyle name="Output 2 4 2 2 6" xfId="33591" xr:uid="{6E891216-E54A-4DD7-9225-A37558D361E6}"/>
    <cellStyle name="Output 2 4 2 3" xfId="12293" xr:uid="{AEC514C8-DDB3-403C-85A7-D7CABCE9BCD5}"/>
    <cellStyle name="Output 2 4 2 3 2" xfId="28535" xr:uid="{21F13213-5161-4174-9160-3AFB85B7DAD2}"/>
    <cellStyle name="Output 2 4 2 3 3" xfId="34879" xr:uid="{B47E4630-6D2E-4E9E-A4CE-D03B6BC29556}"/>
    <cellStyle name="Output 2 4 2 3 4" xfId="22120" xr:uid="{01D243CE-0BA1-4AAB-B4EC-9223A807FD5D}"/>
    <cellStyle name="Output 2 4 2 4" xfId="17651" xr:uid="{F6B2DE3B-DDFB-443A-AFF1-A0AED3CE9D69}"/>
    <cellStyle name="Output 2 4 2 4 2" xfId="28437" xr:uid="{82F4885E-C18C-4F61-9564-00FCCC065D86}"/>
    <cellStyle name="Output 2 4 2 4 3" xfId="36525" xr:uid="{FC1E12C4-6237-4B9F-859A-35F894DEFCCF}"/>
    <cellStyle name="Output 2 4 2 4 4" xfId="32561" xr:uid="{EB5362F3-B7B6-4BBD-8BF6-C6F2B9107E7D}"/>
    <cellStyle name="Output 2 4 2 5" xfId="20583" xr:uid="{885314BD-D6FD-4C98-96A1-85DCE163F966}"/>
    <cellStyle name="Output 2 4 2 5 2" xfId="24459" xr:uid="{2E0C446C-82EE-4910-AF78-EEC13B1A9131}"/>
    <cellStyle name="Output 2 4 2 5 3" xfId="37730" xr:uid="{B3CAD644-9F14-45EE-8C74-4078E96B1BD5}"/>
    <cellStyle name="Output 2 4 2 5 4" xfId="31703" xr:uid="{4EBD273B-C5BE-4720-B3E3-1DC951C76274}"/>
    <cellStyle name="Output 2 4 2 6" xfId="33365" xr:uid="{E430862C-5DC1-4EE1-ACF9-0F61F426044E}"/>
    <cellStyle name="Output 2 4 2 7" xfId="27533" xr:uid="{63595B1B-6B25-49BD-8100-F9065EACADC6}"/>
    <cellStyle name="Output 2 4 2 8" xfId="37117" xr:uid="{33453AC8-ED30-41D5-A313-6DA89279A8FF}"/>
    <cellStyle name="Output 2 4 3" xfId="6783" xr:uid="{0D0D6F70-17DE-4C34-8492-98C73E7584EF}"/>
    <cellStyle name="Output 2 4 3 2" xfId="16315" xr:uid="{123FF524-DE10-48C4-8D53-177D8C849929}"/>
    <cellStyle name="Output 2 4 3 2 2" xfId="8878" xr:uid="{55DAF8DE-DF0A-404C-B1F8-28D8F7B70DB2}"/>
    <cellStyle name="Output 2 4 3 2 2 2" xfId="22334" xr:uid="{8AB5E4F1-48D0-4B1A-A1C2-E7496F0AAF08}"/>
    <cellStyle name="Output 2 4 3 2 2 3" xfId="31091" xr:uid="{CE393343-D7A1-4714-8997-F6CBD6FFE188}"/>
    <cellStyle name="Output 2 4 3 2 2 4" xfId="38620" xr:uid="{B47C13EE-45F6-4937-8E83-90610E7B73EF}"/>
    <cellStyle name="Output 2 4 3 2 3" xfId="18115" xr:uid="{6EC78EFD-81BA-4027-A103-EF71D2957F89}"/>
    <cellStyle name="Output 2 4 3 2 3 2" xfId="27852" xr:uid="{3C315CA3-AE75-461E-BAEB-C1A3CCCA1D4C}"/>
    <cellStyle name="Output 2 4 3 2 3 3" xfId="36705" xr:uid="{B3A8978C-3288-4E43-8255-C0AB7D3E4C01}"/>
    <cellStyle name="Output 2 4 3 2 3 4" xfId="33700" xr:uid="{1BAB692C-F52D-42EA-9838-437E9D193980}"/>
    <cellStyle name="Output 2 4 3 2 4" xfId="26519" xr:uid="{F939494A-E836-4709-ABEA-557AD575876F}"/>
    <cellStyle name="Output 2 4 3 2 5" xfId="36201" xr:uid="{31D6CAE6-3AE9-4D09-9503-45AA75C21E79}"/>
    <cellStyle name="Output 2 4 3 2 6" xfId="28471" xr:uid="{59165880-29F1-4712-8BA4-9AA291CF50A3}"/>
    <cellStyle name="Output 2 4 3 3" xfId="13380" xr:uid="{2EDF55F8-AECC-462E-A47A-951BE8D901A9}"/>
    <cellStyle name="Output 2 4 3 3 2" xfId="24426" xr:uid="{727EF8B1-9E8C-471C-BF05-04DD5D79982E}"/>
    <cellStyle name="Output 2 4 3 3 3" xfId="35333" xr:uid="{8F85F8AD-D136-45F2-BAA7-BBB3E766B9C5}"/>
    <cellStyle name="Output 2 4 3 3 4" xfId="28866" xr:uid="{E3762B56-69D5-4912-99AA-FEDCBEA324D6}"/>
    <cellStyle name="Output 2 4 3 4" xfId="19081" xr:uid="{22018010-DDA2-47D2-8C5B-D19424CC5AB0}"/>
    <cellStyle name="Output 2 4 3 4 2" xfId="34121" xr:uid="{35D27368-4BBB-4534-BAB2-0F6884B4E019}"/>
    <cellStyle name="Output 2 4 3 4 3" xfId="37108" xr:uid="{68D5DA28-4BF8-4357-BD7D-8ECE77478550}"/>
    <cellStyle name="Output 2 4 3 4 4" xfId="37980" xr:uid="{BF3C340D-E066-4B4B-935C-78F7775B3003}"/>
    <cellStyle name="Output 2 4 3 5" xfId="17761" xr:uid="{B8CA2ABF-F619-44C4-85CD-69ACEEC3687F}"/>
    <cellStyle name="Output 2 4 3 5 2" xfId="30074" xr:uid="{34207370-4F41-47BC-ABB0-A8E6D6C5FF82}"/>
    <cellStyle name="Output 2 4 3 5 3" xfId="36565" xr:uid="{98BD8F81-F32C-4D7E-BE9E-DA2AB3B52C2E}"/>
    <cellStyle name="Output 2 4 3 5 4" xfId="24250" xr:uid="{EDB5DA7F-AB0B-4B46-B5BC-913BAF1D2639}"/>
    <cellStyle name="Output 2 4 3 6" xfId="31181" xr:uid="{4EF8EF04-BEA5-4CF5-8537-358081903FEA}"/>
    <cellStyle name="Output 2 4 3 7" xfId="30770" xr:uid="{F7A293C8-1BF9-4E26-B675-CAB163FA9532}"/>
    <cellStyle name="Output 2 4 3 8" xfId="38606" xr:uid="{5472D4E8-B177-489E-87CF-FEBB5001F5DC}"/>
    <cellStyle name="Output 2 4 4" xfId="6784" xr:uid="{18BB7C90-869B-4227-9E45-4DD11D3AEF49}"/>
    <cellStyle name="Output 2 4 4 2" xfId="16316" xr:uid="{77311369-F4F0-4329-84F4-0AE6088ADFED}"/>
    <cellStyle name="Output 2 4 4 2 2" xfId="9296" xr:uid="{64A08CE1-754E-4EA3-A565-3BF644766FFF}"/>
    <cellStyle name="Output 2 4 4 2 2 2" xfId="32411" xr:uid="{57A82C8D-2004-4E65-B76C-7BDDAC9FCB72}"/>
    <cellStyle name="Output 2 4 4 2 2 3" xfId="27885" xr:uid="{22F58EE0-5627-413F-9769-50850F9E8AB8}"/>
    <cellStyle name="Output 2 4 4 2 2 4" xfId="38550" xr:uid="{040175C7-1182-4802-8349-9E0163765600}"/>
    <cellStyle name="Output 2 4 4 2 3" xfId="18518" xr:uid="{3683BD96-ABDC-4881-843F-28F2A8A53863}"/>
    <cellStyle name="Output 2 4 4 2 3 2" xfId="23074" xr:uid="{B45CC52F-F500-4D09-9680-64FE368FB8AF}"/>
    <cellStyle name="Output 2 4 4 2 3 3" xfId="36885" xr:uid="{9EBCB534-D9F9-4721-BD17-126C41E7D49A}"/>
    <cellStyle name="Output 2 4 4 2 3 4" xfId="35565" xr:uid="{8493718F-99D4-462E-96F6-505411B35649}"/>
    <cellStyle name="Output 2 4 4 2 4" xfId="31763" xr:uid="{8DA0FF8E-14A9-4DCB-B1A8-315E6D904A91}"/>
    <cellStyle name="Output 2 4 4 2 5" xfId="36202" xr:uid="{9113CA18-ACAF-43C2-85CA-5C00DEDE08D2}"/>
    <cellStyle name="Output 2 4 4 2 6" xfId="22562" xr:uid="{DF974843-B191-437C-8EB8-C8C986B73D28}"/>
    <cellStyle name="Output 2 4 4 3" xfId="13381" xr:uid="{96F572C6-6AD8-45ED-9873-815F1C5BA12C}"/>
    <cellStyle name="Output 2 4 4 3 2" xfId="24374" xr:uid="{951F8286-6FB3-4C1F-8EFE-8AC991366A0C}"/>
    <cellStyle name="Output 2 4 4 3 3" xfId="35334" xr:uid="{A67AE23A-11D8-48CC-8235-FA915B1B0E0C}"/>
    <cellStyle name="Output 2 4 4 3 4" xfId="32242" xr:uid="{4C766561-66AE-41FB-8170-45A82B97DFEC}"/>
    <cellStyle name="Output 2 4 4 4" xfId="20427" xr:uid="{5FCEC6D2-377D-4EFA-84B3-E6FC486140CC}"/>
    <cellStyle name="Output 2 4 4 4 2" xfId="24882" xr:uid="{16C39C7E-F17E-433D-B42E-1CA46C0C9F9F}"/>
    <cellStyle name="Output 2 4 4 4 3" xfId="37657" xr:uid="{C827F881-A31D-4D2D-87E9-60F2D3565D95}"/>
    <cellStyle name="Output 2 4 4 4 4" xfId="36307" xr:uid="{65D1593D-3921-42BA-89ED-39C3C1E448AD}"/>
    <cellStyle name="Output 2 4 4 5" xfId="9259" xr:uid="{C26F9798-15A9-48F2-B035-825CC82BF446}"/>
    <cellStyle name="Output 2 4 4 5 2" xfId="29151" xr:uid="{7135FD7A-61D5-4DED-83C8-838107E4AF6B}"/>
    <cellStyle name="Output 2 4 4 5 3" xfId="22533" xr:uid="{70067EA7-46B1-4E76-8000-8A419B8A9845}"/>
    <cellStyle name="Output 2 4 4 5 4" xfId="38552" xr:uid="{5F79688F-229F-470C-BA84-EBA5909FAE90}"/>
    <cellStyle name="Output 2 4 4 6" xfId="25530" xr:uid="{E6A86CA5-547E-466D-AB2B-6F33E9B779DD}"/>
    <cellStyle name="Output 2 4 4 7" xfId="22490" xr:uid="{A3DB163B-06A3-426F-8326-5235EBF040A7}"/>
    <cellStyle name="Output 2 4 4 8" xfId="37733" xr:uid="{50415EBD-742C-4538-867D-D9304476C5C8}"/>
    <cellStyle name="Output 2 4 5" xfId="6363" xr:uid="{D4DDE838-175F-4456-BFC3-944CE352E8CB}"/>
    <cellStyle name="Output 2 4 5 2" xfId="15979" xr:uid="{4B687409-69A3-4D83-B370-C2D78E88D543}"/>
    <cellStyle name="Output 2 4 5 2 2" xfId="8965" xr:uid="{6768E14A-EB2C-4DC7-9054-C53EEBE09667}"/>
    <cellStyle name="Output 2 4 5 2 2 2" xfId="22144" xr:uid="{270E2B33-3CFF-4D42-BC4A-C7E1C343E43E}"/>
    <cellStyle name="Output 2 4 5 2 2 3" xfId="27721" xr:uid="{C5DC2CB5-4C1C-464C-95EF-AF65569C87C9}"/>
    <cellStyle name="Output 2 4 5 2 2 4" xfId="34712" xr:uid="{8A8B3F1C-D514-499C-ADF1-5DDAC8AE5A24}"/>
    <cellStyle name="Output 2 4 5 2 3" xfId="8849" xr:uid="{C9A77AAD-518E-46AF-9DA5-14DD42D7E166}"/>
    <cellStyle name="Output 2 4 5 2 3 2" xfId="30879" xr:uid="{ACBCE7E7-37E7-4568-88E7-7578E495CEA5}"/>
    <cellStyle name="Output 2 4 5 2 3 3" xfId="30809" xr:uid="{9663F358-D2B7-4B78-82A7-2786489046A5}"/>
    <cellStyle name="Output 2 4 5 2 3 4" xfId="22545" xr:uid="{8DB0AC0B-3913-4C5C-931A-7FB0F4E6A8FF}"/>
    <cellStyle name="Output 2 4 5 2 4" xfId="30672" xr:uid="{8A9FB860-2506-4877-845E-EE899EBE9EF3}"/>
    <cellStyle name="Output 2 4 5 2 5" xfId="36059" xr:uid="{3C0A0F42-7D0F-4D57-9061-A32853789D93}"/>
    <cellStyle name="Output 2 4 5 2 6" xfId="34694" xr:uid="{C3F8669F-5B85-42F0-BB34-31B5E620AD91}"/>
    <cellStyle name="Output 2 4 5 3" xfId="13027" xr:uid="{AC5C3C3F-80DD-465E-B534-EA60DFCFF87A}"/>
    <cellStyle name="Output 2 4 5 3 2" xfId="33152" xr:uid="{4EA36BF1-0862-4C2D-B668-5F4E1529B630}"/>
    <cellStyle name="Output 2 4 5 3 3" xfId="35176" xr:uid="{80573D97-D044-4405-9D14-35A7E91E5CDA}"/>
    <cellStyle name="Output 2 4 5 3 4" xfId="36561" xr:uid="{085B6F4D-285C-4456-BDE6-F285A0CB70EF}"/>
    <cellStyle name="Output 2 4 5 4" xfId="8449" xr:uid="{2D33BCFC-0BE3-433C-A951-13174C3761CA}"/>
    <cellStyle name="Output 2 4 5 4 2" xfId="30634" xr:uid="{60219488-99B8-4B74-9C70-0C13E2FC18BF}"/>
    <cellStyle name="Output 2 4 5 4 3" xfId="22301" xr:uid="{4F9AB649-288C-45AC-BB0A-B65C7A487DB9}"/>
    <cellStyle name="Output 2 4 5 4 4" xfId="28137" xr:uid="{E2774AC1-9422-4219-B21D-77612C6A3B91}"/>
    <cellStyle name="Output 2 4 5 5" xfId="20996" xr:uid="{746F4E73-69AC-406A-9F54-51986CF30398}"/>
    <cellStyle name="Output 2 4 5 5 2" xfId="23381" xr:uid="{CAEE050B-386B-4F8A-88A5-045442B4E224}"/>
    <cellStyle name="Output 2 4 5 5 3" xfId="37895" xr:uid="{539108E3-1E92-4F4B-87F8-E00587456B69}"/>
    <cellStyle name="Output 2 4 5 5 4" xfId="22067" xr:uid="{E62009AF-8B02-47AE-A128-40C9BD295F67}"/>
    <cellStyle name="Output 2 4 5 6" xfId="24981" xr:uid="{1BCF72E1-482D-4771-A000-F8D863C2F0E9}"/>
    <cellStyle name="Output 2 4 5 7" xfId="27156" xr:uid="{2565E84D-C149-43EC-B973-B19B4B521942}"/>
    <cellStyle name="Output 2 4 5 8" xfId="38627" xr:uid="{753A4FA4-601E-4715-87BD-6048C90A187C}"/>
    <cellStyle name="Output 2 4 6" xfId="7437" xr:uid="{AF81A161-4E08-49DD-A3BD-20A86D657F45}"/>
    <cellStyle name="Output 2 4 6 2" xfId="17424" xr:uid="{2D370F62-29FF-4DED-B62B-DEC166D41EC1}"/>
    <cellStyle name="Output 2 4 6 2 2" xfId="30699" xr:uid="{8D65750E-25A0-4CEB-A87C-BF1C748BE9FB}"/>
    <cellStyle name="Output 2 4 6 2 3" xfId="36421" xr:uid="{E06AFF24-B17C-45C0-819A-47E08F776B96}"/>
    <cellStyle name="Output 2 4 6 2 4" xfId="37259" xr:uid="{B4A4E84D-8284-459C-A150-F4009E617646}"/>
    <cellStyle name="Output 2 4 6 3" xfId="20823" xr:uid="{B332C34A-31D7-4999-9545-84814D8AFC95}"/>
    <cellStyle name="Output 2 4 6 3 2" xfId="30329" xr:uid="{AFBA9428-8D14-4E46-A75F-6D700A76CA96}"/>
    <cellStyle name="Output 2 4 6 3 3" xfId="37833" xr:uid="{CF7C02F9-F203-4546-A4DD-0FC459AA8116}"/>
    <cellStyle name="Output 2 4 6 3 4" xfId="24337" xr:uid="{4A352F9F-E88D-4B64-B1CF-56FD1F0716A3}"/>
    <cellStyle name="Output 2 4 6 4" xfId="32794" xr:uid="{938D7320-0A63-4E8C-A17C-5B0F74B8D540}"/>
    <cellStyle name="Output 2 4 6 5" xfId="30756" xr:uid="{1D4DB551-79C2-4357-A777-1D933DB77570}"/>
    <cellStyle name="Output 2 4 6 6" xfId="38632" xr:uid="{62B85BCA-76B7-46BB-A43C-BF3D26B1BF02}"/>
    <cellStyle name="Output 2 4 7" xfId="8830" xr:uid="{0DB19D14-465F-40EF-B22A-D25C36483248}"/>
    <cellStyle name="Output 2 4 7 2" xfId="29303" xr:uid="{59A9FC80-5B3C-4E55-BE27-ADE4554385A9}"/>
    <cellStyle name="Output 2 4 7 3" xfId="29709" xr:uid="{FC1D0C97-1E17-4B55-A62A-B70D8ED65D29}"/>
    <cellStyle name="Output 2 4 7 4" xfId="33815" xr:uid="{0F0A14CE-CD8B-4253-89EF-56F4F19169B4}"/>
    <cellStyle name="Output 2 4 8" xfId="8782" xr:uid="{73E176D6-75CD-4A1A-AB33-7679B9B8536F}"/>
    <cellStyle name="Output 2 4 8 2" xfId="24945" xr:uid="{13772CF5-7AD5-40A8-87D0-406C941A3AC3}"/>
    <cellStyle name="Output 2 4 8 3" xfId="22109" xr:uid="{90548EE4-3A8A-43C2-A5E3-C04FA627443C}"/>
    <cellStyle name="Output 2 4 8 4" xfId="26957" xr:uid="{C97739FE-FD23-4EDA-B38B-5CB04AF754F7}"/>
    <cellStyle name="Output 2 4 9" xfId="22445" xr:uid="{A37EFF24-7B73-4934-AE10-D8F023426AF6}"/>
    <cellStyle name="Output 2 5" xfId="5605" xr:uid="{B00C10DD-E17C-4C17-860A-6F32DDB8AC07}"/>
    <cellStyle name="Output 2 5 2" xfId="15403" xr:uid="{6B733943-687C-4050-90FB-5A5DC9739578}"/>
    <cellStyle name="Output 2 5 2 2" xfId="17396" xr:uid="{7D01367D-8BED-4094-92CE-D81F88BB5F0E}"/>
    <cellStyle name="Output 2 5 2 2 2" xfId="25353" xr:uid="{A680D371-B5BD-42F2-83B7-A3C5BF5D9906}"/>
    <cellStyle name="Output 2 5 2 2 3" xfId="36406" xr:uid="{5461E83E-6755-45AA-ABF0-DE6FD4979A0B}"/>
    <cellStyle name="Output 2 5 2 2 4" xfId="26299" xr:uid="{68226A5B-A0C0-4412-93B2-39DE83D168B4}"/>
    <cellStyle name="Output 2 5 2 3" xfId="21461" xr:uid="{4FB1B67A-F85F-4F02-86D6-1C58CA7B5BA2}"/>
    <cellStyle name="Output 2 5 2 3 2" xfId="34588" xr:uid="{BE7E38BA-7407-40AD-95FD-EE7B253AA9B1}"/>
    <cellStyle name="Output 2 5 2 3 3" xfId="38081" xr:uid="{10DBA94B-963F-4944-9865-9ABBD7DD3A63}"/>
    <cellStyle name="Output 2 5 2 3 4" xfId="35475" xr:uid="{4948717F-8885-4851-BF9E-87B7D983B608}"/>
    <cellStyle name="Output 2 5 2 4" xfId="28054" xr:uid="{C3620046-FF01-488A-9EF0-2A12AC49A2DF}"/>
    <cellStyle name="Output 2 5 2 5" xfId="35862" xr:uid="{44D1F5FF-2448-4124-B085-B282D4C8539A}"/>
    <cellStyle name="Output 2 5 2 6" xfId="29535" xr:uid="{F83AAF4B-70E6-4641-85FD-66F02E69736E}"/>
    <cellStyle name="Output 2 5 3" xfId="12416" xr:uid="{93E769B7-6F50-4761-88E4-C4C522CCB553}"/>
    <cellStyle name="Output 2 5 3 2" xfId="27349" xr:uid="{FB1F6643-3930-4592-8E6C-05FA56D3DC08}"/>
    <cellStyle name="Output 2 5 3 3" xfId="34941" xr:uid="{274D8103-6C64-4F6B-9A25-0C8BE9F37500}"/>
    <cellStyle name="Output 2 5 3 4" xfId="38288" xr:uid="{E3152B8A-B718-4AA6-B742-92A52CB3D2FA}"/>
    <cellStyle name="Output 2 5 4" xfId="8669" xr:uid="{1BAD48BC-3DF5-4A85-BFB5-E9CC0C39436B}"/>
    <cellStyle name="Output 2 5 4 2" xfId="32278" xr:uid="{3F07A411-D8E3-49F2-99A5-B431E19A5FBE}"/>
    <cellStyle name="Output 2 5 4 3" xfId="27554" xr:uid="{3198AE4D-1127-4306-AEB3-36B00E1AD7A4}"/>
    <cellStyle name="Output 2 5 4 4" xfId="38340" xr:uid="{09A9AF78-8340-46BF-A55D-B5B78A33B062}"/>
    <cellStyle name="Output 2 5 5" xfId="19683" xr:uid="{A637D326-EEEF-4086-95D4-DB5245EC1399}"/>
    <cellStyle name="Output 2 5 5 2" xfId="34259" xr:uid="{6A6F816A-31E9-46E1-B6B9-58D663581790}"/>
    <cellStyle name="Output 2 5 5 3" xfId="37349" xr:uid="{DD8AE722-6F63-4FDD-94EA-ABE07A9D5D73}"/>
    <cellStyle name="Output 2 5 5 4" xfId="37519" xr:uid="{58216E73-D8A7-45B1-A4E1-746553B77804}"/>
    <cellStyle name="Output 2 5 6" xfId="29541" xr:uid="{E6259562-CFAE-42AF-A5F9-1D09FDF609A7}"/>
    <cellStyle name="Output 2 5 7" xfId="23242" xr:uid="{303EBEF2-7E5C-4D3D-9EC6-E2AE43F6CD7F}"/>
    <cellStyle name="Output 2 5 8" xfId="35380" xr:uid="{4BA49823-7B36-439C-B7DF-FEE983760192}"/>
    <cellStyle name="Output 2 6" xfId="6029" xr:uid="{C323A744-3A40-4A74-B6C5-2291B985CDA8}"/>
    <cellStyle name="Output 2 6 2" xfId="15727" xr:uid="{2BAC5E19-2232-4939-BF6A-762E92A4B16D}"/>
    <cellStyle name="Output 2 6 2 2" xfId="9504" xr:uid="{09E24DB5-4150-447E-9690-2EC59FDFFD6C}"/>
    <cellStyle name="Output 2 6 2 2 2" xfId="32483" xr:uid="{E196977B-A7C2-49DE-9000-0D14B78767B0}"/>
    <cellStyle name="Output 2 6 2 2 3" xfId="33250" xr:uid="{3EECF7D9-6E48-4FB4-B221-1C8E9F4F590F}"/>
    <cellStyle name="Output 2 6 2 2 4" xfId="37004" xr:uid="{19243A7E-CF7D-464A-855E-634546DDCF11}"/>
    <cellStyle name="Output 2 6 2 3" xfId="9075" xr:uid="{055C2A67-82AA-456A-9BC4-D66AA50189CB}"/>
    <cellStyle name="Output 2 6 2 3 2" xfId="25228" xr:uid="{23DB6B6D-B2F4-4C11-B79C-31B0EA5D9D89}"/>
    <cellStyle name="Output 2 6 2 3 3" xfId="29792" xr:uid="{413D2107-AF20-48F5-982D-F9735FB429B2}"/>
    <cellStyle name="Output 2 6 2 3 4" xfId="22650" xr:uid="{E5D0F619-3048-497F-9FB0-D49CA2B3C3A1}"/>
    <cellStyle name="Output 2 6 2 4" xfId="24752" xr:uid="{0E1EEEF6-2A68-4507-A7DF-8601B4AAB075}"/>
    <cellStyle name="Output 2 6 2 5" xfId="35977" xr:uid="{862D11CB-CBA4-43E9-BE04-1B53C8ACB20A}"/>
    <cellStyle name="Output 2 6 2 6" xfId="36274" xr:uid="{033770E4-3767-42AA-96F4-2133929D839D}"/>
    <cellStyle name="Output 2 6 3" xfId="12760" xr:uid="{5BB4D9F3-B3E3-4F9E-BD46-2A0650F4F963}"/>
    <cellStyle name="Output 2 6 3 2" xfId="31856" xr:uid="{0EEF77D8-D143-4CD3-8DFB-79EF2853FA60}"/>
    <cellStyle name="Output 2 6 3 3" xfId="35079" xr:uid="{44D7ABAD-4D75-469A-8A0C-217436E8AF41}"/>
    <cellStyle name="Output 2 6 3 4" xfId="26763" xr:uid="{C95D93A6-69DC-4D8F-BBF4-44879F0418A7}"/>
    <cellStyle name="Output 2 6 4" xfId="19873" xr:uid="{57DA1C24-EF92-4FD4-8F58-58619C66B8C9}"/>
    <cellStyle name="Output 2 6 4 2" xfId="23006" xr:uid="{28477894-7F85-45C0-BA32-731B20A2CD92}"/>
    <cellStyle name="Output 2 6 4 3" xfId="37429" xr:uid="{84EFA19B-1630-45FA-8EEA-336ED2777C8B}"/>
    <cellStyle name="Output 2 6 4 4" xfId="37627" xr:uid="{B94CC8E7-7169-465B-B20C-F1EF8C038D2E}"/>
    <cellStyle name="Output 2 6 5" xfId="21206" xr:uid="{5E92F738-41D3-481D-A60A-8E47953A8651}"/>
    <cellStyle name="Output 2 6 5 2" xfId="34333" xr:uid="{D8B59549-D4A9-4C6B-8C47-E5E458DEB701}"/>
    <cellStyle name="Output 2 6 5 3" xfId="37964" xr:uid="{B965C9E9-6F46-4FFC-9685-585BC3DC535C}"/>
    <cellStyle name="Output 2 6 5 4" xfId="22064" xr:uid="{75B3C835-7076-41AC-931E-F0F1A71CF61B}"/>
    <cellStyle name="Output 2 6 6" xfId="29213" xr:uid="{F508025F-6FE1-4DF8-BA25-070F3208D200}"/>
    <cellStyle name="Output 2 6 7" xfId="26853" xr:uid="{55104B36-B6A2-48F3-A0E9-8056CB4FEB9C}"/>
    <cellStyle name="Output 2 6 8" xfId="34692" xr:uid="{CC7ABA44-C50A-4456-9B9D-3A7F3D999458}"/>
    <cellStyle name="Output 2 7" xfId="6825" xr:uid="{1E0D8878-51FC-4032-8653-66A539080F4D}"/>
    <cellStyle name="Output 2 7 2" xfId="16356" xr:uid="{3D78FC2B-D402-4C1B-B0B3-4232A27D4F85}"/>
    <cellStyle name="Output 2 7 2 2" xfId="20618" xr:uid="{D92D9476-A597-40CA-B7D8-B738E10B78D5}"/>
    <cellStyle name="Output 2 7 2 2 2" xfId="21744" xr:uid="{EFF9A915-039E-42CE-B7B7-0DA050A579BA}"/>
    <cellStyle name="Output 2 7 2 2 3" xfId="37749" xr:uid="{72252D31-951A-4DED-B26C-529224107761}"/>
    <cellStyle name="Output 2 7 2 2 4" xfId="35630" xr:uid="{08163AE0-E268-460D-AF4D-470128E22116}"/>
    <cellStyle name="Output 2 7 2 3" xfId="18945" xr:uid="{CF843667-AE0A-4969-9D67-B86CB43ED92E}"/>
    <cellStyle name="Output 2 7 2 3 2" xfId="32255" xr:uid="{8B907F7B-8427-4B56-B4FA-027FD00DCF77}"/>
    <cellStyle name="Output 2 7 2 3 3" xfId="37046" xr:uid="{8BB6F0B3-9D7D-4651-8019-1137CEDF6C86}"/>
    <cellStyle name="Output 2 7 2 3 4" xfId="24108" xr:uid="{42F44BE7-2DF4-4CA0-9FBF-AC229BD47D38}"/>
    <cellStyle name="Output 2 7 2 4" xfId="28502" xr:uid="{6B0C56D8-E6C0-48B4-9703-C7921EEC684D}"/>
    <cellStyle name="Output 2 7 2 5" xfId="36223" xr:uid="{79FA5A9E-8CD8-4C85-B825-39BF835330F0}"/>
    <cellStyle name="Output 2 7 2 6" xfId="27410" xr:uid="{ECEA7FBA-8BE0-439F-B63C-EE4B72C385E8}"/>
    <cellStyle name="Output 2 7 3" xfId="13421" xr:uid="{4B3675C1-7E24-415B-89D2-E1FCB632ABC5}"/>
    <cellStyle name="Output 2 7 3 2" xfId="28409" xr:uid="{4A632D1F-F87A-4639-B095-FEFCB5024F31}"/>
    <cellStyle name="Output 2 7 3 3" xfId="35356" xr:uid="{D33FC258-4C54-4AF4-A432-B63417B5B9B0}"/>
    <cellStyle name="Output 2 7 3 4" xfId="23291" xr:uid="{7F28B354-9CC8-403E-86E1-785CD72C4C12}"/>
    <cellStyle name="Output 2 7 4" xfId="9575" xr:uid="{99CFD077-44DA-4B9B-A230-FCB811FCC842}"/>
    <cellStyle name="Output 2 7 4 2" xfId="32443" xr:uid="{6F24B737-01DF-49E2-9AAF-C2E4660856C1}"/>
    <cellStyle name="Output 2 7 4 3" xfId="31418" xr:uid="{CF28D604-2A17-4BF7-B580-307F87936686}"/>
    <cellStyle name="Output 2 7 4 4" xfId="36523" xr:uid="{2DFB60CF-4E83-4F36-A7A5-E5F42497C1C4}"/>
    <cellStyle name="Output 2 7 5" xfId="17365" xr:uid="{2E44561C-D5FC-44C8-8530-6CB038D7D04C}"/>
    <cellStyle name="Output 2 7 5 2" xfId="22752" xr:uid="{3FD7FC13-3E5B-4A35-971F-0903E735B302}"/>
    <cellStyle name="Output 2 7 5 3" xfId="36392" xr:uid="{071E3FD7-9863-4F6E-AAB0-24629A40D6F2}"/>
    <cellStyle name="Output 2 7 5 4" xfId="32638" xr:uid="{57F26C45-5EC1-4AB1-8E79-FE9D765E1C6A}"/>
    <cellStyle name="Output 2 7 6" xfId="25400" xr:uid="{E68B8A69-98AA-4BB7-BF12-E3B3E5C6789C}"/>
    <cellStyle name="Output 2 7 7" xfId="23991" xr:uid="{E30F2748-CAB3-4646-915C-B115B664FF3B}"/>
    <cellStyle name="Output 2 7 8" xfId="38157" xr:uid="{29F2E95A-8750-4B9F-B3F9-BC123CC3CC55}"/>
    <cellStyle name="Output 2 8" xfId="6863" xr:uid="{D0651F04-FEDC-48D8-A609-20045F9E456C}"/>
    <cellStyle name="Output 2 8 2" xfId="16393" xr:uid="{19394AB9-C4EC-4EF0-BE97-BA2F7378BA2C}"/>
    <cellStyle name="Output 2 8 2 2" xfId="18742" xr:uid="{4F87CE87-6180-47B3-8E60-0D748FA82DDF}"/>
    <cellStyle name="Output 2 8 2 2 2" xfId="26338" xr:uid="{C6CED6FB-885B-40D7-90B6-B9B0EA599A7D}"/>
    <cellStyle name="Output 2 8 2 2 3" xfId="36968" xr:uid="{90A695E4-687E-4319-845E-6484FB0308F5}"/>
    <cellStyle name="Output 2 8 2 2 4" xfId="22754" xr:uid="{17BF93E5-B046-4C25-A4D8-46BC7DCD88B8}"/>
    <cellStyle name="Output 2 8 2 3" xfId="18332" xr:uid="{11D7FF7D-E797-443D-B7F6-DA7AE07F8090}"/>
    <cellStyle name="Output 2 8 2 3 2" xfId="28335" xr:uid="{DEB1EA0E-85CC-40CA-ACA8-9EAC5796759C}"/>
    <cellStyle name="Output 2 8 2 3 3" xfId="36796" xr:uid="{785BB2CB-3E10-40D2-A480-FB869F97DE2B}"/>
    <cellStyle name="Output 2 8 2 3 4" xfId="30863" xr:uid="{58349A6D-5965-40C3-9562-256AFE4F133D}"/>
    <cellStyle name="Output 2 8 2 4" xfId="21950" xr:uid="{9790BB0D-06D3-493C-9D3E-CA73F566CDE2}"/>
    <cellStyle name="Output 2 8 2 5" xfId="36241" xr:uid="{FB9EF41C-B803-4B2C-AABF-470900D8856B}"/>
    <cellStyle name="Output 2 8 2 6" xfId="34824" xr:uid="{47E56E8B-E735-4C1C-8BCF-D0B1C0E90926}"/>
    <cellStyle name="Output 2 8 3" xfId="13458" xr:uid="{379EE661-0A04-4413-BF6E-15DF2A9BC07C}"/>
    <cellStyle name="Output 2 8 3 2" xfId="22018" xr:uid="{B2CF719B-0364-4197-A5B9-74E0398DB315}"/>
    <cellStyle name="Output 2 8 3 3" xfId="35379" xr:uid="{CD926EA7-E982-44C7-9FD3-B98882920F3A}"/>
    <cellStyle name="Output 2 8 3 4" xfId="36898" xr:uid="{95356093-FAE7-4277-ACF1-7884B925CAEC}"/>
    <cellStyle name="Output 2 8 4" xfId="17423" xr:uid="{99C3F1BA-0AE9-40AA-B8B1-EE9CED11A35F}"/>
    <cellStyle name="Output 2 8 4 2" xfId="28078" xr:uid="{7E5AB229-BF8A-4958-B57A-CCD6FD2AC37B}"/>
    <cellStyle name="Output 2 8 4 3" xfId="36420" xr:uid="{53087AD6-D23C-4D2D-BDA8-F195741D59E0}"/>
    <cellStyle name="Output 2 8 4 4" xfId="37867" xr:uid="{32AFA88D-E4B3-493E-BBE2-69BADEEC5F81}"/>
    <cellStyle name="Output 2 8 5" xfId="18085" xr:uid="{C41B5744-1A69-4D1A-BCE4-8A31023D375D}"/>
    <cellStyle name="Output 2 8 5 2" xfId="31826" xr:uid="{F086FFC7-2B19-4EA7-8311-1BDAAE41959A}"/>
    <cellStyle name="Output 2 8 5 3" xfId="36688" xr:uid="{89E4EAE4-7DFE-46B6-AAA8-19A398835D54}"/>
    <cellStyle name="Output 2 8 5 4" xfId="34172" xr:uid="{C06A851B-4F71-402D-98CA-D79DD216CCC6}"/>
    <cellStyle name="Output 2 8 6" xfId="32983" xr:uid="{9B6DE82E-F2A2-465D-B6FF-3F94FC809F5A}"/>
    <cellStyle name="Output 2 8 7" xfId="22292" xr:uid="{75C1FD75-07CB-4E6B-A104-45B7CABF4F4B}"/>
    <cellStyle name="Output 2 8 8" xfId="37423" xr:uid="{3AD94128-4A05-4A29-BFDB-70573144E5DA}"/>
    <cellStyle name="Output 2 9" xfId="6926" xr:uid="{8012E80D-BA8C-4496-A9A3-9DC79A22E618}"/>
    <cellStyle name="Output 2 9 2" xfId="16451" xr:uid="{E7378031-8435-4A10-B539-3D5146BE1212}"/>
    <cellStyle name="Output 2 9 2 2" xfId="9146" xr:uid="{7A01897A-16E2-4705-A2D4-2E55AA3844FE}"/>
    <cellStyle name="Output 2 9 2 2 2" xfId="33848" xr:uid="{1AC571A6-4210-45CA-BA48-D8E01B580087}"/>
    <cellStyle name="Output 2 9 2 2 3" xfId="24628" xr:uid="{572050CD-1EB4-4A80-A590-958BDF313124}"/>
    <cellStyle name="Output 2 9 2 2 4" xfId="38342" xr:uid="{B9727073-3887-4F8F-8ABF-35917D7D61D6}"/>
    <cellStyle name="Output 2 9 2 3" xfId="17668" xr:uid="{8FDB1ABC-E9E5-4B17-A433-444FD9C7CE2F}"/>
    <cellStyle name="Output 2 9 2 3 2" xfId="28906" xr:uid="{C3149051-A19F-4B3F-83F2-EBA3A35CCC64}"/>
    <cellStyle name="Output 2 9 2 3 3" xfId="36532" xr:uid="{ACF0275D-64B7-46B9-BA24-CE262CC2CE5F}"/>
    <cellStyle name="Output 2 9 2 3 4" xfId="35171" xr:uid="{B305DCA2-E5C3-4BC7-B854-65902C90F3A0}"/>
    <cellStyle name="Output 2 9 2 4" xfId="22410" xr:uid="{B73FF87A-8A9B-4F4B-8C43-45674DA83BBB}"/>
    <cellStyle name="Output 2 9 2 5" xfId="36255" xr:uid="{A7AD6EFF-759C-4B85-9C5F-ED2F3BC307B0}"/>
    <cellStyle name="Output 2 9 2 6" xfId="35469" xr:uid="{9E3BCDAD-E4F6-4414-84B9-F690DA193650}"/>
    <cellStyle name="Output 2 9 3" xfId="13520" xr:uid="{FF904F74-3952-468A-97D2-472E3BBF9CC4}"/>
    <cellStyle name="Output 2 9 3 2" xfId="30269" xr:uid="{76EDA25D-2698-457A-A3E6-08623B32CCF2}"/>
    <cellStyle name="Output 2 9 3 3" xfId="35398" xr:uid="{C05727B3-4A31-4E04-A872-F081F99C8E72}"/>
    <cellStyle name="Output 2 9 3 4" xfId="23304" xr:uid="{662E80B5-A692-4462-82E5-6FB2656B58B2}"/>
    <cellStyle name="Output 2 9 4" xfId="9962" xr:uid="{4A54209F-1632-4052-92A9-3E30FD0061EA}"/>
    <cellStyle name="Output 2 9 4 2" xfId="27297" xr:uid="{C5BDFFB9-9D2C-4708-BF18-1FF7F24C7B1A}"/>
    <cellStyle name="Output 2 9 4 3" xfId="31480" xr:uid="{EE54223C-54BC-4094-8EC5-B46A441186AB}"/>
    <cellStyle name="Output 2 9 4 4" xfId="38439" xr:uid="{A15CB3F2-918F-4C44-9718-F4BEE484E0CD}"/>
    <cellStyle name="Output 2 9 5" xfId="20866" xr:uid="{E97B94B2-8895-440B-8F2E-440DA62B1F38}"/>
    <cellStyle name="Output 2 9 5 2" xfId="27566" xr:uid="{2CC961E7-8AC1-4605-BADC-8E73C760B924}"/>
    <cellStyle name="Output 2 9 5 3" xfId="37843" xr:uid="{C0AE5DD7-593D-4097-9342-54CC6ED83B13}"/>
    <cellStyle name="Output 2 9 5 4" xfId="26787" xr:uid="{8B6EDEA5-6A50-4A89-8312-624BAB55FAD6}"/>
    <cellStyle name="Output 2 9 6" xfId="26634" xr:uid="{E83374AE-E214-4CBD-A502-F205D4642B42}"/>
    <cellStyle name="Output 2 9 7" xfId="24265" xr:uid="{BBB57ABF-B55E-4688-87A6-97062AF75D5F}"/>
    <cellStyle name="Output 2 9 8" xfId="26970" xr:uid="{585ED4FB-9421-4011-9F05-0A22AB33CE32}"/>
    <cellStyle name="Output 3" xfId="1561" xr:uid="{EBD2A56D-C874-496C-9434-473FAEA18856}"/>
    <cellStyle name="Output 3 10" xfId="17890" xr:uid="{0438A411-47A8-4215-A2CA-239966643D0A}"/>
    <cellStyle name="Output 3 10 2" xfId="25865" xr:uid="{0018317E-749D-414B-9E4C-7B15C56F6022}"/>
    <cellStyle name="Output 3 10 3" xfId="36623" xr:uid="{43D5AD24-5E4B-4184-9665-8FED1A937CCF}"/>
    <cellStyle name="Output 3 10 4" xfId="34687" xr:uid="{819FEF09-F08C-4E40-AE9D-1E7B4702DAE0}"/>
    <cellStyle name="Output 3 11" xfId="9153" xr:uid="{A8DFFE2D-20AA-4631-B211-2315ED0B4D5D}"/>
    <cellStyle name="Output 3 11 2" xfId="30462" xr:uid="{191800AB-FC52-4FA4-A34F-443D5989AB09}"/>
    <cellStyle name="Output 3 11 3" xfId="27931" xr:uid="{64D5C5D0-C180-4BAC-A3EA-403894DF3F61}"/>
    <cellStyle name="Output 3 11 4" xfId="26991" xr:uid="{B9B19B31-0A12-406D-80E1-4029FF29E18B}"/>
    <cellStyle name="Output 3 12" xfId="22269" xr:uid="{44EFD797-E324-4741-817A-41517840BA4B}"/>
    <cellStyle name="Output 3 13" xfId="24522" xr:uid="{E8878114-CEB9-4EEA-ABC1-D5EB2C645EA3}"/>
    <cellStyle name="Output 3 14" xfId="32955" xr:uid="{2A3041F5-6704-439F-B0AC-F2BECDFF26FD}"/>
    <cellStyle name="Output 3 15" xfId="39061" xr:uid="{B632C24E-8F91-4B5E-993C-0AD2BE8ECD4E}"/>
    <cellStyle name="Output 3 16" xfId="38813" xr:uid="{E85A936A-3F72-488F-9757-2DEC30B1B6BC}"/>
    <cellStyle name="Output 3 2" xfId="4744" xr:uid="{2D5D526B-22B5-49C1-A190-48C6E3FD4461}"/>
    <cellStyle name="Output 3 2 10" xfId="29149" xr:uid="{2312FDD5-07CA-4888-8D82-ADE005F4D8DB}"/>
    <cellStyle name="Output 3 2 11" xfId="36439" xr:uid="{23E81F75-392A-413B-BA5C-F751FB796A59}"/>
    <cellStyle name="Output 3 2 12" xfId="39054" xr:uid="{20759FEA-AFCF-453A-AAA5-7A5EA4F78A29}"/>
    <cellStyle name="Output 3 2 13" xfId="38812" xr:uid="{113CE726-81EE-4034-BF96-84BC5B13B99C}"/>
    <cellStyle name="Output 3 2 2" xfId="5694" xr:uid="{CA3F642D-0D5A-470A-92C0-66B4C6807F8A}"/>
    <cellStyle name="Output 3 2 2 10" xfId="28375" xr:uid="{C3D9DC09-732E-4997-888D-1105F1FE2E3B}"/>
    <cellStyle name="Output 3 2 2 11" xfId="31312" xr:uid="{FADC2D7A-F728-479E-A971-4BF6A6203666}"/>
    <cellStyle name="Output 3 2 2 2" xfId="6235" xr:uid="{CE9FD38A-71C7-40BD-B9AD-072053E84645}"/>
    <cellStyle name="Output 3 2 2 2 2" xfId="15884" xr:uid="{771DB674-D71A-4034-8435-ACB6711F2E96}"/>
    <cellStyle name="Output 3 2 2 2 2 2" xfId="8767" xr:uid="{9F34E821-57B3-49FA-B700-E9EC0AEFFB9E}"/>
    <cellStyle name="Output 3 2 2 2 2 2 2" xfId="32488" xr:uid="{4423B3F3-03F3-4103-8CCA-EA6AB4F83C30}"/>
    <cellStyle name="Output 3 2 2 2 2 2 3" xfId="24735" xr:uid="{8112AFE5-3819-4306-B5B1-8FC9FFD501F2}"/>
    <cellStyle name="Output 3 2 2 2 2 2 4" xfId="38619" xr:uid="{C3DB63E8-019A-4336-AFD5-9C2F02F722E8}"/>
    <cellStyle name="Output 3 2 2 2 2 3" xfId="9713" xr:uid="{7B789A50-B4D4-453E-9218-377F9B3346C3}"/>
    <cellStyle name="Output 3 2 2 2 2 3 2" xfId="27397" xr:uid="{E172EF1A-8A38-4727-9B7E-24EBEEBE202A}"/>
    <cellStyle name="Output 3 2 2 2 2 3 3" xfId="24572" xr:uid="{F0378C57-6B6D-4464-AFCC-D952B8EBA9F6}"/>
    <cellStyle name="Output 3 2 2 2 2 3 4" xfId="35967" xr:uid="{5338EF72-93F3-4D59-8238-9E928EA01CBA}"/>
    <cellStyle name="Output 3 2 2 2 2 4" xfId="24408" xr:uid="{548A607C-87AB-4C68-B843-B567F42ABDEF}"/>
    <cellStyle name="Output 3 2 2 2 2 5" xfId="36033" xr:uid="{C4FB637D-BA6B-4EFF-A26B-5D88004A46E3}"/>
    <cellStyle name="Output 3 2 2 2 2 6" xfId="24415" xr:uid="{84707A3C-6D0F-4A26-AF2F-4C7E6D7024EA}"/>
    <cellStyle name="Output 3 2 2 2 3" xfId="12928" xr:uid="{D9337968-6CE6-4210-B4F4-4314EC4BF3A0}"/>
    <cellStyle name="Output 3 2 2 2 3 2" xfId="23910" xr:uid="{96F73A3C-4FCA-4EAF-98BE-D96D1AD3F742}"/>
    <cellStyle name="Output 3 2 2 2 3 3" xfId="35140" xr:uid="{C0ACECAA-712B-4C7E-A2D4-4D35DB398BF1}"/>
    <cellStyle name="Output 3 2 2 2 3 4" xfId="37453" xr:uid="{3F3A1EC6-B513-4CD9-B105-5CAC28C6EC02}"/>
    <cellStyle name="Output 3 2 2 2 4" xfId="19016" xr:uid="{04387554-979B-45F1-AD9B-245A0F7FC628}"/>
    <cellStyle name="Output 3 2 2 2 4 2" xfId="23059" xr:uid="{964A0048-77E5-4FB3-8829-E35466A5532B}"/>
    <cellStyle name="Output 3 2 2 2 4 3" xfId="37074" xr:uid="{F81EC273-7898-4763-AC30-B22BAF289CA5}"/>
    <cellStyle name="Output 3 2 2 2 4 4" xfId="32380" xr:uid="{8BD13B7E-09E3-476C-94A7-B4DBBCD4F8E7}"/>
    <cellStyle name="Output 3 2 2 2 5" xfId="20886" xr:uid="{5D912E8C-49C5-498C-AF88-4A0380F8CA92}"/>
    <cellStyle name="Output 3 2 2 2 5 2" xfId="31348" xr:uid="{7C66C4CF-D2B0-4279-AFD6-266CE50E3A7E}"/>
    <cellStyle name="Output 3 2 2 2 5 3" xfId="37853" xr:uid="{14806417-D9D0-4365-A7FA-A18D017BBCE8}"/>
    <cellStyle name="Output 3 2 2 2 5 4" xfId="24888" xr:uid="{E3C9AE38-5AC3-4E7C-8DF6-8AABAE6603FF}"/>
    <cellStyle name="Output 3 2 2 2 6" xfId="23240" xr:uid="{0D4E7452-6996-4A54-A7ED-68FA5CB5AE6C}"/>
    <cellStyle name="Output 3 2 2 2 7" xfId="28708" xr:uid="{FA7BB8A1-40F8-4485-83CA-C292953AFD9F}"/>
    <cellStyle name="Output 3 2 2 2 8" xfId="38524" xr:uid="{1BC4BB0E-BD30-461F-9D61-96766078F3CA}"/>
    <cellStyle name="Output 3 2 2 3" xfId="6510" xr:uid="{066D0C9E-5F1D-48D7-B408-6B249AF5E8DA}"/>
    <cellStyle name="Output 3 2 2 3 2" xfId="16095" xr:uid="{7E0EAF23-4FAC-4305-A352-A9C6959FE9BC}"/>
    <cellStyle name="Output 3 2 2 3 2 2" xfId="8471" xr:uid="{904762CB-7711-478D-9BB0-7F776B5099F5}"/>
    <cellStyle name="Output 3 2 2 3 2 2 2" xfId="29309" xr:uid="{B8FE97F7-9C8C-4E62-8474-D6246D6035E8}"/>
    <cellStyle name="Output 3 2 2 3 2 2 3" xfId="27655" xr:uid="{487A4DE2-6F1B-4B11-B1CA-1FFB201AE0C5}"/>
    <cellStyle name="Output 3 2 2 3 2 2 4" xfId="38175" xr:uid="{EFA00143-3E91-4BC6-AF9C-4E30FD74B5B9}"/>
    <cellStyle name="Output 3 2 2 3 2 3" xfId="21136" xr:uid="{C838E44A-95E6-4BA9-BE49-F84EC0F32D43}"/>
    <cellStyle name="Output 3 2 2 3 2 3 2" xfId="23314" xr:uid="{036B3C16-69BF-4097-95C1-A0B13730EEC7}"/>
    <cellStyle name="Output 3 2 2 3 2 3 3" xfId="37939" xr:uid="{7727BD62-3A2A-4F84-9125-89B51CF5A0DD}"/>
    <cellStyle name="Output 3 2 2 3 2 3 4" xfId="35465" xr:uid="{73F4B5BF-21CF-49DE-BD0F-D6978F30EA6D}"/>
    <cellStyle name="Output 3 2 2 3 2 4" xfId="21970" xr:uid="{DC6CE841-7B4F-4EBF-A4E9-6BE0BCC3C600}"/>
    <cellStyle name="Output 3 2 2 3 2 5" xfId="36099" xr:uid="{AEA82F9E-9843-4107-80CD-B7A12B06F858}"/>
    <cellStyle name="Output 3 2 2 3 2 6" xfId="24442" xr:uid="{A406383B-1756-4617-8372-8DE201FE7E77}"/>
    <cellStyle name="Output 3 2 2 3 3" xfId="13149" xr:uid="{6CA76322-E1BA-4FCC-9532-1CB43F9C510A}"/>
    <cellStyle name="Output 3 2 2 3 3 2" xfId="22033" xr:uid="{4C2F434C-0361-40F8-A230-AE54233E2C15}"/>
    <cellStyle name="Output 3 2 2 3 3 3" xfId="35228" xr:uid="{FB264E87-A5F9-47C6-B092-EA2CD62064D5}"/>
    <cellStyle name="Output 3 2 2 3 3 4" xfId="32158" xr:uid="{A25E460F-0F20-4A6E-A172-7C1A54C69BFC}"/>
    <cellStyle name="Output 3 2 2 3 4" xfId="18952" xr:uid="{AEFB6282-2214-4484-95B4-051BA680E165}"/>
    <cellStyle name="Output 3 2 2 3 4 2" xfId="26532" xr:uid="{C20BF6B4-F670-485F-AE15-8A85646AFA2A}"/>
    <cellStyle name="Output 3 2 2 3 4 3" xfId="37050" xr:uid="{354AC63C-7AEB-48D9-89D3-45370FA3E488}"/>
    <cellStyle name="Output 3 2 2 3 4 4" xfId="30979" xr:uid="{B8FAF0B8-BDD5-4DC1-9A51-8075C59C908C}"/>
    <cellStyle name="Output 3 2 2 3 5" xfId="18242" xr:uid="{46004911-60AE-4BC2-AFA5-BDC6B7DB0A7E}"/>
    <cellStyle name="Output 3 2 2 3 5 2" xfId="25874" xr:uid="{ACE380B7-71B5-4671-94FA-33D28CD5CD3E}"/>
    <cellStyle name="Output 3 2 2 3 5 3" xfId="36756" xr:uid="{997BA283-AD8C-4F41-8383-FCA1E4214A59}"/>
    <cellStyle name="Output 3 2 2 3 5 4" xfId="35393" xr:uid="{999370C1-DE8D-46C5-B51C-F551A0502749}"/>
    <cellStyle name="Output 3 2 2 3 6" xfId="24789" xr:uid="{739896DF-1769-4244-B6A3-62839AC9CE98}"/>
    <cellStyle name="Output 3 2 2 3 7" xfId="26863" xr:uid="{BD773DB6-4871-4A45-B3B6-50AAE79FB0F6}"/>
    <cellStyle name="Output 3 2 2 3 8" xfId="35554" xr:uid="{BC358E7A-0E52-4ACE-A979-1DBAA055D532}"/>
    <cellStyle name="Output 3 2 2 4" xfId="6838" xr:uid="{78765676-C068-47C5-AAC9-395ED97ECD63}"/>
    <cellStyle name="Output 3 2 2 4 2" xfId="16369" xr:uid="{7EEA8C5B-8029-4F79-B5C4-A32C7D907C33}"/>
    <cellStyle name="Output 3 2 2 4 2 2" xfId="9541" xr:uid="{A4718E67-FF62-4494-ADBC-848FB96DC801}"/>
    <cellStyle name="Output 3 2 2 4 2 2 2" xfId="33486" xr:uid="{98EB7614-A999-46BE-9282-C60259248629}"/>
    <cellStyle name="Output 3 2 2 4 2 2 3" xfId="30203" xr:uid="{AB5E9E8A-BAA0-4ED1-B59E-4CD6A5CECAE0}"/>
    <cellStyle name="Output 3 2 2 4 2 2 4" xfId="38140" xr:uid="{A94C6FBD-7DDA-4081-82A7-5E5940DB8BC9}"/>
    <cellStyle name="Output 3 2 2 4 2 3" xfId="9276" xr:uid="{5E544DE1-7604-4B85-B069-0AE0E6C33899}"/>
    <cellStyle name="Output 3 2 2 4 2 3 2" xfId="32381" xr:uid="{347B911D-B32F-4255-8F91-8290433409DA}"/>
    <cellStyle name="Output 3 2 2 4 2 3 3" xfId="23225" xr:uid="{56AFC405-86B6-47B4-955F-E74D3C419DCD}"/>
    <cellStyle name="Output 3 2 2 4 2 3 4" xfId="38446" xr:uid="{CE093010-2E49-4B41-981E-7618B9314123}"/>
    <cellStyle name="Output 3 2 2 4 2 4" xfId="22806" xr:uid="{95994969-1017-448A-A624-6265BEB1A9F2}"/>
    <cellStyle name="Output 3 2 2 4 2 5" xfId="36228" xr:uid="{97B634F8-D3BC-422A-B33F-612FA5C8C266}"/>
    <cellStyle name="Output 3 2 2 4 2 6" xfId="26542" xr:uid="{3FC275CF-0BD4-4CCB-AE4A-266E40561E85}"/>
    <cellStyle name="Output 3 2 2 4 3" xfId="13434" xr:uid="{AAA93F05-CBA6-44C1-A67D-149CFD82C010}"/>
    <cellStyle name="Output 3 2 2 4 3 2" xfId="22022" xr:uid="{AAA79CC3-9FD9-4A22-AEB5-6BCF983F4258}"/>
    <cellStyle name="Output 3 2 2 4 3 3" xfId="35362" xr:uid="{7ADCBFD8-DBEC-4E35-82EB-E475B6B0EA05}"/>
    <cellStyle name="Output 3 2 2 4 3 4" xfId="36665" xr:uid="{FC71CB7D-D190-496A-8BC2-6271E487A5A8}"/>
    <cellStyle name="Output 3 2 2 4 4" xfId="18195" xr:uid="{0F161C5E-F2CA-4D39-93FE-BD6B33E5BCA2}"/>
    <cellStyle name="Output 3 2 2 4 4 2" xfId="29466" xr:uid="{5A31A3F7-D2CF-4828-B6D8-59CF31C21AB0}"/>
    <cellStyle name="Output 3 2 2 4 4 3" xfId="36739" xr:uid="{4E19AF25-11B4-4D38-88CB-5A0ED1CF8455}"/>
    <cellStyle name="Output 3 2 2 4 4 4" xfId="28285" xr:uid="{57AE31B9-193D-47C2-B145-47B885B0C4EF}"/>
    <cellStyle name="Output 3 2 2 4 5" xfId="17796" xr:uid="{D1428A5E-EDAA-4F02-A98B-DA7FB209AC6F}"/>
    <cellStyle name="Output 3 2 2 4 5 2" xfId="29706" xr:uid="{A7AF366F-90CF-4069-A42B-C21C48164AAB}"/>
    <cellStyle name="Output 3 2 2 4 5 3" xfId="36580" xr:uid="{81B5C81C-F025-4DBA-AD88-3886ECDA5717}"/>
    <cellStyle name="Output 3 2 2 4 5 4" xfId="32226" xr:uid="{10869F2A-F429-4A6C-9CAC-181AFF7375F3}"/>
    <cellStyle name="Output 3 2 2 4 6" xfId="30602" xr:uid="{50AF1DB0-49D4-4850-A550-26E24919C1A4}"/>
    <cellStyle name="Output 3 2 2 4 7" xfId="24015" xr:uid="{7EA8C876-A46A-4319-8BD9-342D5A2169BD}"/>
    <cellStyle name="Output 3 2 2 4 8" xfId="38593" xr:uid="{81BCB348-F958-45BB-AC2E-605172B0D403}"/>
    <cellStyle name="Output 3 2 2 5" xfId="15476" xr:uid="{EF299E7A-E088-4C92-A230-7D1FAE9A82C1}"/>
    <cellStyle name="Output 3 2 2 5 2" xfId="18419" xr:uid="{F779A137-7250-45CE-B096-A0B4D094DF22}"/>
    <cellStyle name="Output 3 2 2 5 2 2" xfId="24688" xr:uid="{8E458D39-2AC7-4899-834F-2827E9B19121}"/>
    <cellStyle name="Output 3 2 2 5 2 3" xfId="36837" xr:uid="{34EE7EEA-D375-419D-B688-C3DA523B20DB}"/>
    <cellStyle name="Output 3 2 2 5 2 4" xfId="34736" xr:uid="{FB0B2399-9023-4A5B-B221-BE4B27FB2940}"/>
    <cellStyle name="Output 3 2 2 5 3" xfId="18912" xr:uid="{3E58B4E8-3005-473D-B111-D09A55F4627D}"/>
    <cellStyle name="Output 3 2 2 5 3 2" xfId="26678" xr:uid="{8E0BB639-1B75-4E94-9BEF-FA11A6CB61E0}"/>
    <cellStyle name="Output 3 2 2 5 3 3" xfId="37029" xr:uid="{BEFC747C-3C88-4AC1-84CE-3261AF625C81}"/>
    <cellStyle name="Output 3 2 2 5 3 4" xfId="30972" xr:uid="{6142B082-50BF-422D-BD41-33D597CD7284}"/>
    <cellStyle name="Output 3 2 2 5 4" xfId="24909" xr:uid="{9821915C-7A26-4CC4-BA6F-AF501657E773}"/>
    <cellStyle name="Output 3 2 2 5 5" xfId="35893" xr:uid="{D2EB4A25-5AA9-4F0B-A77E-9C10CEB55F8F}"/>
    <cellStyle name="Output 3 2 2 5 6" xfId="37225" xr:uid="{A6A3CF46-DB19-44C5-AD4A-06F737EA7CA9}"/>
    <cellStyle name="Output 3 2 2 6" xfId="12488" xr:uid="{EBE21919-5172-4B8B-800F-B0D1EC835BF5}"/>
    <cellStyle name="Output 3 2 2 6 2" xfId="30734" xr:uid="{09B82E7E-5374-49AA-BF4E-50B6E06FC32E}"/>
    <cellStyle name="Output 3 2 2 6 3" xfId="34975" xr:uid="{B1FC754E-7CA4-4926-9CB8-B05AFEEB78DA}"/>
    <cellStyle name="Output 3 2 2 6 4" xfId="32968" xr:uid="{5D5412FF-9E89-4F05-A622-C0461305FA37}"/>
    <cellStyle name="Output 3 2 2 7" xfId="9629" xr:uid="{AC0E7C42-DE7F-49E7-A957-1C525D8B4B76}"/>
    <cellStyle name="Output 3 2 2 7 2" xfId="26573" xr:uid="{05FEE1DA-DF79-4858-A456-30D423B82571}"/>
    <cellStyle name="Output 3 2 2 7 3" xfId="31242" xr:uid="{BE983D19-735C-4980-8C49-DFDD397AB210}"/>
    <cellStyle name="Output 3 2 2 7 4" xfId="32368" xr:uid="{B13C4F22-E295-4113-B751-3D186665C59D}"/>
    <cellStyle name="Output 3 2 2 8" xfId="8748" xr:uid="{10EFF85D-1690-49B0-B364-B5AFA0770C62}"/>
    <cellStyle name="Output 3 2 2 8 2" xfId="33658" xr:uid="{B5303856-75F0-436F-B8FD-5E33A87D71B7}"/>
    <cellStyle name="Output 3 2 2 8 3" xfId="26839" xr:uid="{9FC62F80-7CDD-4C76-9915-00CCFA94191A}"/>
    <cellStyle name="Output 3 2 2 8 4" xfId="36753" xr:uid="{8EEC3E46-ED9C-4357-86CE-6751AC8D0B31}"/>
    <cellStyle name="Output 3 2 2 9" xfId="25671" xr:uid="{71A2A2EA-48BB-4776-9E2B-3FD002C0BEF0}"/>
    <cellStyle name="Output 3 2 3" xfId="6259" xr:uid="{6361F932-1A55-41A9-B3F7-BCA3EE4A3B6A}"/>
    <cellStyle name="Output 3 2 3 2" xfId="15902" xr:uid="{771C3FD7-52BE-4109-8D05-46EBD43278CE}"/>
    <cellStyle name="Output 3 2 3 2 2" xfId="18201" xr:uid="{199A24C5-6CD5-4060-A33C-F21FB8477B26}"/>
    <cellStyle name="Output 3 2 3 2 2 2" xfId="29705" xr:uid="{844F2CB2-0C58-4F37-B167-D43897BFD248}"/>
    <cellStyle name="Output 3 2 3 2 2 3" xfId="36742" xr:uid="{5530BE56-014D-482E-9E3B-BF1F9D1A267F}"/>
    <cellStyle name="Output 3 2 3 2 2 4" xfId="36379" xr:uid="{93D6F539-614B-4025-ADE7-161E30227275}"/>
    <cellStyle name="Output 3 2 3 2 3" xfId="21245" xr:uid="{2C671A47-8BFE-4E1A-9346-434A026BD2EB}"/>
    <cellStyle name="Output 3 2 3 2 3 2" xfId="34372" xr:uid="{2419B5AC-ACF0-4262-8801-1E44153D79DE}"/>
    <cellStyle name="Output 3 2 3 2 3 3" xfId="37985" xr:uid="{EFBCB964-E539-4930-9B49-19CD52F6E571}"/>
    <cellStyle name="Output 3 2 3 2 3 4" xfId="36390" xr:uid="{68C3BE37-F341-4F96-9DCD-8A2780BD2BB5}"/>
    <cellStyle name="Output 3 2 3 2 4" xfId="27767" xr:uid="{12360FD4-5478-41EC-9E6E-5A7A345F65CA}"/>
    <cellStyle name="Output 3 2 3 2 5" xfId="36037" xr:uid="{4F418668-B801-4C1A-A372-7AFA95F5339F}"/>
    <cellStyle name="Output 3 2 3 2 6" xfId="23973" xr:uid="{EA07F807-DCA2-4C4F-A15E-8E084B6C65E7}"/>
    <cellStyle name="Output 3 2 3 3" xfId="12945" xr:uid="{9A65F02D-BD9C-4657-B1E8-8189CE120B78}"/>
    <cellStyle name="Output 3 2 3 3 2" xfId="29619" xr:uid="{C5E8AB95-2D6C-47A6-A39E-28A7F96DC922}"/>
    <cellStyle name="Output 3 2 3 3 3" xfId="35148" xr:uid="{988235B9-9258-4543-8714-F182BC17940C}"/>
    <cellStyle name="Output 3 2 3 3 4" xfId="25841" xr:uid="{DAD50CBA-B727-4093-ABDD-8520DC632514}"/>
    <cellStyle name="Output 3 2 3 4" xfId="18931" xr:uid="{71EA6485-D7F4-455B-A3F9-59823A2B2E85}"/>
    <cellStyle name="Output 3 2 3 4 2" xfId="25106" xr:uid="{AC6B3419-197D-48D1-9DF4-3F822D9D845D}"/>
    <cellStyle name="Output 3 2 3 4 3" xfId="37038" xr:uid="{A6FF3080-3C1D-4AEA-AA79-E91E13ACFD27}"/>
    <cellStyle name="Output 3 2 3 4 4" xfId="31107" xr:uid="{5DB09429-3415-4B52-B6AA-DAA3B4328315}"/>
    <cellStyle name="Output 3 2 3 5" xfId="21473" xr:uid="{11031A96-4089-4571-832C-00C68D9AE658}"/>
    <cellStyle name="Output 3 2 3 5 2" xfId="34600" xr:uid="{9D750671-270B-4431-9361-90771881A81C}"/>
    <cellStyle name="Output 3 2 3 5 3" xfId="38086" xr:uid="{DB97C2B4-5E4A-424E-9894-DE545B71422C}"/>
    <cellStyle name="Output 3 2 3 5 4" xfId="35643" xr:uid="{9B1ADA2D-2B92-4258-A276-A31B74FB627C}"/>
    <cellStyle name="Output 3 2 3 6" xfId="34279" xr:uid="{B3181C59-6576-4A03-984E-707F2B988E49}"/>
    <cellStyle name="Output 3 2 3 7" xfId="24402" xr:uid="{37AD7680-A75F-4808-B66E-45CA3A43F7C9}"/>
    <cellStyle name="Output 3 2 3 8" xfId="28200" xr:uid="{26D92136-C753-45E4-9607-27A64ED3E464}"/>
    <cellStyle name="Output 3 2 4" xfId="6386" xr:uid="{D78F7307-5179-46EA-B1B5-75A58A3EC47C}"/>
    <cellStyle name="Output 3 2 4 2" xfId="15996" xr:uid="{0E26E781-FC0B-4DD1-BACD-59C08990E537}"/>
    <cellStyle name="Output 3 2 4 2 2" xfId="13182" xr:uid="{A0C54D5A-C21C-4B59-AA87-A09AE46C5D44}"/>
    <cellStyle name="Output 3 2 4 2 2 2" xfId="21548" xr:uid="{ED158188-DC9F-47C5-B627-66540687C799}"/>
    <cellStyle name="Output 3 2 4 2 2 3" xfId="35239" xr:uid="{6395C790-0072-4A9B-904E-6BD22AEB430F}"/>
    <cellStyle name="Output 3 2 4 2 2 4" xfId="38312" xr:uid="{6ED92D49-7AFC-46F2-8C49-2D2A8DA13D5A}"/>
    <cellStyle name="Output 3 2 4 2 3" xfId="20657" xr:uid="{7057248A-ED9B-4399-8D55-0BBE3CCE31F3}"/>
    <cellStyle name="Output 3 2 4 2 3 2" xfId="25724" xr:uid="{0CC1FEC4-5442-436B-8DA5-84BF7B224873}"/>
    <cellStyle name="Output 3 2 4 2 3 3" xfId="37762" xr:uid="{CE1EFB23-0C6F-4F87-8EF4-1F2D9180AE09}"/>
    <cellStyle name="Output 3 2 4 2 3 4" xfId="31925" xr:uid="{C8B6748C-4119-452D-835C-8E2C35799DA4}"/>
    <cellStyle name="Output 3 2 4 2 4" xfId="29840" xr:uid="{8BABB6B3-751A-4F71-8773-C2A6A96E11B3}"/>
    <cellStyle name="Output 3 2 4 2 5" xfId="36068" xr:uid="{629E0275-8844-40AC-898B-FFF07EC48639}"/>
    <cellStyle name="Output 3 2 4 2 6" xfId="36018" xr:uid="{C56EF38C-343B-4684-BEDE-5D4D939C2643}"/>
    <cellStyle name="Output 3 2 4 3" xfId="13047" xr:uid="{87AF4E57-F65B-4F68-9411-FCF4D29F6B01}"/>
    <cellStyle name="Output 3 2 4 3 2" xfId="23158" xr:uid="{9C8DBD2A-C0C6-403E-8C89-6317694117A3}"/>
    <cellStyle name="Output 3 2 4 3 3" xfId="35186" xr:uid="{26036797-FE9B-4CFD-94AD-DEA5F6FE5DAB}"/>
    <cellStyle name="Output 3 2 4 3 4" xfId="34739" xr:uid="{257CFD4F-AFD7-4B6B-B1DE-8FF66C8A3DBE}"/>
    <cellStyle name="Output 3 2 4 4" xfId="17967" xr:uid="{A6BC171B-5C84-415A-B7CE-2403C11A1096}"/>
    <cellStyle name="Output 3 2 4 4 2" xfId="25311" xr:uid="{C837CD44-648F-4758-97A9-CEFFF5DB62E1}"/>
    <cellStyle name="Output 3 2 4 4 3" xfId="36646" xr:uid="{869FC2FE-2A70-464E-859B-C3B09C184EE4}"/>
    <cellStyle name="Output 3 2 4 4 4" xfId="35574" xr:uid="{7FBA8BE8-BB29-44BD-9B17-4409FE5C2EF5}"/>
    <cellStyle name="Output 3 2 4 5" xfId="9558" xr:uid="{3C58BFAB-F032-4672-8EEE-0E66BDC39BA4}"/>
    <cellStyle name="Output 3 2 4 5 2" xfId="32992" xr:uid="{87D47457-D8FB-4FAB-A450-E6E6CDBFB9A7}"/>
    <cellStyle name="Output 3 2 4 5 3" xfId="24997" xr:uid="{A83ECB96-2021-4048-B03C-18F4357C0FDF}"/>
    <cellStyle name="Output 3 2 4 5 4" xfId="38607" xr:uid="{01784F0A-496A-4514-A96D-6D4744D7EE00}"/>
    <cellStyle name="Output 3 2 4 6" xfId="29156" xr:uid="{33C3DE48-4750-4F3C-90AE-23807E3332F3}"/>
    <cellStyle name="Output 3 2 4 7" xfId="22805" xr:uid="{07AEB9FE-046D-4EF8-A523-6F6C95E1F61C}"/>
    <cellStyle name="Output 3 2 4 8" xfId="35389" xr:uid="{239C837D-8B31-4E8F-9F88-BCFEFF1DC2F9}"/>
    <cellStyle name="Output 3 2 5" xfId="5351" xr:uid="{6DB365A2-5144-4586-8466-84BFACB389F6}"/>
    <cellStyle name="Output 3 2 5 2" xfId="15208" xr:uid="{4D72F52E-0A5E-4C13-B40E-57455C45FB0C}"/>
    <cellStyle name="Output 3 2 5 2 2" xfId="17388" xr:uid="{B82E452E-91EE-45F1-B5AF-949B2E0F2633}"/>
    <cellStyle name="Output 3 2 5 2 2 2" xfId="21926" xr:uid="{0D1E59BE-C47D-4257-8D50-C1CB60444861}"/>
    <cellStyle name="Output 3 2 5 2 2 3" xfId="36402" xr:uid="{71B8E038-7BD6-467C-9BDA-D5F2B39F1D56}"/>
    <cellStyle name="Output 3 2 5 2 2 4" xfId="33427" xr:uid="{2A06BECF-E844-462C-ABA2-E9FB1DB411D2}"/>
    <cellStyle name="Output 3 2 5 2 3" xfId="21520" xr:uid="{72886F86-B976-4EA9-954B-17BC6E07CF84}"/>
    <cellStyle name="Output 3 2 5 2 3 2" xfId="34647" xr:uid="{F4AF7D95-5A69-43CC-A8D5-6A425F18FBFD}"/>
    <cellStyle name="Output 3 2 5 2 3 3" xfId="38100" xr:uid="{12A629D5-4B29-4D66-A307-94276D58A803}"/>
    <cellStyle name="Output 3 2 5 2 3 4" xfId="35538" xr:uid="{7DEC279F-5EF6-40B4-812D-4B947B638C48}"/>
    <cellStyle name="Output 3 2 5 2 4" xfId="24583" xr:uid="{605D1519-58FC-4973-8C3F-AD04CC163FAB}"/>
    <cellStyle name="Output 3 2 5 2 5" xfId="35781" xr:uid="{3C4369C8-5E5E-4F51-A2A7-0A31D3A2EB5D}"/>
    <cellStyle name="Output 3 2 5 2 6" xfId="25529" xr:uid="{CD5F69A6-E31B-436A-99F8-42559B1C2BC1}"/>
    <cellStyle name="Output 3 2 5 3" xfId="12199" xr:uid="{DBC5CB84-346F-49FC-9EF1-9CEF2F48847F}"/>
    <cellStyle name="Output 3 2 5 3 2" xfId="32195" xr:uid="{D3A3E49B-F8F7-450F-8782-D9FF9C959D9A}"/>
    <cellStyle name="Output 3 2 5 3 3" xfId="34840" xr:uid="{0071B42F-291F-42E1-9AC5-CDE59B37A953}"/>
    <cellStyle name="Output 3 2 5 3 4" xfId="25092" xr:uid="{BCEDDB03-8233-422E-A1D2-16C4D6E2D2A1}"/>
    <cellStyle name="Output 3 2 5 4" xfId="17750" xr:uid="{D5590589-4ABA-4901-A0DD-992B73DE8F8F}"/>
    <cellStyle name="Output 3 2 5 4 2" xfId="25202" xr:uid="{2C2A6370-525B-466E-9458-0B2BC0A0E82E}"/>
    <cellStyle name="Output 3 2 5 4 3" xfId="36560" xr:uid="{AB6FE798-1EE4-487F-9DFF-435C8671875E}"/>
    <cellStyle name="Output 3 2 5 4 4" xfId="28230" xr:uid="{9C60CCCE-65AD-4713-AC54-2143A79DA812}"/>
    <cellStyle name="Output 3 2 5 5" xfId="8950" xr:uid="{BC277203-B446-4CBA-A0ED-F44216FC4202}"/>
    <cellStyle name="Output 3 2 5 5 2" xfId="34059" xr:uid="{CA412F46-663D-4B52-AB9A-C9B6724C15E0}"/>
    <cellStyle name="Output 3 2 5 5 3" xfId="33398" xr:uid="{E5E7DA21-9BF0-464D-9D03-4CCCD696F152}"/>
    <cellStyle name="Output 3 2 5 5 4" xfId="36696" xr:uid="{3BB7D0F6-8E0D-4092-A90D-7954E7AA1D35}"/>
    <cellStyle name="Output 3 2 5 6" xfId="22342" xr:uid="{F77836E0-4581-4BC1-A6A7-516DFB51C396}"/>
    <cellStyle name="Output 3 2 5 7" xfId="21542" xr:uid="{5561B27D-3B98-4267-B6E0-15150BC243B0}"/>
    <cellStyle name="Output 3 2 5 8" xfId="36387" xr:uid="{D75D185B-DCAF-49BC-A2EC-4AD7B87D71E8}"/>
    <cellStyle name="Output 3 2 6" xfId="7537" xr:uid="{41AE1C53-4725-4BBC-879A-8D4A0D7F83FD}"/>
    <cellStyle name="Output 3 2 6 2" xfId="9195" xr:uid="{3120A1E8-0D81-44FC-A358-7B4E35C20057}"/>
    <cellStyle name="Output 3 2 6 2 2" xfId="31958" xr:uid="{03D79224-0DFC-4380-886A-5624F6B92EEE}"/>
    <cellStyle name="Output 3 2 6 2 3" xfId="24820" xr:uid="{23EB326C-3ACA-4754-A567-80BF550EE4EA}"/>
    <cellStyle name="Output 3 2 6 2 4" xfId="38304" xr:uid="{AD3021A8-1FCB-4C97-930A-1DB800B0784E}"/>
    <cellStyle name="Output 3 2 6 3" xfId="9078" xr:uid="{951A13B2-AA88-4EC6-84FF-74C77C33A316}"/>
    <cellStyle name="Output 3 2 6 3 2" xfId="32149" xr:uid="{EFD25F96-FD50-466A-B19E-772F958AB8FC}"/>
    <cellStyle name="Output 3 2 6 3 3" xfId="28740" xr:uid="{9BC71B82-4ECA-410C-BBC5-6146FDACB007}"/>
    <cellStyle name="Output 3 2 6 3 4" xfId="38422" xr:uid="{B8ED4838-7F3A-4545-92DE-DF66FB8D60F4}"/>
    <cellStyle name="Output 3 2 6 4" xfId="32984" xr:uid="{9B55BA5E-8C8D-49A5-8A74-19FC9F52BFE8}"/>
    <cellStyle name="Output 3 2 6 5" xfId="33247" xr:uid="{3F206704-AC8A-414C-99EF-FA5BF5243E31}"/>
    <cellStyle name="Output 3 2 6 6" xfId="38362" xr:uid="{27671C35-9185-4418-8DFF-4E09B529CA17}"/>
    <cellStyle name="Output 3 2 7" xfId="8468" xr:uid="{00D0ED2F-4008-4923-840A-6DAE1FB0FB2B}"/>
    <cellStyle name="Output 3 2 7 2" xfId="32881" xr:uid="{92029112-AB54-4A77-B3D1-9A2D7F074076}"/>
    <cellStyle name="Output 3 2 7 3" xfId="29438" xr:uid="{706CFAD6-98A2-4EAE-97BE-0445A750289E}"/>
    <cellStyle name="Output 3 2 7 4" xfId="32884" xr:uid="{B37AC45D-32FE-4A92-8DBF-7611399E8D0E}"/>
    <cellStyle name="Output 3 2 8" xfId="8719" xr:uid="{EC4CCE02-52BA-4AAB-ADFC-4825BC6F2E75}"/>
    <cellStyle name="Output 3 2 8 2" xfId="26944" xr:uid="{E89132B3-0F6F-4741-802A-13303EBFD8DF}"/>
    <cellStyle name="Output 3 2 8 3" xfId="22735" xr:uid="{3E6A6E4A-0536-4B27-B271-2BECD1EBB0DE}"/>
    <cellStyle name="Output 3 2 8 4" xfId="38189" xr:uid="{83910777-63D8-4446-BF57-E1E7B14DDD35}"/>
    <cellStyle name="Output 3 2 9" xfId="27313" xr:uid="{F350A1F9-AC5F-4714-B31F-87344E47E27C}"/>
    <cellStyle name="Output 3 3" xfId="3087" xr:uid="{940B046D-DF64-426F-8C2E-52CE1E01DC93}"/>
    <cellStyle name="Output 3 3 10" xfId="33663" xr:uid="{8E57FB24-6ACF-4C48-A2D3-A6F3239E8BF5}"/>
    <cellStyle name="Output 3 3 11" xfId="33138" xr:uid="{CC23680F-0AC6-446F-8960-C34DD416F3CE}"/>
    <cellStyle name="Output 3 3 2" xfId="5888" xr:uid="{DD73CB26-B51F-4D2D-BB71-BE77EA1F6F2D}"/>
    <cellStyle name="Output 3 3 2 2" xfId="15619" xr:uid="{BDDAD7C7-CAFF-45AF-9BB6-F1F0AEA51366}"/>
    <cellStyle name="Output 3 3 2 2 2" xfId="17405" xr:uid="{12215083-8B6C-4E8E-9CAD-957356D26CC1}"/>
    <cellStyle name="Output 3 3 2 2 2 2" xfId="24429" xr:uid="{9F8CDBAA-BD2F-4353-AABD-F9DEBBEB174B}"/>
    <cellStyle name="Output 3 3 2 2 2 3" xfId="36408" xr:uid="{FD1F3D14-2731-482E-8914-907811C53D75}"/>
    <cellStyle name="Output 3 3 2 2 2 4" xfId="37556" xr:uid="{6F5D694B-72F0-43BB-BD09-9276D539C05F}"/>
    <cellStyle name="Output 3 3 2 2 3" xfId="18702" xr:uid="{AADE6FA7-E54F-4E3D-B08D-E537A0BC5CE8}"/>
    <cellStyle name="Output 3 3 2 2 3 2" xfId="23070" xr:uid="{357D5AD8-D78C-4374-AB52-4921CE9792E6}"/>
    <cellStyle name="Output 3 3 2 2 3 3" xfId="36955" xr:uid="{B2384172-B0F9-44A8-AA7C-4ABB96522948}"/>
    <cellStyle name="Output 3 3 2 2 3 4" xfId="35612" xr:uid="{FD15F9BB-1D18-4A81-A1D5-D62B79BC9DB9}"/>
    <cellStyle name="Output 3 3 2 2 4" xfId="28109" xr:uid="{6E5299B9-2FF4-4F3F-81DE-985A1BA17FE4}"/>
    <cellStyle name="Output 3 3 2 2 5" xfId="35940" xr:uid="{7E49E2FE-0859-4D5B-BA15-302C20BD26CB}"/>
    <cellStyle name="Output 3 3 2 2 6" xfId="33692" xr:uid="{203C5DF0-7D65-470F-9FDE-F9514A04FBD9}"/>
    <cellStyle name="Output 3 3 2 3" xfId="12647" xr:uid="{F50563FF-005A-4B66-91B7-1CDFD2248331}"/>
    <cellStyle name="Output 3 3 2 3 2" xfId="25158" xr:uid="{6C79661E-D926-4F96-A0D9-6477778FCDC6}"/>
    <cellStyle name="Output 3 3 2 3 3" xfId="35036" xr:uid="{E98D604C-88E3-41A5-8E50-99D6C5A09558}"/>
    <cellStyle name="Output 3 3 2 3 4" xfId="35625" xr:uid="{39F2193F-C60F-428A-9DFA-7507F808ED4F}"/>
    <cellStyle name="Output 3 3 2 4" xfId="8497" xr:uid="{965D2D06-FBE4-4B6C-A23E-8D1C2020E2CD}"/>
    <cellStyle name="Output 3 3 2 4 2" xfId="32019" xr:uid="{746E6F9D-1C95-40A9-B5CB-A5E3270D4649}"/>
    <cellStyle name="Output 3 3 2 4 3" xfId="32183" xr:uid="{A79CF8C6-F1A2-4868-8491-FF280E0C7E90}"/>
    <cellStyle name="Output 3 3 2 4 4" xfId="38438" xr:uid="{5A5E007E-2D4E-45A8-8AD0-02C76B040057}"/>
    <cellStyle name="Output 3 3 2 5" xfId="19855" xr:uid="{3D7333FF-1F5E-4E4B-9FA2-2E38AE67184E}"/>
    <cellStyle name="Output 3 3 2 5 2" xfId="23012" xr:uid="{87562085-E17B-4D3C-96A2-D1D7534880B8}"/>
    <cellStyle name="Output 3 3 2 5 3" xfId="37421" xr:uid="{A7E212CB-7EF4-465E-BA75-70C9239BC09F}"/>
    <cellStyle name="Output 3 3 2 5 4" xfId="38390" xr:uid="{47B9A633-4446-46AE-97AB-A8107C9B3473}"/>
    <cellStyle name="Output 3 3 2 6" xfId="28461" xr:uid="{8577046B-D178-4166-B43E-F9D279A6499B}"/>
    <cellStyle name="Output 3 3 2 7" xfId="34302" xr:uid="{FEFE5BAD-ED33-4718-9474-7BD2907D9EFC}"/>
    <cellStyle name="Output 3 3 2 8" xfId="36767" xr:uid="{B76B14DD-2211-43C0-A7C2-C1F80956C48F}"/>
    <cellStyle name="Output 3 3 3" xfId="6597" xr:uid="{9C2A4831-B079-4B49-AD33-3282D6EE29DF}"/>
    <cellStyle name="Output 3 3 3 2" xfId="16161" xr:uid="{0A9D045E-8425-462C-87D2-C810FF9EC3BD}"/>
    <cellStyle name="Output 3 3 3 2 2" xfId="17559" xr:uid="{DE09F5B7-EBE5-46E5-A28A-8080BD0CE2EE}"/>
    <cellStyle name="Output 3 3 3 2 2 2" xfId="23741" xr:uid="{1BF10E4D-3453-4142-A0C2-A512592CD749}"/>
    <cellStyle name="Output 3 3 3 2 2 3" xfId="36484" xr:uid="{572D14DD-6573-4A6B-9BED-C2AE1F9F28C8}"/>
    <cellStyle name="Output 3 3 3 2 2 4" xfId="38053" xr:uid="{AE6F6553-FD84-4435-A6C7-75D5EBFBB513}"/>
    <cellStyle name="Output 3 3 3 2 3" xfId="20244" xr:uid="{2A2247D4-599F-4632-96DE-67AEF3F2A9DF}"/>
    <cellStyle name="Output 3 3 3 2 3 2" xfId="31509" xr:uid="{000ADCF5-8B39-4136-A366-AF51D02705F8}"/>
    <cellStyle name="Output 3 3 3 2 3 3" xfId="37569" xr:uid="{2AEB3ADD-A6AF-4C7D-91EC-85D9F759BDE7}"/>
    <cellStyle name="Output 3 3 3 2 3 4" xfId="26066" xr:uid="{E5AB0F65-98D5-4E60-8739-4BA1345DFAE0}"/>
    <cellStyle name="Output 3 3 3 2 4" xfId="25314" xr:uid="{825BD928-4A82-46AF-8E82-A4E226BA6D5D}"/>
    <cellStyle name="Output 3 3 3 2 5" xfId="36127" xr:uid="{E98ABFA0-FC4D-4699-9B9B-84CC13299A9F}"/>
    <cellStyle name="Output 3 3 3 2 6" xfId="22581" xr:uid="{314BDB1F-B8C5-428B-A624-6F0DBDFA98FD}"/>
    <cellStyle name="Output 3 3 3 3" xfId="13216" xr:uid="{4EE23D4C-0C17-4453-9736-34065A039796}"/>
    <cellStyle name="Output 3 3 3 3 2" xfId="23840" xr:uid="{69124BAA-7487-430C-9DB1-3C204F88D951}"/>
    <cellStyle name="Output 3 3 3 3 3" xfId="35258" xr:uid="{B68B7052-397D-4E1E-B8BE-68CF666118AE}"/>
    <cellStyle name="Output 3 3 3 3 4" xfId="21935" xr:uid="{2E0FF446-571A-47A4-812B-282F777DE280}"/>
    <cellStyle name="Output 3 3 3 4" xfId="9003" xr:uid="{1D519246-BA28-453F-8D49-CE1DB1D5729C}"/>
    <cellStyle name="Output 3 3 3 4 2" xfId="27361" xr:uid="{CF727754-7BCE-47C0-A429-B5B224735C2C}"/>
    <cellStyle name="Output 3 3 3 4 3" xfId="29827" xr:uid="{CBC051DA-3D5F-4D58-AB72-16CEB7EC3444}"/>
    <cellStyle name="Output 3 3 3 4 4" xfId="36877" xr:uid="{2C678458-B4D3-467D-977B-57D3DCD19FC9}"/>
    <cellStyle name="Output 3 3 3 5" xfId="21079" xr:uid="{216D1E27-64B6-41A8-BB73-7C005B4C7A8E}"/>
    <cellStyle name="Output 3 3 3 5 2" xfId="23369" xr:uid="{84F2C949-7EA4-4A10-A8C5-A2D1294319BB}"/>
    <cellStyle name="Output 3 3 3 5 3" xfId="37927" xr:uid="{00550E24-8775-484B-9FB2-AC4B277BD7C4}"/>
    <cellStyle name="Output 3 3 3 5 4" xfId="31239" xr:uid="{72837F1A-5ABE-4E01-9056-E8BEFCEF9262}"/>
    <cellStyle name="Output 3 3 3 6" xfId="31927" xr:uid="{3D9D3B6C-959C-4DF8-AAB0-1A5A5055BE5B}"/>
    <cellStyle name="Output 3 3 3 7" xfId="33473" xr:uid="{0E2AE4F5-FD4B-43F2-BB28-077EE20F0994}"/>
    <cellStyle name="Output 3 3 3 8" xfId="31513" xr:uid="{7071955C-153E-45A4-B022-912CA055CB34}"/>
    <cellStyle name="Output 3 3 4" xfId="6377" xr:uid="{16C4B9BD-06D2-40F6-8A1A-33434EB3CC69}"/>
    <cellStyle name="Output 3 3 4 2" xfId="15989" xr:uid="{FC8227E8-97DB-492E-A7C7-637C4E5C86EA}"/>
    <cellStyle name="Output 3 3 4 2 2" xfId="8742" xr:uid="{32A16B34-98AF-4E0B-B257-F72394B5F756}"/>
    <cellStyle name="Output 3 3 4 2 2 2" xfId="29115" xr:uid="{97C8C375-5478-4911-89D0-A522B6E1D834}"/>
    <cellStyle name="Output 3 3 4 2 2 3" xfId="25252" xr:uid="{BC1E31A3-362C-47C3-AAC7-F7271AB1ABEB}"/>
    <cellStyle name="Output 3 3 4 2 2 4" xfId="38129" xr:uid="{5C2D4DFC-774F-4707-937B-3D6CBD2521A7}"/>
    <cellStyle name="Output 3 3 4 2 3" xfId="19015" xr:uid="{740406C7-6C1D-4621-9825-0C308DD8CF2D}"/>
    <cellStyle name="Output 3 3 4 2 3 2" xfId="24947" xr:uid="{9847EBBE-760C-4EFE-A577-0C05B137EE66}"/>
    <cellStyle name="Output 3 3 4 2 3 3" xfId="37073" xr:uid="{742DD91E-08DE-4B3B-8D77-D83753170336}"/>
    <cellStyle name="Output 3 3 4 2 3 4" xfId="24703" xr:uid="{97B7329A-E280-49ED-9B41-4FDE50173069}"/>
    <cellStyle name="Output 3 3 4 2 4" xfId="21981" xr:uid="{46891D7A-F88D-4D87-8D64-683F1AF83E8D}"/>
    <cellStyle name="Output 3 3 4 2 5" xfId="36064" xr:uid="{FE053693-97FC-4FFA-9A16-3F6777E718CA}"/>
    <cellStyle name="Output 3 3 4 2 6" xfId="35218" xr:uid="{A3E81A2C-0B16-4217-BC05-B8EFBF83FD2D}"/>
    <cellStyle name="Output 3 3 4 3" xfId="13038" xr:uid="{F4688074-6F21-46B8-BC05-B1038CF434FE}"/>
    <cellStyle name="Output 3 3 4 3 2" xfId="30486" xr:uid="{545767E2-26C1-4019-98FB-EB034407650B}"/>
    <cellStyle name="Output 3 3 4 3 3" xfId="35181" xr:uid="{361F0035-C49D-49B1-9DD7-B2F570404C8E}"/>
    <cellStyle name="Output 3 3 4 3 4" xfId="27396" xr:uid="{CEEA8479-AFBD-4105-B1E5-6DD3693A1F6D}"/>
    <cellStyle name="Output 3 3 4 4" xfId="8550" xr:uid="{5B939726-8D53-4692-9F99-03AE3FCEDFB7}"/>
    <cellStyle name="Output 3 3 4 4 2" xfId="31886" xr:uid="{DDED2DF0-DF60-46FC-9501-84E424170D39}"/>
    <cellStyle name="Output 3 3 4 4 3" xfId="27378" xr:uid="{32EA858C-6A93-4D97-A8D1-C8649BF963E7}"/>
    <cellStyle name="Output 3 3 4 4 4" xfId="38146" xr:uid="{08EE506F-AC55-4B7D-8786-93D520549DF3}"/>
    <cellStyle name="Output 3 3 4 5" xfId="9788" xr:uid="{83781630-F8E1-4D75-80BF-10070A4D885C}"/>
    <cellStyle name="Output 3 3 4 5 2" xfId="34122" xr:uid="{9394B896-68DD-47E6-8983-CD838AF4754C}"/>
    <cellStyle name="Output 3 3 4 5 3" xfId="30578" xr:uid="{6F6C4A41-0A43-49DE-AD5D-8D38E430ED4E}"/>
    <cellStyle name="Output 3 3 4 5 4" xfId="38281" xr:uid="{095F0169-99AE-4EC1-A2EA-1323713DB932}"/>
    <cellStyle name="Output 3 3 4 6" xfId="27235" xr:uid="{6332CBD5-3CD2-4F4A-837A-9E4414878BB3}"/>
    <cellStyle name="Output 3 3 4 7" xfId="24399" xr:uid="{16E66AE2-0818-498B-8A86-C94F88B269E1}"/>
    <cellStyle name="Output 3 3 4 8" xfId="38243" xr:uid="{9FAA2246-7341-4AA8-825A-15946A582B68}"/>
    <cellStyle name="Output 3 3 5" xfId="5313" xr:uid="{85FA8146-9862-4E42-ADEC-F141D2B605F9}"/>
    <cellStyle name="Output 3 3 5 2" xfId="15179" xr:uid="{F48258AB-B065-4828-B74D-3A70669136F4}"/>
    <cellStyle name="Output 3 3 5 2 2" xfId="9825" xr:uid="{1684CA8C-AA65-43DD-8A57-6BC825E8CAF9}"/>
    <cellStyle name="Output 3 3 5 2 2 2" xfId="33614" xr:uid="{AF335AF0-2562-4754-98B5-B2864C05ACA9}"/>
    <cellStyle name="Output 3 3 5 2 2 3" xfId="23912" xr:uid="{1C5DC4DA-CB6A-42C2-9753-B8059B3ECAA5}"/>
    <cellStyle name="Output 3 3 5 2 2 4" xfId="37220" xr:uid="{4FCFF37D-DB70-4E78-A864-5EB5DBAA8F64}"/>
    <cellStyle name="Output 3 3 5 2 3" xfId="10088" xr:uid="{DBB67495-D920-41DE-AFA7-A3D89D9D44D4}"/>
    <cellStyle name="Output 3 3 5 2 3 2" xfId="30677" xr:uid="{78F5A6EB-0C9B-48E6-9DA5-F3D16D2B4E9B}"/>
    <cellStyle name="Output 3 3 5 2 3 3" xfId="33577" xr:uid="{9B233794-086E-4083-A376-5257B356A36C}"/>
    <cellStyle name="Output 3 3 5 2 3 4" xfId="38244" xr:uid="{8F09AF7B-F63B-47C7-A133-1B438E76DBC3}"/>
    <cellStyle name="Output 3 3 5 2 4" xfId="23099" xr:uid="{E4558CE7-F37B-4039-8F6C-F4F0DF88AB9E}"/>
    <cellStyle name="Output 3 3 5 2 5" xfId="35771" xr:uid="{2139F536-CF38-4E47-9630-76A761C95D9C}"/>
    <cellStyle name="Output 3 3 5 2 6" xfId="36422" xr:uid="{2A762C8E-91A7-47E9-B268-F64E720093F7}"/>
    <cellStyle name="Output 3 3 5 3" xfId="12167" xr:uid="{5FFADFA9-6536-4EEC-BF03-D71DB53439C7}"/>
    <cellStyle name="Output 3 3 5 3 2" xfId="29124" xr:uid="{47C25BC8-7C1C-4089-B6C7-782BDBDB5DB7}"/>
    <cellStyle name="Output 3 3 5 3 3" xfId="34829" xr:uid="{7EA81A94-E5DD-4013-8928-8FC73935F913}"/>
    <cellStyle name="Output 3 3 5 3 4" xfId="38570" xr:uid="{87EAE8A0-600F-4395-8EF8-E274C87A07A4}"/>
    <cellStyle name="Output 3 3 5 4" xfId="20770" xr:uid="{2E0E85BE-9E52-4394-A698-27C410FE7950}"/>
    <cellStyle name="Output 3 3 5 4 2" xfId="21737" xr:uid="{C6ABFB6C-29D3-42BF-8C95-FBB976E1FE25}"/>
    <cellStyle name="Output 3 3 5 4 3" xfId="37814" xr:uid="{8A110C66-A2BB-4FCD-BC55-BCEC12E5959C}"/>
    <cellStyle name="Output 3 3 5 4 4" xfId="23995" xr:uid="{ADDB02F3-6353-428A-BF20-E0F04FA8328F}"/>
    <cellStyle name="Output 3 3 5 5" xfId="17550" xr:uid="{2FA3CB7B-1BBC-4C0E-845F-114C48C0F8EB}"/>
    <cellStyle name="Output 3 3 5 5 2" xfId="25399" xr:uid="{610EBAE7-B3B2-47A8-B496-D0C6B63C0185}"/>
    <cellStyle name="Output 3 3 5 5 3" xfId="36480" xr:uid="{A3EA7343-0742-4AC7-9156-0D654CB84969}"/>
    <cellStyle name="Output 3 3 5 5 4" xfId="30587" xr:uid="{84068C23-3171-42DF-A404-E02A4875FBD7}"/>
    <cellStyle name="Output 3 3 5 6" xfId="28983" xr:uid="{58E765E1-6211-4ED8-8D51-1605CA909082}"/>
    <cellStyle name="Output 3 3 5 7" xfId="28091" xr:uid="{AB89C9F9-1CA7-4F6F-BD60-9B83B728BF0D}"/>
    <cellStyle name="Output 3 3 5 8" xfId="36344" xr:uid="{41CDB6C4-0FF8-4BEE-B276-61C30F107D09}"/>
    <cellStyle name="Output 3 3 6" xfId="7438" xr:uid="{715930E6-858C-4E97-A50F-996F0FA2A900}"/>
    <cellStyle name="Output 3 3 6 2" xfId="8552" xr:uid="{34C374E1-62AA-450E-A3D8-180EF6F3F866}"/>
    <cellStyle name="Output 3 3 6 2 2" xfId="33163" xr:uid="{2C343C7D-2995-414C-842D-2438AC2F9170}"/>
    <cellStyle name="Output 3 3 6 2 3" xfId="33274" xr:uid="{99589474-F99C-4B64-9190-A8CBC3DF8469}"/>
    <cellStyle name="Output 3 3 6 2 4" xfId="38106" xr:uid="{1C363204-3CBF-4D3B-AC5D-33DED4874FB5}"/>
    <cellStyle name="Output 3 3 6 3" xfId="9874" xr:uid="{250996E2-6437-45CA-8DEF-AF42B9B14445}"/>
    <cellStyle name="Output 3 3 6 3 2" xfId="32095" xr:uid="{E5EB8FF9-B84E-45CC-BB0E-DF3372F0E334}"/>
    <cellStyle name="Output 3 3 6 3 3" xfId="23993" xr:uid="{826CF4C1-29C7-4C54-8B3B-4E9EE558005D}"/>
    <cellStyle name="Output 3 3 6 3 4" xfId="27011" xr:uid="{35B3234A-0EE8-4F02-9626-973C62BB3A36}"/>
    <cellStyle name="Output 3 3 6 4" xfId="32437" xr:uid="{4EACE47A-AC14-45AC-95ED-32906DFA1614}"/>
    <cellStyle name="Output 3 3 6 5" xfId="26052" xr:uid="{B030DDA8-B1B7-411C-98F0-0C6A2CF97198}"/>
    <cellStyle name="Output 3 3 6 6" xfId="35693" xr:uid="{9F45A610-6CBC-4E55-91EA-BEA76F856D4F}"/>
    <cellStyle name="Output 3 3 7" xfId="9148" xr:uid="{E9650DBF-F980-4A17-B8B6-2846548AA0D2}"/>
    <cellStyle name="Output 3 3 7 2" xfId="32105" xr:uid="{F4D6E758-513E-436F-9445-DE96A7E6F9D1}"/>
    <cellStyle name="Output 3 3 7 3" xfId="33419" xr:uid="{B17C334B-F980-4BD2-B686-3A69D1054132}"/>
    <cellStyle name="Output 3 3 7 4" xfId="36975" xr:uid="{F54B0246-8397-4B78-BB2E-E256626AA4B0}"/>
    <cellStyle name="Output 3 3 8" xfId="21238" xr:uid="{A9AA7808-DB71-4DF5-85A2-0DDD0C85E4B3}"/>
    <cellStyle name="Output 3 3 8 2" xfId="34365" xr:uid="{9F192A1D-828A-48C2-82C5-3D94400A6D64}"/>
    <cellStyle name="Output 3 3 8 3" xfId="37981" xr:uid="{634F185C-165E-4D93-86BC-497E730B016A}"/>
    <cellStyle name="Output 3 3 8 4" xfId="27634" xr:uid="{DE19B4D1-F088-42C5-9E92-0EBABA4BA2F7}"/>
    <cellStyle name="Output 3 3 9" xfId="22234" xr:uid="{532B3923-C1D0-4823-8C8B-41535D272691}"/>
    <cellStyle name="Output 3 4" xfId="5153" xr:uid="{7BE1DC83-4DF5-4757-A050-DB287132ED1D}"/>
    <cellStyle name="Output 3 4 2" xfId="15052" xr:uid="{AFD93217-BCB0-49F5-A8B1-FA91230649A0}"/>
    <cellStyle name="Output 3 4 2 2" xfId="20776" xr:uid="{9C85CA6E-432D-4F4B-8E29-394F95FFE40B}"/>
    <cellStyle name="Output 3 4 2 2 2" xfId="27053" xr:uid="{BFB24BB4-5A87-48EA-97EB-28F7DB342AF7}"/>
    <cellStyle name="Output 3 4 2 2 3" xfId="37816" xr:uid="{FC6FB707-5555-4BB9-8C61-5399C18809FB}"/>
    <cellStyle name="Output 3 4 2 2 4" xfId="34841" xr:uid="{3B5D1A24-F3AF-4F6D-ACCC-0DC996BDFD0C}"/>
    <cellStyle name="Output 3 4 2 3" xfId="18352" xr:uid="{0916ECFB-7606-4E2F-A0A9-E8BAEE7F306B}"/>
    <cellStyle name="Output 3 4 2 3 2" xfId="26038" xr:uid="{F066E905-3A52-47E4-A8BB-0694A13BFA66}"/>
    <cellStyle name="Output 3 4 2 3 3" xfId="36803" xr:uid="{5C92A81C-9670-4F83-AEEA-CC436B851506}"/>
    <cellStyle name="Output 3 4 2 3 4" xfId="33639" xr:uid="{EA0F9F8F-2684-4DB4-8DE5-481E4FDA8D5B}"/>
    <cellStyle name="Output 3 4 2 4" xfId="25849" xr:uid="{7E64C853-F79A-4B47-A343-2375A78709C6}"/>
    <cellStyle name="Output 3 4 2 5" xfId="35731" xr:uid="{A6591496-D165-4D90-B32E-A93A63368FA8}"/>
    <cellStyle name="Output 3 4 2 6" xfId="28774" xr:uid="{945CAB72-360A-4A8D-9C95-573795AB5F14}"/>
    <cellStyle name="Output 3 4 3" xfId="12047" xr:uid="{6430A29F-1A67-4A77-877D-2AC20BC88F7A}"/>
    <cellStyle name="Output 3 4 3 2" xfId="28988" xr:uid="{D97F97D0-9DE8-4938-AF3C-63BF3285B5B4}"/>
    <cellStyle name="Output 3 4 3 3" xfId="34780" xr:uid="{BC2FC624-ED71-4F3B-AA32-189500871D49}"/>
    <cellStyle name="Output 3 4 3 4" xfId="38134" xr:uid="{3CC05207-74A0-47C3-B48C-A207F1E70225}"/>
    <cellStyle name="Output 3 4 4" xfId="19139" xr:uid="{9B87828E-8013-42BA-8013-E3D22941EA8D}"/>
    <cellStyle name="Output 3 4 4 2" xfId="31963" xr:uid="{02BF5673-9FEC-4EA9-9D0A-13F98AF25321}"/>
    <cellStyle name="Output 3 4 4 3" xfId="37132" xr:uid="{E503E068-F9CA-41AB-9F45-2F022FBFA5B7}"/>
    <cellStyle name="Output 3 4 4 4" xfId="22236" xr:uid="{3EC5C326-3DDE-4424-8C44-8AC29FF1AB60}"/>
    <cellStyle name="Output 3 4 5" xfId="21477" xr:uid="{B75F980E-6990-47DB-A3B9-25188551A6C8}"/>
    <cellStyle name="Output 3 4 5 2" xfId="34604" xr:uid="{01DD08D1-C63D-420D-9089-B15C09D3CFA6}"/>
    <cellStyle name="Output 3 4 5 3" xfId="38087" xr:uid="{B62CE41F-48C5-4CAE-8A61-EBB70F83167F}"/>
    <cellStyle name="Output 3 4 5 4" xfId="24030" xr:uid="{A14BEB86-B7ED-4E4A-9406-BB0232F2062D}"/>
    <cellStyle name="Output 3 4 6" xfId="25803" xr:uid="{154DCA07-9071-4C57-9A83-198A76A41FC2}"/>
    <cellStyle name="Output 3 4 7" xfId="25408" xr:uid="{A93DA10B-A671-4A36-A6B8-5958683A7448}"/>
    <cellStyle name="Output 3 4 8" xfId="38307" xr:uid="{FC6E9AA9-527B-4EAC-AA50-E4D9B99D2F3E}"/>
    <cellStyle name="Output 3 5" xfId="5864" xr:uid="{26446E91-93D0-4756-8282-4C01872A331E}"/>
    <cellStyle name="Output 3 5 2" xfId="15598" xr:uid="{9FBE64C1-723D-4DDA-AD8A-F4EFF4328AE7}"/>
    <cellStyle name="Output 3 5 2 2" xfId="10182" xr:uid="{34E667D1-76EC-44C2-B766-F449F6AD20C6}"/>
    <cellStyle name="Output 3 5 2 2 2" xfId="29873" xr:uid="{FEFC875E-82E8-457F-9D5D-C3529E62D921}"/>
    <cellStyle name="Output 3 5 2 2 3" xfId="33863" xr:uid="{44E12D1E-74BD-490B-A32B-FA6C3FCEB60A}"/>
    <cellStyle name="Output 3 5 2 2 4" xfId="22291" xr:uid="{151CFE40-ACA2-4766-AA97-E4372C877F7A}"/>
    <cellStyle name="Output 3 5 2 3" xfId="8758" xr:uid="{F298290D-6F0C-4912-ACB1-428A71DAF5D2}"/>
    <cellStyle name="Output 3 5 2 3 2" xfId="27333" xr:uid="{B2820543-395F-4E53-A5A6-3A3EB8DC1A42}"/>
    <cellStyle name="Output 3 5 2 3 3" xfId="25310" xr:uid="{D639CB6B-10DF-4C30-BE22-0B3BEB630845}"/>
    <cellStyle name="Output 3 5 2 3 4" xfId="38139" xr:uid="{CB931544-CF2A-42A1-B0AB-1F6689A35AC3}"/>
    <cellStyle name="Output 3 5 2 4" xfId="22642" xr:uid="{36D86650-70DB-41FC-8B24-98DDB3238004}"/>
    <cellStyle name="Output 3 5 2 5" xfId="35932" xr:uid="{245793B8-58DF-472E-A79D-D7C796F7F948}"/>
    <cellStyle name="Output 3 5 2 6" xfId="27775" xr:uid="{3F29FACD-D542-45CD-BAB8-09147D6F1FE9}"/>
    <cellStyle name="Output 3 5 3" xfId="12628" xr:uid="{6B825D29-0D45-4DB0-937E-B47259AAC882}"/>
    <cellStyle name="Output 3 5 3 2" xfId="34134" xr:uid="{88DB3448-2AE2-4BE5-9006-0D01FF854B6C}"/>
    <cellStyle name="Output 3 5 3 3" xfId="35027" xr:uid="{E7DAEAB5-1AD3-4E8D-A3D5-EA5BC815BB15}"/>
    <cellStyle name="Output 3 5 3 4" xfId="32549" xr:uid="{B4C5A49A-FDBB-4D3C-AA1C-7E176B91DC35}"/>
    <cellStyle name="Output 3 5 4" xfId="17964" xr:uid="{7A945E00-1144-4F84-B07A-5C2DD97343A5}"/>
    <cellStyle name="Output 3 5 4 2" xfId="29233" xr:uid="{14064850-33EC-4C27-BACD-DC5CDAB7FF1A}"/>
    <cellStyle name="Output 3 5 4 3" xfId="36645" xr:uid="{74351FF5-8642-40C7-930E-E34874DE7FC4}"/>
    <cellStyle name="Output 3 5 4 4" xfId="28841" xr:uid="{3BA1A4F5-B70D-4F90-A2B6-4932D044EDF0}"/>
    <cellStyle name="Output 3 5 5" xfId="20711" xr:uid="{26EFD7E5-9591-4C43-ABBD-98B3307C01A7}"/>
    <cellStyle name="Output 3 5 5 2" xfId="28246" xr:uid="{236D94D8-C00E-4AAE-A690-5B2312E7AB4B}"/>
    <cellStyle name="Output 3 5 5 3" xfId="37786" xr:uid="{DD408F2E-C004-4FF8-A625-06935BE01D66}"/>
    <cellStyle name="Output 3 5 5 4" xfId="35661" xr:uid="{80E56CDA-345C-41D5-83C3-DF153A43216F}"/>
    <cellStyle name="Output 3 5 6" xfId="25879" xr:uid="{BC08D652-8A73-4EAD-BB5C-BC165C77D22B}"/>
    <cellStyle name="Output 3 5 7" xfId="23298" xr:uid="{E065AD5A-2646-49D8-BCB7-78FF2BFC28B7}"/>
    <cellStyle name="Output 3 5 8" xfId="35302" xr:uid="{EB7D56FE-70F1-4A50-B01A-AA7CF544387C}"/>
    <cellStyle name="Output 3 6" xfId="5159" xr:uid="{6F7AB9E5-367E-4D8C-A539-CE26E957C19C}"/>
    <cellStyle name="Output 3 6 2" xfId="15055" xr:uid="{A3401B31-0882-4BA8-B805-9B242F9616FE}"/>
    <cellStyle name="Output 3 6 2 2" xfId="8605" xr:uid="{7C0F021B-C516-42B9-B3E0-D6E4E7657567}"/>
    <cellStyle name="Output 3 6 2 2 2" xfId="30438" xr:uid="{3B2F1666-369E-4A06-990C-54FD2F24905A}"/>
    <cellStyle name="Output 3 6 2 2 3" xfId="26592" xr:uid="{DDB28C4A-74EF-4555-BDC6-B2F06A585DA3}"/>
    <cellStyle name="Output 3 6 2 2 4" xfId="36359" xr:uid="{6CFA62AA-9239-4F1D-889A-B44AF04E9793}"/>
    <cellStyle name="Output 3 6 2 3" xfId="9943" xr:uid="{4C13C272-99ED-4C4F-BFA0-CA7AFAF4C8C1}"/>
    <cellStyle name="Output 3 6 2 3 2" xfId="34017" xr:uid="{C394CDEE-BA59-48E7-BBB9-A4693482E1C8}"/>
    <cellStyle name="Output 3 6 2 3 3" xfId="27147" xr:uid="{3B836D74-5A73-4390-866B-1EACCE4B7710}"/>
    <cellStyle name="Output 3 6 2 3 4" xfId="38218" xr:uid="{0CE5CAB3-7EF1-41D8-BD87-6336D13001AF}"/>
    <cellStyle name="Output 3 6 2 4" xfId="26186" xr:uid="{79B8B07F-EA26-4494-A0EA-4D7542898D87}"/>
    <cellStyle name="Output 3 6 2 5" xfId="35734" xr:uid="{030630D2-87A1-4AFB-9E7A-8D4ED21D44BD}"/>
    <cellStyle name="Output 3 6 2 6" xfId="35464" xr:uid="{8055376F-2D3B-47A3-BBEA-58C607AF766F}"/>
    <cellStyle name="Output 3 6 3" xfId="12052" xr:uid="{176D7DDE-7DFB-4055-9512-BE38584D12E2}"/>
    <cellStyle name="Output 3 6 3 2" xfId="33688" xr:uid="{50C03A90-3B6C-473A-B703-80A7049BD53B}"/>
    <cellStyle name="Output 3 6 3 3" xfId="34783" xr:uid="{47C1AB7C-72DC-4B42-817F-BC1EC0EB177B}"/>
    <cellStyle name="Output 3 6 3 4" xfId="36931" xr:uid="{AED1DC67-6501-40EB-8E7E-9AFF97B3A995}"/>
    <cellStyle name="Output 3 6 4" xfId="18822" xr:uid="{B7536AB1-179F-490C-83E2-CB76B0E7950F}"/>
    <cellStyle name="Output 3 6 4 2" xfId="27107" xr:uid="{12883072-7997-45BC-A363-D4F1787CD82F}"/>
    <cellStyle name="Output 3 6 4 3" xfId="36995" xr:uid="{686590F5-4F4F-4710-B92E-E5E0CCBADF8B}"/>
    <cellStyle name="Output 3 6 4 4" xfId="28083" xr:uid="{B77894D0-3ABC-41DB-BDCA-DA6783F5E15D}"/>
    <cellStyle name="Output 3 6 5" xfId="18145" xr:uid="{403B63B5-68AA-4548-9AC3-52D0FCC0A913}"/>
    <cellStyle name="Output 3 6 5 2" xfId="25612" xr:uid="{66B7C5A3-CEA6-4C52-A92D-3511A8FC3BBA}"/>
    <cellStyle name="Output 3 6 5 3" xfId="36718" xr:uid="{163B0202-35CD-4F11-8457-B1A9BD51F8C3}"/>
    <cellStyle name="Output 3 6 5 4" xfId="22529" xr:uid="{869E2635-4B08-4C18-A791-BE254F285FB9}"/>
    <cellStyle name="Output 3 6 6" xfId="30720" xr:uid="{0548AD55-373B-4EEA-8812-B1FF8F4C9C31}"/>
    <cellStyle name="Output 3 6 7" xfId="22071" xr:uid="{107C1996-F352-416B-975D-CBA508581519}"/>
    <cellStyle name="Output 3 6 8" xfId="38490" xr:uid="{1AFF7B7F-302E-4356-9CFF-2F43AA830520}"/>
    <cellStyle name="Output 3 7" xfId="5699" xr:uid="{2A3EB022-C8E5-4CEE-869C-9DC502266C5C}"/>
    <cellStyle name="Output 3 7 2" xfId="15479" xr:uid="{CA00470B-77A7-4ADD-B505-77F215DB12FB}"/>
    <cellStyle name="Output 3 7 2 2" xfId="18033" xr:uid="{6EE258B4-2669-4D38-AF2F-F3E4BFA28FA0}"/>
    <cellStyle name="Output 3 7 2 2 2" xfId="31470" xr:uid="{3C627FC1-2800-4F2E-8F02-39FF492131D6}"/>
    <cellStyle name="Output 3 7 2 2 3" xfId="36669" xr:uid="{E557A27D-59EB-4085-9A6F-462DBF8DBD4B}"/>
    <cellStyle name="Output 3 7 2 2 4" xfId="23980" xr:uid="{0830CEA2-67F7-4673-94C5-72638A1121F6}"/>
    <cellStyle name="Output 3 7 2 3" xfId="18644" xr:uid="{250669AD-045E-4DEE-A678-C4C8BE0F87C4}"/>
    <cellStyle name="Output 3 7 2 3 2" xfId="24800" xr:uid="{802F8B22-8E36-48AE-8A62-7C8819F79772}"/>
    <cellStyle name="Output 3 7 2 3 3" xfId="36935" xr:uid="{559D1E6F-FFC3-4DFC-9B57-EA8B99696A72}"/>
    <cellStyle name="Output 3 7 2 3 4" xfId="37703" xr:uid="{A525DF9C-58BF-42C7-B43E-B3BB68E7BBD8}"/>
    <cellStyle name="Output 3 7 2 4" xfId="29973" xr:uid="{F085D7C5-C3C1-438A-BA22-6A2520758ADF}"/>
    <cellStyle name="Output 3 7 2 5" xfId="35894" xr:uid="{DAA7F957-1501-4EFD-96CE-6E2201FE2CF0}"/>
    <cellStyle name="Output 3 7 2 6" xfId="22106" xr:uid="{92EDAFED-ADBE-4D04-A17F-F9D91669A28C}"/>
    <cellStyle name="Output 3 7 3" xfId="12492" xr:uid="{40299111-8DC9-458A-A1F0-AB6D86C0B58F}"/>
    <cellStyle name="Output 3 7 3 2" xfId="28709" xr:uid="{347703FC-54F0-4A9F-BFDD-37C0A545E58B}"/>
    <cellStyle name="Output 3 7 3 3" xfId="34977" xr:uid="{2C911667-571A-446D-B270-0CE063ED2791}"/>
    <cellStyle name="Output 3 7 3 4" xfId="35497" xr:uid="{0F166EB7-9825-4600-A8FE-7D103A5002D9}"/>
    <cellStyle name="Output 3 7 4" xfId="13984" xr:uid="{8BE856DD-1235-4403-BAD3-CFFA8B3F8B6D}"/>
    <cellStyle name="Output 3 7 4 2" xfId="25141" xr:uid="{86AF4916-1FAD-467F-B35E-D50A6A34E93B}"/>
    <cellStyle name="Output 3 7 4 3" xfId="35510" xr:uid="{FBB8C87A-758E-4881-B0FF-46403F9A084C}"/>
    <cellStyle name="Output 3 7 4 4" xfId="36331" xr:uid="{59C47D49-BBFF-44EB-B0D9-9E2F1053053C}"/>
    <cellStyle name="Output 3 7 5" xfId="21410" xr:uid="{B0B1163C-DA7F-4C98-8167-F818FE56128A}"/>
    <cellStyle name="Output 3 7 5 2" xfId="34537" xr:uid="{354E6AFD-E02B-411D-86CD-7C4BC8EE2E93}"/>
    <cellStyle name="Output 3 7 5 3" xfId="38057" xr:uid="{C13521D2-E0D5-4072-9B94-896A1DEB5221}"/>
    <cellStyle name="Output 3 7 5 4" xfId="37013" xr:uid="{B870850F-C1E2-4D86-A2F0-B1A0B5D6C83F}"/>
    <cellStyle name="Output 3 7 6" xfId="26530" xr:uid="{21C44623-06FE-418A-814F-D284599CD435}"/>
    <cellStyle name="Output 3 7 7" xfId="28082" xr:uid="{CE8171E6-0BAA-412A-919E-77E700F036E8}"/>
    <cellStyle name="Output 3 7 8" xfId="34700" xr:uid="{F2A3E807-4C82-471A-B598-BD7F237D6BB6}"/>
    <cellStyle name="Output 3 8" xfId="6959" xr:uid="{10E8DBA6-E0CA-4F71-AAC1-609C60E65AA0}"/>
    <cellStyle name="Output 3 8 2" xfId="16476" xr:uid="{B38DC13E-CEBC-4C83-8FCB-89226CBD5CDA}"/>
    <cellStyle name="Output 3 8 2 2" xfId="9368" xr:uid="{4996499B-9F8C-4BC8-9840-43A9512249A8}"/>
    <cellStyle name="Output 3 8 2 2 2" xfId="32680" xr:uid="{505CADA4-D715-4E6C-B910-2FE38160A0CB}"/>
    <cellStyle name="Output 3 8 2 2 3" xfId="31676" xr:uid="{D86F0E99-DE2A-4FB1-AE5C-6E00AD4EEFA0}"/>
    <cellStyle name="Output 3 8 2 2 4" xfId="33220" xr:uid="{3DE827E2-51B5-4D38-81DD-4489910E6C4D}"/>
    <cellStyle name="Output 3 8 2 3" xfId="12828" xr:uid="{5DD062B6-8668-4654-BD1D-79F37A9626C3}"/>
    <cellStyle name="Output 3 8 2 3 2" xfId="31863" xr:uid="{6FE07D3D-957A-4E70-80AF-0FAA7624BA2B}"/>
    <cellStyle name="Output 3 8 2 3 3" xfId="35105" xr:uid="{84564D63-0C67-464D-8726-A4BACCB668A0}"/>
    <cellStyle name="Output 3 8 2 3 4" xfId="36805" xr:uid="{6AB43D89-5F54-4492-A9D4-2476042ACBF8}"/>
    <cellStyle name="Output 3 8 2 4" xfId="22409" xr:uid="{C0635048-9CFF-49B8-8E48-FA0D6DCDF1AD}"/>
    <cellStyle name="Output 3 8 2 5" xfId="36261" xr:uid="{E019E02C-4E09-4B8F-AD27-27F8CF2DA4B4}"/>
    <cellStyle name="Output 3 8 2 6" xfId="35474" xr:uid="{B9FD9F10-8EBF-4B58-AC76-AFF4C3CF2704}"/>
    <cellStyle name="Output 3 8 3" xfId="13553" xr:uid="{436EED1A-346B-4B0B-9199-A6EDB9CDC5B7}"/>
    <cellStyle name="Output 3 8 3 2" xfId="28581" xr:uid="{0404CB1A-0942-4ED8-9023-AA966995E765}"/>
    <cellStyle name="Output 3 8 3 3" xfId="35405" xr:uid="{87E3CEF1-D93A-4F65-8ED7-CE0EE886F16B}"/>
    <cellStyle name="Output 3 8 3 4" xfId="29408" xr:uid="{04BD2F36-C970-4CE4-8F6F-73152A2208F8}"/>
    <cellStyle name="Output 3 8 4" xfId="9144" xr:uid="{A889E579-C0B6-46AF-97F5-696D49DC06D7}"/>
    <cellStyle name="Output 3 8 4 2" xfId="30882" xr:uid="{55E48EE0-B85F-4089-AA45-B3693525DEEA}"/>
    <cellStyle name="Output 3 8 4 3" xfId="24642" xr:uid="{584E4F00-BE98-4D20-BD75-3BEF10676E9E}"/>
    <cellStyle name="Output 3 8 4 4" xfId="38598" xr:uid="{07D2853C-91CB-4AB6-85F1-B4C94BCA3D7F}"/>
    <cellStyle name="Output 3 8 5" xfId="20425" xr:uid="{23CB825C-5531-4368-B46C-AD487AA9005E}"/>
    <cellStyle name="Output 3 8 5 2" xfId="31566" xr:uid="{16DF8511-46C6-46A2-8F1C-0C46AE0BBA09}"/>
    <cellStyle name="Output 3 8 5 3" xfId="37655" xr:uid="{085E880D-5CF7-4C86-BE0C-1BA3181113AE}"/>
    <cellStyle name="Output 3 8 5 4" xfId="22081" xr:uid="{7950FE32-3B81-43AA-9E1B-17AB94C04EEE}"/>
    <cellStyle name="Output 3 8 6" xfId="31678" xr:uid="{D456CC76-6345-4E97-9707-30859C71683E}"/>
    <cellStyle name="Output 3 8 7" xfId="27439" xr:uid="{F8D8386A-D9C3-409B-9534-9B27CEE024F3}"/>
    <cellStyle name="Output 3 8 8" xfId="38275" xr:uid="{79DBD8AE-7C6A-4DCE-80FA-6FE399A6A872}"/>
    <cellStyle name="Output 3 9" xfId="7258" xr:uid="{B7AFDDD1-ADCC-4A92-823A-700797926499}"/>
    <cellStyle name="Output 3 9 2" xfId="8881" xr:uid="{F194373F-B9D1-4D54-9A83-939DD7936EA6}"/>
    <cellStyle name="Output 3 9 2 2" xfId="32826" xr:uid="{EFF4FEEE-E26B-478F-AF2E-1DD3B5C54C21}"/>
    <cellStyle name="Output 3 9 2 3" xfId="32841" xr:uid="{130B247A-6844-4F0B-B721-53F96EE7E28F}"/>
    <cellStyle name="Output 3 9 2 4" xfId="27924" xr:uid="{1585A3E7-B2BA-4C26-80D6-FC2DFB22B31C}"/>
    <cellStyle name="Output 3 9 3" xfId="21503" xr:uid="{BA3DBE23-61C8-43AB-BB46-30011E7E2FF8}"/>
    <cellStyle name="Output 3 9 3 2" xfId="34630" xr:uid="{3800FB64-38BC-4FD0-A613-DECAB9833135}"/>
    <cellStyle name="Output 3 9 3 3" xfId="38094" xr:uid="{56720FC1-BEC5-4107-B771-FD47762B9020}"/>
    <cellStyle name="Output 3 9 3 4" xfId="27921" xr:uid="{EC060F93-FC37-4FEC-ACD8-B222576B738C}"/>
    <cellStyle name="Output 3 9 4" xfId="32409" xr:uid="{4B6FF652-9D75-46FF-8ABB-6328D756DC1B}"/>
    <cellStyle name="Output 3 9 5" xfId="24557" xr:uid="{2FA824B9-1927-45B0-8143-68EDA63187A4}"/>
    <cellStyle name="Output 3 9 6" xfId="22203" xr:uid="{1E746AD2-BFCB-468F-949E-EFC1C76CDC45}"/>
    <cellStyle name="Output 4" xfId="4265" xr:uid="{6F6B2A86-41CF-4A7F-8D82-5A31B7DB5A10}"/>
    <cellStyle name="Output 4 10" xfId="23286" xr:uid="{F415E7B2-2DDA-4328-8C4C-3642B1CC0996}"/>
    <cellStyle name="Output 4 11" xfId="32310" xr:uid="{31D624F0-D759-4D87-A530-B00F7E7A4BD1}"/>
    <cellStyle name="Output 4 12" xfId="36080" xr:uid="{2FF27523-38A5-447E-A4D3-F9221B53D20C}"/>
    <cellStyle name="Output 4 13" xfId="38810" xr:uid="{B2ADB74C-4138-4852-96CA-4D41D59A8F30}"/>
    <cellStyle name="Output 4 14" xfId="39183" xr:uid="{06A5D9ED-AB90-4C4B-92A3-2CC9F1664112}"/>
    <cellStyle name="Output 4 2" xfId="3088" xr:uid="{E07C1C9F-18B3-497B-B392-28549573964F}"/>
    <cellStyle name="Output 4 3" xfId="5088" xr:uid="{DF901966-5659-4700-B405-C17B341E14BB}"/>
    <cellStyle name="Output 4 3 10" xfId="34031" xr:uid="{C05F573E-7D21-4D84-A1DD-4E245EF1C7BC}"/>
    <cellStyle name="Output 4 3 11" xfId="24672" xr:uid="{847C9747-663E-4231-9D73-93A3E1DE26E3}"/>
    <cellStyle name="Output 4 3 2" xfId="5889" xr:uid="{3CA29BAF-A92E-4EC9-9AE7-ACBFC7234263}"/>
    <cellStyle name="Output 4 3 2 2" xfId="15620" xr:uid="{2681CE2D-FB29-46FD-B0F2-C5C98EECE579}"/>
    <cellStyle name="Output 4 3 2 2 2" xfId="17568" xr:uid="{2241583B-322B-4011-8613-0C272944447A}"/>
    <cellStyle name="Output 4 3 2 2 2 2" xfId="32703" xr:uid="{3A75D460-33F6-4310-909A-B331693FEE67}"/>
    <cellStyle name="Output 4 3 2 2 2 3" xfId="36490" xr:uid="{C1AD8C10-A46D-49EC-897C-BD6AA257BD96}"/>
    <cellStyle name="Output 4 3 2 2 2 4" xfId="36283" xr:uid="{9AED48C3-F2F9-493A-BBED-DA828373C1FB}"/>
    <cellStyle name="Output 4 3 2 2 3" xfId="18707" xr:uid="{3623B990-E3EE-4264-80CE-14F00A78D3E4}"/>
    <cellStyle name="Output 4 3 2 2 3 2" xfId="25175" xr:uid="{1A3F91FD-DD49-4446-A873-E3789BD8DABA}"/>
    <cellStyle name="Output 4 3 2 2 3 3" xfId="36958" xr:uid="{4284501F-BDED-4558-A9C0-A72EC02D42E7}"/>
    <cellStyle name="Output 4 3 2 2 3 4" xfId="34722" xr:uid="{C81E6D4F-7F60-44D5-A102-89F0F44749D1}"/>
    <cellStyle name="Output 4 3 2 2 4" xfId="22641" xr:uid="{1A09BD88-AA1C-4DBF-881B-56A688AECB9B}"/>
    <cellStyle name="Output 4 3 2 2 5" xfId="35941" xr:uid="{DFD17063-BD6A-46C6-A6AF-D0D65A0819C0}"/>
    <cellStyle name="Output 4 3 2 2 6" xfId="34905" xr:uid="{6CA5B7D3-2E3A-4781-9456-CF8FD6995E01}"/>
    <cellStyle name="Output 4 3 2 3" xfId="12648" xr:uid="{E48EEBE5-0509-4298-AFDD-45451BC801C6}"/>
    <cellStyle name="Output 4 3 2 3 2" xfId="33378" xr:uid="{4EC10BC8-C687-4A9D-B34D-27A6583371CB}"/>
    <cellStyle name="Output 4 3 2 3 3" xfId="35037" xr:uid="{47ACE66F-3799-4E2B-9467-944A58B28C35}"/>
    <cellStyle name="Output 4 3 2 3 4" xfId="28927" xr:uid="{6B368F1E-0FB8-45CF-BB21-FD30231E4DA2}"/>
    <cellStyle name="Output 4 3 2 4" xfId="10171" xr:uid="{58BE9E1A-B929-4E54-B667-D509DCAE394F}"/>
    <cellStyle name="Output 4 3 2 4 2" xfId="30171" xr:uid="{391D74A9-5FD8-4876-A2AE-7B56DD5EF02C}"/>
    <cellStyle name="Output 4 3 2 4 3" xfId="28679" xr:uid="{E50E9863-6548-4336-96A4-CE203A78A979}"/>
    <cellStyle name="Output 4 3 2 4 4" xfId="35476" xr:uid="{555B1C01-8268-48AA-A97F-1DCEE0FFB1DE}"/>
    <cellStyle name="Output 4 3 2 5" xfId="17393" xr:uid="{B8C64B71-B4F6-44CF-901D-E16130D097E3}"/>
    <cellStyle name="Output 4 3 2 5 2" xfId="22750" xr:uid="{3EC3ABA6-1A37-419C-A798-BCCD524064DF}"/>
    <cellStyle name="Output 4 3 2 5 3" xfId="36405" xr:uid="{17735EA0-E59F-4E9A-B1F4-90434DDFFAE6}"/>
    <cellStyle name="Output 4 3 2 5 4" xfId="34018" xr:uid="{E9F9E085-40A5-4B39-93CD-C5F9714D41C2}"/>
    <cellStyle name="Output 4 3 2 6" xfId="29796" xr:uid="{98E9FF03-90CB-4520-8593-E57DD5475165}"/>
    <cellStyle name="Output 4 3 2 7" xfId="27844" xr:uid="{030865B5-FAD1-48F9-9F03-CB8AC1CD28CC}"/>
    <cellStyle name="Output 4 3 2 8" xfId="38038" xr:uid="{EF772624-5384-49CE-A949-6466FF6C5EB9}"/>
    <cellStyle name="Output 4 3 3" xfId="5199" xr:uid="{B5157C42-2BFA-48DE-998E-87477D6FA47D}"/>
    <cellStyle name="Output 4 3 3 2" xfId="15086" xr:uid="{636A0917-8D8E-4AC7-B41A-D36E3B9720EC}"/>
    <cellStyle name="Output 4 3 3 2 2" xfId="9169" xr:uid="{B158FA6B-82D5-4B2D-B77A-4EFF066376EF}"/>
    <cellStyle name="Output 4 3 3 2 2 2" xfId="33567" xr:uid="{0173A2A1-9D0F-4FAC-83A1-855014B96455}"/>
    <cellStyle name="Output 4 3 3 2 2 3" xfId="22408" xr:uid="{0E095B5A-87A4-4A05-B935-B4FB14F97E24}"/>
    <cellStyle name="Output 4 3 3 2 2 4" xfId="38108" xr:uid="{6D403B5F-1FBE-4600-8A3C-0593A352AFA3}"/>
    <cellStyle name="Output 4 3 3 2 3" xfId="20538" xr:uid="{F800B82D-0EE4-4490-9C43-30FC0C8AE46A}"/>
    <cellStyle name="Output 4 3 3 2 3 2" xfId="23459" xr:uid="{E77AAE70-3BE1-4702-8D60-A7F2BAE6E60C}"/>
    <cellStyle name="Output 4 3 3 2 3 3" xfId="37706" xr:uid="{4FA4600E-EA1A-41E5-B6F6-DE98B733391E}"/>
    <cellStyle name="Output 4 3 3 2 3 4" xfId="22114" xr:uid="{BF67209A-E076-4EF5-A76B-01CB78D71BD5}"/>
    <cellStyle name="Output 4 3 3 2 4" xfId="24652" xr:uid="{D2344B0B-039C-4B76-ADF6-0AD1C1FDB7D3}"/>
    <cellStyle name="Output 4 3 3 2 5" xfId="35742" xr:uid="{D8EB5CF7-1F5D-421D-988B-BB34D601FACE}"/>
    <cellStyle name="Output 4 3 3 2 6" xfId="34793" xr:uid="{EA3A5A6A-3F0A-4A94-94B2-373B4389BDC5}"/>
    <cellStyle name="Output 4 3 3 3" xfId="12082" xr:uid="{5084188B-522C-4722-AE5C-11F8AF28133D}"/>
    <cellStyle name="Output 4 3 3 3 2" xfId="34130" xr:uid="{2B42ED99-7641-4D59-BF15-5C98846A0B31}"/>
    <cellStyle name="Output 4 3 3 3 3" xfId="34794" xr:uid="{737FCC5E-B522-43DF-A7DF-D93A03987BDE}"/>
    <cellStyle name="Output 4 3 3 3 4" xfId="37400" xr:uid="{1510BF30-29A2-4726-A093-47FBD1A0D879}"/>
    <cellStyle name="Output 4 3 3 4" xfId="9860" xr:uid="{ED9358D1-724E-4D67-9182-6B3FB33FBE0D}"/>
    <cellStyle name="Output 4 3 3 4 2" xfId="33553" xr:uid="{0EA5363C-64B1-4E64-938C-27EAC10CF3B8}"/>
    <cellStyle name="Output 4 3 3 4 3" xfId="30798" xr:uid="{E1A4792A-243F-4EAE-8479-FA33693CBF89}"/>
    <cellStyle name="Output 4 3 3 4 4" xfId="26378" xr:uid="{1EFE55A8-D6B9-43E9-B7A8-37181890330B}"/>
    <cellStyle name="Output 4 3 3 5" xfId="9861" xr:uid="{07132B19-498A-4F57-81C3-8C5B7C924583}"/>
    <cellStyle name="Output 4 3 3 5 2" xfId="31875" xr:uid="{CAFDF7BB-F6EB-4B6F-937E-DE293E525670}"/>
    <cellStyle name="Output 4 3 3 5 3" xfId="29532" xr:uid="{EDE21D55-7A56-4645-9703-6B26ED1F63EC}"/>
    <cellStyle name="Output 4 3 3 5 4" xfId="35898" xr:uid="{C7906057-0ADD-448B-8B7B-1E736FEA3042}"/>
    <cellStyle name="Output 4 3 3 6" xfId="30652" xr:uid="{AE95297B-9637-4D06-9797-1BBB39CAFFB7}"/>
    <cellStyle name="Output 4 3 3 7" xfId="29474" xr:uid="{E850E640-CFA2-4869-B5E1-F2381F48C5DB}"/>
    <cellStyle name="Output 4 3 3 8" xfId="38290" xr:uid="{228BF8B4-8FA0-49F0-85AE-14E9F32057FE}"/>
    <cellStyle name="Output 4 3 4" xfId="5873" xr:uid="{8A46773F-2F3C-49DD-A238-D3B10A7CC599}"/>
    <cellStyle name="Output 4 3 4 2" xfId="15605" xr:uid="{6449F344-54DA-4B25-9727-0D831508321E}"/>
    <cellStyle name="Output 4 3 4 2 2" xfId="9797" xr:uid="{D666505A-4136-47B5-B35E-C01CEA8D55CA}"/>
    <cellStyle name="Output 4 3 4 2 2 2" xfId="31944" xr:uid="{CF52E30D-AB67-4661-812A-AC1ED23CD50A}"/>
    <cellStyle name="Output 4 3 4 2 2 3" xfId="25261" xr:uid="{D89C916E-DA09-456F-972C-1A6993100D1D}"/>
    <cellStyle name="Output 4 3 4 2 2 4" xfId="38440" xr:uid="{9C94BED9-D9E3-434B-8A7D-204722EF7E95}"/>
    <cellStyle name="Output 4 3 4 2 3" xfId="21440" xr:uid="{D37CCEC3-BCD7-4B05-B7D4-86BE8A7B41C0}"/>
    <cellStyle name="Output 4 3 4 2 3 2" xfId="34567" xr:uid="{EA3394AD-DB3A-469A-A7BE-FB7D2FB73730}"/>
    <cellStyle name="Output 4 3 4 2 3 3" xfId="38073" xr:uid="{1BB2422F-89FD-4C08-8603-D3B4DC6FE4EA}"/>
    <cellStyle name="Output 4 3 4 2 3 4" xfId="31998" xr:uid="{80AE2D84-02C3-47F4-A1AE-266D4FC39D8D}"/>
    <cellStyle name="Output 4 3 4 2 4" xfId="30886" xr:uid="{C55684E8-EE9C-4953-94DE-E5595738F774}"/>
    <cellStyle name="Output 4 3 4 2 5" xfId="35936" xr:uid="{8E64C0D7-68FD-429F-BD2F-B2BA7133514A}"/>
    <cellStyle name="Output 4 3 4 2 6" xfId="22225" xr:uid="{7BB722F8-44DE-4E15-82B5-B5C614E2FDC2}"/>
    <cellStyle name="Output 4 3 4 3" xfId="12636" xr:uid="{A5FF5C87-64E7-4756-86E5-36AC6C8947B7}"/>
    <cellStyle name="Output 4 3 4 3 2" xfId="32272" xr:uid="{3A57A5A6-992F-4E38-83D2-E4AA8ADD0610}"/>
    <cellStyle name="Output 4 3 4 3 3" xfId="35031" xr:uid="{557271D5-4997-468C-9519-A8E54F0474D6}"/>
    <cellStyle name="Output 4 3 4 3 4" xfId="27916" xr:uid="{9D48CCE8-54D5-402B-9218-93948C73A8B5}"/>
    <cellStyle name="Output 4 3 4 4" xfId="18791" xr:uid="{D6E19F2A-147A-485E-A58D-BF95FD44FFC5}"/>
    <cellStyle name="Output 4 3 4 4 2" xfId="23687" xr:uid="{30A16492-6CFA-41FC-8777-5A2C4785F401}"/>
    <cellStyle name="Output 4 3 4 4 3" xfId="36985" xr:uid="{8B53F228-0E1E-4FC6-8D57-AFCAD4AB2690}"/>
    <cellStyle name="Output 4 3 4 4 4" xfId="33017" xr:uid="{090AC074-AB8C-436D-9407-5A479E560597}"/>
    <cellStyle name="Output 4 3 4 5" xfId="18214" xr:uid="{232DDEF7-9C8B-492A-854A-D35B117F53C9}"/>
    <cellStyle name="Output 4 3 4 5 2" xfId="29525" xr:uid="{ECAB60C0-7D58-4800-9B27-474683357913}"/>
    <cellStyle name="Output 4 3 4 5 3" xfId="36750" xr:uid="{09325294-2947-470C-8338-0BF996C117FE}"/>
    <cellStyle name="Output 4 3 4 5 4" xfId="31900" xr:uid="{44A6E5B1-0265-491E-A7CF-6BD474C30D5A}"/>
    <cellStyle name="Output 4 3 4 6" xfId="30098" xr:uid="{73D79ED7-2A89-4481-BD37-D40CFB8C0CB6}"/>
    <cellStyle name="Output 4 3 4 7" xfId="33751" xr:uid="{87404142-CD86-4DAA-B6AA-D67A5F6BB34D}"/>
    <cellStyle name="Output 4 3 4 8" xfId="25667" xr:uid="{71E99A6A-E45C-416F-9502-339DB64FD56F}"/>
    <cellStyle name="Output 4 3 5" xfId="15005" xr:uid="{CD63AF11-6345-497D-B4B2-1276942AACD4}"/>
    <cellStyle name="Output 4 3 5 2" xfId="17406" xr:uid="{37E5128D-391C-433D-8502-BC21A0CB80A3}"/>
    <cellStyle name="Output 4 3 5 2 2" xfId="22611" xr:uid="{22BAD420-E9EF-4A99-B9CE-ADAAAE255333}"/>
    <cellStyle name="Output 4 3 5 2 3" xfId="36409" xr:uid="{31B0E728-0394-4E64-8915-D3092EF4CC1E}"/>
    <cellStyle name="Output 4 3 5 2 4" xfId="32675" xr:uid="{0EC21E41-CF2B-4351-ABCE-E9627D5FE2FB}"/>
    <cellStyle name="Output 4 3 5 3" xfId="19549" xr:uid="{4B23D00E-16ED-412B-8DF6-FC5F51DAA608}"/>
    <cellStyle name="Output 4 3 5 3 2" xfId="34073" xr:uid="{28FDBB1B-63A1-48BE-A759-2AEF6A559D69}"/>
    <cellStyle name="Output 4 3 5 3 3" xfId="37301" xr:uid="{67E638A9-5122-493F-96CA-1823A93CDBF2}"/>
    <cellStyle name="Output 4 3 5 3 4" xfId="38316" xr:uid="{6B9C5F17-D2F4-40D4-A2FB-10555658603F}"/>
    <cellStyle name="Output 4 3 5 4" xfId="25690" xr:uid="{06464604-39EC-44D9-998F-47F052AEF656}"/>
    <cellStyle name="Output 4 3 5 5" xfId="35714" xr:uid="{D46B8D35-821F-4D81-AF5F-C2A01E5259A5}"/>
    <cellStyle name="Output 4 3 5 6" xfId="25942" xr:uid="{05BE4E93-60E6-4ECE-8C4F-85F4066E91D1}"/>
    <cellStyle name="Output 4 3 6" xfId="11991" xr:uid="{5FEB0FC7-1D98-4670-98C0-7F16309B1D1F}"/>
    <cellStyle name="Output 4 3 6 2" xfId="25495" xr:uid="{D187C1D8-ACF2-4B82-8F90-4C32A20D1A50}"/>
    <cellStyle name="Output 4 3 6 3" xfId="34765" xr:uid="{C8ABD752-24F7-4916-8E4E-9E716B08415F}"/>
    <cellStyle name="Output 4 3 6 4" xfId="29022" xr:uid="{CCFC978B-75DD-48C5-A648-512AF52D6CA1}"/>
    <cellStyle name="Output 4 3 7" xfId="20406" xr:uid="{8E7973F9-2123-4E0F-9816-ED8E64EF0B1C}"/>
    <cellStyle name="Output 4 3 7 2" xfId="22945" xr:uid="{3A17E0BD-5B40-475B-A2BA-B5E5A03C0CC0}"/>
    <cellStyle name="Output 4 3 7 3" xfId="37649" xr:uid="{4F358253-0CDE-4516-B773-42460B6D38A2}"/>
    <cellStyle name="Output 4 3 7 4" xfId="36431" xr:uid="{FD6B1FAE-2104-4EC5-8025-87A17A24B265}"/>
    <cellStyle name="Output 4 3 8" xfId="20391" xr:uid="{FEF0F318-A899-4A96-B055-7E0B1ED77CB1}"/>
    <cellStyle name="Output 4 3 8 2" xfId="27679" xr:uid="{2D03CE50-B0CE-4EEB-8052-CFB79BD3EE91}"/>
    <cellStyle name="Output 4 3 8 3" xfId="37642" xr:uid="{F1DCA941-C9AD-4082-82A3-B8CA99B8392B}"/>
    <cellStyle name="Output 4 3 8 4" xfId="36566" xr:uid="{F80D3D7D-78CE-479E-BE66-0BF29A4C6843}"/>
    <cellStyle name="Output 4 3 9" xfId="29231" xr:uid="{33BE7232-14E7-4480-86E7-2A767BD6DB64}"/>
    <cellStyle name="Output 4 4" xfId="5640" xr:uid="{9A406DA5-FF62-48E6-8373-60D4F5C49BA2}"/>
    <cellStyle name="Output 4 4 2" xfId="15433" xr:uid="{EEC6D028-B166-4B20-9B69-EBA157390F00}"/>
    <cellStyle name="Output 4 4 2 2" xfId="19221" xr:uid="{75BBDDC7-B737-4246-A419-DCFA89C16EC1}"/>
    <cellStyle name="Output 4 4 2 2 2" xfId="29839" xr:uid="{5D364803-6FFB-49F0-8FF5-28B2C5458933}"/>
    <cellStyle name="Output 4 4 2 2 3" xfId="37175" xr:uid="{D1B0650F-213E-42FE-B155-E1FBA80FEBE0}"/>
    <cellStyle name="Output 4 4 2 2 4" xfId="38296" xr:uid="{54958223-A6AF-4180-9D7E-1BB3BE87AA13}"/>
    <cellStyle name="Output 4 4 2 3" xfId="21459" xr:uid="{F564391A-FDE4-44BA-B741-4020BBBA9246}"/>
    <cellStyle name="Output 4 4 2 3 2" xfId="34586" xr:uid="{2BA9CADA-693F-403A-B553-17640AE8D67A}"/>
    <cellStyle name="Output 4 4 2 3 3" xfId="38079" xr:uid="{25424DB4-EB6F-49FD-B473-72A006E38FD1}"/>
    <cellStyle name="Output 4 4 2 3 4" xfId="32456" xr:uid="{1AA09A9B-FA77-43FC-AE91-7F07E3F5943A}"/>
    <cellStyle name="Output 4 4 2 4" xfId="22002" xr:uid="{4A12BBEF-BE4C-44A6-B197-71D912BFA05C}"/>
    <cellStyle name="Output 4 4 2 5" xfId="35879" xr:uid="{79CA9158-3474-4096-849D-73A9B92FC5B0}"/>
    <cellStyle name="Output 4 4 2 6" xfId="35304" xr:uid="{38D3BBCE-165E-4565-A0B1-94BDFF569FF7}"/>
    <cellStyle name="Output 4 4 3" xfId="12446" xr:uid="{FC0B94CF-63AE-4B33-BB15-959F0F5F3BC5}"/>
    <cellStyle name="Output 4 4 3 2" xfId="33719" xr:uid="{801143B0-C5A6-4677-8CEC-BF4889D955B0}"/>
    <cellStyle name="Output 4 4 3 3" xfId="34958" xr:uid="{D5E294C3-0D15-4852-B12A-713D5EBAD114}"/>
    <cellStyle name="Output 4 4 3 4" xfId="31400" xr:uid="{0406E55E-0A63-4024-A178-4D748F051F63}"/>
    <cellStyle name="Output 4 4 4" xfId="14316" xr:uid="{D805EEE6-B977-4DC0-A7A9-AA4F19CAD4B0}"/>
    <cellStyle name="Output 4 4 4 2" xfId="28454" xr:uid="{D28FC3B9-9807-4B66-AE32-0B796E27ADDC}"/>
    <cellStyle name="Output 4 4 4 3" xfId="35580" xr:uid="{AF38D13A-B54C-4BD5-A3B5-A3DCE3A23C8C}"/>
    <cellStyle name="Output 4 4 4 4" xfId="25747" xr:uid="{87B92FF4-1310-42F7-B876-782EF0327294}"/>
    <cellStyle name="Output 4 4 5" xfId="13970" xr:uid="{2438E925-5A51-45FB-9089-23D317456987}"/>
    <cellStyle name="Output 4 4 5 2" xfId="28400" xr:uid="{186AAB92-0CE4-48AE-9A42-AA15E14E2F99}"/>
    <cellStyle name="Output 4 4 5 3" xfId="35501" xr:uid="{BC484702-3121-4599-AB65-6563787CD14B}"/>
    <cellStyle name="Output 4 4 5 4" xfId="37856" xr:uid="{221FA302-6C7C-4D6D-ACED-8EA68405FF11}"/>
    <cellStyle name="Output 4 4 6" xfId="25649" xr:uid="{EE6ADFB3-41A6-4E2D-8E61-AB7D765E721B}"/>
    <cellStyle name="Output 4 4 7" xfId="32756" xr:uid="{DE5AD2E9-4B9D-4171-B71C-A299DB322C70}"/>
    <cellStyle name="Output 4 4 8" xfId="38548" xr:uid="{34DCF09E-DEF1-4518-B6EA-2B0CB33267D8}"/>
    <cellStyle name="Output 4 5" xfId="6725" xr:uid="{2E3C3E72-6A8E-4A50-A4ED-7766CC5D652B}"/>
    <cellStyle name="Output 4 5 2" xfId="16261" xr:uid="{4FA2E5FF-5233-49F5-96E6-A52E1CAF2C7E}"/>
    <cellStyle name="Output 4 5 2 2" xfId="18149" xr:uid="{C9297B7A-D32B-482B-9637-36C253FFB8C2}"/>
    <cellStyle name="Output 4 5 2 2 2" xfId="29724" xr:uid="{CEEAC31F-C2ED-4B26-A56B-9B8A49171733}"/>
    <cellStyle name="Output 4 5 2 2 3" xfId="36720" xr:uid="{3A8609EC-035F-4069-ABF6-9CB465653862}"/>
    <cellStyle name="Output 4 5 2 2 4" xfId="32450" xr:uid="{2A80C044-F5CA-4E61-A14F-FFF434808D17}"/>
    <cellStyle name="Output 4 5 2 3" xfId="19326" xr:uid="{465051D3-12D7-426B-8E00-35936BEF261F}"/>
    <cellStyle name="Output 4 5 2 3 2" xfId="24923" xr:uid="{ADAC40B9-B1BD-4FD4-BA74-0BCEED792387}"/>
    <cellStyle name="Output 4 5 2 3 3" xfId="37224" xr:uid="{2E59E8FF-5205-43D3-9CF1-F58F2DD78CC9}"/>
    <cellStyle name="Output 4 5 2 3 4" xfId="26365" xr:uid="{28EA2E3A-75DD-4951-A9A6-EFB81F79909F}"/>
    <cellStyle name="Output 4 5 2 4" xfId="21955" xr:uid="{64B4005C-2543-4C48-A399-AEB3700FC17D}"/>
    <cellStyle name="Output 4 5 2 5" xfId="36170" xr:uid="{C76C8851-09E2-4446-B011-0BF0084AF3F7}"/>
    <cellStyle name="Output 4 5 2 6" xfId="37111" xr:uid="{6C5EBD0E-BBCE-4ABA-BFD3-302DAE21DA1E}"/>
    <cellStyle name="Output 4 5 3" xfId="13325" xr:uid="{C3EC359A-6ACD-4207-BC79-E7F246143E44}"/>
    <cellStyle name="Output 4 5 3 2" xfId="28303" xr:uid="{C15D2C11-AF31-4CBA-B880-45060692E6C5}"/>
    <cellStyle name="Output 4 5 3 3" xfId="35308" xr:uid="{DD802C0A-EDE7-4779-8282-0B31E76721B5}"/>
    <cellStyle name="Output 4 5 3 4" xfId="35927" xr:uid="{C22A49B0-AC67-4501-BC3E-E6733E982B91}"/>
    <cellStyle name="Output 4 5 4" xfId="14102" xr:uid="{CC3E72BC-4DF3-4E6B-BDC7-049EDBC81840}"/>
    <cellStyle name="Output 4 5 4 2" xfId="25861" xr:uid="{AEEE94D3-755C-4DAD-8EC5-06DB0EBFF35C}"/>
    <cellStyle name="Output 4 5 4 3" xfId="35535" xr:uid="{195F36FC-618D-4193-B5A1-6CBA961E1665}"/>
    <cellStyle name="Output 4 5 4 4" xfId="36303" xr:uid="{738BA736-4AFE-4247-8DE5-0375F09B6E7E}"/>
    <cellStyle name="Output 4 5 5" xfId="20380" xr:uid="{D690D86C-7727-4B43-B97F-23C7BA7E9AA7}"/>
    <cellStyle name="Output 4 5 5 2" xfId="25088" xr:uid="{F7955119-5FBC-40C9-A3EE-FB1554E61FE3}"/>
    <cellStyle name="Output 4 5 5 3" xfId="37636" xr:uid="{4F6927F8-D420-4313-AD0F-6534F3B2FBE4}"/>
    <cellStyle name="Output 4 5 5 4" xfId="25854" xr:uid="{04562762-17B2-40FD-B49F-76A3FBB9F0AC}"/>
    <cellStyle name="Output 4 5 6" xfId="29460" xr:uid="{F69B26F3-8044-4076-B73C-A7CC95782D79}"/>
    <cellStyle name="Output 4 5 7" xfId="28212" xr:uid="{16087910-5FF7-43FF-B63F-80C735E77541}"/>
    <cellStyle name="Output 4 5 8" xfId="38424" xr:uid="{34F75675-E236-444D-8D4F-BF834D30D7D7}"/>
    <cellStyle name="Output 4 6" xfId="6820" xr:uid="{728E1122-C1BC-44BE-B0AE-EFF4C8A04151}"/>
    <cellStyle name="Output 4 6 2" xfId="16351" xr:uid="{FE3B7F76-7E2E-40FC-9472-CBC2B3C32270}"/>
    <cellStyle name="Output 4 6 2 2" xfId="9279" xr:uid="{84EF1628-50F6-49C1-B1B2-658DC7A552DB}"/>
    <cellStyle name="Output 4 6 2 2 2" xfId="33151" xr:uid="{34B04711-9681-445E-9C1C-468626E172E7}"/>
    <cellStyle name="Output 4 6 2 2 3" xfId="29095" xr:uid="{0B4612A2-CB4F-48E6-A537-B51A7BEB363A}"/>
    <cellStyle name="Output 4 6 2 2 4" xfId="25884" xr:uid="{5A8CB18D-4A8F-4930-A0E0-0559F31A07FF}"/>
    <cellStyle name="Output 4 6 2 3" xfId="12691" xr:uid="{2C1D3499-6099-415D-97B4-DCF02A6CE617}"/>
    <cellStyle name="Output 4 6 2 3 2" xfId="31879" xr:uid="{25FF2660-F35F-48BF-A1D2-03E8C4840944}"/>
    <cellStyle name="Output 4 6 2 3 3" xfId="35057" xr:uid="{ED20723F-C490-4B87-B2AE-7F4973AF8D19}"/>
    <cellStyle name="Output 4 6 2 3 4" xfId="38122" xr:uid="{AD1FD584-7BD6-4BF5-9E43-078854D45AA6}"/>
    <cellStyle name="Output 4 6 2 4" xfId="21951" xr:uid="{42007A20-2E45-4C18-AC8B-D63C1334D4B6}"/>
    <cellStyle name="Output 4 6 2 5" xfId="36221" xr:uid="{5C85D741-6417-485F-B00D-C7A59445DE6D}"/>
    <cellStyle name="Output 4 6 2 6" xfId="36135" xr:uid="{E7293140-F274-49AD-8DCC-7C38E3A58728}"/>
    <cellStyle name="Output 4 6 3" xfId="13416" xr:uid="{8C1E9ADC-7998-4BA7-A16D-42AD9AE71E3C}"/>
    <cellStyle name="Output 4 6 3 2" xfId="29122" xr:uid="{23BE1CA2-0527-4365-B87E-4E0F1D645FDC}"/>
    <cellStyle name="Output 4 6 3 3" xfId="35354" xr:uid="{FE78BD8C-C852-4774-8C19-8919119CDB58}"/>
    <cellStyle name="Output 4 6 3 4" xfId="34976" xr:uid="{125C0C00-04AF-4690-AFE0-FB662C026F3D}"/>
    <cellStyle name="Output 4 6 4" xfId="14221" xr:uid="{176FFE64-A93E-4DBE-B1BC-5603A70D3D84}"/>
    <cellStyle name="Output 4 6 4 2" xfId="27747" xr:uid="{F7E00914-CEB8-4B2E-96F3-F6A6EC187FD7}"/>
    <cellStyle name="Output 4 6 4 3" xfId="35553" xr:uid="{D5DED028-21A9-427F-B018-95174BA5CECC}"/>
    <cellStyle name="Output 4 6 4 4" xfId="30137" xr:uid="{655574C4-0687-4675-8CA2-F76815ACFBA3}"/>
    <cellStyle name="Output 4 6 5" xfId="20699" xr:uid="{ED36E8C8-6349-47C3-851B-53876631F03C}"/>
    <cellStyle name="Output 4 6 5 2" xfId="23426" xr:uid="{BF8DB0A4-2AE0-443A-9A49-5EF3543295D6}"/>
    <cellStyle name="Output 4 6 5 3" xfId="37781" xr:uid="{5EB9DAB0-37FC-40E1-8386-7FFAB5649D3D}"/>
    <cellStyle name="Output 4 6 5 4" xfId="33313" xr:uid="{B1348D33-7611-4128-AEDF-D0A552AF2575}"/>
    <cellStyle name="Output 4 6 6" xfId="29861" xr:uid="{15252466-8410-469B-B7ED-9338C82A86D8}"/>
    <cellStyle name="Output 4 6 7" xfId="25220" xr:uid="{544C3141-743A-4BC5-96CA-F871A4E4262E}"/>
    <cellStyle name="Output 4 6 8" xfId="22080" xr:uid="{F63D63C7-A7BA-420E-9B14-A1EDA594BBFD}"/>
    <cellStyle name="Output 4 7" xfId="7498" xr:uid="{0AB0B22B-0254-496F-93EC-68A8BA58B70C}"/>
    <cellStyle name="Output 4 7 2" xfId="9531" xr:uid="{16EFDC77-961C-4976-8D88-3D406D54A17D}"/>
    <cellStyle name="Output 4 7 2 2" xfId="33067" xr:uid="{814DE6FC-CACD-4EB9-A391-EDE27604B027}"/>
    <cellStyle name="Output 4 7 2 3" xfId="29497" xr:uid="{75938F6A-1652-4061-9A87-D343B407BBE2}"/>
    <cellStyle name="Output 4 7 2 4" xfId="38285" xr:uid="{A737200A-4FB0-4BA4-BF3D-EF1B7083FD46}"/>
    <cellStyle name="Output 4 7 3" xfId="10048" xr:uid="{08802B81-26DB-4365-AD4E-6F98E68085B4}"/>
    <cellStyle name="Output 4 7 3 2" xfId="34214" xr:uid="{E8516D45-0375-47E5-AC38-7AA96A0D2FEA}"/>
    <cellStyle name="Output 4 7 3 3" xfId="32004" xr:uid="{AF4DFDAB-C4BA-40B1-942E-FD26F878564C}"/>
    <cellStyle name="Output 4 7 3 4" xfId="27598" xr:uid="{49BC9EEC-C87A-400E-94B5-A78A8F9426FD}"/>
    <cellStyle name="Output 4 7 4" xfId="31084" xr:uid="{004752A2-A181-4E1D-A507-FE0BBB9A6AE7}"/>
    <cellStyle name="Output 4 7 5" xfId="22082" xr:uid="{1100FB65-E07A-4FD6-857F-C78AFFD33C8B}"/>
    <cellStyle name="Output 4 7 6" xfId="33397" xr:uid="{1A531783-AAB4-44E8-996A-190F68750B74}"/>
    <cellStyle name="Output 4 8" xfId="19648" xr:uid="{62C93128-6B64-466E-9A07-3A25D03D7141}"/>
    <cellStyle name="Output 4 8 2" xfId="34202" xr:uid="{5C762783-EFA0-4B5A-9CE4-8E40FD8BD475}"/>
    <cellStyle name="Output 4 8 3" xfId="37338" xr:uid="{7A001FAD-E5E3-4A0A-A872-BA42EBE7BA83}"/>
    <cellStyle name="Output 4 8 4" xfId="32750" xr:uid="{45B55A1C-7629-403F-9347-9B8DDFF69A4F}"/>
    <cellStyle name="Output 4 9" xfId="17438" xr:uid="{0936D611-C317-4E49-B417-C04013081B7F}"/>
    <cellStyle name="Output 4 9 2" xfId="22748" xr:uid="{F08F7C89-C478-4847-B802-84E8947B1111}"/>
    <cellStyle name="Output 4 9 3" xfId="36429" xr:uid="{79C0CD30-860E-412E-BA16-5D787DC15639}"/>
    <cellStyle name="Output 4 9 4" xfId="22824" xr:uid="{792F0805-6CB7-40C1-9CF3-8202F6ED1890}"/>
    <cellStyle name="Output 5" xfId="4266" xr:uid="{F8F9FBE7-18EB-4F4E-8B7E-39AB9213B1E5}"/>
    <cellStyle name="Output 5 10" xfId="23285" xr:uid="{2830851F-E46B-4F8C-94E4-32EF3D8C738B}"/>
    <cellStyle name="Output 5 11" xfId="28916" xr:uid="{6F3329A7-0E88-49C7-AE31-43F5A64DE1EF}"/>
    <cellStyle name="Output 5 12" xfId="26898" xr:uid="{4D8A5ACC-B688-4B89-96ED-8AE80B4499FE}"/>
    <cellStyle name="Output 5 13" xfId="39281" xr:uid="{C550367E-292B-4E14-8060-03FAD8F2B110}"/>
    <cellStyle name="Output 5 14" xfId="39963" xr:uid="{B18C0946-8796-4D46-8FB4-1B77C0B3227C}"/>
    <cellStyle name="Output 5 2" xfId="3089" xr:uid="{3DC14C92-2646-4093-A693-4AF222CA631F}"/>
    <cellStyle name="Output 5 3" xfId="5362" xr:uid="{35CFAB17-E52A-4CAA-ADE6-129F2350043A}"/>
    <cellStyle name="Output 5 3 10" xfId="24859" xr:uid="{FE7AB35B-3640-48D4-9675-95C9122D7875}"/>
    <cellStyle name="Output 5 3 11" xfId="24660" xr:uid="{265D984B-50AB-4935-AB38-298B19D6C1B4}"/>
    <cellStyle name="Output 5 3 2" xfId="6785" xr:uid="{7445C370-6833-43F2-88F3-C072363E7252}"/>
    <cellStyle name="Output 5 3 2 2" xfId="16317" xr:uid="{3C8CE115-75ED-4B56-AAAF-6E5CCF6C8789}"/>
    <cellStyle name="Output 5 3 2 2 2" xfId="9896" xr:uid="{9EA9351C-830C-4D6F-93FB-203EEFF84298}"/>
    <cellStyle name="Output 5 3 2 2 2 2" xfId="34185" xr:uid="{0EBC788B-2362-4980-AC80-CB6BF8A012F0}"/>
    <cellStyle name="Output 5 3 2 2 2 3" xfId="32988" xr:uid="{F97350B6-37CC-47DD-A0AF-467215E82AD4}"/>
    <cellStyle name="Output 5 3 2 2 2 4" xfId="27042" xr:uid="{B56BDA3D-3361-4051-9F35-96B367CC63D8}"/>
    <cellStyle name="Output 5 3 2 2 3" xfId="20887" xr:uid="{BEF56571-BF35-4F98-9950-AA8B7D4E4D87}"/>
    <cellStyle name="Output 5 3 2 2 3 2" xfId="25717" xr:uid="{AF80F6DB-5D8D-4E17-856F-0405E2D6100B}"/>
    <cellStyle name="Output 5 3 2 2 3 3" xfId="37854" xr:uid="{F383A135-7D15-41A1-9AEC-80D6E7C4EA55}"/>
    <cellStyle name="Output 5 3 2 2 3 4" xfId="35749" xr:uid="{459347F5-E2DB-4F34-8108-B0C0F1A539AD}"/>
    <cellStyle name="Output 5 3 2 2 4" xfId="26433" xr:uid="{ADAED7C7-A345-47AA-99B8-7C37C7E5868E}"/>
    <cellStyle name="Output 5 3 2 2 5" xfId="36203" xr:uid="{B3175264-4689-4A69-A973-04AD6CFB06AD}"/>
    <cellStyle name="Output 5 3 2 2 6" xfId="36830" xr:uid="{469D9EAB-1473-4768-B83E-955B776A068B}"/>
    <cellStyle name="Output 5 3 2 3" xfId="13382" xr:uid="{5AC6BBD3-D309-45BA-99D7-CB9928C24C35}"/>
    <cellStyle name="Output 5 3 2 3 2" xfId="27515" xr:uid="{DF28F5C2-6BAF-4423-8901-760C59089B52}"/>
    <cellStyle name="Output 5 3 2 3 3" xfId="35335" xr:uid="{46875DD9-93C8-4E00-A911-954D1369C7D3}"/>
    <cellStyle name="Output 5 3 2 3 4" xfId="32560" xr:uid="{CDC558AF-98EA-4E64-89CC-41D26BB7111D}"/>
    <cellStyle name="Output 5 3 2 4" xfId="20726" xr:uid="{EE519301-6716-4E29-BFED-CB535C976B67}"/>
    <cellStyle name="Output 5 3 2 4 2" xfId="26139" xr:uid="{899C352D-CA0F-4BEA-A3A8-CE0B1FDB7677}"/>
    <cellStyle name="Output 5 3 2 4 3" xfId="37796" xr:uid="{CB063738-B3D0-457C-B457-80B6BA6FF53C}"/>
    <cellStyle name="Output 5 3 2 4 4" xfId="26677" xr:uid="{EF0C745F-2825-4D14-8CFE-282D86F64278}"/>
    <cellStyle name="Output 5 3 2 5" xfId="9516" xr:uid="{77CAAE2D-2291-4FEF-B924-31C316DD8FA5}"/>
    <cellStyle name="Output 5 3 2 5 2" xfId="29783" xr:uid="{BAD72A3E-5786-4B32-A336-68CEF0720604}"/>
    <cellStyle name="Output 5 3 2 5 3" xfId="28658" xr:uid="{D099302E-1B21-4C30-9DE8-9B1B1900AF0C}"/>
    <cellStyle name="Output 5 3 2 5 4" xfId="38271" xr:uid="{31DB154A-9956-4FB4-B74C-48C97AADF6E7}"/>
    <cellStyle name="Output 5 3 2 6" xfId="27214" xr:uid="{AB39D97D-2418-45EF-9DF0-2EFDF508FB17}"/>
    <cellStyle name="Output 5 3 2 7" xfId="30869" xr:uid="{215C5459-C824-4CE0-8FB8-0ABDDE2FE291}"/>
    <cellStyle name="Output 5 3 2 8" xfId="29099" xr:uid="{7BF723AC-8E11-48C2-A905-91590F600251}"/>
    <cellStyle name="Output 5 3 3" xfId="6435" xr:uid="{84A9510A-C6C3-4978-A2B6-C2B67DA13DEE}"/>
    <cellStyle name="Output 5 3 3 2" xfId="16036" xr:uid="{6F7BA54D-6FCE-43FF-BD3D-61DFB2CB31E6}"/>
    <cellStyle name="Output 5 3 3 2 2" xfId="9508" xr:uid="{4E194102-FCCD-4017-B898-437BCDF505AE}"/>
    <cellStyle name="Output 5 3 3 2 2 2" xfId="33367" xr:uid="{F615B08D-A8AD-4A63-88D7-B73E087D26B5}"/>
    <cellStyle name="Output 5 3 3 2 2 3" xfId="26330" xr:uid="{643F6C7B-5F2B-4658-98C3-F16035696329}"/>
    <cellStyle name="Output 5 3 3 2 2 4" xfId="38590" xr:uid="{E52CC1FE-E60A-4F2B-9111-71A7E7905431}"/>
    <cellStyle name="Output 5 3 3 2 3" xfId="17412" xr:uid="{4B64D53D-0F44-46DA-AE28-575685845980}"/>
    <cellStyle name="Output 5 3 3 2 3 2" xfId="28160" xr:uid="{67EFF881-00C1-4454-B7C9-F02636B4A78B}"/>
    <cellStyle name="Output 5 3 3 2 3 3" xfId="36414" xr:uid="{480DAE07-1447-421D-B146-A4454476ADC9}"/>
    <cellStyle name="Output 5 3 3 2 3 4" xfId="24163" xr:uid="{1101CEF8-5629-45C2-92F7-125688F010D0}"/>
    <cellStyle name="Output 5 3 3 2 4" xfId="21971" xr:uid="{DEFE4B3F-7975-4EAF-A7CF-9C1889DF2C28}"/>
    <cellStyle name="Output 5 3 3 2 5" xfId="36085" xr:uid="{47E63A90-83C0-4BFA-9EC0-7058FB84621D}"/>
    <cellStyle name="Output 5 3 3 2 6" xfId="35807" xr:uid="{03F2A5D5-57A0-4745-BE73-D77EA49BD330}"/>
    <cellStyle name="Output 5 3 3 3" xfId="13088" xr:uid="{D5A1DF1E-94EE-4807-83E2-4932FF7865C2}"/>
    <cellStyle name="Output 5 3 3 3 2" xfId="23144" xr:uid="{96975B31-550A-4219-8E73-839237B5A04B}"/>
    <cellStyle name="Output 5 3 3 3 3" xfId="35206" xr:uid="{00B4B88C-E125-4FA1-BA58-4E02E089CB44}"/>
    <cellStyle name="Output 5 3 3 3 4" xfId="36962" xr:uid="{36993A3C-9267-4696-A202-3E986B3BE0E4}"/>
    <cellStyle name="Output 5 3 3 4" xfId="8720" xr:uid="{E3C11352-4EB8-4C7E-AADF-D29AAB240B36}"/>
    <cellStyle name="Output 5 3 3 4 2" xfId="22336" xr:uid="{3E41C72C-CE82-4344-A6F4-4E7E01261D0C}"/>
    <cellStyle name="Output 5 3 3 4 3" xfId="27369" xr:uid="{35852F56-0489-49F0-B5AA-A31A46B28B56}"/>
    <cellStyle name="Output 5 3 3 4 4" xfId="38254" xr:uid="{1AFCD021-9410-48B7-B63A-B856620CB53F}"/>
    <cellStyle name="Output 5 3 3 5" xfId="17506" xr:uid="{794A5146-285A-4F5F-BA42-DB89310B1E74}"/>
    <cellStyle name="Output 5 3 3 5 2" xfId="31630" xr:uid="{38C388F7-F753-4D20-91F2-85F291B31D98}"/>
    <cellStyle name="Output 5 3 3 5 3" xfId="36461" xr:uid="{7869A01A-18CE-4465-9BBB-BE2C75234003}"/>
    <cellStyle name="Output 5 3 3 5 4" xfId="33388" xr:uid="{1EBF72C7-12D0-4BBD-862B-07D746191CEB}"/>
    <cellStyle name="Output 5 3 3 6" xfId="31225" xr:uid="{048EE239-62EC-46FF-8063-701C62E4CA0A}"/>
    <cellStyle name="Output 5 3 3 7" xfId="23200" xr:uid="{6F042D04-62CE-40B9-8354-3435949860CE}"/>
    <cellStyle name="Output 5 3 3 8" xfId="30312" xr:uid="{7784DB9B-7375-45B4-95EE-83AA1CFE3D7A}"/>
    <cellStyle name="Output 5 3 4" xfId="6114" xr:uid="{67459128-E29C-4171-9A9B-F963B0386A8D}"/>
    <cellStyle name="Output 5 3 4 2" xfId="15790" xr:uid="{4FE7F001-2F31-426F-B241-30910246ACD9}"/>
    <cellStyle name="Output 5 3 4 2 2" xfId="9134" xr:uid="{7564E40E-5521-4108-BAA2-FEC3C23A3A1C}"/>
    <cellStyle name="Output 5 3 4 2 2 2" xfId="26943" xr:uid="{C42C76E8-2780-42BD-8E5A-33B90CC54741}"/>
    <cellStyle name="Output 5 3 4 2 2 3" xfId="24934" xr:uid="{40A8D93B-9792-4836-90E9-A2B33509172A}"/>
    <cellStyle name="Output 5 3 4 2 2 4" xfId="31671" xr:uid="{44DC9453-13F0-4034-9D8F-DC5CCEFDE376}"/>
    <cellStyle name="Output 5 3 4 2 3" xfId="20116" xr:uid="{65CA7CAA-76CF-4676-8035-2A16BF9ED440}"/>
    <cellStyle name="Output 5 3 4 2 3 2" xfId="21786" xr:uid="{87D68FBD-E96D-4FA3-82F1-F43C17045AF0}"/>
    <cellStyle name="Output 5 3 4 2 3 3" xfId="37513" xr:uid="{86673015-A70C-43E0-924B-7E020D8B3848}"/>
    <cellStyle name="Output 5 3 4 2 3 4" xfId="31813" xr:uid="{417E797D-77ED-43CF-AC69-EA9BD3C2CDED}"/>
    <cellStyle name="Output 5 3 4 2 4" xfId="24720" xr:uid="{0C6538EC-D558-472A-AEBA-5F9377373FB1}"/>
    <cellStyle name="Output 5 3 4 2 5" xfId="36003" xr:uid="{CDDA1B8E-57A1-4461-B651-43055F843672}"/>
    <cellStyle name="Output 5 3 4 2 6" xfId="36900" xr:uid="{6742AB06-86E7-43B8-9DB6-0956DF0AE111}"/>
    <cellStyle name="Output 5 3 4 3" xfId="12829" xr:uid="{75739456-A7A2-4B5B-AC60-3BC2D14B2023}"/>
    <cellStyle name="Output 5 3 4 3 2" xfId="30145" xr:uid="{D754D8AB-0AA1-4234-9861-254A2A591C43}"/>
    <cellStyle name="Output 5 3 4 3 3" xfId="35106" xr:uid="{B5AF01BD-BFC4-439E-BF0D-5E4A40C07FF2}"/>
    <cellStyle name="Output 5 3 4 3 4" xfId="32908" xr:uid="{4F87E2DF-9688-459F-B693-B9FE04A6F08A}"/>
    <cellStyle name="Output 5 3 4 4" xfId="18578" xr:uid="{3BF29C97-68FF-4D35-91C1-D834549E2A8A}"/>
    <cellStyle name="Output 5 3 4 4 2" xfId="24570" xr:uid="{A018C59B-24BA-4538-820A-4967B0411514}"/>
    <cellStyle name="Output 5 3 4 4 3" xfId="36908" xr:uid="{272E447D-CB31-4BBD-80C7-7C2135EE0F1C}"/>
    <cellStyle name="Output 5 3 4 4 4" xfId="28165" xr:uid="{000B2F34-FAA3-4422-93DA-9C9B0E139D8E}"/>
    <cellStyle name="Output 5 3 4 5" xfId="20184" xr:uid="{D75AF31C-FA49-448C-9D85-F65DBCD689B6}"/>
    <cellStyle name="Output 5 3 4 5 2" xfId="22713" xr:uid="{1E2A4BAB-A164-40E0-BFCE-6127D9AFB745}"/>
    <cellStyle name="Output 5 3 4 5 3" xfId="37543" xr:uid="{C58197F6-F893-48D2-9B82-2CCAF52C952F}"/>
    <cellStyle name="Output 5 3 4 5 4" xfId="29704" xr:uid="{7B7FFCD3-E7D4-4F53-99BD-A93DA5F6A435}"/>
    <cellStyle name="Output 5 3 4 6" xfId="31219" xr:uid="{FEF2862D-8C7A-4F55-A7D4-5C29B5834551}"/>
    <cellStyle name="Output 5 3 4 7" xfId="26506" xr:uid="{2B3B060C-57F3-4499-A8DC-41EE7C499238}"/>
    <cellStyle name="Output 5 3 4 8" xfId="32334" xr:uid="{4C3FA347-64F1-4F08-A867-9536DE3E6068}"/>
    <cellStyle name="Output 5 3 5" xfId="15216" xr:uid="{C9DFA579-2A4D-4B31-9B40-7B713B748267}"/>
    <cellStyle name="Output 5 3 5 2" xfId="20397" xr:uid="{5134CB4A-AFA8-4D79-AE21-08EE667B1595}"/>
    <cellStyle name="Output 5 3 5 2 2" xfId="23481" xr:uid="{5F2B14D9-4C7A-4AF5-8A17-62F42CE8D451}"/>
    <cellStyle name="Output 5 3 5 2 3" xfId="37644" xr:uid="{4DFCD670-4741-4E13-AAD8-378633ED8F94}"/>
    <cellStyle name="Output 5 3 5 2 4" xfId="34114" xr:uid="{0ED4D608-E296-4920-8BDF-177D2F1BD38B}"/>
    <cellStyle name="Output 5 3 5 3" xfId="21394" xr:uid="{183E93C8-8BE6-4EFA-8BC0-B638B15B0095}"/>
    <cellStyle name="Output 5 3 5 3 2" xfId="34521" xr:uid="{4D4FA12D-1321-49EB-9901-D2E89C50E46D}"/>
    <cellStyle name="Output 5 3 5 3 3" xfId="38049" xr:uid="{EC979ECD-9260-4FD3-83D7-4CA173BDB1FF}"/>
    <cellStyle name="Output 5 3 5 3 4" xfId="33628" xr:uid="{EBF9B43C-8588-4682-ACF9-F2329E5E5C08}"/>
    <cellStyle name="Output 5 3 5 4" xfId="22009" xr:uid="{F8C303CF-A98C-400D-B391-2AF888846014}"/>
    <cellStyle name="Output 5 3 5 5" xfId="35785" xr:uid="{7DDCBFD8-9DFE-44DB-8F29-03356EF10A83}"/>
    <cellStyle name="Output 5 3 5 6" xfId="35266" xr:uid="{AC3315A0-888A-4206-BCB9-1C80134AFD62}"/>
    <cellStyle name="Output 5 3 6" xfId="12207" xr:uid="{46E27BE1-650A-43F5-876B-EF2A2AD0EA20}"/>
    <cellStyle name="Output 5 3 6 2" xfId="32093" xr:uid="{D4984F9D-418F-402D-8ABD-6B4DE6F38060}"/>
    <cellStyle name="Output 5 3 6 3" xfId="34845" xr:uid="{CFDDAB0D-4595-48CC-B16C-204D436AF256}"/>
    <cellStyle name="Output 5 3 6 4" xfId="38235" xr:uid="{E1BA22AB-8B96-46E1-B038-528F8A7CD060}"/>
    <cellStyle name="Output 5 3 7" xfId="9165" xr:uid="{406425AA-EFA3-4A37-B27C-4E4FBCD7784A}"/>
    <cellStyle name="Output 5 3 7 2" xfId="26804" xr:uid="{F2B1E78A-9020-4531-B9FA-45B150CE6765}"/>
    <cellStyle name="Output 5 3 7 3" xfId="28235" xr:uid="{A6DA2A36-E5BB-4A40-8481-AFE2E6AD6992}"/>
    <cellStyle name="Output 5 3 7 4" xfId="37720" xr:uid="{4AA4B114-02C3-42B3-986A-82C81C3A160B}"/>
    <cellStyle name="Output 5 3 8" xfId="10222" xr:uid="{070DC4B2-01D8-4A4A-92A3-F894D81376E1}"/>
    <cellStyle name="Output 5 3 8 2" xfId="31335" xr:uid="{5273D22E-968B-4EA9-852E-47B4F91AC295}"/>
    <cellStyle name="Output 5 3 8 3" xfId="22246" xr:uid="{0696BB5B-2F2F-4A5A-BA28-CDE6BDBEC093}"/>
    <cellStyle name="Output 5 3 8 4" xfId="22764" xr:uid="{28DFC312-E066-4EDE-B777-E2D01BA5371F}"/>
    <cellStyle name="Output 5 3 9" xfId="26666" xr:uid="{71B91B34-53DE-4634-961F-70D463E9639F}"/>
    <cellStyle name="Output 5 4" xfId="5891" xr:uid="{97DBB6E3-1CD9-4CB3-BC8E-0EE9A465A90B}"/>
    <cellStyle name="Output 5 4 2" xfId="15621" xr:uid="{E78F723A-396A-4583-8AA7-DABF010D886F}"/>
    <cellStyle name="Output 5 4 2 2" xfId="9367" xr:uid="{BE626CEB-1AE8-4AF7-A930-14E086581617}"/>
    <cellStyle name="Output 5 4 2 2 2" xfId="33766" xr:uid="{06D57CBE-9F27-42AB-ACC4-5BF95E715CB3}"/>
    <cellStyle name="Output 5 4 2 2 3" xfId="27784" xr:uid="{BA4014D4-9D17-4484-B6DB-D354C518D438}"/>
    <cellStyle name="Output 5 4 2 2 4" xfId="38167" xr:uid="{70661B5C-7566-40A4-B0CA-3A4602837634}"/>
    <cellStyle name="Output 5 4 2 3" xfId="17533" xr:uid="{83336C1F-C750-4500-906E-56E9D4558544}"/>
    <cellStyle name="Output 5 4 2 3 2" xfId="26044" xr:uid="{1134D0B4-E390-4B33-9C40-66E424EF495F}"/>
    <cellStyle name="Output 5 4 2 3 3" xfId="36474" xr:uid="{55CA8B47-4FDE-4E9F-B6F5-70BB7216CCB6}"/>
    <cellStyle name="Output 5 4 2 3 4" xfId="31195" xr:uid="{DBA7D2F6-0F24-4E00-8B27-2417916BDB13}"/>
    <cellStyle name="Output 5 4 2 4" xfId="22425" xr:uid="{571EC6B5-78AB-4708-9C07-D087114FC873}"/>
    <cellStyle name="Output 5 4 2 5" xfId="35942" xr:uid="{F2194728-2256-4E94-9AE0-4F2351BE0738}"/>
    <cellStyle name="Output 5 4 2 6" xfId="36546" xr:uid="{A0AF59C2-90AE-4A50-8514-CDE288959358}"/>
    <cellStyle name="Output 5 4 3" xfId="12650" xr:uid="{D7CBA01F-BD73-4B0F-9ED0-8671808DDD86}"/>
    <cellStyle name="Output 5 4 3 2" xfId="28664" xr:uid="{74AEC3BC-ADE9-4241-A41D-64349AEE2963}"/>
    <cellStyle name="Output 5 4 3 3" xfId="35038" xr:uid="{F2F874F4-E2A0-448A-B85E-A6573E22DE14}"/>
    <cellStyle name="Output 5 4 3 4" xfId="36978" xr:uid="{7B659FF6-CD6B-439E-AE8B-BDE7ACDFE5FF}"/>
    <cellStyle name="Output 5 4 4" xfId="10092" xr:uid="{2E192760-97B9-475C-8E1B-AEA749AED305}"/>
    <cellStyle name="Output 5 4 4 2" xfId="32420" xr:uid="{385010D3-621A-4642-B1E4-1D19818C28B8}"/>
    <cellStyle name="Output 5 4 4 3" xfId="28859" xr:uid="{AB919B84-0F01-468D-BD40-8613CF24EED1}"/>
    <cellStyle name="Output 5 4 4 4" xfId="34880" xr:uid="{0B84C5EA-C8BB-4AEA-B173-C231743CB594}"/>
    <cellStyle name="Output 5 4 5" xfId="9510" xr:uid="{2F940B1A-9CF9-43BD-8B9D-2201F2ED66D3}"/>
    <cellStyle name="Output 5 4 5 2" xfId="25390" xr:uid="{9D886BAC-EFBC-4207-97AD-0C2730DF8690}"/>
    <cellStyle name="Output 5 4 5 3" xfId="30140" xr:uid="{6DA1096C-7E2C-4C25-BCC3-90A5EFC85066}"/>
    <cellStyle name="Output 5 4 5 4" xfId="38265" xr:uid="{A0858F70-828B-4EC5-A573-70A87B721F71}"/>
    <cellStyle name="Output 5 4 6" xfId="26010" xr:uid="{41250573-42E6-4801-B590-82B16ECBBD33}"/>
    <cellStyle name="Output 5 4 7" xfId="22616" xr:uid="{7EE222DC-C347-4323-A052-23419B1DB8A3}"/>
    <cellStyle name="Output 5 4 8" xfId="35913" xr:uid="{F75ACFD7-F920-415E-83B7-325D304E0B15}"/>
    <cellStyle name="Output 5 5" xfId="5858" xr:uid="{6D6757D8-902E-416C-B987-425B507F7012}"/>
    <cellStyle name="Output 5 5 2" xfId="15594" xr:uid="{FD5FFB86-47C8-47C3-B6F3-434D6F84C922}"/>
    <cellStyle name="Output 5 5 2 2" xfId="18657" xr:uid="{333E9A2F-8C63-43A0-8057-C63892993FAD}"/>
    <cellStyle name="Output 5 5 2 2 2" xfId="28498" xr:uid="{0E9F837F-4B6C-4BBA-976A-41A55BD5B83A}"/>
    <cellStyle name="Output 5 5 2 2 3" xfId="36941" xr:uid="{5228716C-9F73-4C5D-AB76-638C38D1946E}"/>
    <cellStyle name="Output 5 5 2 2 4" xfId="28978" xr:uid="{98C5BD75-0DB4-4527-9AD3-9CE3EF9C73E5}"/>
    <cellStyle name="Output 5 5 2 3" xfId="21441" xr:uid="{933D386A-CD66-4B75-9584-A4B155998D5C}"/>
    <cellStyle name="Output 5 5 2 3 2" xfId="34568" xr:uid="{6EEC9794-259B-485B-8567-67AB7DF16185}"/>
    <cellStyle name="Output 5 5 2 3 3" xfId="38074" xr:uid="{254E3B80-1D66-4E69-A2ED-8C3EC4786B6C}"/>
    <cellStyle name="Output 5 5 2 3 4" xfId="31729" xr:uid="{941CF302-F7A9-455D-8B5C-472CD81A46A1}"/>
    <cellStyle name="Output 5 5 2 4" xfId="22552" xr:uid="{440C7DC7-FA02-4719-97F0-FE770CE21978}"/>
    <cellStyle name="Output 5 5 2 5" xfId="35931" xr:uid="{A74D3B41-2745-4FDD-B101-2C7EF30986A3}"/>
    <cellStyle name="Output 5 5 2 6" xfId="34869" xr:uid="{E43BEAA0-A6E2-4950-8A5F-CF688D33737D}"/>
    <cellStyle name="Output 5 5 3" xfId="12622" xr:uid="{1F2C9E12-B947-403B-8F7D-C4C51C2D71F5}"/>
    <cellStyle name="Output 5 5 3 2" xfId="33674" xr:uid="{E43A9912-7344-4CCB-9EDB-4CD9D13F19F1}"/>
    <cellStyle name="Output 5 5 3 3" xfId="35025" xr:uid="{AAFB8E2E-6AF9-44E3-9BA4-16FAC3DAF93B}"/>
    <cellStyle name="Output 5 5 3 4" xfId="36723" xr:uid="{0A7B3ADC-1A4A-4297-83F7-D6B6747A4DAE}"/>
    <cellStyle name="Output 5 5 4" xfId="9098" xr:uid="{CD2FD38E-0F57-4DF9-9116-D9064C511242}"/>
    <cellStyle name="Output 5 5 4 2" xfId="31196" xr:uid="{04EAF107-3517-461A-B1F0-91E99690D26A}"/>
    <cellStyle name="Output 5 5 4 3" xfId="29798" xr:uid="{8158D8D2-828B-4735-8C32-42FC89F4BDFA}"/>
    <cellStyle name="Output 5 5 4 4" xfId="38484" xr:uid="{760593EB-8CC1-470E-B5EB-DF5CF707A821}"/>
    <cellStyle name="Output 5 5 5" xfId="18890" xr:uid="{E2727423-6446-42A2-90D8-9AD770F106D5}"/>
    <cellStyle name="Output 5 5 5 2" xfId="33754" xr:uid="{A280D762-AF27-47E7-B73F-E5EAC34ABE5B}"/>
    <cellStyle name="Output 5 5 5 3" xfId="37015" xr:uid="{3803662B-B4A5-49A1-8D74-7D9963CBBE82}"/>
    <cellStyle name="Output 5 5 5 4" xfId="36156" xr:uid="{904C65FB-154B-4C54-8386-FBAEAE0CA590}"/>
    <cellStyle name="Output 5 5 6" xfId="22837" xr:uid="{68FB3B1A-4116-41D6-BF1A-EE01C9885EF8}"/>
    <cellStyle name="Output 5 5 7" xfId="33909" xr:uid="{4516643B-18C5-4E21-A6DE-A0F431318495}"/>
    <cellStyle name="Output 5 5 8" xfId="36393" xr:uid="{C77D8F8C-355E-4286-A593-3B9B40FB4A5A}"/>
    <cellStyle name="Output 5 6" xfId="6760" xr:uid="{8FD19D8D-B899-4AB3-8C10-4117E1EA5E91}"/>
    <cellStyle name="Output 5 6 2" xfId="16294" xr:uid="{9FC407FA-8C55-48AC-8DDB-11BE00D7196F}"/>
    <cellStyle name="Output 5 6 2 2" xfId="8534" xr:uid="{983C9A15-23CC-4630-9F82-285843842562}"/>
    <cellStyle name="Output 5 6 2 2 2" xfId="33466" xr:uid="{03E25D4D-A2E8-4697-B42E-8E4C55F207BA}"/>
    <cellStyle name="Output 5 6 2 2 3" xfId="30262" xr:uid="{AA80B32E-DFE1-42FD-8D85-537C6B2FA741}"/>
    <cellStyle name="Output 5 6 2 2 4" xfId="38482" xr:uid="{1E9B90BA-F12B-4EBE-A3EF-606945C0D390}"/>
    <cellStyle name="Output 5 6 2 3" xfId="14308" xr:uid="{B0704687-C3D1-415D-8DA2-261B21CE3926}"/>
    <cellStyle name="Output 5 6 2 3 2" xfId="31653" xr:uid="{77E1972B-D4C7-487A-A6FB-01A587DFE313}"/>
    <cellStyle name="Output 5 6 2 3 3" xfId="35577" xr:uid="{EE557C26-86B9-4AD7-AF73-FDBABD24CDEC}"/>
    <cellStyle name="Output 5 6 2 3 4" xfId="24825" xr:uid="{02578191-7349-43E6-A560-2EEA2785EFE7}"/>
    <cellStyle name="Output 5 6 2 4" xfId="26071" xr:uid="{0B4DAA46-307A-4922-AF67-07C963CF244F}"/>
    <cellStyle name="Output 5 6 2 5" xfId="36190" xr:uid="{B7AD3455-5964-422E-A5F0-FDF911259B48}"/>
    <cellStyle name="Output 5 6 2 6" xfId="36259" xr:uid="{70F85D67-9028-4FD3-AC5C-892F170161CD}"/>
    <cellStyle name="Output 5 6 3" xfId="13359" xr:uid="{5E3417A2-10DD-4196-BF26-78609733C69E}"/>
    <cellStyle name="Output 5 6 3 2" xfId="26124" xr:uid="{F273CE79-CD7B-4AB2-8472-45A22A11D3C1}"/>
    <cellStyle name="Output 5 6 3 3" xfId="35324" xr:uid="{9478B522-FD20-4742-A33E-B7FD1BB47642}"/>
    <cellStyle name="Output 5 6 3 4" xfId="30543" xr:uid="{44681597-DC47-4C07-9904-1F400B7CFD93}"/>
    <cellStyle name="Output 5 6 4" xfId="9890" xr:uid="{7ECD6041-CDAC-405A-9BB6-BC0072C21DE6}"/>
    <cellStyle name="Output 5 6 4 2" xfId="30353" xr:uid="{0E33BC8F-C3BF-4563-BA5D-C6A32F303A9F}"/>
    <cellStyle name="Output 5 6 4 3" xfId="27609" xr:uid="{207770DC-2410-4C6C-B358-69C917E91F84}"/>
    <cellStyle name="Output 5 6 4 4" xfId="38207" xr:uid="{EBD64DB3-28A2-4B0D-8128-4BB8BB4C3862}"/>
    <cellStyle name="Output 5 6 5" xfId="20502" xr:uid="{80638BDF-2D6C-400D-B4E9-86490AC63F1E}"/>
    <cellStyle name="Output 5 6 5 2" xfId="23465" xr:uid="{045C8243-6451-4300-8B70-3D0CC06B1574}"/>
    <cellStyle name="Output 5 6 5 3" xfId="37692" xr:uid="{147383C3-C3C7-4381-BC2D-0AF6E754347A}"/>
    <cellStyle name="Output 5 6 5 4" xfId="35652" xr:uid="{84837619-17D6-4DB2-9D04-5E3153F71E5D}"/>
    <cellStyle name="Output 5 6 6" xfId="27357" xr:uid="{C54E0D23-0F63-48CD-9FD8-00FC58D7078D}"/>
    <cellStyle name="Output 5 6 7" xfId="23990" xr:uid="{F5700281-0A8C-4E3C-9673-77CD47236A2E}"/>
    <cellStyle name="Output 5 6 8" xfId="22077" xr:uid="{F06D88BB-0550-455F-BB3D-BBC66B026555}"/>
    <cellStyle name="Output 5 7" xfId="7499" xr:uid="{0A7E5966-A68A-440B-9314-66C806655EF3}"/>
    <cellStyle name="Output 5 7 2" xfId="18954" xr:uid="{8B630FA0-FDBA-41F9-A580-0021F291E4CA}"/>
    <cellStyle name="Output 5 7 2 2" xfId="29308" xr:uid="{702DB47F-E136-4799-9BAA-8ACDBCE2EA37}"/>
    <cellStyle name="Output 5 7 2 3" xfId="37051" xr:uid="{CE3281C6-A956-40A8-A5FC-E8168348BE6C}"/>
    <cellStyle name="Output 5 7 2 4" xfId="22110" xr:uid="{E20E44C0-F147-4606-8FEB-28E8D5B554A0}"/>
    <cellStyle name="Output 5 7 3" xfId="21295" xr:uid="{FD58D759-0173-43D8-A7EE-38EBCFB376A4}"/>
    <cellStyle name="Output 5 7 3 2" xfId="34422" xr:uid="{64C97C9F-FB05-4308-83DF-708B1C6BDFE3}"/>
    <cellStyle name="Output 5 7 3 3" xfId="38013" xr:uid="{8873C627-F6D3-4894-9A2F-20DA3CDF9D40}"/>
    <cellStyle name="Output 5 7 3 4" xfId="35483" xr:uid="{AB4C03DE-FDA9-438B-B048-1F9EA54C000F}"/>
    <cellStyle name="Output 5 7 4" xfId="25418" xr:uid="{3C883D27-A4EC-4844-BA58-8CEFD68B4612}"/>
    <cellStyle name="Output 5 7 5" xfId="30010" xr:uid="{7511E286-964C-40E2-BD52-F9E8E8BC0B42}"/>
    <cellStyle name="Output 5 7 6" xfId="38333" xr:uid="{33E984C6-0F8E-45B1-B5AF-E1AE95B0BE14}"/>
    <cellStyle name="Output 5 8" xfId="9902" xr:uid="{886A7686-2804-4DC6-A331-5C4CEED53137}"/>
    <cellStyle name="Output 5 8 2" xfId="33838" xr:uid="{AAD119F6-B750-47D5-B921-EDADE67E1766}"/>
    <cellStyle name="Output 5 8 3" xfId="23994" xr:uid="{6DE270C0-969E-4BA3-A9FF-8BECF4AE7A39}"/>
    <cellStyle name="Output 5 8 4" xfId="38156" xr:uid="{AEA26A92-4C03-4128-966F-F18A3C9BC11A}"/>
    <cellStyle name="Output 5 9" xfId="9301" xr:uid="{C4824ABF-5A34-4F3C-A2FB-FB64AB36A6C5}"/>
    <cellStyle name="Output 5 9 2" xfId="25790" xr:uid="{B21D654D-7727-4955-84C2-B23D7EF14BE8}"/>
    <cellStyle name="Output 5 9 3" xfId="27930" xr:uid="{51884740-CFFB-4B06-BF9A-8303EF53924D}"/>
    <cellStyle name="Output 5 9 4" xfId="35447" xr:uid="{3EB229D2-AD1E-4E99-AB88-1B3939BF6CB0}"/>
    <cellStyle name="Output 6" xfId="3090" xr:uid="{668E6A6F-0451-448E-B7BE-CC2B9EA84F4D}"/>
    <cellStyle name="Output 7" xfId="4267" xr:uid="{0639D1E7-B85F-4203-B9A3-90882EBB03FD}"/>
    <cellStyle name="Output 7 10" xfId="32266" xr:uid="{DE94180B-A6A2-478D-8FD3-F468C7CAD052}"/>
    <cellStyle name="Output 7 11" xfId="37261" xr:uid="{43516F9D-1D7C-4BD7-8B9C-FBC2A373F55C}"/>
    <cellStyle name="Output 7 12" xfId="38983" xr:uid="{71D0735D-CE54-4775-908E-829985434690}"/>
    <cellStyle name="Output 7 13" xfId="39402" xr:uid="{96642242-4F56-4661-A71B-6F8580984C1C}"/>
    <cellStyle name="Output 7 2" xfId="5143" xr:uid="{312DF24B-DEF1-4167-A7D0-4926BC8FA11F}"/>
    <cellStyle name="Output 7 2 10" xfId="24029" xr:uid="{ECAD5D2C-FA91-4FEE-ACE2-D7767F1EE8A2}"/>
    <cellStyle name="Output 7 2 11" xfId="37754" xr:uid="{7E5C8A33-C3D3-4F46-A631-72071A8968DF}"/>
    <cellStyle name="Output 7 2 2" xfId="6756" xr:uid="{F6E8EA72-5060-4389-9A5E-B2C1E875CF73}"/>
    <cellStyle name="Output 7 2 2 2" xfId="16292" xr:uid="{1652C763-3D76-4283-A481-D311D81A7B35}"/>
    <cellStyle name="Output 7 2 2 2 2" xfId="19353" xr:uid="{F54410A7-2D4F-4536-9634-D5DD88367AAF}"/>
    <cellStyle name="Output 7 2 2 2 2 2" xfId="24593" xr:uid="{CE587385-2625-4FDC-8FE6-308557EC1E8D}"/>
    <cellStyle name="Output 7 2 2 2 2 3" xfId="37232" xr:uid="{EBF8987E-874E-4F61-977D-C204E2BCB0F9}"/>
    <cellStyle name="Output 7 2 2 2 2 4" xfId="24824" xr:uid="{EFEA4FAA-AA36-41EB-B6D5-26D32852D76D}"/>
    <cellStyle name="Output 7 2 2 2 3" xfId="17853" xr:uid="{63AB990A-C247-49C5-863A-60525C1D9FC7}"/>
    <cellStyle name="Output 7 2 2 2 3 2" xfId="29475" xr:uid="{0CA653C0-3B94-41FC-85AA-AA04578D33FE}"/>
    <cellStyle name="Output 7 2 2 2 3 3" xfId="36609" xr:uid="{49A34587-FD1C-4D66-9AB4-35B1DB4FBC4C}"/>
    <cellStyle name="Output 7 2 2 2 3 4" xfId="34698" xr:uid="{7D03C901-0A3A-4F27-9316-010E0AB88C0B}"/>
    <cellStyle name="Output 7 2 2 2 4" xfId="27789" xr:uid="{D301BA9F-DD2F-4BFB-8B37-EDEF0A2CA460}"/>
    <cellStyle name="Output 7 2 2 2 5" xfId="36189" xr:uid="{34070692-5A78-423D-8C0B-D831BD46AC67}"/>
    <cellStyle name="Output 7 2 2 2 6" xfId="34686" xr:uid="{4BCF2ECE-D9B2-40BF-9FA7-6B40FD5446B3}"/>
    <cellStyle name="Output 7 2 2 3" xfId="13356" xr:uid="{B80D9ECD-2C57-4CF2-9517-A0B360175A81}"/>
    <cellStyle name="Output 7 2 2 3 2" xfId="28232" xr:uid="{309F9DC2-DA1B-439F-B215-B2CF761AC9B5}"/>
    <cellStyle name="Output 7 2 2 3 3" xfId="35321" xr:uid="{7DDDF1AF-A590-4641-A177-D051F8BC7348}"/>
    <cellStyle name="Output 7 2 2 3 4" xfId="34926" xr:uid="{BB6F0CD8-6C1F-484D-8F8C-F455C0F155BC}"/>
    <cellStyle name="Output 7 2 2 4" xfId="10082" xr:uid="{16CC5BEE-01E3-4E54-803A-71B55A13FEAF}"/>
    <cellStyle name="Output 7 2 2 4 2" xfId="32673" xr:uid="{986B15AD-CE8D-4345-B7C7-55239F50D057}"/>
    <cellStyle name="Output 7 2 2 4 3" xfId="30667" xr:uid="{AEDF600D-6CE1-4F18-8F72-8AD0BF406D66}"/>
    <cellStyle name="Output 7 2 2 4 4" xfId="38160" xr:uid="{09EF6891-2BB0-4F73-B5CD-DBB3350ACEAA}"/>
    <cellStyle name="Output 7 2 2 5" xfId="9185" xr:uid="{408ECF70-124A-4CFF-99DC-584C0406DF0F}"/>
    <cellStyle name="Output 7 2 2 5 2" xfId="33504" xr:uid="{CC96DEF2-B603-44DB-BF87-B4CB023EA453}"/>
    <cellStyle name="Output 7 2 2 5 3" xfId="30676" xr:uid="{76ECEFFC-0A45-4295-B022-DB69CE38BAAE}"/>
    <cellStyle name="Output 7 2 2 5 4" xfId="28360" xr:uid="{13F0048B-F4AE-4527-B1F5-6E588A61C699}"/>
    <cellStyle name="Output 7 2 2 6" xfId="24422" xr:uid="{41EC37E6-2099-40A2-B39F-F23ADB93B562}"/>
    <cellStyle name="Output 7 2 2 7" xfId="31797" xr:uid="{82BB3DC5-5D1B-4204-A8B1-6585F33181A8}"/>
    <cellStyle name="Output 7 2 2 8" xfId="38138" xr:uid="{B0AA0337-ACEE-41A9-B932-41A1639BA9D0}"/>
    <cellStyle name="Output 7 2 3" xfId="5439" xr:uid="{7A9165C4-FC0E-4AD4-B6E0-67931117E1C2}"/>
    <cellStyle name="Output 7 2 3 2" xfId="15272" xr:uid="{FCDC7EC2-63D4-47E9-A803-4E74A3ECFB94}"/>
    <cellStyle name="Output 7 2 3 2 2" xfId="11874" xr:uid="{2ECC403B-1AD6-42B4-85DE-48A3D579F905}"/>
    <cellStyle name="Output 7 2 3 2 2 2" xfId="28902" xr:uid="{B3F5B817-401B-4322-A8B4-5B2EE9041E96}"/>
    <cellStyle name="Output 7 2 3 2 2 3" xfId="34726" xr:uid="{E004EF92-5A74-466C-B91B-EDA297AA8B54}"/>
    <cellStyle name="Output 7 2 3 2 2 4" xfId="23819" xr:uid="{938D4574-D14B-4B9D-A85E-12CD5532EC47}"/>
    <cellStyle name="Output 7 2 3 2 3" xfId="13947" xr:uid="{370CD556-B57F-4764-A266-F84C64E22329}"/>
    <cellStyle name="Output 7 2 3 2 3 2" xfId="25364" xr:uid="{BB11B4AF-25B3-4E57-AE85-08D17E5FB5FC}"/>
    <cellStyle name="Output 7 2 3 2 3 3" xfId="35490" xr:uid="{F229CB74-A499-44ED-81F5-3A0081D8BBBC}"/>
    <cellStyle name="Output 7 2 3 2 3 4" xfId="32121" xr:uid="{753D6600-E1DF-4966-9E15-A8A3D4775FF1}"/>
    <cellStyle name="Output 7 2 3 2 4" xfId="30843" xr:uid="{C4829CC2-E96C-4BF3-B0E8-0BB11A525A48}"/>
    <cellStyle name="Output 7 2 3 2 5" xfId="35805" xr:uid="{4DA0AC0A-715C-42C0-9DD7-D099F797D1E7}"/>
    <cellStyle name="Output 7 2 3 2 6" xfId="25151" xr:uid="{2232D825-AA6A-4AF3-B7B2-7D160B1A9F6A}"/>
    <cellStyle name="Output 7 2 3 3" xfId="12271" xr:uid="{30FDE22D-045F-4C32-99FF-CEDD19E356A9}"/>
    <cellStyle name="Output 7 2 3 3 2" xfId="27429" xr:uid="{8B943A8E-3EA6-4F78-8C52-075163C77A7A}"/>
    <cellStyle name="Output 7 2 3 3 3" xfId="34871" xr:uid="{4E3E9B6E-ED59-453A-A0EE-CA6BE6970A65}"/>
    <cellStyle name="Output 7 2 3 3 4" xfId="38421" xr:uid="{C53B823A-BAFA-44DF-9812-7146EE1D75B1}"/>
    <cellStyle name="Output 7 2 3 4" xfId="17626" xr:uid="{343396BF-C7BE-44B1-AB4F-F92ED890A695}"/>
    <cellStyle name="Output 7 2 3 4 2" xfId="23079" xr:uid="{0A57B1A0-C521-4BF1-87DE-03599524C607}"/>
    <cellStyle name="Output 7 2 3 4 3" xfId="36518" xr:uid="{F15A3965-996B-406E-8120-99EC22A3E725}"/>
    <cellStyle name="Output 7 2 3 4 4" xfId="29106" xr:uid="{85C84087-90F0-4CCA-8FB2-7E028ADDCC8A}"/>
    <cellStyle name="Output 7 2 3 5" xfId="8475" xr:uid="{DF57F4FC-4468-4E5B-ACDC-E678B4C98EAC}"/>
    <cellStyle name="Output 7 2 3 5 2" xfId="31083" xr:uid="{33D1E427-D329-48FB-8245-B79D0EA02B3B}"/>
    <cellStyle name="Output 7 2 3 5 3" xfId="22823" xr:uid="{954C2380-87F9-49BF-A46A-6C2EC440F116}"/>
    <cellStyle name="Output 7 2 3 5 4" xfId="38392" xr:uid="{AE384688-A736-463A-9EE0-400EC7A5D9EF}"/>
    <cellStyle name="Output 7 2 3 6" xfId="24104" xr:uid="{9CA1D721-07E8-4752-A242-DB0E2E505AB0}"/>
    <cellStyle name="Output 7 2 3 7" xfId="28128" xr:uid="{E84D2154-A322-4A97-AC25-2DE28D271EAF}"/>
    <cellStyle name="Output 7 2 3 8" xfId="32072" xr:uid="{A1B3662F-893C-4CA7-9D02-4043CEEED96A}"/>
    <cellStyle name="Output 7 2 4" xfId="6656" xr:uid="{C28616A8-D8C3-4B44-9C3E-18CE7D1FE9DF}"/>
    <cellStyle name="Output 7 2 4 2" xfId="16202" xr:uid="{1B7218F1-778E-4C76-ABC8-897DAD93ABC7}"/>
    <cellStyle name="Output 7 2 4 2 2" xfId="19732" xr:uid="{DC453029-D4A5-406D-ABC6-070DA67F8677}"/>
    <cellStyle name="Output 7 2 4 2 2 2" xfId="24444" xr:uid="{E20080AE-6FB5-466E-B3ED-0FA595AF4D2D}"/>
    <cellStyle name="Output 7 2 4 2 2 3" xfId="37371" xr:uid="{76E94D9A-6F14-4A8A-8208-D937583A4784}"/>
    <cellStyle name="Output 7 2 4 2 2 4" xfId="27600" xr:uid="{AAEFF648-593A-4334-B7D8-39B6B6B8381A}"/>
    <cellStyle name="Output 7 2 4 2 3" xfId="9725" xr:uid="{3D46D8A8-CF05-434F-BE13-5C931EBED0CB}"/>
    <cellStyle name="Output 7 2 4 2 3 2" xfId="31003" xr:uid="{A55D1297-6610-47DC-BE62-2BE6B91455A5}"/>
    <cellStyle name="Output 7 2 4 2 3 3" xfId="33160" xr:uid="{948F7A72-CFF4-413C-AD52-4624B6BB70E7}"/>
    <cellStyle name="Output 7 2 4 2 3 4" xfId="38184" xr:uid="{3DEE0A91-CE31-4337-BEEC-5BD00D826B84}"/>
    <cellStyle name="Output 7 2 4 2 4" xfId="27717" xr:uid="{12200488-5834-46B2-86AC-27E538F973EB}"/>
    <cellStyle name="Output 7 2 4 2 5" xfId="36144" xr:uid="{34222DA4-04C8-4B8A-B938-B4756085CBB2}"/>
    <cellStyle name="Output 7 2 4 2 6" xfId="36365" xr:uid="{5616F62B-7967-4444-83EF-AC8B97DB429E}"/>
    <cellStyle name="Output 7 2 4 3" xfId="13262" xr:uid="{CB593F7E-7471-43D0-89FB-7ECAFC804C75}"/>
    <cellStyle name="Output 7 2 4 3 2" xfId="25334" xr:uid="{80C31CB6-2F70-45CF-8038-0AEB25B808A5}"/>
    <cellStyle name="Output 7 2 4 3 3" xfId="35279" xr:uid="{AD2F4038-F016-4E31-BC9E-F4346CB91CF9}"/>
    <cellStyle name="Output 7 2 4 3 4" xfId="35426" xr:uid="{DBC3F3C9-C372-4F85-A30B-D0A51FCFF7E1}"/>
    <cellStyle name="Output 7 2 4 4" xfId="8615" xr:uid="{5AC26C87-6B7D-4BE2-A855-A6ADC8B7F16D}"/>
    <cellStyle name="Output 7 2 4 4 2" xfId="25089" xr:uid="{DACAF16B-AC85-44FD-8EA9-290D4DF11C7F}"/>
    <cellStyle name="Output 7 2 4 4 3" xfId="24954" xr:uid="{B2AEC03A-4327-426A-AE4A-5BA7388CB277}"/>
    <cellStyle name="Output 7 2 4 4 4" xfId="38621" xr:uid="{A12D6568-9164-49A2-86A8-E54FAE7C003C}"/>
    <cellStyle name="Output 7 2 4 5" xfId="9761" xr:uid="{B16F8362-4F6B-4C1F-9AF8-8864018B8734}"/>
    <cellStyle name="Output 7 2 4 5 2" xfId="33556" xr:uid="{634D92E9-22D1-4CA1-A4AB-ADE14B7FDE67}"/>
    <cellStyle name="Output 7 2 4 5 3" xfId="34245" xr:uid="{92C84135-F916-4EC6-81B8-8F1836109722}"/>
    <cellStyle name="Output 7 2 4 5 4" xfId="30307" xr:uid="{91239909-FD37-414B-8CDC-007608DDC085}"/>
    <cellStyle name="Output 7 2 4 6" xfId="28514" xr:uid="{A0609A0A-226F-4622-B0DB-281FE83C92BB}"/>
    <cellStyle name="Output 7 2 4 7" xfId="27280" xr:uid="{F40EAFF8-B12A-4C90-BBBF-E56EDB963551}"/>
    <cellStyle name="Output 7 2 4 8" xfId="23239" xr:uid="{B4E17F97-7045-4B33-A077-D7712576667C}"/>
    <cellStyle name="Output 7 2 5" xfId="15043" xr:uid="{1A024D14-A459-427A-8DB4-E58E3DF76565}"/>
    <cellStyle name="Output 7 2 5 2" xfId="18401" xr:uid="{BEE0F3A0-6708-4A4D-8058-1DE4D7F91208}"/>
    <cellStyle name="Output 7 2 5 2 2" xfId="24761" xr:uid="{E5227A75-8344-4EFF-8600-038FE2754610}"/>
    <cellStyle name="Output 7 2 5 2 3" xfId="36826" xr:uid="{DE1563BC-79BF-4F47-B015-9C9708DCF4EA}"/>
    <cellStyle name="Output 7 2 5 2 4" xfId="36287" xr:uid="{906AB87D-1070-48C0-BF09-6C4CFBABEB84}"/>
    <cellStyle name="Output 7 2 5 3" xfId="9404" xr:uid="{A757C8B1-8931-44D8-93E3-4BFEFE669F63}"/>
    <cellStyle name="Output 7 2 5 3 2" xfId="30748" xr:uid="{3F3F5217-8A43-4B75-A57B-DDED32DDC830}"/>
    <cellStyle name="Output 7 2 5 3 3" xfId="21570" xr:uid="{FC65EC1C-7050-43E4-9570-3E7021FA57A5}"/>
    <cellStyle name="Output 7 2 5 3 4" xfId="38180" xr:uid="{600472E3-3B37-475A-A60E-C7E120D982DF}"/>
    <cellStyle name="Output 7 2 5 4" xfId="28628" xr:uid="{663F8589-0EF8-4414-8A5F-2E4BC8619A12}"/>
    <cellStyle name="Output 7 2 5 5" xfId="35728" xr:uid="{15C291DE-5704-4523-A538-3B313A2EDB53}"/>
    <cellStyle name="Output 7 2 5 6" xfId="33548" xr:uid="{AA1E7636-A1F9-4E1A-A2E9-3481C91EE4F5}"/>
    <cellStyle name="Output 7 2 6" xfId="12037" xr:uid="{7D593DFE-DFEC-4282-AB99-AD1920353D6B}"/>
    <cellStyle name="Output 7 2 6 2" xfId="26007" xr:uid="{28E88168-1D01-4F00-8258-983911F9AB8E}"/>
    <cellStyle name="Output 7 2 6 3" xfId="34778" xr:uid="{90151D02-13A0-4036-B806-CB8F1B498D29}"/>
    <cellStyle name="Output 7 2 6 4" xfId="38561" xr:uid="{73C386CF-C4D8-43D5-99A6-7D1743EAD7B1}"/>
    <cellStyle name="Output 7 2 7" xfId="8822" xr:uid="{F422D861-45B5-4D94-8A49-A6675A801C79}"/>
    <cellStyle name="Output 7 2 7 2" xfId="34034" xr:uid="{71244BAE-ADDD-4CA3-84F3-780A1B63BF15}"/>
    <cellStyle name="Output 7 2 7 3" xfId="29513" xr:uid="{FBF77E7C-0F66-4455-82C4-48F6DE51A7E5}"/>
    <cellStyle name="Output 7 2 7 4" xfId="28456" xr:uid="{6EE757BE-4157-48D1-A150-C638C455AFF6}"/>
    <cellStyle name="Output 7 2 8" xfId="20647" xr:uid="{B16F80A3-5C0E-42BD-BACB-90CCAC620D47}"/>
    <cellStyle name="Output 7 2 8 2" xfId="30245" xr:uid="{C24F062C-2967-4603-8803-C7E62986F60E}"/>
    <cellStyle name="Output 7 2 8 3" xfId="37757" xr:uid="{D1EF6CE5-8E5F-47FE-966A-F63078629BA2}"/>
    <cellStyle name="Output 7 2 8 4" xfId="32262" xr:uid="{D02FEFBA-81A7-4963-99DD-3C1B4F7C238A}"/>
    <cellStyle name="Output 7 2 9" xfId="26701" xr:uid="{CA068B77-551E-49EB-ADEC-CC0FCEED864F}"/>
    <cellStyle name="Output 7 3" xfId="5839" xr:uid="{B796DECA-04BC-4CDE-BF39-E49E826AEAC9}"/>
    <cellStyle name="Output 7 3 2" xfId="15580" xr:uid="{514F369B-547E-4CD0-81B1-93925216863C}"/>
    <cellStyle name="Output 7 3 2 2" xfId="9622" xr:uid="{9DAF64AA-75E0-4B3C-A855-D5CE5DC4F319}"/>
    <cellStyle name="Output 7 3 2 2 2" xfId="24044" xr:uid="{F157D1E2-50BA-4B5E-BA5F-99CCCC300074}"/>
    <cellStyle name="Output 7 3 2 2 3" xfId="26961" xr:uid="{26C66162-6BE8-494E-BF49-B13060A185A7}"/>
    <cellStyle name="Output 7 3 2 2 4" xfId="38347" xr:uid="{7D3AABCB-5E56-46D4-ADCE-1462F55E0BC5}"/>
    <cellStyle name="Output 7 3 2 3" xfId="21455" xr:uid="{4339DF83-5164-419A-B1B4-A845EA8573A7}"/>
    <cellStyle name="Output 7 3 2 3 2" xfId="34582" xr:uid="{55035A3D-0B90-4C84-A0B8-811F024F987E}"/>
    <cellStyle name="Output 7 3 2 3 3" xfId="38077" xr:uid="{6977432A-8E8D-4498-A9AF-284CE8BAE9B9}"/>
    <cellStyle name="Output 7 3 2 3 4" xfId="27968" xr:uid="{E4F33B8D-6A0F-48D1-B772-D4B5BBC25D0C}"/>
    <cellStyle name="Output 7 3 2 4" xfId="27799" xr:uid="{A17EF372-F5BE-4F20-B30D-5980600ECC8D}"/>
    <cellStyle name="Output 7 3 2 5" xfId="35928" xr:uid="{D8C46AED-ECE1-4972-872F-B5E28CA9D23F}"/>
    <cellStyle name="Output 7 3 2 6" xfId="36346" xr:uid="{291A1E38-BB2C-43FC-9E21-1941C1253FBB}"/>
    <cellStyle name="Output 7 3 3" xfId="12607" xr:uid="{DE97F58A-9681-49CB-A2C4-0AD49642C2DD}"/>
    <cellStyle name="Output 7 3 3 2" xfId="24994" xr:uid="{3E525E4D-816A-4ED0-9B71-2FB2A8BC3AAF}"/>
    <cellStyle name="Output 7 3 3 3" xfId="35021" xr:uid="{7FBF009E-2F3D-4476-91B5-209AC753D8E2}"/>
    <cellStyle name="Output 7 3 3 4" xfId="31705" xr:uid="{5A8CC1DD-BD18-4596-BF65-49118C1D2C28}"/>
    <cellStyle name="Output 7 3 4" xfId="9835" xr:uid="{C6918192-1955-4FC3-A130-2BFAAA0DDF9A}"/>
    <cellStyle name="Output 7 3 4 2" xfId="29361" xr:uid="{4BD85EA1-AC83-4F49-B4BD-E97BE1171849}"/>
    <cellStyle name="Output 7 3 4 3" xfId="27367" xr:uid="{30C75C69-B874-4795-99BF-4689B7750070}"/>
    <cellStyle name="Output 7 3 4 4" xfId="36657" xr:uid="{40D4A05E-0DCE-472E-877A-0F977E812B98}"/>
    <cellStyle name="Output 7 3 5" xfId="20744" xr:uid="{8F6A8B01-451E-4180-8A2C-CD2B8E12181F}"/>
    <cellStyle name="Output 7 3 5 2" xfId="29331" xr:uid="{2247E453-223F-4AB1-9521-66083A0EC9FB}"/>
    <cellStyle name="Output 7 3 5 3" xfId="37801" xr:uid="{A7D8C566-07F2-435B-A2C5-312999A3D3CF}"/>
    <cellStyle name="Output 7 3 5 4" xfId="35116" xr:uid="{1EF5A81B-1F52-451E-9211-AF8B20C5616C}"/>
    <cellStyle name="Output 7 3 6" xfId="29679" xr:uid="{5FBB14A2-8883-4E7E-977F-C59213144913}"/>
    <cellStyle name="Output 7 3 7" xfId="28478" xr:uid="{11B9D2E8-3CF3-4062-B13E-B64C482C1FD9}"/>
    <cellStyle name="Output 7 3 8" xfId="30016" xr:uid="{7FAA394C-F12B-43B5-80FD-B8B887027E9E}"/>
    <cellStyle name="Output 7 4" xfId="4942" xr:uid="{5B1A4C11-3D1E-4169-A866-0D0E321D9A87}"/>
    <cellStyle name="Output 7 4 2" xfId="14900" xr:uid="{57767846-F517-450F-A8B9-3FD2A06355C0}"/>
    <cellStyle name="Output 7 4 2 2" xfId="20641" xr:uid="{F331F8B5-AB4E-41CE-8E0F-B2DA61FCA716}"/>
    <cellStyle name="Output 7 4 2 2 2" xfId="21583" xr:uid="{9CB76EE7-897F-43DD-A73D-642B085D552F}"/>
    <cellStyle name="Output 7 4 2 2 3" xfId="37755" xr:uid="{370DC18B-56F6-4D8E-8B1E-9191039DC00D}"/>
    <cellStyle name="Output 7 4 2 2 4" xfId="26057" xr:uid="{20C83B71-D294-4BA3-84FA-35E9AF32F1C8}"/>
    <cellStyle name="Output 7 4 2 3" xfId="20760" xr:uid="{8B691E30-60A1-45C6-B555-CF8DA456DAA8}"/>
    <cellStyle name="Output 7 4 2 3 2" xfId="22697" xr:uid="{DC9056B9-ECF1-4CFF-9E0F-127A32EE5B49}"/>
    <cellStyle name="Output 7 4 2 3 3" xfId="37810" xr:uid="{0D87EAD3-B738-4EAE-BCB0-661EAD74FEB5}"/>
    <cellStyle name="Output 7 4 2 3 4" xfId="34681" xr:uid="{90B67748-13EF-4039-9995-4BC809065659}"/>
    <cellStyle name="Output 7 4 2 4" xfId="28613" xr:uid="{9AFC00BA-1993-42A8-A184-B80C8CC44B99}"/>
    <cellStyle name="Output 7 4 2 5" xfId="35681" xr:uid="{D498A194-63BD-4D95-891C-D7110F80D00D}"/>
    <cellStyle name="Output 7 4 2 6" xfId="37062" xr:uid="{8A4C67AD-36C2-473D-8DD7-925654DA570E}"/>
    <cellStyle name="Output 7 4 3" xfId="11870" xr:uid="{44D7EEDD-9021-4A4E-AAB7-9DE8CDCA7FE3}"/>
    <cellStyle name="Output 7 4 3 2" xfId="33904" xr:uid="{343C66D2-D1F1-4A6A-ADCF-B0F7DDC1BB3A}"/>
    <cellStyle name="Output 7 4 3 3" xfId="34724" xr:uid="{68D8F158-91D0-46BB-81D5-3D32D0480871}"/>
    <cellStyle name="Output 7 4 3 4" xfId="27909" xr:uid="{589BA43D-F8F1-446D-9FB1-4E5B1B0744CE}"/>
    <cellStyle name="Output 7 4 4" xfId="9443" xr:uid="{A340C441-8A3E-4C6C-A19D-87504584B8F7}"/>
    <cellStyle name="Output 7 4 4 2" xfId="34043" xr:uid="{46F784F1-4290-4E55-85F0-4D1A5D26D247}"/>
    <cellStyle name="Output 7 4 4 3" xfId="22480" xr:uid="{9C53E180-333B-49A1-8FB2-B260B13CF961}"/>
    <cellStyle name="Output 7 4 4 4" xfId="38387" xr:uid="{E26C78A2-56D4-4A14-9D14-5292957B5185}"/>
    <cellStyle name="Output 7 4 5" xfId="9577" xr:uid="{A3F1290B-A02B-45F1-A836-DF61B7E1C549}"/>
    <cellStyle name="Output 7 4 5 2" xfId="33024" xr:uid="{B1E31D5C-1F12-4A72-B3C9-4B1E0DE94C90}"/>
    <cellStyle name="Output 7 4 5 3" xfId="25274" xr:uid="{48CB8CEB-870B-42B8-A53B-D1EF3BF74C36}"/>
    <cellStyle name="Output 7 4 5 4" xfId="28726" xr:uid="{BA40D6BD-49B4-4261-8AB8-85B582E0EF17}"/>
    <cellStyle name="Output 7 4 6" xfId="22219" xr:uid="{F3A23F7F-C48D-4742-87A6-5C528EA52BB2}"/>
    <cellStyle name="Output 7 4 7" xfId="33603" xr:uid="{9148A1EA-6B88-4300-BFAB-A1EE63DD1EE6}"/>
    <cellStyle name="Output 7 4 8" xfId="30082" xr:uid="{040F77DD-E1E4-4C17-87B8-7AA42454415B}"/>
    <cellStyle name="Output 7 5" xfId="6709" xr:uid="{D95BE4B7-FA17-49A4-8D10-46BA74100263}"/>
    <cellStyle name="Output 7 5 2" xfId="16245" xr:uid="{0B3C04B4-BAFA-48AB-BE21-8F4DFABB00B1}"/>
    <cellStyle name="Output 7 5 2 2" xfId="19062" xr:uid="{90319175-76F8-4566-8F73-84B6D2E2585A}"/>
    <cellStyle name="Output 7 5 2 2 2" xfId="31157" xr:uid="{F1AA88A6-BCBF-43F8-8C7D-828F5E01FBB5}"/>
    <cellStyle name="Output 7 5 2 2 3" xfId="37100" xr:uid="{2827B8B6-3717-49B9-B345-8E34A61BC717}"/>
    <cellStyle name="Output 7 5 2 2 4" xfId="30526" xr:uid="{8023123D-ADC3-4E10-857C-69B8ACA4CA2A}"/>
    <cellStyle name="Output 7 5 2 3" xfId="17603" xr:uid="{E98A62B4-6249-414C-8DB3-E60AAE921D2E}"/>
    <cellStyle name="Output 7 5 2 3 2" xfId="27454" xr:uid="{460065C9-3A7F-402F-9064-1BD2F8AAFF38}"/>
    <cellStyle name="Output 7 5 2 3 3" xfId="36508" xr:uid="{FBC14A37-C6E8-4CC0-A648-CF0FE9B6B09C}"/>
    <cellStyle name="Output 7 5 2 3 4" xfId="30577" xr:uid="{784DEF2E-764D-4915-AA57-E43B71B78499}"/>
    <cellStyle name="Output 7 5 2 4" xfId="24903" xr:uid="{C825C9A2-387A-4786-A77C-9B4702680F87}"/>
    <cellStyle name="Output 7 5 2 5" xfId="36163" xr:uid="{A0CA2587-9D30-4B04-BCF3-0A651CE636EE}"/>
    <cellStyle name="Output 7 5 2 6" xfId="36351" xr:uid="{BC526274-C019-4FB4-9DC8-2649D89612BC}"/>
    <cellStyle name="Output 7 5 3" xfId="13309" xr:uid="{DB6B4CF8-690C-4FC6-8D49-F00E99B4B97E}"/>
    <cellStyle name="Output 7 5 3 2" xfId="28596" xr:uid="{88B6630D-A279-45EC-B0AA-E197009D3B00}"/>
    <cellStyle name="Output 7 5 3 3" xfId="35299" xr:uid="{F66275AD-184E-4B45-8BF1-C18FEF095483}"/>
    <cellStyle name="Output 7 5 3 4" xfId="29317" xr:uid="{8F8D68F1-519C-4A45-A0DD-C2CDE0F1A86D}"/>
    <cellStyle name="Output 7 5 4" xfId="9704" xr:uid="{A73BE9E8-9E24-4F94-9AD3-284E666C91D4}"/>
    <cellStyle name="Output 7 5 4 2" xfId="27086" xr:uid="{431106DE-F89D-4BCD-9245-0C658EB5EC71}"/>
    <cellStyle name="Output 7 5 4 3" xfId="30806" xr:uid="{CEC6C20C-0BEC-4C30-842C-6E84EE50ACEE}"/>
    <cellStyle name="Output 7 5 4 4" xfId="38625" xr:uid="{10DBCC60-1CC0-418C-A23C-B12013EB9D93}"/>
    <cellStyle name="Output 7 5 5" xfId="18191" xr:uid="{0766694E-BE20-46DB-9697-BF0C97118968}"/>
    <cellStyle name="Output 7 5 5 2" xfId="26492" xr:uid="{6B0A6511-5866-4505-87E3-BFCC0D218850}"/>
    <cellStyle name="Output 7 5 5 3" xfId="36736" xr:uid="{E3DF29FE-2449-402D-8F6E-25D41120CC24}"/>
    <cellStyle name="Output 7 5 5 4" xfId="22753" xr:uid="{A37FD6A1-E2B1-42AC-BCE5-252CE0A775E6}"/>
    <cellStyle name="Output 7 5 6" xfId="32596" xr:uid="{7110B5DF-6227-4546-B1AF-21FA88384A64}"/>
    <cellStyle name="Output 7 5 7" xfId="32050" xr:uid="{BC7F1EF0-45BC-4A1A-8A2D-D886B73E44C8}"/>
    <cellStyle name="Output 7 5 8" xfId="36333" xr:uid="{4A4B5E16-6711-4531-BFF9-98B86FA342AD}"/>
    <cellStyle name="Output 7 6" xfId="7500" xr:uid="{0D910F11-5D32-4042-BADA-52BE4A35EA80}"/>
    <cellStyle name="Output 7 6 2" xfId="8499" xr:uid="{25EB922E-DC40-4E54-AA13-B9F17733C3DE}"/>
    <cellStyle name="Output 7 6 2 2" xfId="33457" xr:uid="{268F0871-69F0-417D-81CC-8C615BBDAD4B}"/>
    <cellStyle name="Output 7 6 2 3" xfId="31383" xr:uid="{15DE0691-296E-40C7-B1D0-8E7E646B2696}"/>
    <cellStyle name="Output 7 6 2 4" xfId="33196" xr:uid="{44AF4C1F-C1E4-4685-9E73-33DA5EEBA1A7}"/>
    <cellStyle name="Output 7 6 3" xfId="13807" xr:uid="{78286F4E-68E0-4B1D-BEB3-471925E9CFB0}"/>
    <cellStyle name="Output 7 6 3 2" xfId="24584" xr:uid="{181EBEFF-8D49-459E-9BBC-28C4CBE4009A}"/>
    <cellStyle name="Output 7 6 3 3" xfId="35461" xr:uid="{19AF4F13-6EFD-4C95-BFE2-7331E68999BA}"/>
    <cellStyle name="Output 7 6 3 4" xfId="36383" xr:uid="{6B2A9B99-E3AF-441E-9544-EFCA05C19A5D}"/>
    <cellStyle name="Output 7 6 4" xfId="33937" xr:uid="{78243566-8CD0-4994-B514-EB79F5BEBBE1}"/>
    <cellStyle name="Output 7 6 5" xfId="27217" xr:uid="{406AB498-614D-4F09-B4EA-3D4EE9E46CD4}"/>
    <cellStyle name="Output 7 6 6" xfId="38368" xr:uid="{4208BE96-0C85-436F-8EF8-D872C5A369AA}"/>
    <cellStyle name="Output 7 7" xfId="10176" xr:uid="{13FF6E06-2CA2-4E32-BC96-1EC2080235A8}"/>
    <cellStyle name="Output 7 7 2" xfId="29677" xr:uid="{8ADD7A43-1025-42E6-B557-FAD7747768D3}"/>
    <cellStyle name="Output 7 7 3" xfId="26810" xr:uid="{6C633781-B306-465D-9C8D-5BA46FF95640}"/>
    <cellStyle name="Output 7 7 4" xfId="38499" xr:uid="{F172B5EF-66AF-44BE-A94B-C5968A3D8E2A}"/>
    <cellStyle name="Output 7 8" xfId="20182" xr:uid="{19CF0C0C-126D-4CA0-AED7-EC542C8D989E}"/>
    <cellStyle name="Output 7 8 2" xfId="21773" xr:uid="{1BE3245C-4E77-434C-97D9-84B4CDF4102E}"/>
    <cellStyle name="Output 7 8 3" xfId="37541" xr:uid="{A333283C-7595-4F43-954C-B03BABE11CBF}"/>
    <cellStyle name="Output 7 8 4" xfId="25238" xr:uid="{67BEA870-F21D-4498-A98C-EC3AF52F850A}"/>
    <cellStyle name="Output 7 9" xfId="23284" xr:uid="{0BE40F79-21DD-49FA-AD00-A755B6676753}"/>
    <cellStyle name="Output 8" xfId="4268" xr:uid="{43514C2D-746C-4BC7-8A69-61372E7EC275}"/>
    <cellStyle name="Output 8 10" xfId="27213" xr:uid="{C8955F44-152E-4A95-B931-4108358198D7}"/>
    <cellStyle name="Output 8 11" xfId="31455" xr:uid="{55F91B48-D590-40FA-A2F3-E4DF6D2C2EA7}"/>
    <cellStyle name="Output 8 12" xfId="38776" xr:uid="{D2E6783A-1279-4CA0-AF73-355953D76EC0}"/>
    <cellStyle name="Output 8 13" xfId="39962" xr:uid="{BC3E15A9-CA2F-4974-8224-5F175FF84E95}"/>
    <cellStyle name="Output 8 2" xfId="6168" xr:uid="{F4952DC0-B08F-4EF6-9685-9024F37E8C8D}"/>
    <cellStyle name="Output 8 2 10" xfId="24049" xr:uid="{EE9E9BD5-3F8B-46BF-971E-A0524F3233EF}"/>
    <cellStyle name="Output 8 2 11" xfId="27487" xr:uid="{A19AC04F-3ACF-4102-A956-285A1AB9C47A}"/>
    <cellStyle name="Output 8 2 2" xfId="6264" xr:uid="{BAEF7A8A-63ED-4C44-B05C-99408305D948}"/>
    <cellStyle name="Output 8 2 2 2" xfId="15907" xr:uid="{3F379C9B-A7BC-4C5E-A1FF-9560D9C67365}"/>
    <cellStyle name="Output 8 2 2 2 2" xfId="19977" xr:uid="{2E5B4167-EBF8-4973-81BE-6C49282FB533}"/>
    <cellStyle name="Output 8 2 2 2 2 2" xfId="21834" xr:uid="{4C9F1492-E67D-4A78-B2F5-EB806104665F}"/>
    <cellStyle name="Output 8 2 2 2 2 3" xfId="37469" xr:uid="{43034D14-8E32-4AD2-B2D2-92975FD5A061}"/>
    <cellStyle name="Output 8 2 2 2 2 4" xfId="36336" xr:uid="{9DA8D6FD-72D3-491F-BC8B-13AE543ED8DF}"/>
    <cellStyle name="Output 8 2 2 2 3" xfId="19946" xr:uid="{F600386D-F885-4625-A02E-91BB934B6640}"/>
    <cellStyle name="Output 8 2 2 2 3 2" xfId="23601" xr:uid="{B76EDC0B-10EA-4D5E-93C9-046073591568}"/>
    <cellStyle name="Output 8 2 2 2 3 3" xfId="37454" xr:uid="{DAC40540-1DAA-47FA-AA3F-777B784DD0BE}"/>
    <cellStyle name="Output 8 2 2 2 3 4" xfId="25414" xr:uid="{8D17A3F2-68FB-42DE-8601-BC43720FB641}"/>
    <cellStyle name="Output 8 2 2 2 4" xfId="24453" xr:uid="{F5FBC1F2-711B-4853-A080-866AEF6323A7}"/>
    <cellStyle name="Output 8 2 2 2 5" xfId="36038" xr:uid="{8114EDC4-C3A1-4134-84A1-6974955867CC}"/>
    <cellStyle name="Output 8 2 2 2 6" xfId="28513" xr:uid="{4620E66B-ADBD-431F-A413-1558FC837914}"/>
    <cellStyle name="Output 8 2 2 3" xfId="12948" xr:uid="{7387DC6A-2C98-4207-8E4A-128EB9064ABB}"/>
    <cellStyle name="Output 8 2 2 3 2" xfId="23173" xr:uid="{C8F9C652-4FD0-4389-9699-0449908C7FF7}"/>
    <cellStyle name="Output 8 2 2 3 3" xfId="35149" xr:uid="{2E75EDA2-ECEA-4958-B99E-99444E777DA2}"/>
    <cellStyle name="Output 8 2 2 3 4" xfId="36564" xr:uid="{00C81B67-2BD2-4289-A988-3C764539BCED}"/>
    <cellStyle name="Output 8 2 2 4" xfId="9446" xr:uid="{C034ECF0-D557-49BF-9215-BFBA52827EA6}"/>
    <cellStyle name="Output 8 2 2 4 2" xfId="30700" xr:uid="{F25A066C-A783-4F15-ABC7-73BCB95B550D}"/>
    <cellStyle name="Output 8 2 2 4 3" xfId="31805" xr:uid="{72E4E758-ED8C-407A-92E7-2DA57104D66D}"/>
    <cellStyle name="Output 8 2 2 4 4" xfId="33027" xr:uid="{BD992950-31E4-4A31-BB05-8965E1396DFC}"/>
    <cellStyle name="Output 8 2 2 5" xfId="19688" xr:uid="{2A12C439-0797-4BBD-A3A6-3E35ED8FED4D}"/>
    <cellStyle name="Output 8 2 2 5 2" xfId="30759" xr:uid="{B8E6B16E-0A24-4B86-9D92-14F57EFF5E7B}"/>
    <cellStyle name="Output 8 2 2 5 3" xfId="37354" xr:uid="{B20A2167-846E-458A-84C3-E9760CD3A56D}"/>
    <cellStyle name="Output 8 2 2 5 4" xfId="38291" xr:uid="{3620583D-A18E-4D6F-9272-1C83C770B61B}"/>
    <cellStyle name="Output 8 2 2 6" xfId="33638" xr:uid="{E24BD4DA-EE85-4113-B473-71A5DB4FB5A1}"/>
    <cellStyle name="Output 8 2 2 7" xfId="24124" xr:uid="{292DD97C-5A0D-41EA-A0F7-96B867C19094}"/>
    <cellStyle name="Output 8 2 2 8" xfId="31006" xr:uid="{51AA74D8-9A69-47C8-9DD4-3DFCF38FAEEE}"/>
    <cellStyle name="Output 8 2 3" xfId="6848" xr:uid="{E2BCD132-72DE-4DDF-9379-EE46188EF54D}"/>
    <cellStyle name="Output 8 2 3 2" xfId="16379" xr:uid="{C9CC1A35-2D0B-486F-A0EB-50D38AED6819}"/>
    <cellStyle name="Output 8 2 3 2 2" xfId="9855" xr:uid="{CE329BE3-C7D5-449B-B217-188444C80555}"/>
    <cellStyle name="Output 8 2 3 2 2 2" xfId="27120" xr:uid="{B02455E9-B6D6-4E2F-BD21-3AA04F51B2CA}"/>
    <cellStyle name="Output 8 2 3 2 2 3" xfId="32848" xr:uid="{0B5BEC50-CC9F-4803-A15B-A1B684FD6E00}"/>
    <cellStyle name="Output 8 2 3 2 2 4" xfId="27480" xr:uid="{D1C7AEA2-9C32-4A6A-823C-37E5A26BE06C}"/>
    <cellStyle name="Output 8 2 3 2 3" xfId="9002" xr:uid="{0E0AA889-1E70-490A-8017-7ED1231269B6}"/>
    <cellStyle name="Output 8 2 3 2 3 2" xfId="28766" xr:uid="{3C65A9DB-0B12-40A6-9549-029EA6F1F49F}"/>
    <cellStyle name="Output 8 2 3 2 3 3" xfId="25068" xr:uid="{1E702A55-CEBC-45FE-BE97-5370CC67A9CF}"/>
    <cellStyle name="Output 8 2 3 2 3 4" xfId="33514" xr:uid="{754B9066-1C65-4F0C-9EE6-33957CFA6F25}"/>
    <cellStyle name="Output 8 2 3 2 4" xfId="25239" xr:uid="{2EF8595C-93EB-4490-8735-908AFA3BAFF1}"/>
    <cellStyle name="Output 8 2 3 2 5" xfId="36233" xr:uid="{6469D586-55CE-4890-84D5-8AD1EF2A79B6}"/>
    <cellStyle name="Output 8 2 3 2 6" xfId="36330" xr:uid="{F16F2341-EEFB-4D17-8144-91AD6A28F673}"/>
    <cellStyle name="Output 8 2 3 3" xfId="13444" xr:uid="{FD67E8E6-A0B0-4B0B-8E00-34E3B2CA89CD}"/>
    <cellStyle name="Output 8 2 3 3 2" xfId="23116" xr:uid="{F7A93708-8455-4EB9-9475-FD8E87909676}"/>
    <cellStyle name="Output 8 2 3 3 3" xfId="35370" xr:uid="{54258D39-4BF2-40ED-818F-ED126DB2B044}"/>
    <cellStyle name="Output 8 2 3 3 4" xfId="31293" xr:uid="{ADB4449C-EAEF-4E5F-8251-2BC657164910}"/>
    <cellStyle name="Output 8 2 3 4" xfId="17407" xr:uid="{25D7DA00-04A2-4332-8A58-5D28FD3032F2}"/>
    <cellStyle name="Output 8 2 3 4 2" xfId="22397" xr:uid="{3798723D-81E4-4B2F-BFAD-C00F7519F4ED}"/>
    <cellStyle name="Output 8 2 3 4 3" xfId="36410" xr:uid="{A4A8E3D1-AE78-41CB-9D8E-585F00542EAD}"/>
    <cellStyle name="Output 8 2 3 4 4" xfId="30468" xr:uid="{0CEF1D3D-77AF-46CE-80B1-7CDFB83D1327}"/>
    <cellStyle name="Output 8 2 3 5" xfId="9731" xr:uid="{A19B9A78-3599-470C-AF03-AE18C1D85E82}"/>
    <cellStyle name="Output 8 2 3 5 2" xfId="27428" xr:uid="{B89D4A48-BFBA-4389-9C23-8D189F9C2B3E}"/>
    <cellStyle name="Output 8 2 3 5 3" xfId="28869" xr:uid="{F694FBDD-FA4A-4DC7-965F-43B16762935E}"/>
    <cellStyle name="Output 8 2 3 5 4" xfId="35189" xr:uid="{122F3A66-63FC-4E56-A147-0298B6C6DCF2}"/>
    <cellStyle name="Output 8 2 3 6" xfId="29665" xr:uid="{FAAC1D1A-A99F-4624-9B16-1EAE28E5D757}"/>
    <cellStyle name="Output 8 2 3 7" xfId="29989" xr:uid="{2514BD06-E5A7-4CD9-84E5-923278F5B2CC}"/>
    <cellStyle name="Output 8 2 3 8" xfId="38321" xr:uid="{5CEF1811-4366-4127-A0CD-15110EF5EF3B}"/>
    <cellStyle name="Output 8 2 4" xfId="6876" xr:uid="{EC65BA62-10F1-483B-BC5E-9E364D8C2685}"/>
    <cellStyle name="Output 8 2 4 2" xfId="16406" xr:uid="{5AB50F4C-2E9F-48A6-A76E-755BB5B3FE31}"/>
    <cellStyle name="Output 8 2 4 2 2" xfId="9665" xr:uid="{ADE6F241-C3C4-479F-95D6-6CF8BC8D32CE}"/>
    <cellStyle name="Output 8 2 4 2 2 2" xfId="33097" xr:uid="{2E2A3AB3-FEF0-43E6-A37A-01135EA6FD7A}"/>
    <cellStyle name="Output 8 2 4 2 2 3" xfId="22403" xr:uid="{46457D9B-750F-4040-9A2F-FE5372158702}"/>
    <cellStyle name="Output 8 2 4 2 2 4" xfId="32481" xr:uid="{FCD4EA14-E5C3-41AE-BB31-FCEEBE306F93}"/>
    <cellStyle name="Output 8 2 4 2 3" xfId="17564" xr:uid="{F2E5E9A0-21BE-4004-A30F-3943DE920E0D}"/>
    <cellStyle name="Output 8 2 4 2 3 2" xfId="21910" xr:uid="{898008A4-6793-4A87-A01C-4F5E33604913}"/>
    <cellStyle name="Output 8 2 4 2 3 3" xfId="36487" xr:uid="{C3921E08-72EA-4243-9D21-32CC25ACFE18}"/>
    <cellStyle name="Output 8 2 4 2 3 4" xfId="30739" xr:uid="{188D0922-AEC0-4287-BEBA-B10B55324CDB}"/>
    <cellStyle name="Output 8 2 4 2 4" xfId="28217" xr:uid="{3AAE06A0-72E2-4DF1-BD2B-1D1C00B447AD}"/>
    <cellStyle name="Output 8 2 4 2 5" xfId="36247" xr:uid="{51A46A02-DF1E-4597-90B5-186B11007FE8}"/>
    <cellStyle name="Output 8 2 4 2 6" xfId="31536" xr:uid="{9D1F1F1E-AAC5-4771-B39D-DAAA3E939B06}"/>
    <cellStyle name="Output 8 2 4 3" xfId="13471" xr:uid="{51273809-721F-41A5-9E74-C35C19AD32FB}"/>
    <cellStyle name="Output 8 2 4 3 2" xfId="27662" xr:uid="{DEF6729F-B949-4988-951C-A9E2686E9A95}"/>
    <cellStyle name="Output 8 2 4 3 3" xfId="35386" xr:uid="{488B14C9-0ED3-411A-B5CF-2280B78904C5}"/>
    <cellStyle name="Output 8 2 4 3 4" xfId="27345" xr:uid="{05CD73EF-80E6-421F-8C15-F16D792DF101}"/>
    <cellStyle name="Output 8 2 4 4" xfId="8531" xr:uid="{D00493A5-94CA-4DF1-B44C-F44DDA474077}"/>
    <cellStyle name="Output 8 2 4 4 2" xfId="29459" xr:uid="{CA319C62-D929-4890-807B-3AC0ACF6A0C4}"/>
    <cellStyle name="Output 8 2 4 4 3" xfId="27821" xr:uid="{94BCBDFE-6EA7-4BC5-B2B8-1B44F945B549}"/>
    <cellStyle name="Output 8 2 4 4 4" xfId="35750" xr:uid="{7AD4ECC1-3B8A-4FCC-849A-018FBA185B42}"/>
    <cellStyle name="Output 8 2 4 5" xfId="12170" xr:uid="{B67589CD-44B2-4974-BCF3-C751E325B7B4}"/>
    <cellStyle name="Output 8 2 4 5 2" xfId="30904" xr:uid="{4DD257D9-ED7D-41FA-A3B8-BF03CF4E551E}"/>
    <cellStyle name="Output 8 2 4 5 3" xfId="34831" xr:uid="{05159E60-96ED-45E1-A7DF-06F694EC695D}"/>
    <cellStyle name="Output 8 2 4 5 4" xfId="34814" xr:uid="{28EE66F2-330A-485C-9DD9-BFFB9B988041}"/>
    <cellStyle name="Output 8 2 4 6" xfId="29206" xr:uid="{BDAEAFB4-D1A9-4F33-87FA-A870BF005462}"/>
    <cellStyle name="Output 8 2 4 7" xfId="33872" xr:uid="{90D23750-1994-4E5E-9A29-08611D8CCA63}"/>
    <cellStyle name="Output 8 2 4 8" xfId="22658" xr:uid="{9C660394-2830-4B80-AD70-91EB2233CEC5}"/>
    <cellStyle name="Output 8 2 5" xfId="15837" xr:uid="{42143F65-14D9-4EEE-93D2-AF27EB5E8FF1}"/>
    <cellStyle name="Output 8 2 5 2" xfId="8417" xr:uid="{5FE2011F-0DC4-4502-A972-ACFCC98B3E87}"/>
    <cellStyle name="Output 8 2 5 2 2" xfId="24519" xr:uid="{EA67DB13-5BE2-4750-AE36-8C80412677C7}"/>
    <cellStyle name="Output 8 2 5 2 3" xfId="30022" xr:uid="{1134D295-9268-4ABE-8CDC-4782BEC5FA25}"/>
    <cellStyle name="Output 8 2 5 2 4" xfId="35170" xr:uid="{4F0FCC7A-A8D0-4E61-83FB-C436BED53126}"/>
    <cellStyle name="Output 8 2 5 3" xfId="19021" xr:uid="{6114D5EA-A916-4CA0-B672-46AF282020FF}"/>
    <cellStyle name="Output 8 2 5 3 2" xfId="32265" xr:uid="{F9A064B5-E359-4155-8E3D-8E09ACF6B772}"/>
    <cellStyle name="Output 8 2 5 3 3" xfId="37077" xr:uid="{46921A60-0EB1-4A26-AB7E-C7A5280D72E9}"/>
    <cellStyle name="Output 8 2 5 3 4" xfId="32720" xr:uid="{F79D4218-496C-4953-87B3-AAD8DD8055BA}"/>
    <cellStyle name="Output 8 2 5 4" xfId="24649" xr:uid="{C32BD9DA-7682-4576-AAC7-C186085437B2}"/>
    <cellStyle name="Output 8 2 5 5" xfId="36015" xr:uid="{19936F24-5379-4529-BB66-DF6B2E1C03F2}"/>
    <cellStyle name="Output 8 2 5 6" xfId="33704" xr:uid="{76B8B780-4256-45B9-9D18-FFDAB4DD945B}"/>
    <cellStyle name="Output 8 2 6" xfId="12872" xr:uid="{F459A7CC-F995-465D-90FB-370C910A76AE}"/>
    <cellStyle name="Output 8 2 6 2" xfId="22054" xr:uid="{302CD5E7-020F-4C9D-BC47-C228EE939879}"/>
    <cellStyle name="Output 8 2 6 3" xfId="35122" xr:uid="{F506E82E-B86C-4D71-B563-19B84DC91F3D}"/>
    <cellStyle name="Output 8 2 6 4" xfId="27205" xr:uid="{3FE2792B-6888-4D92-AC89-4F486EE0ED8B}"/>
    <cellStyle name="Output 8 2 7" xfId="20500" xr:uid="{F6B1B45C-9E25-41A1-BAB6-4C84A39E4EF8}"/>
    <cellStyle name="Output 8 2 7 2" xfId="24467" xr:uid="{7898A65D-03A1-4593-B5FA-DC9EA1ECED34}"/>
    <cellStyle name="Output 8 2 7 3" xfId="37690" xr:uid="{5DEA82F8-BB10-449A-81D5-02A4DA9EBE73}"/>
    <cellStyle name="Output 8 2 7 4" xfId="29403" xr:uid="{07810A68-2818-43CC-8936-698BF4FADB4A}"/>
    <cellStyle name="Output 8 2 8" xfId="12720" xr:uid="{8EAB0E79-8064-4739-AD8F-E0A87ACC06BB}"/>
    <cellStyle name="Output 8 2 8 2" xfId="32836" xr:uid="{7A205C8E-8149-43F4-8466-1ED8F50AF048}"/>
    <cellStyle name="Output 8 2 8 3" xfId="35066" xr:uid="{F3BBEEB8-C46F-4CB1-9B9F-06DF253F8547}"/>
    <cellStyle name="Output 8 2 8 4" xfId="38494" xr:uid="{CD51B4F9-A618-42D0-837E-8AECB3CDFB82}"/>
    <cellStyle name="Output 8 2 9" xfId="28523" xr:uid="{512EFC4E-C856-4765-9E8B-90E7BCB4FD91}"/>
    <cellStyle name="Output 8 3" xfId="6728" xr:uid="{DA6BCAF3-2306-4643-A941-7DAE814B57D1}"/>
    <cellStyle name="Output 8 3 2" xfId="16264" xr:uid="{E9201D5D-738F-4811-991E-A323772A18D0}"/>
    <cellStyle name="Output 8 3 2 2" xfId="17726" xr:uid="{46E061A9-C82E-442A-9A66-B33C066B3F1C}"/>
    <cellStyle name="Output 8 3 2 2 2" xfId="28618" xr:uid="{FE7A770F-115A-43F2-8776-81D6BC075BD6}"/>
    <cellStyle name="Output 8 3 2 2 3" xfId="36554" xr:uid="{B230F072-35C9-4667-90FB-34F446FA9955}"/>
    <cellStyle name="Output 8 3 2 2 4" xfId="23966" xr:uid="{9B0887FA-0EC4-438C-A1D7-76146BED81B3}"/>
    <cellStyle name="Output 8 3 2 3" xfId="21145" xr:uid="{5945CC0C-21A3-4E17-ADA0-2F3796E3B7EE}"/>
    <cellStyle name="Output 8 3 2 3 2" xfId="31600" xr:uid="{9B1178E8-5137-4DE6-A169-48BBFCFC9E1D}"/>
    <cellStyle name="Output 8 3 2 3 3" xfId="37944" xr:uid="{01692300-B55A-4EFB-B3A9-5DE810BC9D74}"/>
    <cellStyle name="Output 8 3 2 3 4" xfId="22337" xr:uid="{60C8ACE1-AC8C-40E8-B66A-99F99F24F94B}"/>
    <cellStyle name="Output 8 3 2 4" xfId="31639" xr:uid="{ECA28BB9-77FD-4480-849A-373815216CC7}"/>
    <cellStyle name="Output 8 3 2 5" xfId="36173" xr:uid="{5FDEEC6A-E556-4F43-8AF7-24DD904F5B9A}"/>
    <cellStyle name="Output 8 3 2 6" xfId="27813" xr:uid="{4AB627A4-ED1E-4987-B62A-7C80D6ACCDD9}"/>
    <cellStyle name="Output 8 3 3" xfId="13328" xr:uid="{16317EE9-B13E-4FFB-BF67-31E7B209CFD9}"/>
    <cellStyle name="Output 8 3 3 2" xfId="26190" xr:uid="{4976F609-2BEC-40C1-B13E-7AB855C5069E}"/>
    <cellStyle name="Output 8 3 3 3" xfId="35311" xr:uid="{0BE34BDE-C9F9-41F9-A71F-916467746AE3}"/>
    <cellStyle name="Output 8 3 3 4" xfId="35768" xr:uid="{90C6F13E-620B-44C7-BB74-40B99D738E8F}"/>
    <cellStyle name="Output 8 3 4" xfId="9106" xr:uid="{3ECD2C4E-3A63-41F6-8D02-3593C8CEE235}"/>
    <cellStyle name="Output 8 3 4 2" xfId="33169" xr:uid="{C0A5507C-F09C-41D3-AE0B-52511BA6B55D}"/>
    <cellStyle name="Output 8 3 4 3" xfId="30201" xr:uid="{00F3C72A-1090-4BCF-9CA9-13228E60B223}"/>
    <cellStyle name="Output 8 3 4 4" xfId="26586" xr:uid="{298DCC6D-25D8-4B3A-97DF-E6D3C309F483}"/>
    <cellStyle name="Output 8 3 5" xfId="8671" xr:uid="{0046FD7A-0825-4B55-849A-5A3FCECFF6E3}"/>
    <cellStyle name="Output 8 3 5 2" xfId="34192" xr:uid="{CBD8DC93-EA8D-4D5C-BB36-B79E1DC6A2F6}"/>
    <cellStyle name="Output 8 3 5 3" xfId="30596" xr:uid="{E1B5C21D-C6FB-41D5-AECA-F31C09ED276A}"/>
    <cellStyle name="Output 8 3 5 4" xfId="37160" xr:uid="{3372CD10-0489-4FD0-AB81-F08CA8E2F96F}"/>
    <cellStyle name="Output 8 3 6" xfId="31232" xr:uid="{25FB2BF7-486A-4F36-8EB5-022345BDE735}"/>
    <cellStyle name="Output 8 3 7" xfId="22343" xr:uid="{0713F1A7-A586-46B0-93D2-3E96336EA09D}"/>
    <cellStyle name="Output 8 3 8" xfId="38466" xr:uid="{D7A377F1-69E4-4F46-9241-54E50EC81445}"/>
    <cellStyle name="Output 8 4" xfId="6834" xr:uid="{551FE75D-B260-4D3A-AB78-6B1244E4ACB9}"/>
    <cellStyle name="Output 8 4 2" xfId="16365" xr:uid="{B3C31EEA-A910-40B5-BB85-2E7935D2F2A5}"/>
    <cellStyle name="Output 8 4 2 2" xfId="18604" xr:uid="{D5D56459-28C9-4951-B933-1064370CAC88}"/>
    <cellStyle name="Output 8 4 2 2 2" xfId="21884" xr:uid="{EF06479C-48E0-444D-9B58-61EA8A6A5134}"/>
    <cellStyle name="Output 8 4 2 2 3" xfId="36918" xr:uid="{26013148-CB53-45DB-BA09-358B1C7CFB07}"/>
    <cellStyle name="Output 8 4 2 2 4" xfId="35419" xr:uid="{02577611-6E40-4878-A615-AD84CB66C73E}"/>
    <cellStyle name="Output 8 4 2 3" xfId="13989" xr:uid="{88D7E03F-E3BB-4A95-9004-AF314A9FF148}"/>
    <cellStyle name="Output 8 4 2 3 2" xfId="22559" xr:uid="{2B2E4D32-05C6-4DB8-AC02-540E248223E8}"/>
    <cellStyle name="Output 8 4 2 3 3" xfId="35513" xr:uid="{74488FEB-19B1-4507-AE02-4A569D263515}"/>
    <cellStyle name="Output 8 4 2 3 4" xfId="35589" xr:uid="{540FDA15-5137-4F8A-AFB9-B78569C52FF2}"/>
    <cellStyle name="Output 8 4 2 4" xfId="24404" xr:uid="{BA6776F6-CC14-4372-BF13-582D95FF1E77}"/>
    <cellStyle name="Output 8 4 2 5" xfId="36226" xr:uid="{1544557F-0730-4868-AA90-DC89615520FD}"/>
    <cellStyle name="Output 8 4 2 6" xfId="25883" xr:uid="{A3D399AC-6F00-4AC4-A78D-A2C9285EB775}"/>
    <cellStyle name="Output 8 4 3" xfId="13430" xr:uid="{51BC9E69-0A97-476C-AF4D-39366A6A783F}"/>
    <cellStyle name="Output 8 4 3 2" xfId="26301" xr:uid="{0A84BE84-C652-4269-985E-5C897D43F4F3}"/>
    <cellStyle name="Output 8 4 3 3" xfId="35360" xr:uid="{7EE972D6-085C-44F2-989B-B8DD11D83065}"/>
    <cellStyle name="Output 8 4 3 4" xfId="22858" xr:uid="{AE28C610-68B2-47B6-AD0D-C34DF8C10A29}"/>
    <cellStyle name="Output 8 4 4" xfId="20797" xr:uid="{88AF0257-06B1-4C5B-A12E-DE27F4F38B2A}"/>
    <cellStyle name="Output 8 4 4 2" xfId="23407" xr:uid="{94913998-590B-4FD9-AF31-CBB684AE24EE}"/>
    <cellStyle name="Output 8 4 4 3" xfId="37826" xr:uid="{294F36C7-BF8D-42B4-B144-D75E0ED62EF6}"/>
    <cellStyle name="Output 8 4 4 4" xfId="32143" xr:uid="{764FC4D1-C586-4BF6-AB9D-127B3EA3D31D}"/>
    <cellStyle name="Output 8 4 5" xfId="20469" xr:uid="{82C10EFE-B56F-4DD8-BC72-1D2374ECE481}"/>
    <cellStyle name="Output 8 4 5 2" xfId="23472" xr:uid="{E1C0F45A-A192-456A-A775-C40FF1B43423}"/>
    <cellStyle name="Output 8 4 5 3" xfId="37677" xr:uid="{A94EF831-086E-417B-80CE-BEC4218A23E2}"/>
    <cellStyle name="Output 8 4 5 4" xfId="33187" xr:uid="{C2969F22-DA09-4C7A-B153-B43E0BB83501}"/>
    <cellStyle name="Output 8 4 6" xfId="33814" xr:uid="{9630F1EA-F2A3-48C2-B9C4-421258486154}"/>
    <cellStyle name="Output 8 4 7" xfId="28455" xr:uid="{0A7DA2C2-4BB1-4534-9162-9A816F412E12}"/>
    <cellStyle name="Output 8 4 8" xfId="37889" xr:uid="{FFC56400-0F16-4EE2-8AFB-A7A6A3A52071}"/>
    <cellStyle name="Output 8 5" xfId="6867" xr:uid="{59E2F330-6D6D-4508-8FA7-18186EE42ACE}"/>
    <cellStyle name="Output 8 5 2" xfId="16397" xr:uid="{4FCE64AA-A7DA-4600-B30F-04B733428FEE}"/>
    <cellStyle name="Output 8 5 2 2" xfId="17537" xr:uid="{0517F9F1-F751-4FEF-A45B-729928A2450D}"/>
    <cellStyle name="Output 8 5 2 2 2" xfId="22746" xr:uid="{0D41EAA7-293C-4721-967B-1C074689373B}"/>
    <cellStyle name="Output 8 5 2 2 3" xfId="36475" xr:uid="{C65F45D3-DD8E-4BDA-81F3-98CAF62A3B93}"/>
    <cellStyle name="Output 8 5 2 2 4" xfId="36770" xr:uid="{F45F16E7-4B23-4FF5-9178-ACAE64BC7626}"/>
    <cellStyle name="Output 8 5 2 3" xfId="20884" xr:uid="{5915C1C8-913C-4EFB-85B4-6C8C8BA0502E}"/>
    <cellStyle name="Output 8 5 2 3 2" xfId="25911" xr:uid="{77737B68-9E66-405E-99CF-BB6FCD6B567D}"/>
    <cellStyle name="Output 8 5 2 3 3" xfId="37851" xr:uid="{BA564E06-2C84-473F-97D0-6C024631AF50}"/>
    <cellStyle name="Output 8 5 2 3 4" xfId="35637" xr:uid="{2256FCC3-B045-46B1-A5C1-B0FDFE08C24F}"/>
    <cellStyle name="Output 8 5 2 4" xfId="24385" xr:uid="{479E16AA-B751-4FE1-AB5A-E5DB8A7239B1}"/>
    <cellStyle name="Output 8 5 2 5" xfId="36243" xr:uid="{507ACDB7-E673-41B8-9F83-BB593FBA71E0}"/>
    <cellStyle name="Output 8 5 2 6" xfId="25204" xr:uid="{F4F775C0-56FF-49A8-B80B-C49888113B0F}"/>
    <cellStyle name="Output 8 5 3" xfId="13462" xr:uid="{8FDB8576-2473-4EA6-8F71-DC097B16E232}"/>
    <cellStyle name="Output 8 5 3 2" xfId="30106" xr:uid="{6B956340-D5BE-47AB-8F9F-DCC1278E57DC}"/>
    <cellStyle name="Output 8 5 3 3" xfId="35382" xr:uid="{0842BDEF-7C73-4B6B-A752-CF0FD3595438}"/>
    <cellStyle name="Output 8 5 3 4" xfId="27818" xr:uid="{6FC68D8D-2802-46A0-BD45-9311CD4E4FC7}"/>
    <cellStyle name="Output 8 5 4" xfId="19057" xr:uid="{49D0209F-D971-4418-A0C9-5A4AE262D355}"/>
    <cellStyle name="Output 8 5 4 2" xfId="26831" xr:uid="{5F74E23B-5B00-4AEE-A76F-55F26FCCA2C1}"/>
    <cellStyle name="Output 8 5 4 3" xfId="37096" xr:uid="{FC86BF90-AEA1-415F-AAEB-62DB775D20BB}"/>
    <cellStyle name="Output 8 5 4 4" xfId="35470" xr:uid="{64A6F1D6-F791-497E-BDB8-5C2684A2110A}"/>
    <cellStyle name="Output 8 5 5" xfId="10263" xr:uid="{1499F2E5-A1B3-40CD-A9DE-A714B0876AD0}"/>
    <cellStyle name="Output 8 5 5 2" xfId="26022" xr:uid="{0842FA6B-2ED0-4F9B-B3C4-16D35D53EC52}"/>
    <cellStyle name="Output 8 5 5 3" xfId="33576" xr:uid="{3DD4C042-31F0-4348-9789-55804688B104}"/>
    <cellStyle name="Output 8 5 5 4" xfId="27496" xr:uid="{29D45EEA-D216-4D27-920C-D2BDDD59058A}"/>
    <cellStyle name="Output 8 5 6" xfId="32821" xr:uid="{A6879E3A-9783-47DE-9F04-CAD9EF067B75}"/>
    <cellStyle name="Output 8 5 7" xfId="30936" xr:uid="{D53516EB-CBA6-4D9C-B6AE-30EEEA0A214E}"/>
    <cellStyle name="Output 8 5 8" xfId="36473" xr:uid="{6757B817-B127-44D0-B0DA-E8BC95A99CB5}"/>
    <cellStyle name="Output 8 6" xfId="7501" xr:uid="{50D400C1-0759-46B8-9BAC-C31E0ACE204F}"/>
    <cellStyle name="Output 8 6 2" xfId="17716" xr:uid="{1C3C19B3-A170-450A-A25C-51BDA7905DBE}"/>
    <cellStyle name="Output 8 6 2 2" xfId="31794" xr:uid="{5A0EC353-AE21-4E6A-80E3-26B1437F99DD}"/>
    <cellStyle name="Output 8 6 2 3" xfId="36549" xr:uid="{3EAABBFB-9446-492C-AB37-A5425848E92B}"/>
    <cellStyle name="Output 8 6 2 4" xfId="32899" xr:uid="{70BFF1A8-1656-471E-B5EC-78E258B0C2C4}"/>
    <cellStyle name="Output 8 6 3" xfId="12688" xr:uid="{BDA241C7-C2F7-4867-995A-DBD45919D034}"/>
    <cellStyle name="Output 8 6 3 2" xfId="33060" xr:uid="{21CD4AEB-D9C0-41FA-BDEC-404FE75A81D3}"/>
    <cellStyle name="Output 8 6 3 3" xfId="35056" xr:uid="{8481C49B-40F5-4D90-A309-96B03429F060}"/>
    <cellStyle name="Output 8 6 3 4" xfId="38571" xr:uid="{73950D1C-737C-4EF2-BEC2-12E5FF6BE365}"/>
    <cellStyle name="Output 8 6 4" xfId="33208" xr:uid="{A25603DD-2A6A-4056-A5A0-8DF93C6C22F1}"/>
    <cellStyle name="Output 8 6 5" xfId="21602" xr:uid="{6637C68F-A183-4626-BC02-B938D35CEDEE}"/>
    <cellStyle name="Output 8 6 6" xfId="37866" xr:uid="{E74E3B37-CFB2-427B-95CA-E86C81EB5114}"/>
    <cellStyle name="Output 8 7" xfId="13978" xr:uid="{C6D23136-4B2F-4558-A4A3-2ED10366F02B}"/>
    <cellStyle name="Output 8 7 2" xfId="28582" xr:uid="{F4DE4F16-63FC-4E46-9330-5AFFBFB9BEFB}"/>
    <cellStyle name="Output 8 7 3" xfId="35507" xr:uid="{9A060890-B828-45C6-8133-DAFAAD85568E}"/>
    <cellStyle name="Output 8 7 4" xfId="28216" xr:uid="{FA581281-8CBE-45E9-AFCF-07B67F04F10B}"/>
    <cellStyle name="Output 8 8" xfId="20061" xr:uid="{804B01B3-EDA1-469F-B024-328007EAA085}"/>
    <cellStyle name="Output 8 8 2" xfId="22977" xr:uid="{8BC35F10-EF7C-459A-8520-41070D5F4D92}"/>
    <cellStyle name="Output 8 8 3" xfId="37494" xr:uid="{B44B4E2A-EE4B-46EC-965C-AEA8E36CBD1E}"/>
    <cellStyle name="Output 8 8 4" xfId="32448" xr:uid="{FF568DF1-48F1-4766-9DC4-1A89EA0408D2}"/>
    <cellStyle name="Output 8 9" xfId="23283" xr:uid="{D9B036CC-D5FE-4DD4-AC67-9FEA497E4775}"/>
    <cellStyle name="Output 9" xfId="4269" xr:uid="{72E50722-3253-45E5-8FE0-05674669A10D}"/>
    <cellStyle name="Output 9 10" xfId="25998" xr:uid="{DB696E02-89E4-4888-ADB5-2D49EBCA7A7B}"/>
    <cellStyle name="Output 9 11" xfId="36029" xr:uid="{F545F812-E228-45BE-A7E4-62C13141D527}"/>
    <cellStyle name="Output 9 12" xfId="39009" xr:uid="{1DDD58C0-8D13-4A32-947E-41B245D38542}"/>
    <cellStyle name="Output 9 13" xfId="39315" xr:uid="{2455B8A7-873E-4352-A4D3-E3170C7B1B20}"/>
    <cellStyle name="Output 9 2" xfId="5538" xr:uid="{06302639-C13E-4CDD-8FF6-51757AB566D9}"/>
    <cellStyle name="Output 9 2 10" xfId="32350" xr:uid="{52AA9B3D-730F-424C-B916-D686EF307B6B}"/>
    <cellStyle name="Output 9 2 11" xfId="38191" xr:uid="{FB70C46F-A151-4E3D-B2B4-44010BEB5166}"/>
    <cellStyle name="Output 9 2 2" xfId="6149" xr:uid="{636F7F65-23C8-4DC2-B6AE-5D9488DE417B}"/>
    <cellStyle name="Output 9 2 2 2" xfId="15822" xr:uid="{ADB5C6BA-8095-4B43-8D04-5860BE8D41FB}"/>
    <cellStyle name="Output 9 2 2 2 2" xfId="20463" xr:uid="{C1C5A7CF-0034-4402-90AD-0777EFC60D1D}"/>
    <cellStyle name="Output 9 2 2 2 2 2" xfId="21758" xr:uid="{A4839D58-7BE7-4707-AC63-33F342635F3C}"/>
    <cellStyle name="Output 9 2 2 2 2 3" xfId="37673" xr:uid="{CA9D5B5A-69A9-4696-8B3D-F6897B913993}"/>
    <cellStyle name="Output 9 2 2 2 2 4" xfId="28305" xr:uid="{D25E890F-BFAA-46B9-A263-2640A7B61989}"/>
    <cellStyle name="Output 9 2 2 2 3" xfId="19676" xr:uid="{FEE8FE80-3A4D-404A-A847-CFACE80D3972}"/>
    <cellStyle name="Output 9 2 2 2 3 2" xfId="34255" xr:uid="{02F1B5BE-DFE2-428F-949B-ABDFE8C1B68D}"/>
    <cellStyle name="Output 9 2 2 2 3 3" xfId="37348" xr:uid="{723FF74B-EB1C-496A-8372-F43B28AD200E}"/>
    <cellStyle name="Output 9 2 2 2 3 4" xfId="32555" xr:uid="{61DB924B-48F8-492F-84A8-341AC473B0EF}"/>
    <cellStyle name="Output 9 2 2 2 4" xfId="21614" xr:uid="{AFED6621-7934-4878-8013-8DC44A4624BA}"/>
    <cellStyle name="Output 9 2 2 2 5" xfId="36010" xr:uid="{B6AA75A2-B1AC-4EA3-A912-24D47B1D7F73}"/>
    <cellStyle name="Output 9 2 2 2 6" xfId="29344" xr:uid="{F4615882-0A1C-4366-A9B8-F74BBBD4E091}"/>
    <cellStyle name="Output 9 2 2 3" xfId="12857" xr:uid="{78E652F3-4553-4DDD-8430-BAF67EA9DD35}"/>
    <cellStyle name="Output 9 2 2 3 2" xfId="23945" xr:uid="{E9CE9CD4-A1D3-4FBC-88A5-29463E5EEEF3}"/>
    <cellStyle name="Output 9 2 2 3 3" xfId="35115" xr:uid="{74BCB984-539C-48CD-8600-E08D699EDDDB}"/>
    <cellStyle name="Output 9 2 2 3 4" xfId="35431" xr:uid="{D12DCEAD-57ED-4F39-8497-65FA741CF06B}"/>
    <cellStyle name="Output 9 2 2 4" xfId="17813" xr:uid="{82F1EACD-F11A-4153-B596-22D4AB41B590}"/>
    <cellStyle name="Output 9 2 2 4 2" xfId="30222" xr:uid="{A8B21688-715F-4AC0-BC4E-547E6D9AEC93}"/>
    <cellStyle name="Output 9 2 2 4 3" xfId="36592" xr:uid="{906347C0-A79C-447F-A462-445EFC4E6996}"/>
    <cellStyle name="Output 9 2 2 4 4" xfId="34669" xr:uid="{A4A4BBB2-5B3A-483B-8325-08CEF8D83D0C}"/>
    <cellStyle name="Output 9 2 2 5" xfId="20419" xr:uid="{2D63179E-76AB-4183-8193-99629734534C}"/>
    <cellStyle name="Output 9 2 2 5 2" xfId="31361" xr:uid="{C496C2BE-4108-49C5-A628-EF8C364064EE}"/>
    <cellStyle name="Output 9 2 2 5 3" xfId="37653" xr:uid="{010B8571-BA97-42D1-B23E-678B7E47A339}"/>
    <cellStyle name="Output 9 2 2 5 4" xfId="35410" xr:uid="{3B7CD93F-7E53-4D4F-85F7-67D75669BE93}"/>
    <cellStyle name="Output 9 2 2 6" xfId="30753" xr:uid="{9ED80A65-1ED1-4D61-961C-09475ECCB050}"/>
    <cellStyle name="Output 9 2 2 7" xfId="33489" xr:uid="{BC4E8A1F-8C56-45C2-BECE-E5BBF80369E1}"/>
    <cellStyle name="Output 9 2 2 8" xfId="24116" xr:uid="{9315BFDE-128F-4401-A34B-DCDF935349A0}"/>
    <cellStyle name="Output 9 2 3" xfId="5048" xr:uid="{4C7AA08F-76E9-4664-B15C-EC86981A036E}"/>
    <cellStyle name="Output 9 2 3 2" xfId="14974" xr:uid="{5B466A0E-2642-4142-A8DD-2C5D19D1AADC}"/>
    <cellStyle name="Output 9 2 3 2 2" xfId="13941" xr:uid="{6786B70E-206D-4C09-A43C-64EFD4DA46CD}"/>
    <cellStyle name="Output 9 2 3 2 2 2" xfId="25254" xr:uid="{51CF262A-A48E-4106-8611-BC41DD0131AC}"/>
    <cellStyle name="Output 9 2 3 2 2 3" xfId="35486" xr:uid="{DC1D6E8A-B3D4-4872-BD98-0D4653D66EFF}"/>
    <cellStyle name="Output 9 2 3 2 2 4" xfId="33739" xr:uid="{96DEB5F0-D7A9-478D-B544-04DC42AE6B06}"/>
    <cellStyle name="Output 9 2 3 2 3" xfId="20476" xr:uid="{3F417FC5-EAC9-4E31-A2BE-EB87655DFAD6}"/>
    <cellStyle name="Output 9 2 3 2 3 2" xfId="21750" xr:uid="{C1915161-F6B5-4F83-B537-48D22A192F44}"/>
    <cellStyle name="Output 9 2 3 2 3 3" xfId="37679" xr:uid="{889454EB-1B82-4DE0-BAC8-B863CA889874}"/>
    <cellStyle name="Output 9 2 3 2 3 4" xfId="37002" xr:uid="{E4869CA5-F389-4F58-B2EA-BB3C325D4FA1}"/>
    <cellStyle name="Output 9 2 3 2 4" xfId="29680" xr:uid="{AD041F3A-9708-40C4-B8ED-EBCA15BF041D}"/>
    <cellStyle name="Output 9 2 3 2 5" xfId="35705" xr:uid="{A1DB4B34-F90B-4FB6-AC7F-A5D092CF3B62}"/>
    <cellStyle name="Output 9 2 3 2 6" xfId="33226" xr:uid="{AC3AC8AE-D8A3-4D5F-8A09-577D27A0E1DC}"/>
    <cellStyle name="Output 9 2 3 3" xfId="11958" xr:uid="{B37B62AF-C204-4531-BA75-5415B9768459}"/>
    <cellStyle name="Output 9 2 3 3 2" xfId="26691" xr:uid="{D41A8A14-C88E-47A5-82A5-E23D0B7CEF0F}"/>
    <cellStyle name="Output 9 2 3 3 3" xfId="34748" xr:uid="{C3D0785B-2292-43AE-AFAE-57AD7A6E042D}"/>
    <cellStyle name="Output 9 2 3 3 4" xfId="36614" xr:uid="{C379C939-1CFA-473C-A30A-BFB3CC1BEA11}"/>
    <cellStyle name="Output 9 2 3 4" xfId="9957" xr:uid="{1196DB6A-8056-4FD6-80DA-A53FF10CB1CE}"/>
    <cellStyle name="Output 9 2 3 4 2" xfId="26844" xr:uid="{B24A4FBD-3F93-4FDC-9E35-BDB528230974}"/>
    <cellStyle name="Output 9 2 3 4 3" xfId="24625" xr:uid="{2CFEA326-9481-47C3-AB2E-6BE229E2F116}"/>
    <cellStyle name="Output 9 2 3 4 4" xfId="33525" xr:uid="{685AD178-89CB-4D05-9EB7-511C1161C135}"/>
    <cellStyle name="Output 9 2 3 5" xfId="20465" xr:uid="{E5ADADF5-6667-446B-934A-C761EB027A7B}"/>
    <cellStyle name="Output 9 2 3 5 2" xfId="21756" xr:uid="{AB6D3D77-6ED8-4194-82AD-D99D7C224996}"/>
    <cellStyle name="Output 9 2 3 5 3" xfId="37674" xr:uid="{889F0654-3A5D-4B5A-BDF4-7F68D7616F3A}"/>
    <cellStyle name="Output 9 2 3 5 4" xfId="36279" xr:uid="{AE399C7B-061C-419C-AD36-A9ECD4E645B2}"/>
    <cellStyle name="Output 9 2 3 6" xfId="25836" xr:uid="{89F8A758-4FBE-400C-BE20-BF2274C070E1}"/>
    <cellStyle name="Output 9 2 3 7" xfId="27637" xr:uid="{1DBD8C11-E139-40F8-BE86-FC2B7BF4B9D6}"/>
    <cellStyle name="Output 9 2 3 8" xfId="33975" xr:uid="{0CAF8987-F0DA-413C-8741-BAD6DD6699AB}"/>
    <cellStyle name="Output 9 2 4" xfId="6764" xr:uid="{46BDB113-AD87-4CB3-A3A8-8ED4D7CAD9C4}"/>
    <cellStyle name="Output 9 2 4 2" xfId="16298" xr:uid="{5C99D3A4-6660-4F72-963C-105B9D2B45EA}"/>
    <cellStyle name="Output 9 2 4 2 2" xfId="9940" xr:uid="{E31E4612-14E5-4098-9ED1-F0178516FE7C}"/>
    <cellStyle name="Output 9 2 4 2 2 2" xfId="33177" xr:uid="{61EDF01E-E41A-4085-A836-E0877A38A445}"/>
    <cellStyle name="Output 9 2 4 2 2 3" xfId="29871" xr:uid="{745E0FDB-7673-41B3-97D9-AB087873F5E3}"/>
    <cellStyle name="Output 9 2 4 2 2 4" xfId="31213" xr:uid="{2285CC00-3213-4728-8423-EAED1A401B72}"/>
    <cellStyle name="Output 9 2 4 2 3" xfId="20270" xr:uid="{BFAF199B-D6DB-40CE-A993-DEB43410634A}"/>
    <cellStyle name="Output 9 2 4 2 3 2" xfId="23504" xr:uid="{E9A08ACE-97D1-4628-9C56-D6AEAFB15DE8}"/>
    <cellStyle name="Output 9 2 4 2 3 3" xfId="37584" xr:uid="{4922075B-574A-4356-A5D0-26818BF2D296}"/>
    <cellStyle name="Output 9 2 4 2 3 4" xfId="37675" xr:uid="{824D85CD-8686-4089-8551-C18DAB8B530A}"/>
    <cellStyle name="Output 9 2 4 2 4" xfId="30420" xr:uid="{C787963C-D61F-41FD-97D4-A477B179E23A}"/>
    <cellStyle name="Output 9 2 4 2 5" xfId="36192" xr:uid="{6E6DD611-FB8A-4607-BE35-3490DA75AB56}"/>
    <cellStyle name="Output 9 2 4 2 6" xfId="35679" xr:uid="{EDE28F00-E4BB-4AE7-BA04-EC1E5A82A49A}"/>
    <cellStyle name="Output 9 2 4 3" xfId="13363" xr:uid="{2FDE8961-8A09-407B-A338-8A64F79C6D94}"/>
    <cellStyle name="Output 9 2 4 3 2" xfId="30274" xr:uid="{5065E2F1-03DA-407E-AD28-9BFCA91A4A72}"/>
    <cellStyle name="Output 9 2 4 3 3" xfId="35326" xr:uid="{52FCB7EB-82C3-4EB0-91B2-3EE0C40EC59C}"/>
    <cellStyle name="Output 9 2 4 3 4" xfId="38276" xr:uid="{77263441-D2AD-46ED-9364-8BB79E4F14CD}"/>
    <cellStyle name="Output 9 2 4 4" xfId="20756" xr:uid="{A4AAC4B0-76A0-4361-9ED6-1ACA6AA7B76C}"/>
    <cellStyle name="Output 9 2 4 4 2" xfId="24188" xr:uid="{52A42EE0-CF5E-4E38-8485-4D0744F257C9}"/>
    <cellStyle name="Output 9 2 4 4 3" xfId="37808" xr:uid="{5481B839-9501-4849-AA6E-B7C97F48E593}"/>
    <cellStyle name="Output 9 2 4 4 4" xfId="22498" xr:uid="{407D64F7-5732-45BC-8FA8-6321F7F5BB75}"/>
    <cellStyle name="Output 9 2 4 5" xfId="17472" xr:uid="{60C97890-5B9C-4EBC-8514-76018B333293}"/>
    <cellStyle name="Output 9 2 4 5 2" xfId="26242" xr:uid="{D3576BC2-0D7B-481A-9BC8-6AE99D175312}"/>
    <cellStyle name="Output 9 2 4 5 3" xfId="36449" xr:uid="{85FE49B7-0A1A-4353-A582-DDD58E81DB74}"/>
    <cellStyle name="Output 9 2 4 5 4" xfId="32844" xr:uid="{3C85ECBA-7DFA-4EC9-BC1A-E288C6FAE0D7}"/>
    <cellStyle name="Output 9 2 4 6" xfId="26712" xr:uid="{778BE03A-F06D-45EE-98BA-90A7CB989C67}"/>
    <cellStyle name="Output 9 2 4 7" xfId="22151" xr:uid="{7D07E988-2098-4B96-98A6-AFEC86F6F171}"/>
    <cellStyle name="Output 9 2 4 8" xfId="35685" xr:uid="{D2BA9349-BF0B-4A59-ADE4-41EA224370D7}"/>
    <cellStyle name="Output 9 2 5" xfId="15354" xr:uid="{31CFF56E-0F56-4E7E-966A-BF15AE0EC40A}"/>
    <cellStyle name="Output 9 2 5 2" xfId="20578" xr:uid="{4D7293BC-01F7-4C30-96F1-56D28FF56943}"/>
    <cellStyle name="Output 9 2 5 2 2" xfId="30293" xr:uid="{C55BB9C9-66FB-40E7-9276-FDDB530C6C19}"/>
    <cellStyle name="Output 9 2 5 2 3" xfId="37727" xr:uid="{883C13E9-DC9D-408D-95DB-66D7625D35E2}"/>
    <cellStyle name="Output 9 2 5 2 4" xfId="30842" xr:uid="{7B7707FF-46F3-45CA-9858-4840935FFDCB}"/>
    <cellStyle name="Output 9 2 5 3" xfId="20339" xr:uid="{FBB9D5AC-2E2A-4F81-8DD9-3CE7D5CC81B8}"/>
    <cellStyle name="Output 9 2 5 3 2" xfId="23488" xr:uid="{14AD98B9-71F5-4B7C-8CED-4F94038EFF17}"/>
    <cellStyle name="Output 9 2 5 3 3" xfId="37612" xr:uid="{922F70D5-0C26-4B01-9C5A-079D2142340A}"/>
    <cellStyle name="Output 9 2 5 3 4" xfId="25221" xr:uid="{07CD30C1-61D4-45AE-BCC3-BBE8E98B191D}"/>
    <cellStyle name="Output 9 2 5 4" xfId="28194" xr:uid="{1DAAC0A3-9A8A-4D7E-9631-F8209629E836}"/>
    <cellStyle name="Output 9 2 5 5" xfId="35839" xr:uid="{11FD1AE5-E63A-439E-AA2E-1A3D7E5151DB}"/>
    <cellStyle name="Output 9 2 5 6" xfId="34901" xr:uid="{ACE3D414-1505-461E-A4CE-44599488DD3A}"/>
    <cellStyle name="Output 9 2 6" xfId="12357" xr:uid="{E308EE28-5B61-419A-BA8C-070F1C88116C}"/>
    <cellStyle name="Output 9 2 6 2" xfId="33095" xr:uid="{DAC89556-4409-4D0D-9D50-B0E166465FF6}"/>
    <cellStyle name="Output 9 2 6 3" xfId="34912" xr:uid="{51EACD13-1D62-464E-ACDE-7D97E4286494}"/>
    <cellStyle name="Output 9 2 6 4" xfId="27589" xr:uid="{9F6B2B00-7D34-449E-BD08-B06A59AC0073}"/>
    <cellStyle name="Output 9 2 7" xfId="9661" xr:uid="{1B1F246A-86A2-48F4-90F6-AEADD82AE2E8}"/>
    <cellStyle name="Output 9 2 7 2" xfId="32172" xr:uid="{B5142090-716B-4BC7-B5C3-057504FA5F74}"/>
    <cellStyle name="Output 9 2 7 3" xfId="32397" xr:uid="{F5140A1B-BFB9-4B18-A657-068821A775E9}"/>
    <cellStyle name="Output 9 2 7 4" xfId="24451" xr:uid="{6D1EAA4B-FFBE-4467-B17D-4FC9A0F4AB55}"/>
    <cellStyle name="Output 9 2 8" xfId="8664" xr:uid="{400402C1-DE41-4568-A75E-F74C9B336D81}"/>
    <cellStyle name="Output 9 2 8 2" xfId="33428" xr:uid="{AB123B27-54CC-476C-99D9-3EC6FEE3A1A4}"/>
    <cellStyle name="Output 9 2 8 3" xfId="23924" xr:uid="{9CD4B5BA-767C-4147-9603-D339A7009E7C}"/>
    <cellStyle name="Output 9 2 8 4" xfId="30937" xr:uid="{DE90A656-6B92-4FB4-906B-7FCBEF17F478}"/>
    <cellStyle name="Output 9 2 9" xfId="24596" xr:uid="{C3476EE2-99AB-44CD-9433-B513A0FFA45B}"/>
    <cellStyle name="Output 9 3" xfId="5592" xr:uid="{5F57CDF7-CA68-42A0-88D6-E567F00BB6FD}"/>
    <cellStyle name="Output 9 3 2" xfId="15393" xr:uid="{715CBEDE-E2D9-4430-89B7-253461AB4D72}"/>
    <cellStyle name="Output 9 3 2 2" xfId="9475" xr:uid="{0219F663-61C0-46E9-8C4B-C102D7D09FF7}"/>
    <cellStyle name="Output 9 3 2 2 2" xfId="25259" xr:uid="{3F66E1D6-2273-4A98-BB86-828F6F62690D}"/>
    <cellStyle name="Output 9 3 2 2 3" xfId="23236" xr:uid="{0CC0CD82-858E-4C75-9A13-4F63CEDAF65F}"/>
    <cellStyle name="Output 9 3 2 2 4" xfId="25588" xr:uid="{EACEFCF6-989B-4E80-BF92-276169EAD99D}"/>
    <cellStyle name="Output 9 3 2 3" xfId="9373" xr:uid="{5116D732-D205-4F1C-B977-DF12E4D18A6A}"/>
    <cellStyle name="Output 9 3 2 3 2" xfId="29509" xr:uid="{5CA98D4B-6C5C-4EF0-BB03-70D9F594C9AA}"/>
    <cellStyle name="Output 9 3 2 3 3" xfId="21936" xr:uid="{41D5F2FB-47E5-45C3-A5B7-0AB4E8A4E90B}"/>
    <cellStyle name="Output 9 3 2 3 4" xfId="34834" xr:uid="{7764A247-9087-4864-8CA9-3B24506CAEFA}"/>
    <cellStyle name="Output 9 3 2 4" xfId="28287" xr:uid="{753BE7F1-DF86-4494-AC7F-A009A6AB182B}"/>
    <cellStyle name="Output 9 3 2 5" xfId="35856" xr:uid="{71B72AB7-A46C-4189-8282-50A5BF3F0C3C}"/>
    <cellStyle name="Output 9 3 2 6" xfId="25594" xr:uid="{43A68507-31B5-41B6-90F9-69ED8F8D18E7}"/>
    <cellStyle name="Output 9 3 3" xfId="12405" xr:uid="{18B3B568-0468-4A04-8D66-7AB72D9D5ABC}"/>
    <cellStyle name="Output 9 3 3 2" xfId="34098" xr:uid="{B4F4B254-FC48-4EF3-94DE-969B74812528}"/>
    <cellStyle name="Output 9 3 3 3" xfId="34936" xr:uid="{51AB7581-35A0-469B-8027-157076083F71}"/>
    <cellStyle name="Output 9 3 3 4" xfId="34684" xr:uid="{BBC46A7E-137C-49DF-A7C4-E6C843474CBE}"/>
    <cellStyle name="Output 9 3 4" xfId="17615" xr:uid="{235DE6EA-69DD-4F53-85DF-C018D8543956}"/>
    <cellStyle name="Output 9 3 4 2" xfId="29814" xr:uid="{06D08C76-C2D0-41DB-A3FC-E147A82C6081}"/>
    <cellStyle name="Output 9 3 4 3" xfId="36514" xr:uid="{30E80B46-1CCA-4407-81F1-EFA70499FB3D}"/>
    <cellStyle name="Output 9 3 4 4" xfId="30760" xr:uid="{1D1E7322-C992-4D3A-832D-E870B6EEE243}"/>
    <cellStyle name="Output 9 3 5" xfId="14379" xr:uid="{18086AE1-63FD-4F52-BA82-950D48EC3AF5}"/>
    <cellStyle name="Output 9 3 5 2" xfId="28049" xr:uid="{1E5AA254-77BF-4459-A96B-F0FCFD3BBB44}"/>
    <cellStyle name="Output 9 3 5 3" xfId="35594" xr:uid="{E6116DAA-2774-42E5-B50A-1B5055185F88}"/>
    <cellStyle name="Output 9 3 5 4" xfId="26474" xr:uid="{E65D1686-C41B-4B48-BD58-D612184522DF}"/>
    <cellStyle name="Output 9 3 6" xfId="29468" xr:uid="{AB16E112-1A9F-47D4-BDB1-36B84EE81BB4}"/>
    <cellStyle name="Output 9 3 7" xfId="29179" xr:uid="{9B7A544B-DF6C-44E2-B815-5C6D644C1384}"/>
    <cellStyle name="Output 9 3 8" xfId="31310" xr:uid="{3A4ABFFE-5709-4164-9D20-E23F1586F526}"/>
    <cellStyle name="Output 9 4" xfId="6391" xr:uid="{9688D3DD-713D-4098-939E-14B9820CF70E}"/>
    <cellStyle name="Output 9 4 2" xfId="16001" xr:uid="{4C430B4B-B9AD-4A8A-BCE7-FB081A70D398}"/>
    <cellStyle name="Output 9 4 2 2" xfId="20332" xr:uid="{311FDC93-5D01-459A-9BAD-8D5F59BD292C}"/>
    <cellStyle name="Output 9 4 2 2 2" xfId="23494" xr:uid="{E5070560-C681-498F-B3EB-7711A782BC34}"/>
    <cellStyle name="Output 9 4 2 2 3" xfId="37609" xr:uid="{FD87D924-3552-4A95-9D44-CDC081FD42EA}"/>
    <cellStyle name="Output 9 4 2 2 4" xfId="35641" xr:uid="{87C85815-C56A-4BB4-9ACA-B37001FEC44B}"/>
    <cellStyle name="Output 9 4 2 3" xfId="9303" xr:uid="{124A8522-BF13-40B6-83A3-AAE86389AAF2}"/>
    <cellStyle name="Output 9 4 2 3 2" xfId="32375" xr:uid="{7FD2DAAD-C08B-46B3-8C76-CA784748FD0C}"/>
    <cellStyle name="Output 9 4 2 3 3" xfId="27309" xr:uid="{1BDADDB9-D341-4F3C-8FAC-754F7CAAC409}"/>
    <cellStyle name="Output 9 4 2 3 4" xfId="32364" xr:uid="{6A980E31-E685-4E27-91A6-082E18EBC1BB}"/>
    <cellStyle name="Output 9 4 2 4" xfId="22774" xr:uid="{1DD1FB0F-11FD-442F-BF4E-7607F632607F}"/>
    <cellStyle name="Output 9 4 2 5" xfId="36071" xr:uid="{A0C303ED-89DE-4BF2-B356-7A3502FE5FCD}"/>
    <cellStyle name="Output 9 4 2 6" xfId="33790" xr:uid="{73AE5058-B7E3-4CE4-8AB3-8B4AC5CFBCD6}"/>
    <cellStyle name="Output 9 4 3" xfId="13052" xr:uid="{145F1778-6CFB-46E5-95EA-A8543D0E5DB9}"/>
    <cellStyle name="Output 9 4 3 2" xfId="23154" xr:uid="{D3544EE9-F65E-4F80-A920-61A65C5FBC15}"/>
    <cellStyle name="Output 9 4 3 3" xfId="35190" xr:uid="{3115DC5A-1829-4CEB-9479-66FA3433A95E}"/>
    <cellStyle name="Output 9 4 3 4" xfId="37497" xr:uid="{D55640AA-55E3-48F0-93EB-217C30CD5878}"/>
    <cellStyle name="Output 9 4 4" xfId="18468" xr:uid="{36D185D4-B338-4B89-A3A3-58F3801181AF}"/>
    <cellStyle name="Output 9 4 4 2" xfId="24512" xr:uid="{D4065636-7382-42D7-ACAB-E59AA0D073A4}"/>
    <cellStyle name="Output 9 4 4 3" xfId="36867" xr:uid="{99967F7F-3EA3-4A86-9F4A-9FD1B0EE344B}"/>
    <cellStyle name="Output 9 4 4 4" xfId="34701" xr:uid="{3D444D41-6E88-4B2B-8FE5-73E02D65A038}"/>
    <cellStyle name="Output 9 4 5" xfId="10230" xr:uid="{03783BDE-8425-4ED2-A2A4-B27B59F321FF}"/>
    <cellStyle name="Output 9 4 5 2" xfId="22137" xr:uid="{AE5E8408-6D35-4550-9BEB-5F122E33C245}"/>
    <cellStyle name="Output 9 4 5 3" xfId="27597" xr:uid="{98ED570E-9C17-4118-828A-810AB3CC509F}"/>
    <cellStyle name="Output 9 4 5 4" xfId="28233" xr:uid="{7C8E0D19-94F6-4036-A358-68622A1A89C6}"/>
    <cellStyle name="Output 9 4 6" xfId="26772" xr:uid="{0D00A1A2-B127-438D-AE6B-D7BBFA61C994}"/>
    <cellStyle name="Output 9 4 7" xfId="25249" xr:uid="{DBD41ADB-D339-4437-802D-EF12431FC39E}"/>
    <cellStyle name="Output 9 4 8" xfId="27328" xr:uid="{C2371CFD-C603-4766-8AD0-905A706E9900}"/>
    <cellStyle name="Output 9 5" xfId="6155" xr:uid="{3DAA8A5D-07B3-47D2-9000-820A02A2A605}"/>
    <cellStyle name="Output 9 5 2" xfId="15826" xr:uid="{E5CE99B6-9021-41E9-B9F3-C3E7CD2E4042}"/>
    <cellStyle name="Output 9 5 2 2" xfId="9357" xr:uid="{12CF39BD-78DD-4721-A100-670304CD92CF}"/>
    <cellStyle name="Output 9 5 2 2 2" xfId="32119" xr:uid="{BDAB1ABE-97C8-49C8-9F39-67B39EEB0A2E}"/>
    <cellStyle name="Output 9 5 2 2 3" xfId="25052" xr:uid="{156AB76F-4563-43E3-91DB-700656A8BBCA}"/>
    <cellStyle name="Output 9 5 2 2 4" xfId="38485" xr:uid="{CE8D26C8-44A9-43E6-866A-1E275D4456B2}"/>
    <cellStyle name="Output 9 5 2 3" xfId="9698" xr:uid="{AF1D5359-8FC5-4EF3-8B5B-EB98F8522407}"/>
    <cellStyle name="Output 9 5 2 3 2" xfId="32678" xr:uid="{C7F997CE-C8EF-4CC6-A68B-A83EE0EF314F}"/>
    <cellStyle name="Output 9 5 2 3 3" xfId="33461" xr:uid="{9380D33F-9697-4BBA-B2C1-42B6BE175F74}"/>
    <cellStyle name="Output 9 5 2 3 4" xfId="22339" xr:uid="{17140EC0-1C0C-4005-A220-68CC348DE2C9}"/>
    <cellStyle name="Output 9 5 2 4" xfId="24384" xr:uid="{CDC465AD-3E9E-4AF6-8CF1-D326922E03F6}"/>
    <cellStyle name="Output 9 5 2 5" xfId="36012" xr:uid="{A1E7D5AC-4837-42A6-A1A7-D7AEC7F4FE09}"/>
    <cellStyle name="Output 9 5 2 6" xfId="35499" xr:uid="{182AC1DA-A0DD-467D-9C4F-94692C09C044}"/>
    <cellStyle name="Output 9 5 3" xfId="12862" xr:uid="{8A57353A-1ACF-4301-905C-DB5B6B4CF5CA}"/>
    <cellStyle name="Output 9 5 3 2" xfId="23184" xr:uid="{1294C220-D4F9-4410-A7D9-300E13905330}"/>
    <cellStyle name="Output 9 5 3 3" xfId="35118" xr:uid="{84B3D6B0-0F4B-45E3-9641-9F4E0A682BFA}"/>
    <cellStyle name="Output 9 5 3 4" xfId="26017" xr:uid="{60C05FB5-A7B6-4EF5-B4FB-64DBEAC11518}"/>
    <cellStyle name="Output 9 5 4" xfId="9682" xr:uid="{CAD5AB97-87DB-492D-ADCF-6702D322B766}"/>
    <cellStyle name="Output 9 5 4 2" xfId="33386" xr:uid="{A132C1F4-EF8C-44DE-A86C-B8BEFF18D2D0}"/>
    <cellStyle name="Output 9 5 4 3" xfId="26058" xr:uid="{75724EF2-C5CE-4B70-A369-003A600CFD2F}"/>
    <cellStyle name="Output 9 5 4 4" xfId="35599" xr:uid="{41410CB7-8932-4E23-9FDA-C906144914D1}"/>
    <cellStyle name="Output 9 5 5" xfId="21417" xr:uid="{B945297E-C876-4793-B4E3-E0DDB18FD2EC}"/>
    <cellStyle name="Output 9 5 5 2" xfId="34544" xr:uid="{BC2BF9E5-7A5D-4E30-9347-446EF101C53E}"/>
    <cellStyle name="Output 9 5 5 3" xfId="38061" xr:uid="{EE735302-A7F3-4C02-8ACA-1CA069EA93F1}"/>
    <cellStyle name="Output 9 5 5 4" xfId="35645" xr:uid="{2D995337-F91F-4727-90E4-036E9DBAE77A}"/>
    <cellStyle name="Output 9 5 6" xfId="32469" xr:uid="{46013814-CD99-4154-B6F5-150E5C010EF2}"/>
    <cellStyle name="Output 9 5 7" xfId="26296" xr:uid="{F360522D-FEBB-4B0F-B6F8-F9C8AEA6459E}"/>
    <cellStyle name="Output 9 5 8" xfId="38372" xr:uid="{68FA6C9C-352F-4066-9CA3-7F74B4BE608F}"/>
    <cellStyle name="Output 9 6" xfId="7502" xr:uid="{F799E02C-D050-41A3-939F-6D77454A9FD5}"/>
    <cellStyle name="Output 9 6 2" xfId="17631" xr:uid="{AE601FAE-E1DF-4EC1-86BC-2287268344E2}"/>
    <cellStyle name="Output 9 6 2 2" xfId="29942" xr:uid="{39660778-E620-4D0B-A1D4-FD544843EDA3}"/>
    <cellStyle name="Output 9 6 2 3" xfId="36519" xr:uid="{253A87A5-BC90-4A6F-A552-8B82732D242C}"/>
    <cellStyle name="Output 9 6 2 4" xfId="26711" xr:uid="{7ABCF45A-D6A8-49AE-894C-FD7CD5AB1857}"/>
    <cellStyle name="Output 9 6 3" xfId="13783" xr:uid="{3239159A-6B6A-4ACC-A224-8250B418F732}"/>
    <cellStyle name="Output 9 6 3 2" xfId="27809" xr:uid="{E0FF503B-E9D1-439F-8563-6136B0C58B3F}"/>
    <cellStyle name="Output 9 6 3 3" xfId="35449" xr:uid="{23B14A57-6DD7-4281-8F69-2ED55053112A}"/>
    <cellStyle name="Output 9 6 3 4" xfId="30041" xr:uid="{38D98830-BC27-4F54-9E03-3298CFECF631}"/>
    <cellStyle name="Output 9 6 4" xfId="32465" xr:uid="{951E5041-A0BE-42AC-884C-161FDE899E7A}"/>
    <cellStyle name="Output 9 6 5" xfId="32008" xr:uid="{5CC1EA38-DD98-45E6-B7F1-E6A6C218DCC8}"/>
    <cellStyle name="Output 9 6 6" xfId="37316" xr:uid="{9ACF8118-758C-412C-B9F8-03AE93265459}"/>
    <cellStyle name="Output 9 7" xfId="8627" xr:uid="{D583D39D-F070-4402-A197-2482BF816762}"/>
    <cellStyle name="Output 9 7 2" xfId="34303" xr:uid="{F0601E0B-63E5-4F77-B0F8-429335F608E9}"/>
    <cellStyle name="Output 9 7 3" xfId="27143" xr:uid="{1B375C18-3ACE-438B-9AAE-FBCB33CFBE90}"/>
    <cellStyle name="Output 9 7 4" xfId="36285" xr:uid="{A22F47BA-370C-49A0-9D8E-035B79F596D3}"/>
    <cellStyle name="Output 9 8" xfId="8788" xr:uid="{72D48133-D1B3-4D9E-AF47-B4B71F41B1DC}"/>
    <cellStyle name="Output 9 8 2" xfId="33561" xr:uid="{40D08EA6-86F0-4462-B171-4CE7E98D9130}"/>
    <cellStyle name="Output 9 8 3" xfId="31978" xr:uid="{EA6B5477-51DB-4CA5-86F9-052A5168982F}"/>
    <cellStyle name="Output 9 8 4" xfId="38370" xr:uid="{92B6F3C1-F525-4075-B185-9BA9C70A685A}"/>
    <cellStyle name="Output 9 9" xfId="23282" xr:uid="{1895B6C1-651E-414C-B40A-29A1281D2047}"/>
    <cellStyle name="Percent [0]" xfId="3091" xr:uid="{DF6A4BF9-7C91-401B-89FF-DDBA02EB7561}"/>
    <cellStyle name="Percent [00]" xfId="3092" xr:uid="{413D87BB-1B55-4D2E-AF48-59B858DBE67C}"/>
    <cellStyle name="Percent [2]" xfId="1169" xr:uid="{CF5DB2CB-F533-48D9-98C3-5AC4DA02417F}"/>
    <cellStyle name="Percent [2] 10" xfId="4270" xr:uid="{5156AFB9-354E-482E-8DFF-9478122C3CF4}"/>
    <cellStyle name="Percent [2] 11" xfId="4271" xr:uid="{86C5C4E6-B02A-4C69-B6EE-6ED31D8E716E}"/>
    <cellStyle name="Percent [2] 12" xfId="4272" xr:uid="{C8904A32-BC0F-40E4-A445-11BF0C6B97AE}"/>
    <cellStyle name="Percent [2] 13" xfId="4273" xr:uid="{DB71B2F5-3180-40B8-9491-6B39A4893133}"/>
    <cellStyle name="Percent [2] 14" xfId="4274" xr:uid="{35F69E2D-BE01-4F28-971B-A8836CF1306E}"/>
    <cellStyle name="Percent [2] 15" xfId="4275" xr:uid="{BC5B1DB8-A732-4335-9E30-2700315942E0}"/>
    <cellStyle name="Percent [2] 16" xfId="4276" xr:uid="{298B7C6B-EABB-4AA3-88E2-5466D59B464B}"/>
    <cellStyle name="Percent [2] 17" xfId="4277" xr:uid="{89ABD7A4-36A7-41F4-BD09-8FF64145BE5F}"/>
    <cellStyle name="Percent [2] 18" xfId="4278" xr:uid="{517B8C8A-D24C-4FB8-B8DA-F463E0098FB1}"/>
    <cellStyle name="Percent [2] 19" xfId="4279" xr:uid="{B49E6499-0EF1-438E-9249-68CA0B337C33}"/>
    <cellStyle name="Percent [2] 2" xfId="1170" xr:uid="{0BC00433-C6B8-4449-A9A3-58D5E2D0BB7D}"/>
    <cellStyle name="Percent [2] 2 2" xfId="3093" xr:uid="{5E29D881-F71F-45CF-821B-EC64F0E2C5A9}"/>
    <cellStyle name="Percent [2] 2 3" xfId="3094" xr:uid="{66440244-4380-4BEB-8178-FBB56FB3CF93}"/>
    <cellStyle name="Percent [2] 2 4" xfId="3095" xr:uid="{4C410E1F-076F-4E17-AE00-707B23AB3445}"/>
    <cellStyle name="Percent [2] 20" xfId="4280" xr:uid="{28AB4900-53C9-4260-BBDA-DAC652BAC007}"/>
    <cellStyle name="Percent [2] 21" xfId="4281" xr:uid="{E35FBEB1-0D8F-4B85-A9DC-2042D97D5ED0}"/>
    <cellStyle name="Percent [2] 3" xfId="1171" xr:uid="{19E6CA95-43D0-4663-A66B-D8CAA979E91F}"/>
    <cellStyle name="Percent [2] 3 2" xfId="3096" xr:uid="{579A7065-5D12-40B9-B6A5-E58FD4F6FB55}"/>
    <cellStyle name="Percent [2] 4" xfId="1172" xr:uid="{4648B45C-5BE4-4029-8BE8-275198B33C83}"/>
    <cellStyle name="Percent [2] 4 2" xfId="3097" xr:uid="{CF262E75-7331-4C27-9A0C-A1698F5A8B58}"/>
    <cellStyle name="Percent [2] 5" xfId="4282" xr:uid="{C4B3AF54-B36E-4E96-AE6C-2C2E8D96C8E9}"/>
    <cellStyle name="Percent [2] 6" xfId="4283" xr:uid="{0C2D3547-F553-4362-9EBF-A68485A94DA7}"/>
    <cellStyle name="Percent [2] 7" xfId="4284" xr:uid="{CA7F1FA4-4756-4791-97F0-5D696C98D9A3}"/>
    <cellStyle name="Percent [2] 8" xfId="4285" xr:uid="{D1488015-4BCC-45B4-B489-0D76C3D69FED}"/>
    <cellStyle name="Percent [2] 9" xfId="4286" xr:uid="{96B1F23D-D6FB-4DDA-98A4-EEB78895DFCC}"/>
    <cellStyle name="Percent 10" xfId="1515" xr:uid="{2CD92D1C-944F-423B-8778-B89C70C90C44}"/>
    <cellStyle name="Percent 10 10" xfId="10580" xr:uid="{AE220A64-B81A-4E14-93C3-46C1384E2EF3}"/>
    <cellStyle name="Percent 10 11" xfId="14633" xr:uid="{63B55399-95DD-4E39-B327-4D3F61A796EA}"/>
    <cellStyle name="Percent 10 12" xfId="8797" xr:uid="{B534EF40-EEF6-4AC8-9D0B-24DCCF6749E3}"/>
    <cellStyle name="Percent 10 13" xfId="38871" xr:uid="{18ADCDA1-DA58-4015-8380-28FFA4BE0847}"/>
    <cellStyle name="Percent 10 2" xfId="1517" xr:uid="{014DB583-86C6-4D12-BE60-2FD06C91233C}"/>
    <cellStyle name="Percent 10 2 10" xfId="38872" xr:uid="{D59B9194-B95E-4D3D-B0A4-C4E023A9434B}"/>
    <cellStyle name="Percent 10 2 2" xfId="2054" xr:uid="{23A944E1-8F08-400C-AC86-EA7AFDF50ADD}"/>
    <cellStyle name="Percent 10 2 2 2" xfId="3099" xr:uid="{E8CE3937-34CA-4A84-81DB-13646FAB7A49}"/>
    <cellStyle name="Percent 10 2 2 3" xfId="7041" xr:uid="{064D26D0-92BD-4897-A20E-0768685315F9}"/>
    <cellStyle name="Percent 10 2 2 3 2" xfId="16553" xr:uid="{A2ACAD7D-8FF5-4A80-8061-EBCADFE738E2}"/>
    <cellStyle name="Percent 10 2 2 3 3" xfId="13635" xr:uid="{9DEE5D97-6186-459F-8B94-F2438081B35D}"/>
    <cellStyle name="Percent 10 2 2 4" xfId="7348" xr:uid="{6307F562-9636-4E0A-8048-875A39A2F02D}"/>
    <cellStyle name="Percent 10 2 2 4 2" xfId="16764" xr:uid="{075CB94F-F347-4E69-96E2-8D58D8CC6702}"/>
    <cellStyle name="Percent 10 2 2 4 3" xfId="13878" xr:uid="{481AD80B-4F6A-44A8-A27F-97EC30EF18E5}"/>
    <cellStyle name="Percent 10 2 2 5" xfId="11034" xr:uid="{56BD4F42-B039-45BA-89BB-324B6E8DE40E}"/>
    <cellStyle name="Percent 10 2 2 6" xfId="14705" xr:uid="{8002E62B-E3DB-440B-9A1F-AB3CA7075084}"/>
    <cellStyle name="Percent 10 2 2 7" xfId="9043" xr:uid="{DC6E366B-AE76-4B49-8A3A-7B23B9ED4907}"/>
    <cellStyle name="Percent 10 2 3" xfId="2543" xr:uid="{5516F958-E0AA-43FA-8A35-E7A7698A39C1}"/>
    <cellStyle name="Percent 10 2 3 2" xfId="7072" xr:uid="{67A5875E-5DB7-4CED-8F40-4818C10C7FD9}"/>
    <cellStyle name="Percent 10 2 3 2 2" xfId="16584" xr:uid="{C9BB9BFE-6A22-4896-BF27-FC77B0DC7BCF}"/>
    <cellStyle name="Percent 10 2 3 2 3" xfId="13666" xr:uid="{5FAB47FA-3C5D-4B4D-A211-70A9209EEC7B}"/>
    <cellStyle name="Percent 10 2 3 3" xfId="7386" xr:uid="{41201B4F-058E-43F6-9666-CBA82ADD6A85}"/>
    <cellStyle name="Percent 10 2 3 3 2" xfId="16790" xr:uid="{6A7A5092-D065-4FA3-A593-A9CCAE2884B2}"/>
    <cellStyle name="Percent 10 2 3 3 3" xfId="13907" xr:uid="{1776AF7C-14D6-4815-BF74-1406E331CA64}"/>
    <cellStyle name="Percent 10 2 3 4" xfId="11416" xr:uid="{52A8B29F-ADB4-42A4-8688-0696A3953346}"/>
    <cellStyle name="Percent 10 2 3 5" xfId="14731" xr:uid="{C5A963DB-9122-478E-B415-2794174EAAEB}"/>
    <cellStyle name="Percent 10 2 3 6" xfId="9228" xr:uid="{BC4B6A77-0F86-4FC4-BC8D-240D291D11E1}"/>
    <cellStyle name="Percent 10 2 3 7" xfId="39563" xr:uid="{8C8CC072-77C6-4EAB-BC21-90316EE8A7BD}"/>
    <cellStyle name="Percent 10 2 4" xfId="6934" xr:uid="{4C4A06C7-D372-4B08-AF9A-8110CDA26563}"/>
    <cellStyle name="Percent 10 2 4 2" xfId="7730" xr:uid="{3B02149B-F190-4B8E-AB03-734C4E8B3451}"/>
    <cellStyle name="Percent 10 2 4 2 2" xfId="16880" xr:uid="{6CC877C7-6FF4-4D1C-BA85-17305F9CFC82}"/>
    <cellStyle name="Percent 10 2 4 2 3" xfId="14150" xr:uid="{B01DF2F5-D667-4529-A38E-FA6B30976866}"/>
    <cellStyle name="Percent 10 2 4 3" xfId="13528" xr:uid="{D22B3A8C-2E44-4651-BF3A-B98C6754947E}"/>
    <cellStyle name="Percent 10 2 4 4" xfId="14793" xr:uid="{47EFC66A-FB26-489D-857B-13FFF6CA0548}"/>
    <cellStyle name="Percent 10 2 4 5" xfId="10120" xr:uid="{715FB6D4-2BB5-4D9B-9E35-BDB40B142ABC}"/>
    <cellStyle name="Percent 10 2 5" xfId="7231" xr:uid="{87673BA9-2685-4306-9E30-A7F2D0FD8653}"/>
    <cellStyle name="Percent 10 2 5 2" xfId="16694" xr:uid="{C0A5F990-D546-4F8C-9264-13E827FB69CB}"/>
    <cellStyle name="Percent 10 2 5 3" xfId="13794" xr:uid="{EF3241A9-CADE-4C55-A957-3C79FDFF8DC0}"/>
    <cellStyle name="Percent 10 2 6" xfId="8170" xr:uid="{1A8CAB12-075D-4EFE-A8EA-35184E47C25F}"/>
    <cellStyle name="Percent 10 2 6 2" xfId="17189" xr:uid="{6D8D5F41-94E1-4063-8923-DA2C9FBD8B66}"/>
    <cellStyle name="Percent 10 2 6 3" xfId="14430" xr:uid="{6710B6B4-5C84-4C48-B3EC-883C22BF1A81}"/>
    <cellStyle name="Percent 10 2 7" xfId="10581" xr:uid="{38E0214F-E919-4FDF-A32E-A52121167BBF}"/>
    <cellStyle name="Percent 10 2 8" xfId="14634" xr:uid="{CE0D33FA-72CF-43A2-9DF4-2E4D16015768}"/>
    <cellStyle name="Percent 10 2 9" xfId="8798" xr:uid="{26EE785F-A3D1-4685-8707-7E639783A2D9}"/>
    <cellStyle name="Percent 10 3" xfId="1526" xr:uid="{70AE70BF-8447-418F-B1FA-DF37AC302AC9}"/>
    <cellStyle name="Percent 10 3 10" xfId="38876" xr:uid="{E9530A21-4EE3-4F26-9905-741F25DA7F98}"/>
    <cellStyle name="Percent 10 3 2" xfId="2059" xr:uid="{BDD2DE9A-BDDA-48F9-8DD8-777D70E5E8D0}"/>
    <cellStyle name="Percent 10 3 2 2" xfId="4287" xr:uid="{4A75960B-21F8-47EC-A7EB-0733EC47F7F4}"/>
    <cellStyle name="Percent 10 3 2 3" xfId="7044" xr:uid="{00A04E9D-9221-49DD-9D17-5DDCBC237335}"/>
    <cellStyle name="Percent 10 3 2 3 2" xfId="16556" xr:uid="{E5F55317-1C6B-4642-BDC9-04787E07ED59}"/>
    <cellStyle name="Percent 10 3 2 3 3" xfId="13638" xr:uid="{CDAB1F17-9238-48DC-A552-D49B0019E3CB}"/>
    <cellStyle name="Percent 10 3 2 4" xfId="7351" xr:uid="{AE9381C6-BA4C-439D-BF18-6E1C1DE4C202}"/>
    <cellStyle name="Percent 10 3 2 4 2" xfId="16767" xr:uid="{98C0DA89-C028-4A4E-B436-BD2317398310}"/>
    <cellStyle name="Percent 10 3 2 4 3" xfId="13881" xr:uid="{40F167E6-4EA0-49E8-BED4-0ACC64FFC478}"/>
    <cellStyle name="Percent 10 3 2 5" xfId="11039" xr:uid="{35ADD41B-5D2D-4B8C-B96A-CEC24504B37E}"/>
    <cellStyle name="Percent 10 3 2 6" xfId="14708" xr:uid="{B122D3DC-B76B-466D-B688-3D7512F01799}"/>
    <cellStyle name="Percent 10 3 2 7" xfId="9047" xr:uid="{DC84EF01-1D0D-47D7-947E-C802BB5FB710}"/>
    <cellStyle name="Percent 10 3 3" xfId="2548" xr:uid="{B63FB9BB-D5C2-4DD4-BDE0-05DBBDA9DECB}"/>
    <cellStyle name="Percent 10 3 3 2" xfId="7075" xr:uid="{6F683FE8-08BD-4670-B377-4DA5BB19A628}"/>
    <cellStyle name="Percent 10 3 3 2 2" xfId="16587" xr:uid="{C179D002-AC44-4E58-9A92-1AE49AFE2FC1}"/>
    <cellStyle name="Percent 10 3 3 2 3" xfId="13669" xr:uid="{19BE029A-301D-413C-AC27-6302DD284091}"/>
    <cellStyle name="Percent 10 3 3 3" xfId="7389" xr:uid="{9B9624C9-B753-4C8F-B8FD-78DB38C111B2}"/>
    <cellStyle name="Percent 10 3 3 3 2" xfId="16793" xr:uid="{4E6345F7-7346-44A2-A464-C011A75DA3BA}"/>
    <cellStyle name="Percent 10 3 3 3 3" xfId="13910" xr:uid="{CA7E930D-34F3-4731-8F37-06E25A9EE94A}"/>
    <cellStyle name="Percent 10 3 3 4" xfId="11421" xr:uid="{4B59DA77-4FDC-4172-98F8-96D4DC17E693}"/>
    <cellStyle name="Percent 10 3 3 5" xfId="14734" xr:uid="{572B74EC-3E25-48AC-9380-1B34B1467049}"/>
    <cellStyle name="Percent 10 3 3 6" xfId="9231" xr:uid="{A987CEFE-BFC7-460A-A269-1905BDDAC9FF}"/>
    <cellStyle name="Percent 10 3 3 7" xfId="39567" xr:uid="{1666119A-4B21-44BB-8C69-2B32C3C4B80C}"/>
    <cellStyle name="Percent 10 3 4" xfId="6937" xr:uid="{353A5494-A311-4F52-AD00-1D636CD1BF66}"/>
    <cellStyle name="Percent 10 3 4 2" xfId="7735" xr:uid="{24091E57-6290-4C1D-8320-424503FD7ADF}"/>
    <cellStyle name="Percent 10 3 4 2 2" xfId="16884" xr:uid="{63A2903B-49E7-4B0E-BED9-3C5936EE31B9}"/>
    <cellStyle name="Percent 10 3 4 2 3" xfId="14155" xr:uid="{B97AC224-CFEC-42D3-8533-421349D68580}"/>
    <cellStyle name="Percent 10 3 4 3" xfId="13531" xr:uid="{22266DCB-E3F6-4D7E-9E7E-F7BFA9F7B343}"/>
    <cellStyle name="Percent 10 3 4 4" xfId="14796" xr:uid="{D380C6E3-DFF6-463E-B9EF-0E96EBD99B5D}"/>
    <cellStyle name="Percent 10 3 4 5" xfId="10123" xr:uid="{A54C23D8-0EB4-4AF2-8372-9F061B5D0589}"/>
    <cellStyle name="Percent 10 3 5" xfId="7234" xr:uid="{ACEB8CDA-A6F5-4810-B60D-D32380BB3369}"/>
    <cellStyle name="Percent 10 3 5 2" xfId="16697" xr:uid="{4E08489F-4EBD-4789-A5EC-0EC374B1A1A4}"/>
    <cellStyle name="Percent 10 3 5 3" xfId="13797" xr:uid="{945BBCA3-7F43-47C3-96C9-DED7869D8956}"/>
    <cellStyle name="Percent 10 3 6" xfId="8173" xr:uid="{CC6478C7-1CE6-4F92-804A-D8083EEA8560}"/>
    <cellStyle name="Percent 10 3 6 2" xfId="17192" xr:uid="{29E84356-FCB9-4A8B-95AF-FB0401E79E30}"/>
    <cellStyle name="Percent 10 3 6 3" xfId="14433" xr:uid="{77E333EC-799B-43C4-9338-E1C3D9F2DF79}"/>
    <cellStyle name="Percent 10 3 7" xfId="10586" xr:uid="{7DF0AF2A-2BF9-4C9C-9BAD-1CBD08020DC6}"/>
    <cellStyle name="Percent 10 3 8" xfId="14637" xr:uid="{3092F75B-4E4D-4591-93A5-A74F8B0BC8EC}"/>
    <cellStyle name="Percent 10 3 9" xfId="8801" xr:uid="{4FC8BC4C-CB2F-4732-B47F-9CB98ED9FFCC}"/>
    <cellStyle name="Percent 10 4" xfId="1794" xr:uid="{1EAF5BE9-C7BD-4111-8442-61C43769A268}"/>
    <cellStyle name="Percent 10 4 10" xfId="39320" xr:uid="{B21AB7FC-8F3E-4478-9C8A-C79CA667A26C}"/>
    <cellStyle name="Percent 10 4 2" xfId="2248" xr:uid="{F401B331-527E-4D08-B8C9-F870C4084956}"/>
    <cellStyle name="Percent 10 4 2 2" xfId="7065" xr:uid="{B5B9122E-54D7-4EBB-A603-8209FF0AC348}"/>
    <cellStyle name="Percent 10 4 2 2 2" xfId="16577" xr:uid="{C20EB621-26CB-4D2E-ABE6-2732E4AC5E1C}"/>
    <cellStyle name="Percent 10 4 2 2 3" xfId="13659" xr:uid="{D848CE8E-2EBA-46EE-98F1-5F51C21C8AE7}"/>
    <cellStyle name="Percent 10 4 2 3" xfId="7368" xr:uid="{34CD01D4-BD5D-43C8-9DEE-0D25129D1EE0}"/>
    <cellStyle name="Percent 10 4 2 3 2" xfId="16784" xr:uid="{DFF4A6DC-1B64-44D4-ADB8-FD6D7F3F5452}"/>
    <cellStyle name="Percent 10 4 2 3 3" xfId="13898" xr:uid="{8255FA71-592B-4BA9-BC92-718BB0EA2062}"/>
    <cellStyle name="Percent 10 4 2 4" xfId="11228" xr:uid="{27BCAACD-31B1-4C73-8F2D-34D790905A3D}"/>
    <cellStyle name="Percent 10 4 2 5" xfId="14725" xr:uid="{1EBC81AA-910D-4215-8060-9A375F98322B}"/>
    <cellStyle name="Percent 10 4 2 6" xfId="9124" xr:uid="{842E9F26-05E9-4D32-A41F-4274C51216C4}"/>
    <cellStyle name="Percent 10 4 2 7" xfId="39904" xr:uid="{B067DA74-B38C-4A94-8600-FA128CDEBBDA}"/>
    <cellStyle name="Percent 10 4 3" xfId="4746" xr:uid="{045204ED-AB1E-4E3D-9E11-1B840F8F2BF2}"/>
    <cellStyle name="Percent 10 4 3 2" xfId="7120" xr:uid="{2A87D6EF-555D-4757-9295-04D23044FA2F}"/>
    <cellStyle name="Percent 10 4 3 2 2" xfId="16631" xr:uid="{6B9CAA8B-7B70-45A4-A2E8-F1D6DCE9AFCB}"/>
    <cellStyle name="Percent 10 4 3 2 3" xfId="13713" xr:uid="{3AF3F09A-5B1D-4FE1-A6DE-A36D7D574B0F}"/>
    <cellStyle name="Percent 10 4 3 3" xfId="7538" xr:uid="{9EC6AD87-B5DD-4479-B53E-53C7EC8D40D4}"/>
    <cellStyle name="Percent 10 4 3 3 2" xfId="16828" xr:uid="{55916779-C34F-4DDF-BB6C-2C4BD5D03E38}"/>
    <cellStyle name="Percent 10 4 3 3 3" xfId="13987" xr:uid="{656F8A3B-EAEE-4C1B-B232-F2400AFB24E2}"/>
    <cellStyle name="Percent 10 4 3 4" xfId="11761" xr:uid="{57DE7093-0F88-4C67-A8B3-296BC22DA73E}"/>
    <cellStyle name="Percent 10 4 3 5" xfId="14769" xr:uid="{33B7557E-5FEB-4A31-9CA5-369C44B64AC0}"/>
    <cellStyle name="Percent 10 4 3 6" xfId="9990" xr:uid="{E1AEFF57-4118-4A58-A799-378BC93B3FC9}"/>
    <cellStyle name="Percent 10 4 4" xfId="6988" xr:uid="{6B175A34-2DCD-4B69-8825-2C5DE10946FC}"/>
    <cellStyle name="Percent 10 4 4 2" xfId="8073" xr:uid="{F6486017-DF48-48D9-969A-F94EA87912F9}"/>
    <cellStyle name="Percent 10 4 4 2 2" xfId="17113" xr:uid="{D2A02E5B-4846-4B62-A119-08DD49607034}"/>
    <cellStyle name="Percent 10 4 4 2 3" xfId="14363" xr:uid="{DEC1FC65-355D-45BD-8E13-948BDE84EFE9}"/>
    <cellStyle name="Percent 10 4 4 3" xfId="13582" xr:uid="{3B312B30-B334-466D-ADA3-9B459937EE27}"/>
    <cellStyle name="Percent 10 4 4 4" xfId="14831" xr:uid="{B7E5F767-B034-46DC-8A7E-2B3CBA161261}"/>
    <cellStyle name="Percent 10 4 4 5" xfId="10249" xr:uid="{9C9D67D8-3469-4331-BEC5-90026D61F535}"/>
    <cellStyle name="Percent 10 4 5" xfId="7298" xr:uid="{4402E250-6281-4136-A361-95B51BCF1697}"/>
    <cellStyle name="Percent 10 4 5 2" xfId="16714" xr:uid="{3198B20C-C72A-49C6-AE4C-C24D716259F9}"/>
    <cellStyle name="Percent 10 4 5 3" xfId="13828" xr:uid="{56BA0148-BC94-4727-9E35-3256B90576EA}"/>
    <cellStyle name="Percent 10 4 6" xfId="8257" xr:uid="{4274E1B6-46E8-4E27-9A7A-32EBF6A2D9C7}"/>
    <cellStyle name="Percent 10 4 6 2" xfId="17275" xr:uid="{AF34F4AF-0E49-4722-BB27-DF9F5C68EA4E}"/>
    <cellStyle name="Percent 10 4 6 3" xfId="14508" xr:uid="{6B1C6138-ECA6-4AB7-99A8-9D448B41E708}"/>
    <cellStyle name="Percent 10 4 7" xfId="10775" xr:uid="{E1D5796F-7583-48D4-9BDB-0627AB7C9233}"/>
    <cellStyle name="Percent 10 4 8" xfId="14655" xr:uid="{BBE4B3F3-D228-490B-9F91-3BEF4D79371E}"/>
    <cellStyle name="Percent 10 4 9" xfId="8919" xr:uid="{C1F758E0-08D7-48D0-B5BE-C1DA62401548}"/>
    <cellStyle name="Percent 10 5" xfId="2053" xr:uid="{C05CDD66-BFBD-43CF-AACF-5079C17EEC74}"/>
    <cellStyle name="Percent 10 5 2" xfId="3098" xr:uid="{9914F018-80AC-4FA0-81C7-C4F04D7A9FD8}"/>
    <cellStyle name="Percent 10 5 3" xfId="7040" xr:uid="{E1B9294F-FE30-44EF-AAAE-1ABE94C23385}"/>
    <cellStyle name="Percent 10 5 3 2" xfId="16552" xr:uid="{DE5FF1DF-1D6E-4C95-B6AD-9ECFF30C71F0}"/>
    <cellStyle name="Percent 10 5 3 3" xfId="13634" xr:uid="{5D8C6E96-5744-40E2-8C39-D7B7859A552B}"/>
    <cellStyle name="Percent 10 5 4" xfId="7347" xr:uid="{E0F8C2F8-0F15-41C0-AC4C-A6EB3A725774}"/>
    <cellStyle name="Percent 10 5 4 2" xfId="16763" xr:uid="{4D50C994-C628-4B6C-BFF3-6E44AFB35443}"/>
    <cellStyle name="Percent 10 5 4 3" xfId="13877" xr:uid="{0F05CB0D-76DB-47C4-9F6B-12241E68B17D}"/>
    <cellStyle name="Percent 10 5 5" xfId="11033" xr:uid="{F7642EAF-91DF-43D1-A265-F9FEC7C70DD1}"/>
    <cellStyle name="Percent 10 5 6" xfId="14704" xr:uid="{11C25C3C-E82F-4660-9913-20565EDD37B4}"/>
    <cellStyle name="Percent 10 5 7" xfId="9042" xr:uid="{7197721F-7B06-4A6F-A5A4-2CF464FEA53B}"/>
    <cellStyle name="Percent 10 6" xfId="2542" xr:uid="{55A168D6-4A7E-4496-BF74-793CE0A08FA1}"/>
    <cellStyle name="Percent 10 6 2" xfId="7071" xr:uid="{11775D9A-B69B-46EE-AFCF-ED88C685E707}"/>
    <cellStyle name="Percent 10 6 2 2" xfId="16583" xr:uid="{D22CB9BD-9E28-45E0-AF18-404000571AA8}"/>
    <cellStyle name="Percent 10 6 2 3" xfId="13665" xr:uid="{56151111-6840-4718-86D6-43C1A7FBC4C9}"/>
    <cellStyle name="Percent 10 6 3" xfId="7385" xr:uid="{D746CD3B-E4FC-49A2-AA44-26A96FC6C1C6}"/>
    <cellStyle name="Percent 10 6 3 2" xfId="16789" xr:uid="{12739394-D19C-49B5-8D50-3FC4ABFF6997}"/>
    <cellStyle name="Percent 10 6 3 3" xfId="13906" xr:uid="{5207964C-44E4-4761-9D36-E7756A88BCF1}"/>
    <cellStyle name="Percent 10 6 4" xfId="11415" xr:uid="{EDF7478F-7BCE-4066-9954-5CA12C5373ED}"/>
    <cellStyle name="Percent 10 6 5" xfId="14730" xr:uid="{8DA4D637-4ECA-4C46-B1B2-CE743C637278}"/>
    <cellStyle name="Percent 10 6 6" xfId="9227" xr:uid="{BE87CDED-09EB-4632-AB3A-32C595BB32E1}"/>
    <cellStyle name="Percent 10 6 7" xfId="39562" xr:uid="{A15738C0-33DB-4BF9-8FB9-AE12F90A88E1}"/>
    <cellStyle name="Percent 10 7" xfId="6933" xr:uid="{5BDCAF64-E079-402A-9AEF-AC52213A1455}"/>
    <cellStyle name="Percent 10 7 2" xfId="7729" xr:uid="{24ED27B7-2B5D-445D-A254-F2BBFB59CBDC}"/>
    <cellStyle name="Percent 10 7 2 2" xfId="16879" xr:uid="{DB3CF8BE-26F3-4689-8201-94A719E1A972}"/>
    <cellStyle name="Percent 10 7 2 3" xfId="14149" xr:uid="{AE4643DE-478E-41AA-8A47-ABE74E1F1C52}"/>
    <cellStyle name="Percent 10 7 3" xfId="13527" xr:uid="{7C91182B-9689-4899-AB9F-C88DA1F7B556}"/>
    <cellStyle name="Percent 10 7 4" xfId="14792" xr:uid="{7DBEF070-B252-4863-A0B1-30F1ADCB099E}"/>
    <cellStyle name="Percent 10 7 5" xfId="10119" xr:uid="{9608151F-8A74-4463-8A85-9725711BCBBF}"/>
    <cellStyle name="Percent 10 8" xfId="7230" xr:uid="{46982478-72CB-4BB6-9CA9-3AD49968A772}"/>
    <cellStyle name="Percent 10 8 2" xfId="16693" xr:uid="{1600031B-1BE6-4600-B49C-D1D8EEDB11D2}"/>
    <cellStyle name="Percent 10 8 3" xfId="13793" xr:uid="{F95F9551-60AC-4D35-B80D-55FCC3B67529}"/>
    <cellStyle name="Percent 10 9" xfId="8169" xr:uid="{B6DE7055-21E5-4585-83B5-ACF56D078D4D}"/>
    <cellStyle name="Percent 10 9 2" xfId="17188" xr:uid="{FDF61459-F65D-4F8C-B2D2-C30D6FEE8C1E}"/>
    <cellStyle name="Percent 10 9 3" xfId="14429" xr:uid="{7EF28C88-69F5-47A1-9530-F28587DEEB79}"/>
    <cellStyle name="Percent 11" xfId="1562" xr:uid="{6D584FAD-762A-4937-B044-E67BC3BA3B2D}"/>
    <cellStyle name="Percent 11 2" xfId="3258" xr:uid="{0A7AFC04-7DD7-4225-B6C6-9965D679B66D}"/>
    <cellStyle name="Percent 11 3" xfId="3100" xr:uid="{9A332CFA-3450-496D-99DE-AFC690F29D62}"/>
    <cellStyle name="Percent 12" xfId="1535" xr:uid="{B2D7A4D4-6381-4AAD-B57C-E2D43C3B2121}"/>
    <cellStyle name="Percent 12 2" xfId="4288" xr:uid="{F473A25D-4A73-4930-AF5A-951FA0EB696E}"/>
    <cellStyle name="Percent 12 3" xfId="3101" xr:uid="{0CA87A44-4FCD-47D2-98CA-ABC84B5D6174}"/>
    <cellStyle name="Percent 13" xfId="1747" xr:uid="{839C080F-6465-492C-8000-78EE83D4C393}"/>
    <cellStyle name="Percent 13 2" xfId="4289" xr:uid="{F15952FC-462A-449B-8696-1DA3D35AE22F}"/>
    <cellStyle name="Percent 13 3" xfId="3102" xr:uid="{E0B4C6B0-D4D3-4E80-B4A6-A877FCDD25B6}"/>
    <cellStyle name="Percent 14" xfId="3103" xr:uid="{9C972A71-A1F1-4509-B7BA-356C363CF0E8}"/>
    <cellStyle name="Percent 14 2" xfId="4290" xr:uid="{6BDA43BD-4886-47AF-8051-8541B5436B25}"/>
    <cellStyle name="Percent 15" xfId="3104" xr:uid="{5D612172-9129-4F2D-BA28-C54D3BC77474}"/>
    <cellStyle name="Percent 15 2" xfId="4291" xr:uid="{F67636AA-83E4-468B-B3D1-C7A03D88DB85}"/>
    <cellStyle name="Percent 16" xfId="3105" xr:uid="{55D1A92F-B712-451C-BB38-86D097527342}"/>
    <cellStyle name="Percent 17" xfId="3106" xr:uid="{13C11EEE-CBFA-4CE0-BDA1-495FF96804F2}"/>
    <cellStyle name="Percent 18" xfId="3107" xr:uid="{99D9F114-7F1E-4D9E-AE8A-3FE8863A2654}"/>
    <cellStyle name="Percent 19" xfId="3108" xr:uid="{F2902E8C-5D48-492C-9655-3D87AC6B54E9}"/>
    <cellStyle name="Percent 2" xfId="110" xr:uid="{26B6A11C-74A8-43C4-A6CA-A80DC18E2FCC}"/>
    <cellStyle name="Percent 2 10" xfId="1174" xr:uid="{48C4D2F1-1A6E-4FFE-81E6-84AA0D89EA86}"/>
    <cellStyle name="Percent 2 11" xfId="1175" xr:uid="{4E0B0DB7-8788-449C-A509-5DABE28C033C}"/>
    <cellStyle name="Percent 2 12" xfId="1176" xr:uid="{9D7FACFF-3255-4BE7-868D-AC607B47C427}"/>
    <cellStyle name="Percent 2 13" xfId="1177" xr:uid="{FB46760B-1212-4B4D-A6E9-7CBF371974E7}"/>
    <cellStyle name="Percent 2 14" xfId="1178" xr:uid="{87CBEAFB-AC5A-4C2C-9A3B-51DD03874FEC}"/>
    <cellStyle name="Percent 2 15" xfId="1179" xr:uid="{43CB108B-0380-4456-8D1C-7F8F9AF26C09}"/>
    <cellStyle name="Percent 2 16" xfId="1180" xr:uid="{51654222-5CB6-4779-92E1-C7E289C01763}"/>
    <cellStyle name="Percent 2 17" xfId="1181" xr:uid="{A9992860-BCD0-49C6-B244-0E47EACEC3B2}"/>
    <cellStyle name="Percent 2 18" xfId="1182" xr:uid="{260359A5-8E01-4BDB-8629-C4999F04D6DF}"/>
    <cellStyle name="Percent 2 19" xfId="1183" xr:uid="{0B8C9D51-7C07-4AAA-BA7E-8F1115A2B96F}"/>
    <cellStyle name="Percent 2 2" xfId="1184" xr:uid="{2A028DA6-7365-4F17-87D9-8FBCA9AFACA4}"/>
    <cellStyle name="Percent 2 2 2" xfId="1185" xr:uid="{784A6207-0E7E-4672-AF25-256F0901509B}"/>
    <cellStyle name="Percent 2 2 3" xfId="4292" xr:uid="{B0E39B43-EED3-4B5C-A39E-B87A4056F7CC}"/>
    <cellStyle name="Percent 2 2 4" xfId="4747" xr:uid="{575475D8-076C-46E0-8F44-C679CFD6727A}"/>
    <cellStyle name="Percent 2 2 5" xfId="3109" xr:uid="{0518477F-4447-4D22-BF17-EF2A10693223}"/>
    <cellStyle name="Percent 2 20" xfId="1186" xr:uid="{7C3BA6B3-D210-4983-9AF1-1D659A36E28D}"/>
    <cellStyle name="Percent 2 21" xfId="1187" xr:uid="{58FB8626-6A64-445F-BC44-458DC5DFF7B9}"/>
    <cellStyle name="Percent 2 22" xfId="1188" xr:uid="{4BD8F430-861B-44C9-8CBA-8FFBCBA7B37C}"/>
    <cellStyle name="Percent 2 23" xfId="1189" xr:uid="{DF23C1BD-C0E3-4148-9359-2ECB1E63A484}"/>
    <cellStyle name="Percent 2 24" xfId="1190" xr:uid="{10D758A7-CF62-42C0-BA91-02DA43A1DF5D}"/>
    <cellStyle name="Percent 2 25" xfId="1191" xr:uid="{28EBB37D-FA4E-4D96-A2E8-A490EC828623}"/>
    <cellStyle name="Percent 2 26" xfId="1192" xr:uid="{9E220F84-5295-46F1-B106-E335D2345723}"/>
    <cellStyle name="Percent 2 27" xfId="1193" xr:uid="{1BED6387-4EF7-42D1-88F9-08E5B18C6902}"/>
    <cellStyle name="Percent 2 28" xfId="1194" xr:uid="{12B9B19E-CCB3-42FB-8EB4-CD019D2B6EFB}"/>
    <cellStyle name="Percent 2 29" xfId="1195" xr:uid="{2A38C8AD-3BB0-4943-9353-57C9E7E3EC74}"/>
    <cellStyle name="Percent 2 3" xfId="1196" xr:uid="{434365FA-1916-4DBE-8EE3-8581C5EF1BA7}"/>
    <cellStyle name="Percent 2 3 2" xfId="4293" xr:uid="{B9C4AD2C-214C-475C-9ECC-85B943EDD6F3}"/>
    <cellStyle name="Percent 2 3 3" xfId="4748" xr:uid="{C95A82D9-472B-4D32-8399-71CC72D2D49D}"/>
    <cellStyle name="Percent 2 30" xfId="1197" xr:uid="{B8161B99-8F3F-47FE-B116-D522A7CB0FBA}"/>
    <cellStyle name="Percent 2 31" xfId="1198" xr:uid="{3350F69D-BE61-455F-9087-6EF64C3F0BE2}"/>
    <cellStyle name="Percent 2 32" xfId="1199" xr:uid="{31F9BF6E-1F59-4D71-9561-F80827C59745}"/>
    <cellStyle name="Percent 2 33" xfId="1200" xr:uid="{BE7B4DD8-04E5-4E63-A22E-B4CDA96AB72F}"/>
    <cellStyle name="Percent 2 34" xfId="1201" xr:uid="{49C60946-F047-4782-8FCD-97A0B0C914C4}"/>
    <cellStyle name="Percent 2 35" xfId="1202" xr:uid="{9FD09BD5-8F18-4619-872D-5D2F8606942B}"/>
    <cellStyle name="Percent 2 36" xfId="1203" xr:uid="{586FB26F-4904-4608-807E-CB40CA6C6463}"/>
    <cellStyle name="Percent 2 37" xfId="1204" xr:uid="{855CBF6D-B102-4894-9C99-1FB3B8F50654}"/>
    <cellStyle name="Percent 2 38" xfId="1205" xr:uid="{949F5EAB-643D-4D05-8613-EA67CF8C0760}"/>
    <cellStyle name="Percent 2 39" xfId="1206" xr:uid="{9C3D00B4-9AFA-4C6A-B37A-7A4DBE05C828}"/>
    <cellStyle name="Percent 2 4" xfId="1207" xr:uid="{5BFDF74D-BE21-4969-B2AD-A354184A1D9C}"/>
    <cellStyle name="Percent 2 4 2" xfId="4294" xr:uid="{0FF797B0-3075-4DB5-930F-CCC9E592594F}"/>
    <cellStyle name="Percent 2 40" xfId="1208" xr:uid="{20290133-1EA6-4373-8F02-1B1E4DB4A27A}"/>
    <cellStyle name="Percent 2 41" xfId="1209" xr:uid="{16B3A688-F095-4E79-973B-F953C5EAE401}"/>
    <cellStyle name="Percent 2 42" xfId="1210" xr:uid="{15205ECB-E8B4-4B83-81B0-EB967EDD3D3F}"/>
    <cellStyle name="Percent 2 43" xfId="1211" xr:uid="{A3F16525-5C98-49D3-89E9-5A5F89A5E780}"/>
    <cellStyle name="Percent 2 44" xfId="1212" xr:uid="{B0CAE003-9858-41D0-A4DD-DC197D31DAF0}"/>
    <cellStyle name="Percent 2 45" xfId="1213" xr:uid="{803D828E-3AE8-4B22-B180-EC4A45B8E303}"/>
    <cellStyle name="Percent 2 46" xfId="1214" xr:uid="{E4E82574-1B05-4026-83EE-1B2F9B85294D}"/>
    <cellStyle name="Percent 2 47" xfId="1215" xr:uid="{41B44D6D-9BE1-4826-9650-8C5E8855DBD8}"/>
    <cellStyle name="Percent 2 48" xfId="1216" xr:uid="{286083F8-9FAF-4454-8195-946FEB7E589C}"/>
    <cellStyle name="Percent 2 49" xfId="1217" xr:uid="{878E9E54-5CFF-419E-91AD-570ED2CA028D}"/>
    <cellStyle name="Percent 2 5" xfId="1218" xr:uid="{A55C534B-3C2C-4845-9D6B-26309E85D713}"/>
    <cellStyle name="Percent 2 50" xfId="1219" xr:uid="{58FE8702-CA0D-47CA-AB67-BEBF475735B0}"/>
    <cellStyle name="Percent 2 51" xfId="1220" xr:uid="{BF3A0A9B-FEC6-451F-8081-F1AB64C7FF46}"/>
    <cellStyle name="Percent 2 52" xfId="1221" xr:uid="{C1A61D1A-DD61-4E61-88C1-564D19BC8623}"/>
    <cellStyle name="Percent 2 53" xfId="1222" xr:uid="{0D6A9B45-6BF2-4B76-8C3B-03E8EBE8A59A}"/>
    <cellStyle name="Percent 2 54" xfId="1223" xr:uid="{55797F9B-057A-4F65-A336-2BFF564FC702}"/>
    <cellStyle name="Percent 2 55" xfId="1224" xr:uid="{D238D9D5-6FF9-4904-BEF0-D3936AED5F1D}"/>
    <cellStyle name="Percent 2 56" xfId="1225" xr:uid="{9F03401D-07AC-4E0B-AC4B-94EBC378CCAD}"/>
    <cellStyle name="Percent 2 57" xfId="1226" xr:uid="{8CCAA8E6-B004-4761-8A56-6FCC2156239C}"/>
    <cellStyle name="Percent 2 58" xfId="1227" xr:uid="{9F64F721-F93C-4CE9-B066-BC56BFAF0A30}"/>
    <cellStyle name="Percent 2 59" xfId="1228" xr:uid="{E07A847F-6A19-4317-BF2A-24077A732E65}"/>
    <cellStyle name="Percent 2 6" xfId="1229" xr:uid="{9663656D-DDD5-4033-947E-77AA2B775D51}"/>
    <cellStyle name="Percent 2 6 2" xfId="4295" xr:uid="{2495E83F-8CA1-4B68-B6E3-64AED284A970}"/>
    <cellStyle name="Percent 2 60" xfId="1173" xr:uid="{3367AF0B-283A-4F6C-B653-DFF70A8D1B73}"/>
    <cellStyle name="Percent 2 60 2" xfId="2581" xr:uid="{86AD12DF-ABDF-4FA4-B9A9-478598E0633B}"/>
    <cellStyle name="Percent 2 61" xfId="6588" xr:uid="{4DAACCEE-21C2-448B-989B-ECC308164F03}"/>
    <cellStyle name="Percent 2 7" xfId="1230" xr:uid="{895A6422-8513-48C7-8766-AC0BF215D24A}"/>
    <cellStyle name="Percent 2 8" xfId="1231" xr:uid="{F66EF317-CC1F-4C3A-A22E-0ADD4EC2BB60}"/>
    <cellStyle name="Percent 2 9" xfId="1232" xr:uid="{1B8A6A0A-A938-4F73-8B92-550822C28A12}"/>
    <cellStyle name="Percent 20" xfId="3110" xr:uid="{5F3A74BA-09AC-4551-A4EC-AA6CA3598D7C}"/>
    <cellStyle name="Percent 21" xfId="3111" xr:uid="{8CA138E9-BBBF-493E-9261-7E26319D6A68}"/>
    <cellStyle name="Percent 22" xfId="3112" xr:uid="{97A28CDC-FE99-49A9-BF02-F8023E561928}"/>
    <cellStyle name="Percent 23" xfId="3113" xr:uid="{13BA2309-DBD9-4698-BA16-731691306B88}"/>
    <cellStyle name="Percent 24" xfId="3114" xr:uid="{EB473511-3468-4EA5-A03E-58174E485F2C}"/>
    <cellStyle name="Percent 25" xfId="3115" xr:uid="{9623AFEF-2C95-4780-ACE3-96CB2CC8D20F}"/>
    <cellStyle name="Percent 26" xfId="2580" xr:uid="{A31D5EA5-BABB-4FEE-BC92-B133EEC98D1D}"/>
    <cellStyle name="Percent 27" xfId="4296" xr:uid="{D2C59BD3-46F7-4428-B902-9D93F8809ECC}"/>
    <cellStyle name="Percent 28" xfId="2468" xr:uid="{9003DE62-0B9C-40B2-A4C7-A8E8428CD9D7}"/>
    <cellStyle name="Percent 29" xfId="4879" xr:uid="{BBB7629F-5D88-47E7-B6FF-816E8BCD8F85}"/>
    <cellStyle name="Percent 3" xfId="78" xr:uid="{00000000-0005-0000-0000-00004E000000}"/>
    <cellStyle name="Percent 3 16" xfId="250" xr:uid="{2B257826-1675-4BD5-9BB0-88A8700EEA8A}"/>
    <cellStyle name="Percent 3 2" xfId="193" xr:uid="{34F6B4AD-8185-4447-974C-01FCBCE85401}"/>
    <cellStyle name="Percent 3 2 2" xfId="1234" xr:uid="{81026663-C57C-48C1-B0BF-296E5F2ED2E8}"/>
    <cellStyle name="Percent 3 2 2 2" xfId="4297" xr:uid="{DB359A6B-AF9F-48EA-97F0-6B41DC77096E}"/>
    <cellStyle name="Percent 3 2 3" xfId="4749" xr:uid="{A76284FA-E584-471B-B3CB-C368057D4F0F}"/>
    <cellStyle name="Percent 3 2 4" xfId="3116" xr:uid="{4620C825-B807-4D41-BF84-609285B571AE}"/>
    <cellStyle name="Percent 3 2 4 2" xfId="225" xr:uid="{19965EE2-D8EC-4D38-ABCF-2842980996E1}"/>
    <cellStyle name="Percent 3 2 5" xfId="6487" xr:uid="{27E6CADD-30EC-4A07-8FA3-EBA4B15C8082}"/>
    <cellStyle name="Percent 3 3" xfId="1235" xr:uid="{D0649850-0212-48A3-A12B-1CAAAFF3A954}"/>
    <cellStyle name="Percent 3 3 2" xfId="4299" xr:uid="{7D1AE513-8D96-4ABE-9645-F26804E2F415}"/>
    <cellStyle name="Percent 3 3 3" xfId="4298" xr:uid="{B65A10F5-91E4-4B0D-A39B-65ED1E2D1F0F}"/>
    <cellStyle name="Percent 3 3 4" xfId="6194" xr:uid="{2D11797F-A550-4127-B3D6-F9BFD213D296}"/>
    <cellStyle name="Percent 3 3 5" xfId="5533" xr:uid="{18747D93-AE37-450C-ADFB-752F10F1D5FA}"/>
    <cellStyle name="Percent 3 3 5 2" xfId="15349" xr:uid="{9CB4DBD4-5CCB-44D8-A688-9780903CF96D}"/>
    <cellStyle name="Percent 3 3 5 3" xfId="12352" xr:uid="{9B8E5AF4-C9AE-4625-A1FA-F001DBBCED4B}"/>
    <cellStyle name="Percent 3 4" xfId="1236" xr:uid="{C124B498-5A84-4ABF-9FFF-173E703961A0}"/>
    <cellStyle name="Percent 3 4 2" xfId="4300" xr:uid="{7553FF76-C5CA-4F4B-8ACE-A5C18E80E2E9}"/>
    <cellStyle name="Percent 3 4 3" xfId="5553" xr:uid="{48AA507B-D50A-48BA-B48C-625C9B9B4567}"/>
    <cellStyle name="Percent 3 4 4" xfId="5633" xr:uid="{0ECDE65A-3B34-4C62-8D0F-960713098652}"/>
    <cellStyle name="Percent 3 4 4 2" xfId="15428" xr:uid="{F639938E-438B-4D5E-94CD-6419955A9500}"/>
    <cellStyle name="Percent 3 4 4 3" xfId="12439" xr:uid="{356B3543-319D-4823-B56B-8CBB47F7B98D}"/>
    <cellStyle name="Percent 3 5" xfId="1233" xr:uid="{83A03737-F009-49A0-89C8-C6EF338702E5}"/>
    <cellStyle name="Percent 3 5 2" xfId="5802" xr:uid="{A5AACFBB-B164-44B4-B7AE-3E1612BFA45D}"/>
    <cellStyle name="Percent 3 5 3" xfId="5257" xr:uid="{2D6D3986-9926-4A44-8FA8-82BCA091E417}"/>
    <cellStyle name="Percent 3 5 3 2" xfId="15135" xr:uid="{EC40AEAB-0BCA-40C4-ABF4-61F07224A5C2}"/>
    <cellStyle name="Percent 3 5 3 3" xfId="12125" xr:uid="{A7594748-9F26-4B45-B178-CC83B48AE985}"/>
    <cellStyle name="Percent 3 5 4" xfId="8313" xr:uid="{9DC0C1BA-BD57-4B65-B31E-6CD39358DF5A}"/>
    <cellStyle name="Percent 3 5 4 2" xfId="17322" xr:uid="{24068BEE-0A94-4406-BE2B-34DF3211631B}"/>
    <cellStyle name="Percent 3 5 4 3" xfId="14555" xr:uid="{AF47ADE6-79C6-46DF-AE9A-4F67E7B64AF9}"/>
    <cellStyle name="Percent 3 6" xfId="305" xr:uid="{3DDD2185-580D-4EA7-898F-D33429FE3FD8}"/>
    <cellStyle name="Percent 3 6 2" xfId="4960" xr:uid="{85FFDCE5-3A4A-4CFD-A6CF-B516BD64CF19}"/>
    <cellStyle name="Percent 3 6 2 2" xfId="14910" xr:uid="{2B2135C4-02BC-4329-9478-01114857A817}"/>
    <cellStyle name="Percent 3 6 2 3" xfId="11885" xr:uid="{7C354531-178C-431F-962B-D295D702E2B9}"/>
    <cellStyle name="Percent 3 7" xfId="6319" xr:uid="{D417339E-74B0-4300-8C7A-0CF0BFCE944D}"/>
    <cellStyle name="Percent 3 8" xfId="263" xr:uid="{836B2E0F-3EE0-4475-891C-30FBF2F08624}"/>
    <cellStyle name="Percent 3 9" xfId="232" xr:uid="{5F41ED13-840B-496A-A117-DF76B9018DF9}"/>
    <cellStyle name="Percent 30" xfId="7682" xr:uid="{3062C37D-575A-436B-B359-FF1E8D8C301D}"/>
    <cellStyle name="Percent 4" xfId="214" xr:uid="{52C978DA-0500-422A-9D88-0952885353C7}"/>
    <cellStyle name="Percent 4 10" xfId="14596" xr:uid="{E4DD019F-B528-4489-AC51-D3D63BBF7A8C}"/>
    <cellStyle name="Percent 4 11" xfId="8356" xr:uid="{D6E339E5-48E5-4F12-BD36-FCB874953AF5}"/>
    <cellStyle name="Percent 4 12" xfId="38667" xr:uid="{759DE233-9EF4-4B31-A61E-7DD66B169EA1}"/>
    <cellStyle name="Percent 4 2" xfId="338" xr:uid="{DDBB69A4-4CCE-41E5-9C16-5CEBB7CB9F08}"/>
    <cellStyle name="Percent 4 2 2" xfId="1238" xr:uid="{377C5EA4-312B-4701-90F4-A0DC7A9AA736}"/>
    <cellStyle name="Percent 4 2 2 2" xfId="4301" xr:uid="{76C88145-2FC4-4D96-BCD7-8383AE77E30F}"/>
    <cellStyle name="Percent 4 2 3" xfId="1853" xr:uid="{B3431789-B8E1-4681-B88C-92CA2936BA92}"/>
    <cellStyle name="Percent 4 2 3 2" xfId="7014" xr:uid="{4E650BD6-D855-4DAB-B711-079D03E57DEA}"/>
    <cellStyle name="Percent 4 2 3 2 2" xfId="16526" xr:uid="{BCEF777F-F369-4151-BA7A-C8DA76079B9C}"/>
    <cellStyle name="Percent 4 2 3 2 3" xfId="13608" xr:uid="{3EF483EA-1479-4C22-B5EC-1B45F973F665}"/>
    <cellStyle name="Percent 4 2 3 3" xfId="7324" xr:uid="{87A62978-ADE1-4775-85CB-B5E753591177}"/>
    <cellStyle name="Percent 4 2 3 3 2" xfId="16740" xr:uid="{86ADBFA0-E5C2-46CC-8D37-36DBE5613FCE}"/>
    <cellStyle name="Percent 4 2 3 3 3" xfId="13854" xr:uid="{7293DC3E-C80E-455E-B4EA-2DD26D7F1863}"/>
    <cellStyle name="Percent 4 2 3 4" xfId="10833" xr:uid="{64DE300E-FBA3-45BF-ACB5-F9CBEB80E066}"/>
    <cellStyle name="Percent 4 2 3 5" xfId="14681" xr:uid="{E8C5FF2F-1464-441E-B037-1101912801CA}"/>
    <cellStyle name="Percent 4 2 3 6" xfId="8955" xr:uid="{59011C70-198B-41BF-9E52-F04860C391A2}"/>
    <cellStyle name="Percent 4 2 4" xfId="6898" xr:uid="{E987B623-952D-4CB5-8188-AB9125FEBBB7}"/>
    <cellStyle name="Percent 4 2 4 2" xfId="16425" xr:uid="{84775B90-E19A-4E9D-9213-542F2470A540}"/>
    <cellStyle name="Percent 4 2 4 3" xfId="13492" xr:uid="{0B991C30-CB10-4BB4-B4B5-A8874EF3A2D3}"/>
    <cellStyle name="Percent 4 2 5" xfId="7160" xr:uid="{B69CFD56-FCC1-4356-BB95-637CB47BECB9}"/>
    <cellStyle name="Percent 4 2 5 2" xfId="16670" xr:uid="{3F13F2B0-7930-4D38-A14A-74FDB80B77F5}"/>
    <cellStyle name="Percent 4 2 5 3" xfId="13752" xr:uid="{03C27A6B-D485-479E-9F89-6A98362BBB06}"/>
    <cellStyle name="Percent 4 2 6" xfId="10364" xr:uid="{8C948DB0-0719-4A1E-96BF-743B0FA0C7A7}"/>
    <cellStyle name="Percent 4 2 7" xfId="14610" xr:uid="{9C0B83A5-FA05-41E1-9EC9-1F079C982716}"/>
    <cellStyle name="Percent 4 2 8" xfId="8383" xr:uid="{E946FF58-1D1A-4A82-9C54-758254BDA6BF}"/>
    <cellStyle name="Percent 4 3" xfId="369" xr:uid="{40DC34ED-3FB1-4EA6-BF4D-42FA214AD775}"/>
    <cellStyle name="Percent 4 3 2" xfId="1885" xr:uid="{3338FF36-605C-4B12-949C-50E0B89A1267}"/>
    <cellStyle name="Percent 4 3 2 2" xfId="7029" xr:uid="{6977F466-01FE-4CD1-83A1-F456B0A6B678}"/>
    <cellStyle name="Percent 4 3 2 2 2" xfId="16541" xr:uid="{9B6551EA-EA53-41F7-8AB4-AD855E6F9DD9}"/>
    <cellStyle name="Percent 4 3 2 2 3" xfId="13623" xr:uid="{55D1320E-83A9-40AD-B3CD-CDEEA6C5775C}"/>
    <cellStyle name="Percent 4 3 2 3" xfId="7338" xr:uid="{5DFD0B67-812A-44B2-966B-E1CCA4EB8E03}"/>
    <cellStyle name="Percent 4 3 2 3 2" xfId="16754" xr:uid="{229836B2-281F-47F9-B2BE-B7C307C8E05C}"/>
    <cellStyle name="Percent 4 3 2 3 3" xfId="13868" xr:uid="{90D3905D-DCBE-461D-BC9B-D3DEDF3DAE18}"/>
    <cellStyle name="Percent 4 3 2 4" xfId="10865" xr:uid="{4E89C559-BF6D-4AB0-A0FC-BEFFC8A4C358}"/>
    <cellStyle name="Percent 4 3 2 5" xfId="14695" xr:uid="{B3091AFD-50AE-4A3C-BEC7-56632B0C0B32}"/>
    <cellStyle name="Percent 4 3 2 6" xfId="8974" xr:uid="{FFA03D9A-6326-4138-8B55-AE8BC9F87262}"/>
    <cellStyle name="Percent 4 3 3" xfId="2582" xr:uid="{E9D91E58-C07F-47C1-804F-C7DA66016779}"/>
    <cellStyle name="Percent 4 3 4" xfId="6912" xr:uid="{D1D6A802-119B-4392-ACE2-9B812C7FE6DC}"/>
    <cellStyle name="Percent 4 3 4 2" xfId="16438" xr:uid="{56B3E8EE-33C9-4764-8C3B-A0FF138C9F5F}"/>
    <cellStyle name="Percent 4 3 4 3" xfId="13506" xr:uid="{01D80ABD-A1CE-4E74-B83E-1FD3632C4A75}"/>
    <cellStyle name="Percent 4 3 5" xfId="7174" xr:uid="{65A6ABFE-2D95-4213-AC98-FB48922BABCD}"/>
    <cellStyle name="Percent 4 3 5 2" xfId="16684" xr:uid="{A6A989B4-19A1-4DA7-A802-066938455957}"/>
    <cellStyle name="Percent 4 3 5 3" xfId="13766" xr:uid="{37D31D5F-BA63-4E8E-863D-DFB23977CBF1}"/>
    <cellStyle name="Percent 4 3 6" xfId="10396" xr:uid="{83FAEE29-C2F7-45E0-AE4E-1F22066A0372}"/>
    <cellStyle name="Percent 4 3 7" xfId="14624" xr:uid="{40BD3366-D508-49DA-A00D-5652BAE8525B}"/>
    <cellStyle name="Percent 4 3 8" xfId="8402" xr:uid="{C1839273-3DBA-420D-999A-A3F0CCAF39A1}"/>
    <cellStyle name="Percent 4 4" xfId="1237" xr:uid="{58C7CF7E-983C-44B8-B434-BE2D0938AC60}"/>
    <cellStyle name="Percent 4 4 2" xfId="8299" xr:uid="{8488A011-B218-467D-95E7-CB572989D6D7}"/>
    <cellStyle name="Percent 4 4 2 2" xfId="17312" xr:uid="{320EE220-20D7-4451-97E0-56C6DFC0A574}"/>
    <cellStyle name="Percent 4 4 2 3" xfId="14543" xr:uid="{1B52D2A7-ED3E-4347-82AD-EE6248C13FE1}"/>
    <cellStyle name="Percent 4 5" xfId="1615" xr:uid="{A75A143B-ABC9-43A2-B621-945AE88B2E19}"/>
    <cellStyle name="Percent 4 5 2" xfId="2080" xr:uid="{C73FB652-DA58-4644-8DCC-08106D278CFF}"/>
    <cellStyle name="Percent 4 5 2 2" xfId="7054" xr:uid="{685453C0-6BC4-4039-BF30-19800987DA87}"/>
    <cellStyle name="Percent 4 5 2 2 2" xfId="16566" xr:uid="{AC3DC1A4-F488-45B6-9582-2A6523F56C88}"/>
    <cellStyle name="Percent 4 5 2 2 3" xfId="13648" xr:uid="{C96BC6D8-9886-4E84-AA86-72A8F62D8459}"/>
    <cellStyle name="Percent 4 5 2 3" xfId="7359" xr:uid="{3A7FC68C-2841-4E5C-9213-1D1434F2FBC3}"/>
    <cellStyle name="Percent 4 5 2 3 2" xfId="16775" xr:uid="{76CFA738-CBE8-4571-9B52-8E0B0087CD30}"/>
    <cellStyle name="Percent 4 5 2 3 3" xfId="13889" xr:uid="{876F1ABF-E46B-4F61-897C-91F458FE6F4D}"/>
    <cellStyle name="Percent 4 5 2 4" xfId="11060" xr:uid="{982DFDFF-1C22-4152-8955-BB5AD4FFECA9}"/>
    <cellStyle name="Percent 4 5 2 5" xfId="14716" xr:uid="{4D3EA92E-EE4F-4FA4-B095-9787C1EF384E}"/>
    <cellStyle name="Percent 4 5 2 6" xfId="9061" xr:uid="{0397F358-CE1F-4694-BDCF-FACF4BFEC254}"/>
    <cellStyle name="Percent 4 5 3" xfId="6975" xr:uid="{35A27B60-6617-452C-BD77-F3EEB628355C}"/>
    <cellStyle name="Percent 4 5 3 2" xfId="16490" xr:uid="{0817DB1B-6093-4108-92E6-B7E06B6C36BE}"/>
    <cellStyle name="Percent 4 5 3 3" xfId="13569" xr:uid="{1250A4D1-F901-42A8-B98C-B51F460B405E}"/>
    <cellStyle name="Percent 4 5 4" xfId="7288" xr:uid="{884D4B8F-3298-4EDE-95BC-ED02EEDD88AB}"/>
    <cellStyle name="Percent 4 5 4 2" xfId="16705" xr:uid="{F89F47C0-4354-4805-8DB9-844E179678CE}"/>
    <cellStyle name="Percent 4 5 4 3" xfId="13819" xr:uid="{6075F5A5-FE26-43F5-8E5B-EDC53235A5F7}"/>
    <cellStyle name="Percent 4 5 5" xfId="10607" xr:uid="{48E82A6C-70CF-4C24-AF50-A9D44BA03CFE}"/>
    <cellStyle name="Percent 4 5 6" xfId="14646" xr:uid="{238804A9-C79E-47CF-960E-E70BBD586F00}"/>
    <cellStyle name="Percent 4 5 7" xfId="8847" xr:uid="{2A00408D-A373-426D-9FA7-690C59416E42}"/>
    <cellStyle name="Percent 4 6" xfId="1823" xr:uid="{13FAB693-6B31-4609-BBBC-25E3970843E5}"/>
    <cellStyle name="Percent 4 6 2" xfId="7000" xr:uid="{311CC187-59A8-496B-AC8A-C7E132F8859B}"/>
    <cellStyle name="Percent 4 6 2 2" xfId="16513" xr:uid="{873F1583-3C66-4D9D-9747-3B2C8C34CF09}"/>
    <cellStyle name="Percent 4 6 2 3" xfId="13594" xr:uid="{7E1C666E-C395-4E78-9F90-899136AA6D0E}"/>
    <cellStyle name="Percent 4 6 3" xfId="7310" xr:uid="{85A049C5-7292-40B6-9847-B8592D3C5235}"/>
    <cellStyle name="Percent 4 6 3 2" xfId="16726" xr:uid="{5D7B21FF-FF63-4B4F-B4F4-2C4D5D432DC9}"/>
    <cellStyle name="Percent 4 6 3 3" xfId="13840" xr:uid="{267FFCEE-ECC6-413A-A37D-2B4CC6E7794C}"/>
    <cellStyle name="Percent 4 6 4" xfId="10803" xr:uid="{EB3DE202-6A3E-4E78-AC23-9B12209B9C01}"/>
    <cellStyle name="Percent 4 6 5" xfId="14667" xr:uid="{129C6965-FC7B-42B5-9AE9-F9965964D2B0}"/>
    <cellStyle name="Percent 4 6 6" xfId="8936" xr:uid="{0E8FCF71-C1A0-4B7A-9D6A-7806C1B27942}"/>
    <cellStyle name="Percent 4 7" xfId="6884" xr:uid="{318DF8A9-86B4-4A8C-932D-CB66502613F7}"/>
    <cellStyle name="Percent 4 7 2" xfId="16412" xr:uid="{565118E0-D41E-4D43-BC22-5C355A5AD220}"/>
    <cellStyle name="Percent 4 7 3" xfId="13478" xr:uid="{FCD8ACEE-9D43-4D94-9A59-8D92355C94A8}"/>
    <cellStyle name="Percent 4 8" xfId="7146" xr:uid="{DD49F606-152F-4B2F-9BC8-8FC5188CA35B}"/>
    <cellStyle name="Percent 4 8 2" xfId="16656" xr:uid="{29AF52FA-EDDD-46A6-878D-6C76AECA2E7C}"/>
    <cellStyle name="Percent 4 8 3" xfId="13738" xr:uid="{08D510A2-8C68-41D2-BC40-152583E7E5ED}"/>
    <cellStyle name="Percent 4 9" xfId="10334" xr:uid="{461BD5F5-40E8-4F28-8E3B-ADDD6F17DAE3}"/>
    <cellStyle name="Percent 5" xfId="239" xr:uid="{A42A71CB-FDB5-41BD-9372-0024B2894F82}"/>
    <cellStyle name="Percent 5 10" xfId="8365" xr:uid="{9661BB5D-D363-4838-8849-AE59E1F07008}"/>
    <cellStyle name="Percent 5 2" xfId="1240" xr:uid="{80672DD1-95B3-4501-8F8F-F1A612E4B48E}"/>
    <cellStyle name="Percent 5 2 2" xfId="2584" xr:uid="{F2534393-F2F5-41CC-8155-EF3E45F48911}"/>
    <cellStyle name="Percent 5 3" xfId="1239" xr:uid="{2AEB002E-0BB5-4B7C-A102-D65472C02FAD}"/>
    <cellStyle name="Percent 5 4" xfId="1830" xr:uid="{473F024A-6D60-409D-9460-FFC66E0EC1CB}"/>
    <cellStyle name="Percent 5 4 2" xfId="2583" xr:uid="{185B11BA-9967-46C4-B638-8CD73FFE1221}"/>
    <cellStyle name="Percent 5 4 3" xfId="7004" xr:uid="{692F0DBC-0DC6-4400-B56C-D9B2A33E8C53}"/>
    <cellStyle name="Percent 5 4 3 2" xfId="16517" xr:uid="{F5FC9FFD-CC3D-47B1-A48B-AC205243923C}"/>
    <cellStyle name="Percent 5 4 3 3" xfId="13598" xr:uid="{CDF3267F-591E-469E-83F3-2D9690C0177A}"/>
    <cellStyle name="Percent 5 4 4" xfId="7314" xr:uid="{4B983AE9-B473-4575-84C8-A22CCFFEF757}"/>
    <cellStyle name="Percent 5 4 4 2" xfId="16730" xr:uid="{13D87954-BBA9-48D9-8B6A-1633263C9C3F}"/>
    <cellStyle name="Percent 5 4 4 3" xfId="13844" xr:uid="{FD394FEC-8EEA-4FCA-B569-1C1245F92003}"/>
    <cellStyle name="Percent 5 4 5" xfId="10810" xr:uid="{1FA8FE1E-898B-4467-A155-DB8066641E34}"/>
    <cellStyle name="Percent 5 4 6" xfId="14671" xr:uid="{9F44C2E7-6239-4527-A4AF-7CC6AECF485D}"/>
    <cellStyle name="Percent 5 4 7" xfId="8941" xr:uid="{606CD238-BFA3-4D02-804A-AC055D1DA544}"/>
    <cellStyle name="Percent 5 5" xfId="6061" xr:uid="{F094961E-5B75-4245-883F-99FE6DE0A5D2}"/>
    <cellStyle name="Percent 5 5 2" xfId="8306" xr:uid="{54425E83-D4F5-42B7-9BFE-D670A92D4BDE}"/>
    <cellStyle name="Percent 5 5 2 2" xfId="17316" xr:uid="{FB63F791-AFC7-41B0-A746-181AFCED1440}"/>
    <cellStyle name="Percent 5 5 2 3" xfId="14549" xr:uid="{98A04140-3C0C-4D00-A830-B8F5301B7646}"/>
    <cellStyle name="Percent 5 6" xfId="6888" xr:uid="{301CF1F8-C67C-4458-B57D-16619F71D5D9}"/>
    <cellStyle name="Percent 5 6 2" xfId="16416" xr:uid="{2E63435D-8560-443B-8279-B6E97E1FBEB3}"/>
    <cellStyle name="Percent 5 6 3" xfId="13482" xr:uid="{6FEED5D1-54C5-48C8-A58F-EA5ED980AAE1}"/>
    <cellStyle name="Percent 5 7" xfId="7150" xr:uid="{F6ED1991-6EAC-4341-99CA-110452C9E7D6}"/>
    <cellStyle name="Percent 5 7 2" xfId="16660" xr:uid="{F944AE4A-89F9-4A16-B882-08CA97FFED59}"/>
    <cellStyle name="Percent 5 7 3" xfId="13742" xr:uid="{78A415B6-1AD5-40C8-8EF8-4A2A0A4044FC}"/>
    <cellStyle name="Percent 5 8" xfId="10341" xr:uid="{BDD087B3-E774-4065-965F-351287CCEFE9}"/>
    <cellStyle name="Percent 5 9" xfId="14600" xr:uid="{454C356D-872F-4966-B577-286132F9E4C2}"/>
    <cellStyle name="Percent 50" xfId="6361" xr:uid="{5E3D4279-0038-46EE-A131-32B420B055C1}"/>
    <cellStyle name="Percent 50 2" xfId="5218" xr:uid="{853A473A-31E3-4CBE-95AE-625BD7B86A5A}"/>
    <cellStyle name="Percent 6" xfId="1241" xr:uid="{F176AF40-AB13-4530-A4F0-47AB4D0A19BC}"/>
    <cellStyle name="Percent 6 2" xfId="1242" xr:uid="{54FCA6CE-E9F2-4A5C-B3A3-631CBED1373B}"/>
    <cellStyle name="Percent 6 2 2" xfId="4302" xr:uid="{2A1B3B15-0050-46AB-BF6E-577384371E87}"/>
    <cellStyle name="Percent 6 3" xfId="4303" xr:uid="{25F54A1D-A9E4-4E9C-A8F3-DEB5BBD3336C}"/>
    <cellStyle name="Percent 6 4" xfId="2585" xr:uid="{6BF1CADF-EEA3-45A4-B1EE-5E7342D8F534}"/>
    <cellStyle name="Percent 7" xfId="1243" xr:uid="{386AEA63-C2D3-48EF-929F-5D2C0FFB06AA}"/>
    <cellStyle name="Percent 7 2" xfId="1244" xr:uid="{144BEC11-E518-4B08-BBE0-E51967477EF5}"/>
    <cellStyle name="Percent 7 2 2" xfId="4304" xr:uid="{1885656A-C18F-493B-89EA-D1D75E4D6FAA}"/>
    <cellStyle name="Percent 7 2 3" xfId="3117" xr:uid="{B9E6C48D-7A85-4FB1-867D-A6CEA02B8F45}"/>
    <cellStyle name="Percent 7 3" xfId="4750" xr:uid="{40D0D948-51DD-4B9C-AC9B-7BEB0E2BCD00}"/>
    <cellStyle name="Percent 7 4" xfId="2586" xr:uid="{C80D855E-B9BE-4B38-95CB-6DA63656F47A}"/>
    <cellStyle name="Percent 8" xfId="1245" xr:uid="{6C67DD80-BF3F-43C2-A9A7-9F795CD7F3D1}"/>
    <cellStyle name="Percent 8 2" xfId="1516" xr:uid="{3153855C-2B77-42D6-9049-1B62B94208F6}"/>
    <cellStyle name="Percent 8 2 2" xfId="4305" xr:uid="{F0A16062-F4B6-4D7D-80D6-7946BE9CA15D}"/>
    <cellStyle name="Percent 8 3" xfId="4751" xr:uid="{0E020E61-E0B2-49DC-BA26-F84825AF23F4}"/>
    <cellStyle name="Percent 8 4" xfId="3118" xr:uid="{0BD73CCB-D24A-4F15-BE27-A81E57594424}"/>
    <cellStyle name="Percent 9" xfId="1246" xr:uid="{7C0FF02A-73E6-41AE-B5A3-9BDDBB9F8B9D}"/>
    <cellStyle name="Percent 9 2" xfId="4306" xr:uid="{9A6896B9-4C8F-46E4-98C1-6B450C58B25F}"/>
    <cellStyle name="Percent 9 3" xfId="3119" xr:uid="{FE9D560A-334B-46A9-A4A5-664A7A26FCC8}"/>
    <cellStyle name="PERCENTAGE" xfId="3120" xr:uid="{77AE8529-20B7-41F3-A72F-8382050E5411}"/>
    <cellStyle name="PLAN" xfId="1247" xr:uid="{62C65042-5F2B-4ABD-B821-BD765F5D1303}"/>
    <cellStyle name="PrePop Currency (0)" xfId="3121" xr:uid="{70C15723-40EF-4154-BBDB-02E9F0DD9F39}"/>
    <cellStyle name="PrePop Currency (2)" xfId="3122" xr:uid="{D95FF179-B7B6-47C3-AFEB-5E06A80C20F7}"/>
    <cellStyle name="PrePop Units (0)" xfId="3123" xr:uid="{DC9237DF-DF10-4DBB-A04D-B986C9D4405D}"/>
    <cellStyle name="PrePop Units (0) 2" xfId="3124" xr:uid="{89FBFEC2-7C90-4DCC-91CF-A0FA6056F57D}"/>
    <cellStyle name="PrePop Units (1)" xfId="3125" xr:uid="{8AFBE6C8-BAF0-4950-8098-31E9C5F2207E}"/>
    <cellStyle name="PrePop Units (2)" xfId="3126" xr:uid="{B361DD70-11AD-45DF-A2DD-E473E7F2D2DF}"/>
    <cellStyle name="price" xfId="3127" xr:uid="{CE5716D4-2FA2-4F7F-BD62-4DA408685D22}"/>
    <cellStyle name="price 10" xfId="39012" xr:uid="{6A059632-9856-4CD5-9379-26B69EF55140}"/>
    <cellStyle name="price 2" xfId="3128" xr:uid="{DD2EF904-3A87-415B-988E-DD6BDE1FC8C8}"/>
    <cellStyle name="price 2 2" xfId="5960" xr:uid="{B4EA2C7B-8B3E-4CC2-A20A-D61F6CCB67E8}"/>
    <cellStyle name="price 2 2 2" xfId="15676" xr:uid="{A2C9427B-6B8B-4638-870C-007FC1997974}"/>
    <cellStyle name="price 2 2 2 2" xfId="30812" xr:uid="{7E981689-80BE-4CFB-A4B8-ACE318D09951}"/>
    <cellStyle name="price 2 2 2 3" xfId="30605" xr:uid="{28A6B82F-02C6-418D-AB93-D46BDE370576}"/>
    <cellStyle name="price 2 2 3" xfId="12707" xr:uid="{0A00A459-ABC6-435E-93C9-1BA096AD522D}"/>
    <cellStyle name="price 2 2 3 2" xfId="29030" xr:uid="{604C5440-5BAB-48ED-95C2-E061D355344E}"/>
    <cellStyle name="price 2 2 3 3" xfId="30525" xr:uid="{D6850BE3-FF22-4887-B6A9-B2D86BF6CC3D}"/>
    <cellStyle name="price 2 2 4" xfId="25030" xr:uid="{37F20706-54D6-4A55-B94A-781C4B1CE341}"/>
    <cellStyle name="price 2 2 5" xfId="25626" xr:uid="{1550B12C-84A8-4BC5-A09B-4732060EAF27}"/>
    <cellStyle name="price 2 3" xfId="5977" xr:uid="{4B402F2A-0AA7-4658-92C3-284013C5DC18}"/>
    <cellStyle name="price 2 3 2" xfId="15690" xr:uid="{A00821EC-B9A7-4BA3-9550-080897914842}"/>
    <cellStyle name="price 2 3 2 2" xfId="19707" xr:uid="{EEED72DA-F08E-42B1-85C2-E49527909B0F}"/>
    <cellStyle name="price 2 3 2 2 2" xfId="33873" xr:uid="{E5614A8F-3CD7-4ACD-B39D-818865262352}"/>
    <cellStyle name="price 2 3 2 2 3" xfId="37363" xr:uid="{F935F5A5-5299-417E-860D-3371904ADB1F}"/>
    <cellStyle name="price 2 3 2 3" xfId="20885" xr:uid="{FC8925AF-2FBC-4D67-92FD-42D7D52EEF40}"/>
    <cellStyle name="price 2 3 2 3 2" xfId="29594" xr:uid="{B8EE81F1-7BA3-401B-8179-85E52FE29B40}"/>
    <cellStyle name="price 2 3 2 3 3" xfId="37852" xr:uid="{6EF8D3AA-73EB-4D9D-B357-FB13543F76EB}"/>
    <cellStyle name="price 2 3 2 4" xfId="25227" xr:uid="{C17F4E89-1F38-436D-A049-C81B369CA586}"/>
    <cellStyle name="price 2 3 2 5" xfId="35964" xr:uid="{6E7D5842-3067-4923-96A2-2545311EFBCA}"/>
    <cellStyle name="price 2 3 3" xfId="12721" xr:uid="{66281D1E-828C-47A5-B219-D2B7B6CF5BAF}"/>
    <cellStyle name="price 2 3 3 2" xfId="32344" xr:uid="{1D75504F-42A7-49A2-99A9-F2D1B5D0B77F}"/>
    <cellStyle name="price 2 3 3 3" xfId="35067" xr:uid="{94BF0092-0F46-4959-A045-2543F82CD720}"/>
    <cellStyle name="price 2 3 4" xfId="18165" xr:uid="{A6E7045C-2E06-4423-B371-03D2B586130C}"/>
    <cellStyle name="price 2 3 4 2" xfId="30124" xr:uid="{4C1C23DB-41ED-4325-9936-B13694834759}"/>
    <cellStyle name="price 2 3 4 3" xfId="36724" xr:uid="{F3324789-FCD6-48AA-BEFC-D468EF31AE4F}"/>
    <cellStyle name="price 2 3 5" xfId="9524" xr:uid="{8B4D3599-FBF1-488A-83B5-E1A9AB29CD0E}"/>
    <cellStyle name="price 2 3 5 2" xfId="33294" xr:uid="{D61DBEC0-66CB-4E19-9D25-CDF0563F42FD}"/>
    <cellStyle name="price 2 3 5 3" xfId="30495" xr:uid="{7B26D920-5044-4929-BE73-FE3428DB5EAC}"/>
    <cellStyle name="price 2 3 6" xfId="29565" xr:uid="{8C1FAD79-195A-453F-85F9-78144F6552B3}"/>
    <cellStyle name="price 2 3 7" xfId="33098" xr:uid="{C735D55F-82B7-4422-B567-C36B706D93AC}"/>
    <cellStyle name="price 2 4" xfId="4971" xr:uid="{A13CD997-1612-4539-B8A8-825AF60B6896}"/>
    <cellStyle name="price 2 4 2" xfId="14918" xr:uid="{FB98C573-4232-4936-826A-FB44FA01A295}"/>
    <cellStyle name="price 2 4 2 2" xfId="19299" xr:uid="{237EC01D-C0B2-40FD-84A2-83F2A5A8472E}"/>
    <cellStyle name="price 2 4 2 2 2" xfId="29000" xr:uid="{C67DA3E2-9D82-4ECD-989A-0AE4B2A70FD0}"/>
    <cellStyle name="price 2 4 2 2 3" xfId="37214" xr:uid="{6C00284A-EE8B-4BAC-AFCF-EB33156D91B4}"/>
    <cellStyle name="price 2 4 2 3" xfId="8532" xr:uid="{4F736C81-E66F-44E8-ADCE-991E1F86FD3A}"/>
    <cellStyle name="price 2 4 2 3 2" xfId="33065" xr:uid="{84A85CFB-6DDD-4671-B796-F15957557723}"/>
    <cellStyle name="price 2 4 2 3 3" xfId="26525" xr:uid="{DA63DD7A-527D-4CD2-A8EE-33D1AA9AFF46}"/>
    <cellStyle name="price 2 4 2 4" xfId="30313" xr:uid="{1BAB0C19-4F16-456A-BEC7-D9D30BCEC50A}"/>
    <cellStyle name="price 2 4 2 5" xfId="35688" xr:uid="{30EDBDDA-7F9A-43CC-8396-D6E80ABC4481}"/>
    <cellStyle name="price 2 4 3" xfId="11895" xr:uid="{463CC4D4-FC80-4B17-B066-24AD98E5D9D2}"/>
    <cellStyle name="price 2 4 3 2" xfId="33092" xr:uid="{172BB9C0-D6FE-48E7-B378-67742B7E8071}"/>
    <cellStyle name="price 2 4 3 3" xfId="34732" xr:uid="{DA1F0C36-13D9-47EF-867B-DB3893103B3E}"/>
    <cellStyle name="price 2 4 4" xfId="17661" xr:uid="{B50B860B-505A-4816-8A79-37A7CBC393DA}"/>
    <cellStyle name="price 2 4 4 2" xfId="31853" xr:uid="{2483C9AC-70CE-476C-927A-875DC0BE745A}"/>
    <cellStyle name="price 2 4 4 3" xfId="36529" xr:uid="{F7896CE4-0C4F-4554-A817-229C18CC1B3E}"/>
    <cellStyle name="price 2 4 5" xfId="9997" xr:uid="{F26EAD29-4C8A-49A9-BEDD-C25564FD1229}"/>
    <cellStyle name="price 2 4 5 2" xfId="32650" xr:uid="{0B23838D-5B6C-4E59-8779-BCFA7E76F1D5}"/>
    <cellStyle name="price 2 4 5 3" xfId="22820" xr:uid="{3CA85666-F9CD-44E5-B381-BAE483EF8A9D}"/>
    <cellStyle name="price 2 4 6" xfId="28614" xr:uid="{EBA90D67-C81F-4F13-AAEF-8DF1D040128D}"/>
    <cellStyle name="price 2 4 7" xfId="29563" xr:uid="{886193D2-16E1-4E62-8002-0FEC4AD4A07E}"/>
    <cellStyle name="price 2 5" xfId="5747" xr:uid="{E3406E8F-3440-4DF9-B976-9033C28DD252}"/>
    <cellStyle name="price 2 5 2" xfId="18052" xr:uid="{21BC63D5-ABB3-4523-9D4A-8A10B8EBF44F}"/>
    <cellStyle name="price 2 5 2 2" xfId="29718" xr:uid="{64A4AA2B-7BBC-46E7-9F6A-EDF4EBB48EE5}"/>
    <cellStyle name="price 2 5 2 3" xfId="36677" xr:uid="{4F0A5114-7742-42BF-8A33-40E7CECABB0F}"/>
    <cellStyle name="price 2 5 3" xfId="20062" xr:uid="{E9E7BF8A-C3F4-4731-98D5-E92A58E435A2}"/>
    <cellStyle name="price 2 5 3 2" xfId="21809" xr:uid="{C7AC058A-8AC7-4FC5-8136-4F7BD13C778F}"/>
    <cellStyle name="price 2 5 3 3" xfId="37495" xr:uid="{F283901B-5C97-45F3-830A-F409AA4E4769}"/>
    <cellStyle name="price 2 5 4" xfId="23252" xr:uid="{AECE0222-DD24-4026-B3CF-E43886B02EAC}"/>
    <cellStyle name="price 2 5 5" xfId="24275" xr:uid="{90435B4E-1D22-4D00-BC11-3787BEE4AFD4}"/>
    <cellStyle name="price 2 6" xfId="7102" xr:uid="{6DDC8D32-EA3F-4E13-84ED-181D7C90F06D}"/>
    <cellStyle name="price 2 6 2" xfId="16614" xr:uid="{E579CCCB-64E4-4307-B85D-1F55E0BC715A}"/>
    <cellStyle name="price 2 6 2 2" xfId="31370" xr:uid="{2CA64D9D-5FDF-42AC-A2CB-11B3A01CB1FB}"/>
    <cellStyle name="price 2 6 2 3" xfId="27781" xr:uid="{7F691F34-3B50-46CF-9B8C-7DD53B1C05F0}"/>
    <cellStyle name="price 2 6 3" xfId="13696" xr:uid="{F3D9AF97-5D07-4A90-9EA6-C96D7C6558EC}"/>
    <cellStyle name="price 2 6 3 2" xfId="29616" xr:uid="{B35EF944-577B-4C13-B7AE-5716BA172BB1}"/>
    <cellStyle name="price 2 6 3 3" xfId="24361" xr:uid="{5718D169-FEE0-4A01-9337-8B50B5DA7B31}"/>
    <cellStyle name="price 2 6 4" xfId="25739" xr:uid="{8A7817AC-2FA6-4455-A26F-6E1D2498BC99}"/>
    <cellStyle name="price 2 6 5" xfId="32949" xr:uid="{AF171970-EC97-48F1-8AAD-6B4E797C0273}"/>
    <cellStyle name="price 2 7" xfId="7440" xr:uid="{F0B9EF15-A53A-4A85-BCD8-9625C3FE0395}"/>
    <cellStyle name="price 2 7 2" xfId="25946" xr:uid="{89967FFB-6DAE-4C53-89AF-B03E852F8F35}"/>
    <cellStyle name="price 2 7 3" xfId="32882" xr:uid="{0A6AB3B1-117A-4E59-AE38-69E5D1FC8994}"/>
    <cellStyle name="price 2 8" xfId="22233" xr:uid="{2F266C5D-5921-4D8B-8F6C-C90C1683468C}"/>
    <cellStyle name="price 2 9" xfId="39013" xr:uid="{68E8C351-5F4D-47C4-AC74-585AC62C26B6}"/>
    <cellStyle name="price 3" xfId="5959" xr:uid="{935B7247-43E1-4937-AF5A-52F7210BD6A6}"/>
    <cellStyle name="price 3 2" xfId="15675" xr:uid="{C16F08F5-68AD-48AC-8E92-4E39C590FDFB}"/>
    <cellStyle name="price 3 2 2" xfId="30811" xr:uid="{2C9104B7-30CC-42BD-98B1-890F7121B2E3}"/>
    <cellStyle name="price 3 2 3" xfId="28107" xr:uid="{357CED27-2261-4988-A374-1B3DD6E2D94A}"/>
    <cellStyle name="price 3 3" xfId="12706" xr:uid="{3AF3EA14-A159-4BFE-BA4C-4D5BEE7603B9}"/>
    <cellStyle name="price 3 3 2" xfId="29029" xr:uid="{DD3E8B49-DDB8-4AF7-B2D7-F8020E90CA7B}"/>
    <cellStyle name="price 3 3 3" xfId="33077" xr:uid="{C1D5D975-55DA-475A-940A-1800D308E3EA}"/>
    <cellStyle name="price 3 4" xfId="25029" xr:uid="{0C21BAFF-9435-4579-8873-F683F9162E79}"/>
    <cellStyle name="price 3 5" xfId="26121" xr:uid="{BE85C1D9-C59A-4BE6-BA7C-6D51546AE55E}"/>
    <cellStyle name="price 4" xfId="5202" xr:uid="{F50FF931-A703-4C81-9FF7-0465A55A3136}"/>
    <cellStyle name="price 4 2" xfId="15089" xr:uid="{CF22D03E-1C7F-4683-A543-56389D0A5BF3}"/>
    <cellStyle name="price 4 2 2" xfId="19392" xr:uid="{3C4BD318-84F1-4C4B-BE86-5C109616A95E}"/>
    <cellStyle name="price 4 2 2 2" xfId="33850" xr:uid="{E91B6B9E-79F9-477F-89C6-0ED07F94678D}"/>
    <cellStyle name="price 4 2 2 3" xfId="37241" xr:uid="{3E3ADA0E-9171-43BA-8576-173DC67AF404}"/>
    <cellStyle name="price 4 2 3" xfId="20331" xr:uid="{F23AFD1F-67C0-4D10-BE24-A4237558DDF5}"/>
    <cellStyle name="price 4 2 3 2" xfId="23495" xr:uid="{6C59D2EA-55C5-4502-8CC0-A4CC1F31699A}"/>
    <cellStyle name="price 4 2 3 3" xfId="37608" xr:uid="{0C86F693-42DF-4B78-B789-B64A548DB52C}"/>
    <cellStyle name="price 4 2 4" xfId="27918" xr:uid="{692099BF-C1B3-4A40-BC28-33E06985592B}"/>
    <cellStyle name="price 4 2 5" xfId="35744" xr:uid="{18082DD4-DCEF-479E-8E57-B8096D009B85}"/>
    <cellStyle name="price 4 3" xfId="12085" xr:uid="{ECEDC512-762D-4577-BB3D-18A0E5089B03}"/>
    <cellStyle name="price 4 3 2" xfId="24450" xr:uid="{FAD8240F-99E9-4818-BC9F-25AE845FA71D}"/>
    <cellStyle name="price 4 3 3" xfId="34797" xr:uid="{0B0AC873-A4F2-46DC-BCFD-4850F1BCE931}"/>
    <cellStyle name="price 4 4" xfId="17781" xr:uid="{D2386227-D59F-49AA-8258-70481AE905C0}"/>
    <cellStyle name="price 4 4 2" xfId="31789" xr:uid="{2D0D11CD-658F-41D3-998A-003CE73E272F}"/>
    <cellStyle name="price 4 4 3" xfId="36573" xr:uid="{E19F164C-10A3-45EE-892D-35634A9C9FAA}"/>
    <cellStyle name="price 4 5" xfId="10198" xr:uid="{6E97199C-7E9E-4435-93A2-093890A29EF9}"/>
    <cellStyle name="price 4 5 2" xfId="28041" xr:uid="{D7782985-2B04-44AA-A6FD-DD759523D8B3}"/>
    <cellStyle name="price 4 5 3" xfId="28436" xr:uid="{87A04B23-E8D1-427A-BFA2-DCBB34A6E171}"/>
    <cellStyle name="price 4 6" xfId="33523" xr:uid="{23690433-66D7-4181-AFD5-E059FDA0919A}"/>
    <cellStyle name="price 4 7" xfId="33653" xr:uid="{DE506A8F-92D3-4D5A-A6EF-9013DC0973A3}"/>
    <cellStyle name="price 5" xfId="5587" xr:uid="{582D57CF-B0B3-456D-8CE7-1DE393A516C2}"/>
    <cellStyle name="price 5 2" xfId="15389" xr:uid="{F8867A17-814F-4B24-8E7B-2E6474CDAD79}"/>
    <cellStyle name="price 5 2 2" xfId="19556" xr:uid="{692E20B7-84C1-4C70-A05A-AC65F0041F97}"/>
    <cellStyle name="price 5 2 2 2" xfId="26921" xr:uid="{91BDD3BD-14D0-45A3-9F6F-36E565BA485C}"/>
    <cellStyle name="price 5 2 2 3" xfId="37305" xr:uid="{468496C1-5707-4EB3-A269-657891C3FDF1}"/>
    <cellStyle name="price 5 2 3" xfId="19458" xr:uid="{73A776CB-5F66-48FF-83C3-CA80DC88D8DF}"/>
    <cellStyle name="price 5 2 3 2" xfId="29420" xr:uid="{0B80E8BE-0383-4248-BE5C-8AD1A05DB5C2}"/>
    <cellStyle name="price 5 2 3 3" xfId="37268" xr:uid="{5A4A8097-C7D0-4084-A0FD-000B6AA91F95}"/>
    <cellStyle name="price 5 2 4" xfId="22790" xr:uid="{92128DBA-D6F0-4FDC-AF5B-10C5C2FA3E5F}"/>
    <cellStyle name="price 5 2 5" xfId="35854" xr:uid="{49118F61-56FA-48AD-9067-C2A332B970E4}"/>
    <cellStyle name="price 5 3" xfId="12400" xr:uid="{57360824-47A4-492F-9708-33181C5B21F0}"/>
    <cellStyle name="price 5 3 2" xfId="25573" xr:uid="{59F579C9-BE85-40C5-BA31-4F21DD8E14D2}"/>
    <cellStyle name="price 5 3 3" xfId="34933" xr:uid="{786BD8C5-0B10-4ED4-ADB1-1C3EC990F6F5}"/>
    <cellStyle name="price 5 4" xfId="17975" xr:uid="{673FEAB8-A5A3-413E-A65E-5A2A7AC556EC}"/>
    <cellStyle name="price 5 4 2" xfId="31730" xr:uid="{892AC433-F5B5-4A1E-8A71-37A41EF1BF59}"/>
    <cellStyle name="price 5 4 3" xfId="36650" xr:uid="{B4E9630F-879A-4576-97FF-CEC36E24DF8D}"/>
    <cellStyle name="price 5 5" xfId="9677" xr:uid="{FF079658-73B6-4CB3-8680-D5D9D0AB444E}"/>
    <cellStyle name="price 5 5 2" xfId="33002" xr:uid="{DE6B68A2-BA3E-4B66-BD29-FAEA704186D6}"/>
    <cellStyle name="price 5 5 3" xfId="32081" xr:uid="{6C906E2D-EA70-4E3F-9CEF-ACFE6E527409}"/>
    <cellStyle name="price 5 6" xfId="30152" xr:uid="{ACBFD4C1-07F2-4118-A58B-644DFD015634}"/>
    <cellStyle name="price 5 7" xfId="25197" xr:uid="{942AF9D6-A999-4E84-8076-FE02E84851B3}"/>
    <cellStyle name="price 6" xfId="5724" xr:uid="{7683A26C-AD33-48F1-B589-66DE74351AC8}"/>
    <cellStyle name="price 6 2" xfId="18041" xr:uid="{BDA7D6E9-4BB0-488E-901F-3B076CC2BDC9}"/>
    <cellStyle name="price 6 2 2" xfId="30163" xr:uid="{AB9C23CB-6917-4C55-B1B8-22B777A8B74D}"/>
    <cellStyle name="price 6 2 3" xfId="36672" xr:uid="{704F1184-349A-4E01-81E2-433070B31520}"/>
    <cellStyle name="price 6 3" xfId="8733" xr:uid="{4F4E3846-CC0F-495A-8D40-3FAAF9736324}"/>
    <cellStyle name="price 6 3 2" xfId="28948" xr:uid="{EACD45E1-A173-415E-B87D-D49619C2E31D}"/>
    <cellStyle name="price 6 3 3" xfId="28794" xr:uid="{1A16A3E3-2536-45FF-B3BE-66BE223A3638}"/>
    <cellStyle name="price 6 4" xfId="30631" xr:uid="{227E1160-D039-4C93-A7D0-69DC435654E3}"/>
    <cellStyle name="price 6 5" xfId="30990" xr:uid="{83174BCA-9250-4F35-801B-2A05856F65D7}"/>
    <cellStyle name="price 7" xfId="7021" xr:uid="{94DCF5D5-FA7E-49A0-BC27-6CF731C6848C}"/>
    <cellStyle name="price 7 2" xfId="16533" xr:uid="{612D0775-D57B-46CB-91AF-B1F79AC474C6}"/>
    <cellStyle name="price 7 2 2" xfId="31309" xr:uid="{CBD79A31-9DD4-445C-ACAE-0AE790F5C134}"/>
    <cellStyle name="price 7 2 3" xfId="21944" xr:uid="{C066B861-5DB8-4D6D-88E8-0AEA3F3BE3D9}"/>
    <cellStyle name="price 7 3" xfId="13615" xr:uid="{0D12C1AD-25D1-4D0C-9219-1BB599044D7B}"/>
    <cellStyle name="price 7 3 2" xfId="29551" xr:uid="{EAAE4A69-81C5-4656-B20E-524484CBE738}"/>
    <cellStyle name="price 7 3 3" xfId="23823" xr:uid="{AA05219F-EB27-4A45-8086-5DE707508A1B}"/>
    <cellStyle name="price 7 4" xfId="25676" xr:uid="{55F413DC-B914-48A8-B473-B1EE6D2EC3FB}"/>
    <cellStyle name="price 7 5" xfId="24054" xr:uid="{B2207F34-339F-483D-9EFC-D7BC1CEE106D}"/>
    <cellStyle name="price 8" xfId="7439" xr:uid="{E0D4935A-AD5F-49A4-95DE-1B9BE612814D}"/>
    <cellStyle name="price 8 2" xfId="25945" xr:uid="{F15E23C6-D40C-422F-B6BB-2AFA870D00FF}"/>
    <cellStyle name="price 8 3" xfId="29192" xr:uid="{24A3A757-09C2-4932-A730-E52761F9DAC9}"/>
    <cellStyle name="price 9" xfId="24340" xr:uid="{F9D941CF-F6FB-45EF-B83D-6DEAC4A4A258}"/>
    <cellStyle name="PSChar" xfId="1248" xr:uid="{0AC7C720-C31E-40F0-8A8C-A6D90760B1A5}"/>
    <cellStyle name="pwstyle" xfId="3129" xr:uid="{C88F61DA-0A51-491C-97A4-331A2A6B9F9F}"/>
    <cellStyle name="Q" xfId="4752" xr:uid="{39F3607B-A16F-4D51-BB6E-BF4BF4EDCFE4}"/>
    <cellStyle name="Q_CSS_Q2'51_C1_Nop" xfId="4753" xr:uid="{82B7B032-1D6D-4F0F-ACEF-97F6ED5BA3B9}"/>
    <cellStyle name="Quantity" xfId="1249" xr:uid="{5648D242-94AF-4199-BA72-0CD249D9DCB6}"/>
    <cellStyle name="Quantity 10" xfId="4307" xr:uid="{1A96739F-8B5B-404A-8564-63CA9FDCAA44}"/>
    <cellStyle name="Quantity 11" xfId="4308" xr:uid="{7671DBEE-E1AC-4B18-B1AF-C6E911A57CD6}"/>
    <cellStyle name="Quantity 12" xfId="4309" xr:uid="{6E5E4A54-1AEC-48BA-B2E8-DBC48DA06D4C}"/>
    <cellStyle name="Quantity 13" xfId="4310" xr:uid="{33CA14A8-1BB2-49C3-B492-F19B500F4253}"/>
    <cellStyle name="Quantity 14" xfId="4311" xr:uid="{0437C2F5-2219-49B9-8965-1EC0FBC9EE1A}"/>
    <cellStyle name="Quantity 15" xfId="4312" xr:uid="{FC4BE96B-AFFC-4109-BB67-FD0212E926A4}"/>
    <cellStyle name="Quantity 16" xfId="4313" xr:uid="{0DDA7560-D795-48C4-A856-26E4C141E4B2}"/>
    <cellStyle name="Quantity 17" xfId="4314" xr:uid="{8BEAEFA1-DE11-4EBB-8181-FC55CD0C790C}"/>
    <cellStyle name="Quantity 18" xfId="4315" xr:uid="{B32B8DA0-E498-4B62-8DB2-BAF137F99194}"/>
    <cellStyle name="Quantity 19" xfId="4316" xr:uid="{7090A250-1017-4460-A7E7-9234DA04F1C3}"/>
    <cellStyle name="Quantity 2" xfId="1250" xr:uid="{E0EE74B0-15A5-47BF-B662-8A5A0F70EF96}"/>
    <cellStyle name="Quantity 2 2" xfId="3130" xr:uid="{52426D28-3651-492B-AA5B-AA759BE66D82}"/>
    <cellStyle name="Quantity 2 3" xfId="3131" xr:uid="{B1830704-9BA6-4886-BC69-5F4082CB0993}"/>
    <cellStyle name="Quantity 2 4" xfId="3132" xr:uid="{71F9B02F-32D5-4610-A4B1-C4374F816AD5}"/>
    <cellStyle name="Quantity 2_I(8M)-ASP" xfId="3133" xr:uid="{4E62232A-7A91-4E8C-A842-5A775852F2F0}"/>
    <cellStyle name="Quantity 20" xfId="4317" xr:uid="{D2BA9ACB-CCD1-4EC9-B031-8C299F5AF599}"/>
    <cellStyle name="Quantity 21" xfId="4318" xr:uid="{79F04FC8-6F63-4051-A64F-FCBDA470D325}"/>
    <cellStyle name="Quantity 3" xfId="1251" xr:uid="{0F193CA9-FABA-4CB6-AEDD-79B3B08CB7A1}"/>
    <cellStyle name="Quantity 3 2" xfId="3134" xr:uid="{8618BDBC-E5FE-4560-80D1-972E379795A7}"/>
    <cellStyle name="Quantity 4" xfId="1252" xr:uid="{C834A046-1D36-4A7F-8F17-65ADBD310137}"/>
    <cellStyle name="Quantity 4 2" xfId="3135" xr:uid="{F0634B65-638C-477F-84D5-7871F41E5D2F}"/>
    <cellStyle name="Quantity 5" xfId="4319" xr:uid="{3D580559-3194-47D3-A8AB-A59BB825981D}"/>
    <cellStyle name="Quantity 6" xfId="4320" xr:uid="{FFE471D4-573C-47D7-8DAE-F0A07E3D02A4}"/>
    <cellStyle name="Quantity 7" xfId="4321" xr:uid="{89ECCD06-7984-4F08-BE87-74A72FA9768A}"/>
    <cellStyle name="Quantity 8" xfId="4322" xr:uid="{230A7547-3819-45C2-AAE4-AD32CEE140DC}"/>
    <cellStyle name="Quantity 9" xfId="4323" xr:uid="{64F79348-6437-4FF9-A99A-B4518B0CAF4A}"/>
    <cellStyle name="Quantity_100" xfId="4324" xr:uid="{E074FFCF-DFD8-4590-8C66-616DC5ED4EF3}"/>
    <cellStyle name="Result" xfId="1253" xr:uid="{8AD00ECD-5A60-42CE-803C-A0D0ADA1BF9E}"/>
    <cellStyle name="Result2" xfId="1254" xr:uid="{81CA8AA5-88AD-4E00-827A-488DCD3D2C28}"/>
    <cellStyle name="RevList" xfId="3136" xr:uid="{04A4ED03-D712-4FA5-97F2-1B4437931A7C}"/>
    <cellStyle name="Rittichai" xfId="1255" xr:uid="{03B42196-E8BA-4084-8FFA-E8CA8595B3BC}"/>
    <cellStyle name="Rittichai 2" xfId="3137" xr:uid="{1AB76053-722F-435E-9113-86EA546A4037}"/>
    <cellStyle name="Rittichai 2 2" xfId="3138" xr:uid="{7C3F371E-4A6E-43B9-8BE0-0D9C15BCC82C}"/>
    <cellStyle name="Rittichai 2 3" xfId="3139" xr:uid="{3984F74C-154D-4319-A21D-0BB5A078B5D9}"/>
    <cellStyle name="Rittichai 2 4" xfId="3140" xr:uid="{ECFF23E3-0F88-4983-ABE4-51162FA2872B}"/>
    <cellStyle name="Rittichai 3" xfId="3141" xr:uid="{1B646BF5-7E2A-41E1-B651-91A802D13564}"/>
    <cellStyle name="Rittichai 3 2" xfId="3142" xr:uid="{C4020F68-DA2D-4F71-A8AF-092C97964F2A}"/>
    <cellStyle name="Rittichai 4" xfId="3143" xr:uid="{01930F7C-9D8A-4074-A310-0BFEA95334AC}"/>
    <cellStyle name="rob" xfId="3144" xr:uid="{8BBB46B4-1395-4805-98BD-7A5795EE3E7D}"/>
    <cellStyle name="rob 10" xfId="39016" xr:uid="{8EDB5216-262F-4B74-B45A-6DF393067E8B}"/>
    <cellStyle name="rob 2" xfId="3145" xr:uid="{903F8CE0-8E36-4327-9A9C-5DF39224F3F2}"/>
    <cellStyle name="rob 2 2" xfId="5970" xr:uid="{227D4C68-5C77-4AF7-B966-56048481F8DF}"/>
    <cellStyle name="rob 2 2 2" xfId="15683" xr:uid="{15E21A8D-A705-46BC-B27A-1A1AE78F5B24}"/>
    <cellStyle name="rob 2 2 2 2" xfId="30817" xr:uid="{05BA9B31-60E8-441E-9907-90F271B815C4}"/>
    <cellStyle name="rob 2 2 2 3" xfId="26079" xr:uid="{4391C150-16E9-4409-8664-63BADB4161D7}"/>
    <cellStyle name="rob 2 2 3" xfId="12716" xr:uid="{8E00BF9C-7021-49B2-8802-AB1CE08A20D8}"/>
    <cellStyle name="rob 2 2 3 2" xfId="29036" xr:uid="{C0F192BA-B9CE-404B-936C-0721EF7E85E7}"/>
    <cellStyle name="rob 2 2 3 3" xfId="23195" xr:uid="{6128569A-17E4-4609-9243-38F26DF057AC}"/>
    <cellStyle name="rob 2 2 4" xfId="25039" xr:uid="{0B70B4A4-43F3-4854-9722-C34D0DF49E60}"/>
    <cellStyle name="rob 2 2 5" xfId="22838" xr:uid="{D03EEDAE-0190-4943-A6C7-8B74E912F419}"/>
    <cellStyle name="rob 2 3" xfId="6378" xr:uid="{A9741E04-37CD-46EF-8B3C-E294D385C3D7}"/>
    <cellStyle name="rob 2 3 2" xfId="15990" xr:uid="{A3A6D285-E3F4-415E-BC2D-2233693CE5E8}"/>
    <cellStyle name="rob 2 3 2 2" xfId="19865" xr:uid="{6B1D031E-242C-4B0F-8DD2-D4A495B891C7}"/>
    <cellStyle name="rob 2 3 2 2 2" xfId="23009" xr:uid="{4D4CA6D3-1D6B-4C4B-B022-C9424DBA9048}"/>
    <cellStyle name="rob 2 3 2 2 3" xfId="37426" xr:uid="{EF12A3D7-682B-419D-A930-ECE309D96AE1}"/>
    <cellStyle name="rob 2 3 2 3" xfId="20994" xr:uid="{A82F17C5-33EB-477E-BABF-D44598CCC067}"/>
    <cellStyle name="rob 2 3 2 3 2" xfId="23382" xr:uid="{ADB5678A-AC1C-4141-8454-2E3B38523B39}"/>
    <cellStyle name="rob 2 3 2 3 3" xfId="37894" xr:uid="{822206E1-106B-4302-AA4C-58DE3A1698FC}"/>
    <cellStyle name="rob 2 3 2 4" xfId="21980" xr:uid="{0E51E2CF-AEF5-4151-B795-5A98585BCBCF}"/>
    <cellStyle name="rob 2 3 2 5" xfId="36065" xr:uid="{AB1F506F-CC94-4760-8D67-61D3F1997325}"/>
    <cellStyle name="rob 2 3 3" xfId="13039" xr:uid="{79F11BC0-1A56-4ABD-BCC8-00B6A0D17570}"/>
    <cellStyle name="rob 2 3 3 2" xfId="24607" xr:uid="{5A7926D3-E5E3-4291-8408-339BE1DACA56}"/>
    <cellStyle name="rob 2 3 3 3" xfId="35182" xr:uid="{F5F0C121-52D7-4959-80AE-7E5CFAB9336D}"/>
    <cellStyle name="rob 2 3 4" xfId="18346" xr:uid="{72801835-ACD9-43C0-833E-5790119D12C9}"/>
    <cellStyle name="rob 2 3 4 2" xfId="26221" xr:uid="{AB92E2AA-CB6F-400C-B450-987DD10428B5}"/>
    <cellStyle name="rob 2 3 4 3" xfId="36802" xr:uid="{89571D3D-AE86-4960-9890-C9A44784F030}"/>
    <cellStyle name="rob 2 3 5" xfId="10012" xr:uid="{68DE9EE7-A112-46D4-A8FE-F5D801CAD390}"/>
    <cellStyle name="rob 2 3 5 2" xfId="33200" xr:uid="{2FE09026-14E6-4181-A665-D1388C98D93F}"/>
    <cellStyle name="rob 2 3 5 3" xfId="33592" xr:uid="{B34CF727-D58A-4513-9500-E0344A06FAFE}"/>
    <cellStyle name="rob 2 3 6" xfId="32227" xr:uid="{90A9F5C8-5CF2-4E6A-A821-F5E1BD7BE1DD}"/>
    <cellStyle name="rob 2 3 7" xfId="34061" xr:uid="{3F3E75C7-3439-4669-80B8-317E1F359D45}"/>
    <cellStyle name="rob 2 4" xfId="6538" xr:uid="{4A67490E-F085-406E-8095-5C13D8198A13}"/>
    <cellStyle name="rob 2 4 2" xfId="16112" xr:uid="{CE67354E-EDF6-4223-9B9A-1A863FDABACE}"/>
    <cellStyle name="rob 2 4 2 2" xfId="19932" xr:uid="{21F21964-FC33-4199-AB64-3F6A3DDFB4B5}"/>
    <cellStyle name="rob 2 4 2 2 2" xfId="22992" xr:uid="{2527097A-CDE0-49F5-9F95-476AEA3D84B3}"/>
    <cellStyle name="rob 2 4 2 2 3" xfId="37449" xr:uid="{F10B2930-2BDA-4890-BE94-9F47244495A1}"/>
    <cellStyle name="rob 2 4 2 3" xfId="21046" xr:uid="{C8CC0241-C4E6-4E63-A87E-31C7DA7404B4}"/>
    <cellStyle name="rob 2 4 2 3 2" xfId="29169" xr:uid="{8E280283-A12A-44AB-8FC5-1021D18F2B1A}"/>
    <cellStyle name="rob 2 4 2 3 3" xfId="37914" xr:uid="{D03BC2AC-012C-49C8-B4A4-4963EBB6BE87}"/>
    <cellStyle name="rob 2 4 2 4" xfId="26073" xr:uid="{46CA4238-6FAA-44CB-AFD1-DABDA3E8F3AC}"/>
    <cellStyle name="rob 2 4 2 5" xfId="36105" xr:uid="{4A044D68-F058-4F7C-A81B-B92ACAD767ED}"/>
    <cellStyle name="rob 2 4 3" xfId="13167" xr:uid="{48ACC5C9-AE42-4624-A0FF-BE4B2FD8703A}"/>
    <cellStyle name="rob 2 4 3 2" xfId="25444" xr:uid="{CEB24421-533D-40AE-891B-E2F8DF0626AF}"/>
    <cellStyle name="rob 2 4 3 3" xfId="35233" xr:uid="{5DFDD21B-5788-4223-A844-A4489D7910EC}"/>
    <cellStyle name="rob 2 4 4" xfId="18421" xr:uid="{AAED637C-3A07-4115-9F32-30DA25A981DC}"/>
    <cellStyle name="rob 2 4 4 2" xfId="28331" xr:uid="{3B42E20B-4A05-44AE-8B4F-EB8E7717F0CB}"/>
    <cellStyle name="rob 2 4 4 3" xfId="36839" xr:uid="{72C151AA-064F-434F-846D-A08A8E2D8E99}"/>
    <cellStyle name="rob 2 4 5" xfId="9898" xr:uid="{9779B265-AF44-489C-A848-D863CCD1F972}"/>
    <cellStyle name="rob 2 4 5 2" xfId="33011" xr:uid="{AD939227-942C-4353-B0E6-9CF25AC753C7}"/>
    <cellStyle name="rob 2 4 5 3" xfId="32198" xr:uid="{D0C9CF68-DB01-4070-91B0-81BD6E734802}"/>
    <cellStyle name="rob 2 4 6" xfId="32707" xr:uid="{59653D44-2A39-4C34-AE97-B332638F8B56}"/>
    <cellStyle name="rob 2 4 7" xfId="29351" xr:uid="{A3E0B123-2CEF-455F-A94B-0D8507808E6D}"/>
    <cellStyle name="rob 2 5" xfId="5529" xr:uid="{78079E6D-9F85-4DB7-B2C8-ED8A732026F1}"/>
    <cellStyle name="rob 2 5 2" xfId="17944" xr:uid="{9EB90B4E-C289-4C44-AFA9-7749B241A4AD}"/>
    <cellStyle name="rob 2 5 2 2" xfId="31529" xr:uid="{A6DBB7CA-F85C-4C94-9031-AD305503A455}"/>
    <cellStyle name="rob 2 5 2 3" xfId="36636" xr:uid="{6AE82665-1C47-4E8C-9641-157AF43748CB}"/>
    <cellStyle name="rob 2 5 3" xfId="10255" xr:uid="{184F6EB7-ABA6-4F73-A9C9-7D9AA20D8AAF}"/>
    <cellStyle name="rob 2 5 3 2" xfId="27516" xr:uid="{6469E3C3-D72C-4857-92D3-5693505F3D5D}"/>
    <cellStyle name="rob 2 5 3 3" xfId="25576" xr:uid="{81AACE8E-AC2C-48A1-9BC1-0E96067670E1}"/>
    <cellStyle name="rob 2 5 4" xfId="33154" xr:uid="{7DEEE481-94B4-49BD-B628-99A2D65EFF31}"/>
    <cellStyle name="rob 2 5 5" xfId="23989" xr:uid="{3429D464-0EDE-4892-8689-D94DCE879BDA}"/>
    <cellStyle name="rob 2 6" xfId="6921" xr:uid="{E7880F06-6448-4251-AD5C-7BBC74D0AF29}"/>
    <cellStyle name="rob 2 6 2" xfId="16446" xr:uid="{F2B56ED8-C654-4906-B2EA-0A6570FB49F8}"/>
    <cellStyle name="rob 2 6 2 2" xfId="31258" xr:uid="{BBB192AB-445D-4014-A64C-D6387C21BE8F}"/>
    <cellStyle name="rob 2 6 2 3" xfId="23757" xr:uid="{09301F1E-BD0F-4F02-8B45-CC4F13B4F9B9}"/>
    <cellStyle name="rob 2 6 3" xfId="13515" xr:uid="{EBFCF23A-2BB6-4670-9B34-4D448D3D6CBF}"/>
    <cellStyle name="rob 2 6 3 2" xfId="29487" xr:uid="{D9EBA6DB-2ABD-489D-8D3B-B174FAB57BE3}"/>
    <cellStyle name="rob 2 6 3 3" xfId="31711" xr:uid="{4E1752D4-321A-4D1D-A7DB-45AF13095582}"/>
    <cellStyle name="rob 2 6 4" xfId="25616" xr:uid="{46612275-CE3D-4B61-B947-F2C9FE686B5F}"/>
    <cellStyle name="rob 2 6 5" xfId="24716" xr:uid="{F1474D13-71CD-4A3F-9D42-7B5B892A0F4B}"/>
    <cellStyle name="rob 2 7" xfId="7442" xr:uid="{DA6D6E4A-1C21-4F6F-9C14-2EA3A9B95C9E}"/>
    <cellStyle name="rob 2 7 2" xfId="25948" xr:uid="{0D79E712-801B-4674-B621-F906989C8296}"/>
    <cellStyle name="rob 2 7 3" xfId="33320" xr:uid="{598C37F0-400D-4F5B-9695-4564E05F0E3F}"/>
    <cellStyle name="rob 2 8" xfId="30606" xr:uid="{802B90A4-79F0-4654-99AA-CF5D5034E15D}"/>
    <cellStyle name="rob 2 9" xfId="39017" xr:uid="{3BC6B6BC-E1F6-44F4-8159-1656E81B79E7}"/>
    <cellStyle name="rob 3" xfId="5969" xr:uid="{B732EB54-51AB-40B0-A5B0-9FA02B719880}"/>
    <cellStyle name="rob 3 2" xfId="15682" xr:uid="{4A7DA5BA-6B47-4263-A72B-367169054623}"/>
    <cellStyle name="rob 3 2 2" xfId="30816" xr:uid="{58B7C8D5-A63B-4FEC-95B9-4CB2E5958B92}"/>
    <cellStyle name="rob 3 2 3" xfId="29845" xr:uid="{CFBC45C4-AD8F-4D77-AD86-6BAFC343193E}"/>
    <cellStyle name="rob 3 3" xfId="12715" xr:uid="{5E59BC60-7FF6-4AD1-8096-7A3D05B425BC}"/>
    <cellStyle name="rob 3 3 2" xfId="29035" xr:uid="{D7126283-D08B-48F6-9715-5752EB95E084}"/>
    <cellStyle name="rob 3 3 3" xfId="25296" xr:uid="{55271429-D21E-4552-9936-C089F8F14B8B}"/>
    <cellStyle name="rob 3 4" xfId="25038" xr:uid="{A4ED7A3F-2676-474E-9213-1D4CA6A585CB}"/>
    <cellStyle name="rob 3 5" xfId="25709" xr:uid="{33929355-A894-4559-B8C3-87AA35FF06B0}"/>
    <cellStyle name="rob 4" xfId="5910" xr:uid="{25ABF7D9-9FA9-46AD-9FA7-E752026A2C71}"/>
    <cellStyle name="rob 4 2" xfId="15637" xr:uid="{AC81C335-2F07-42F2-B675-E5CA9B270D1D}"/>
    <cellStyle name="rob 4 2 2" xfId="19686" xr:uid="{0E5519AC-D555-4EC7-89A4-157DA7DAE264}"/>
    <cellStyle name="rob 4 2 2 2" xfId="32594" xr:uid="{C6F5BBC3-6B06-41AE-9B41-8574BB515E12}"/>
    <cellStyle name="rob 4 2 2 3" xfId="37352" xr:uid="{7A20ED05-3BC5-48CB-8FCF-F77B1C83F058}"/>
    <cellStyle name="rob 4 2 3" xfId="20859" xr:uid="{B005FC7C-981B-46EA-BD57-FD9A66A3E061}"/>
    <cellStyle name="rob 4 2 3 2" xfId="26414" xr:uid="{0F3860EA-A6E3-4A43-9EF5-5102E53786A8}"/>
    <cellStyle name="rob 4 2 3 3" xfId="37841" xr:uid="{B2665FA9-F3E5-436E-A8B3-D20CFA70AE51}"/>
    <cellStyle name="rob 4 2 4" xfId="29970" xr:uid="{0D6A0376-5378-468C-B962-36A1FB5D7374}"/>
    <cellStyle name="rob 4 2 5" xfId="35948" xr:uid="{C1D8C786-52A6-471F-93F9-79B680B35268}"/>
    <cellStyle name="rob 4 3" xfId="12667" xr:uid="{0722698D-E5DD-465B-ADE8-36EBFA32F6F7}"/>
    <cellStyle name="rob 4 3 2" xfId="27620" xr:uid="{98CB2355-E3F8-4873-96DA-3CCDF1FC1299}"/>
    <cellStyle name="rob 4 3 3" xfId="35046" xr:uid="{36114378-90AA-4389-8FED-6B53EAEFC501}"/>
    <cellStyle name="rob 4 4" xfId="18132" xr:uid="{8B3A7840-6C06-4AF2-A8B0-A56CF5D73CD7}"/>
    <cellStyle name="rob 4 4 2" xfId="22375" xr:uid="{52ECA011-0E31-42E7-9C47-645B38280DF6}"/>
    <cellStyle name="rob 4 4 3" xfId="36709" xr:uid="{A654E487-E6E2-4B48-86E7-F7CFD650E837}"/>
    <cellStyle name="rob 4 5" xfId="12428" xr:uid="{D8A2AF29-BCF7-4AC8-898A-E77D65ADB7F6}"/>
    <cellStyle name="rob 4 5 2" xfId="32054" xr:uid="{20E2CCF1-7917-4865-8D89-2B9B5C85B421}"/>
    <cellStyle name="rob 4 5 3" xfId="34947" xr:uid="{CDFA6AB7-36DD-494E-9716-F05AA6C509CF}"/>
    <cellStyle name="rob 4 6" xfId="30044" xr:uid="{A7C04A21-EA0B-4F29-833E-10D9634CF063}"/>
    <cellStyle name="rob 4 7" xfId="34174" xr:uid="{BA6F7887-295C-4FA9-9347-C92601FBDEA9}"/>
    <cellStyle name="rob 5" xfId="5415" xr:uid="{1B5521FD-AEC9-405E-9CDD-9AB2416F502C}"/>
    <cellStyle name="rob 5 2" xfId="15255" xr:uid="{F4C6E6CB-DFFB-4CE1-933E-62BFB0D97157}"/>
    <cellStyle name="rob 5 2 2" xfId="19483" xr:uid="{06F3F7B7-5AF6-4767-AFD1-E85DCEBCFD82}"/>
    <cellStyle name="rob 5 2 2 2" xfId="33541" xr:uid="{2A3C15DE-B8CA-4260-8E07-E60A52576F0C}"/>
    <cellStyle name="rob 5 2 2 3" xfId="37278" xr:uid="{1A3D2377-890C-49BB-86F4-087FFFB9220F}"/>
    <cellStyle name="rob 5 2 3" xfId="19225" xr:uid="{BF8AE8AD-5496-4970-9D6E-51D8CC953B30}"/>
    <cellStyle name="rob 5 2 3 2" xfId="31914" xr:uid="{6C7D5363-6BB5-4674-9707-FB0E372A2891}"/>
    <cellStyle name="rob 5 2 3 3" xfId="37178" xr:uid="{C508FCA6-AA60-434B-AB23-7A2A79AFBFDC}"/>
    <cellStyle name="rob 5 2 4" xfId="24421" xr:uid="{D17E215D-D10C-4BC6-970C-8FE8DC383676}"/>
    <cellStyle name="rob 5 2 5" xfId="35799" xr:uid="{2969BEB5-BFFE-4B88-9E50-F744138AB025}"/>
    <cellStyle name="rob 5 3" xfId="12254" xr:uid="{8B15171E-DC8C-4B5E-BF4E-37F16D3281D7}"/>
    <cellStyle name="rob 5 3 2" xfId="34265" xr:uid="{D170C521-9CA8-4CFA-821C-6512B2BBB01E}"/>
    <cellStyle name="rob 5 3 3" xfId="34866" xr:uid="{3BFBC523-3E34-4B92-9C65-DCA593AC5BE2}"/>
    <cellStyle name="rob 5 4" xfId="17885" xr:uid="{216609C7-810B-4075-B08E-81EE4B6A0C4E}"/>
    <cellStyle name="rob 5 4 2" xfId="26874" xr:uid="{1F555D86-688E-482B-8C99-9F5E1E37D5FB}"/>
    <cellStyle name="rob 5 4 3" xfId="36621" xr:uid="{72B45F21-3AB6-467A-84E2-6DBD357C5DE7}"/>
    <cellStyle name="rob 5 5" xfId="8551" xr:uid="{847D67F9-0FF0-41FA-9C00-C1C675948161}"/>
    <cellStyle name="rob 5 5 2" xfId="27440" xr:uid="{3D4F3322-9C6C-4B34-95E2-2F3C281CDA03}"/>
    <cellStyle name="rob 5 5 3" xfId="31592" xr:uid="{F369ECD9-2614-42E2-8DD8-8488F35EE32A}"/>
    <cellStyle name="rob 5 6" xfId="32891" xr:uid="{E4C520FC-9012-40B5-9DB5-4C940B0FBC9D}"/>
    <cellStyle name="rob 5 7" xfId="26374" xr:uid="{274FBBED-9804-4528-B1EA-9B82FA958DEC}"/>
    <cellStyle name="rob 6" xfId="5795" xr:uid="{0C4C9E49-0DF3-481C-B42F-CC1F5DEC5D5C}"/>
    <cellStyle name="rob 6 2" xfId="18080" xr:uid="{87854483-DC6E-425E-BB89-8DDA31216871}"/>
    <cellStyle name="rob 6 2 2" xfId="25669" xr:uid="{0916A855-AF57-49E4-8AD0-E019AE7004B0}"/>
    <cellStyle name="rob 6 2 3" xfId="36685" xr:uid="{184B54A4-1F82-46CD-9810-F7FC4B442A7E}"/>
    <cellStyle name="rob 6 3" xfId="18220" xr:uid="{30A27A11-D4B1-4F38-B5BB-73A98730E83B}"/>
    <cellStyle name="rob 6 3 2" xfId="29735" xr:uid="{C41D0A23-C61B-4488-BCE3-2696203F6D8B}"/>
    <cellStyle name="rob 6 3 3" xfId="36751" xr:uid="{7CBDC72A-F19E-43AE-B162-4FBCF2017873}"/>
    <cellStyle name="rob 6 4" xfId="22168" xr:uid="{C939A57D-F352-4FAB-8A51-D13D8E4D0C2B}"/>
    <cellStyle name="rob 6 5" xfId="24345" xr:uid="{6F52A995-F143-45AA-899B-34B701E7A77E}"/>
    <cellStyle name="rob 7" xfId="6922" xr:uid="{00281A0C-0827-4CA3-BF49-17B3DC03B222}"/>
    <cellStyle name="rob 7 2" xfId="16447" xr:uid="{382C7354-54F1-4D97-8B91-8EE0B2F38E0B}"/>
    <cellStyle name="rob 7 2 2" xfId="31259" xr:uid="{CBCACA9A-5848-420D-A1E0-4369A2F9D6F2}"/>
    <cellStyle name="rob 7 2 3" xfId="28094" xr:uid="{EA8C0058-23DB-4DFA-920D-7F0E32DAB2B7}"/>
    <cellStyle name="rob 7 3" xfId="13516" xr:uid="{7B411A39-16C2-4EFF-8848-C42CC8B2E16A}"/>
    <cellStyle name="rob 7 3 2" xfId="29488" xr:uid="{751799B7-B41D-4CD0-9730-C781043A6B63}"/>
    <cellStyle name="rob 7 3 3" xfId="26375" xr:uid="{4AF6DD24-E63A-4343-95BA-6E9613FF1850}"/>
    <cellStyle name="rob 7 4" xfId="25617" xr:uid="{DD918C46-DED9-46AE-9605-F4AA714C9BB4}"/>
    <cellStyle name="rob 7 5" xfId="32317" xr:uid="{5766852D-E0A5-4D7B-AE1E-8423F47916B8}"/>
    <cellStyle name="rob 8" xfId="7441" xr:uid="{B108456E-ADF8-4CC0-A050-715DD1231DDC}"/>
    <cellStyle name="rob 8 2" xfId="25947" xr:uid="{2465D4E4-5799-49DB-9646-4661630CC56C}"/>
    <cellStyle name="rob 8 3" xfId="32622" xr:uid="{17B40FB2-E110-463E-9BF5-D212873E49E8}"/>
    <cellStyle name="rob 9" xfId="28124" xr:uid="{58EB23D9-0E31-4DB1-82E6-69A9D5DC011A}"/>
    <cellStyle name="rowStyleNumber" xfId="4325" xr:uid="{14208FBA-B997-47DB-9804-CD63F5AE83EE}"/>
    <cellStyle name="rowStyleNumber 10" xfId="4326" xr:uid="{4D1C2E69-A327-4DF5-B09D-4BD611881262}"/>
    <cellStyle name="rowStyleNumber 2" xfId="4327" xr:uid="{3D16B528-3F3E-4A56-A8D4-B883FC6C3505}"/>
    <cellStyle name="rowStyleNumber 3" xfId="4328" xr:uid="{9BACD3BF-698B-4995-89C9-4A05C930431F}"/>
    <cellStyle name="rowStyleNumber 4" xfId="4329" xr:uid="{5218215F-9AEF-4B8F-A1C0-18A0167A8674}"/>
    <cellStyle name="rowStyleNumber 5" xfId="4330" xr:uid="{F9C62B10-F0B5-4942-963E-C8F8CB4F6B4C}"/>
    <cellStyle name="rowStyleNumber 6" xfId="4331" xr:uid="{51B77C9E-DF20-4686-BD66-D54A74BE9C8B}"/>
    <cellStyle name="rowStyleNumber 7" xfId="4332" xr:uid="{88C7539D-8935-43F8-B462-E17E5EA59FD8}"/>
    <cellStyle name="rowStyleNumber 8" xfId="4333" xr:uid="{F206DB68-F4F0-421D-ACE0-586042E8B5FB}"/>
    <cellStyle name="rowStyleNumber 9" xfId="4334" xr:uid="{3C45B538-A035-4B95-B625-85E4C4FB23DD}"/>
    <cellStyle name="rowStyleNumber_Book1" xfId="4335" xr:uid="{CFF6EAC5-4FBE-4F49-A841-EC45E5448A58}"/>
    <cellStyle name="rowStyleStringLeft" xfId="4336" xr:uid="{3006A71F-2FAB-40BE-BE64-ADA45F752CCC}"/>
    <cellStyle name="rowStyleStringLeft 10" xfId="4337" xr:uid="{9D3E389F-B134-4211-A7FF-4DDB78E862B2}"/>
    <cellStyle name="rowStyleStringLeft 2" xfId="4338" xr:uid="{77C6D5ED-6D32-4F32-89E6-A644AF2BDE8C}"/>
    <cellStyle name="rowStyleStringLeft 3" xfId="4339" xr:uid="{EA6E4626-9AD0-4EA9-9AD6-103864FF760A}"/>
    <cellStyle name="rowStyleStringLeft 4" xfId="4340" xr:uid="{D2B33B8F-E0F1-4106-8F6C-E660866F8F6E}"/>
    <cellStyle name="rowStyleStringLeft 5" xfId="4341" xr:uid="{6C200012-A17E-44C3-AE73-09646904DF66}"/>
    <cellStyle name="rowStyleStringLeft 6" xfId="4342" xr:uid="{9D3AFD56-9689-4A8E-B2F0-6DAAC2213CC0}"/>
    <cellStyle name="rowStyleStringLeft 7" xfId="4343" xr:uid="{422126F0-4836-4789-BBC9-E31651DDEC65}"/>
    <cellStyle name="rowStyleStringLeft 8" xfId="4344" xr:uid="{B86372F7-F48C-4276-B7AB-392DA3CB4CF1}"/>
    <cellStyle name="rowStyleStringLeft 9" xfId="4345" xr:uid="{32A76BFC-6243-424C-871B-EBB0735EBCBD}"/>
    <cellStyle name="rowStyleStringLeft_Book1" xfId="4346" xr:uid="{5D4DA542-B1B1-4ECF-9381-275056BAFE4B}"/>
    <cellStyle name="SAPBEXaggData" xfId="1256" xr:uid="{07BC6578-EB67-4221-91B8-6C43AB3A1F3E}"/>
    <cellStyle name="SAPBEXaggData 10" xfId="24460" xr:uid="{A45ED2A0-910F-4813-A787-7AC185B18F0C}"/>
    <cellStyle name="SAPBEXaggData 11" xfId="30085" xr:uid="{AE546629-830D-4D04-8F0A-28D8F8D4ED1A}"/>
    <cellStyle name="SAPBEXaggData 12" xfId="30554" xr:uid="{C09F0C8B-45F1-4ABC-913D-4C04C3CF60B7}"/>
    <cellStyle name="SAPBEXaggData 13" xfId="38924" xr:uid="{CB749CD9-8C70-46E0-B056-F8EB7EA76BF8}"/>
    <cellStyle name="SAPBEXaggData 14" xfId="39002" xr:uid="{7A7B49A7-5931-49B0-B49D-22910126A7D3}"/>
    <cellStyle name="SAPBEXaggData 2" xfId="1563" xr:uid="{B7018A2B-D601-408A-893E-A8BE54EE76D0}"/>
    <cellStyle name="SAPBEXaggData 2 10" xfId="24621" xr:uid="{696BEA1F-E4EA-4B52-8F2E-55B1B7912465}"/>
    <cellStyle name="SAPBEXaggData 2 11" xfId="30081" xr:uid="{57C9AEAF-A613-4157-AF9F-0C261E020E30}"/>
    <cellStyle name="SAPBEXaggData 2 2" xfId="5670" xr:uid="{5F03EEE4-80A7-4921-877B-D8E9205E178A}"/>
    <cellStyle name="SAPBEXaggData 2 2 2" xfId="15459" xr:uid="{F204A76D-2F59-4839-8A5A-F8D9D881FD55}"/>
    <cellStyle name="SAPBEXaggData 2 2 2 2" xfId="19792" xr:uid="{C3BF423F-8599-498A-90C0-80733F4BD3B7}"/>
    <cellStyle name="SAPBEXaggData 2 2 2 2 2" xfId="23028" xr:uid="{BE449434-96CE-4C5C-A588-60FD72437279}"/>
    <cellStyle name="SAPBEXaggData 2 2 2 2 3" xfId="37397" xr:uid="{F2DC7C04-DC3D-404A-9B95-52C995F2C370}"/>
    <cellStyle name="SAPBEXaggData 2 2 2 2 4" xfId="36852" xr:uid="{AAB3AF46-0ADD-40A5-A9FF-8B701C8049B4}"/>
    <cellStyle name="SAPBEXaggData 2 2 2 3" xfId="19119" xr:uid="{5C41FEE2-4C24-46C4-B17B-7A7C6FC17FA6}"/>
    <cellStyle name="SAPBEXaggData 2 2 2 3 2" xfId="29197" xr:uid="{7D862CFA-90F7-4B6E-9D9A-EC0A2832AC89}"/>
    <cellStyle name="SAPBEXaggData 2 2 2 3 3" xfId="37122" xr:uid="{61CA873B-500D-4B3D-8A40-38CD945B678C}"/>
    <cellStyle name="SAPBEXaggData 2 2 2 3 4" xfId="24806" xr:uid="{91E9309C-A3B0-43AA-A7AE-9471281D1560}"/>
    <cellStyle name="SAPBEXaggData 2 2 2 4" xfId="253" xr:uid="{CBE37218-0723-4486-BAD6-EB333B93BC3B}"/>
    <cellStyle name="SAPBEXaggData 2 2 2 5" xfId="35888" xr:uid="{8873B5A5-35E2-427F-9DC6-756D5D70977B}"/>
    <cellStyle name="SAPBEXaggData 2 2 2 6" xfId="27381" xr:uid="{8AF001F6-9C46-4C8F-B209-8379BDCD3AA1}"/>
    <cellStyle name="SAPBEXaggData 2 2 3" xfId="12468" xr:uid="{F2119FD4-68F3-47B5-8CA1-5610359EEBE0}"/>
    <cellStyle name="SAPBEXaggData 2 2 3 2" xfId="30755" xr:uid="{532401F0-14D0-4644-9E1D-CCEFBA2CA82A}"/>
    <cellStyle name="SAPBEXaggData 2 2 3 3" xfId="34969" xr:uid="{E02FAB43-4684-4672-8577-5CC506BBE6A8}"/>
    <cellStyle name="SAPBEXaggData 2 2 3 4" xfId="38565" xr:uid="{59699D2F-8A20-47F0-8663-154E28C5EC98}"/>
    <cellStyle name="SAPBEXaggData 2 2 4" xfId="19189" xr:uid="{05A63CD6-4062-43C5-B718-1E83768F402E}"/>
    <cellStyle name="SAPBEXaggData 2 2 4 2" xfId="34049" xr:uid="{AF51A511-7F5A-4D9C-AA2B-434D6F380E8B}"/>
    <cellStyle name="SAPBEXaggData 2 2 4 3" xfId="37157" xr:uid="{A2179AB8-6A73-49D1-B309-756B20D51DF7}"/>
    <cellStyle name="SAPBEXaggData 2 2 4 4" xfId="38268" xr:uid="{273C092D-67F1-44F1-AECB-82BA5345B26A}"/>
    <cellStyle name="SAPBEXaggData 2 2 5" xfId="8610" xr:uid="{5ED1D008-BDC6-422F-800F-C925970B2FAB}"/>
    <cellStyle name="SAPBEXaggData 2 2 5 2" xfId="29069" xr:uid="{16AFDD62-F5F3-45FE-A84E-0416F8A7DE84}"/>
    <cellStyle name="SAPBEXaggData 2 2 5 3" xfId="28881" xr:uid="{4D6B8CC6-0156-4C7F-839A-D5CC64659275}"/>
    <cellStyle name="SAPBEXaggData 2 2 5 4" xfId="36911" xr:uid="{4615F493-A1CF-4AD9-B4BA-CB3BEF395CC7}"/>
    <cellStyle name="SAPBEXaggData 2 2 6" xfId="31458" xr:uid="{3B0DDAF4-4260-485E-8398-86AD084CE5B0}"/>
    <cellStyle name="SAPBEXaggData 2 2 7" xfId="30866" xr:uid="{4E3642B6-7C7F-4B55-8561-7E453A54BB60}"/>
    <cellStyle name="SAPBEXaggData 2 2 8" xfId="24139" xr:uid="{A5C09340-7615-4979-A6AE-3EEF20EC051A}"/>
    <cellStyle name="SAPBEXaggData 2 3" xfId="6798" xr:uid="{91BA52F4-093B-4B40-BDFA-476ED7A2CBA8}"/>
    <cellStyle name="SAPBEXaggData 2 3 2" xfId="16330" xr:uid="{BC275611-46DA-4DF7-B20B-C996897E1A79}"/>
    <cellStyle name="SAPBEXaggData 2 3 2 2" xfId="11909" xr:uid="{D66AF99B-95F1-439A-B4B1-7A5AD0233660}"/>
    <cellStyle name="SAPBEXaggData 2 3 2 2 2" xfId="26654" xr:uid="{2C8B7C79-31D1-4128-94DB-7635D1BDB9FB}"/>
    <cellStyle name="SAPBEXaggData 2 3 2 2 3" xfId="34735" xr:uid="{F7E69EE9-CDDF-4A20-9445-E736C7980874}"/>
    <cellStyle name="SAPBEXaggData 2 3 2 2 4" xfId="35413" xr:uid="{0EA0E95B-3E9D-4DC0-B50A-715269C0477A}"/>
    <cellStyle name="SAPBEXaggData 2 3 2 3" xfId="20975" xr:uid="{D41CC853-F24E-4A0D-A38C-CF4769310E43}"/>
    <cellStyle name="SAPBEXaggData 2 3 2 3 2" xfId="24177" xr:uid="{47DE1F77-F6C5-401A-9C84-AFE00DF0EE88}"/>
    <cellStyle name="SAPBEXaggData 2 3 2 3 3" xfId="37887" xr:uid="{89ED92E5-1B18-4B2D-AB99-AE55FECA2298}"/>
    <cellStyle name="SAPBEXaggData 2 3 2 3 4" xfId="33606" xr:uid="{A05E1E53-1271-473D-A19E-02265B66E0D2}"/>
    <cellStyle name="SAPBEXaggData 2 3 2 4" xfId="31717" xr:uid="{28F20DEB-F57E-43AD-AB04-2DBD55DA761E}"/>
    <cellStyle name="SAPBEXaggData 2 3 2 5" xfId="36211" xr:uid="{CB8A518C-F445-4F49-BC05-CDDF59573E1B}"/>
    <cellStyle name="SAPBEXaggData 2 3 2 6" xfId="24726" xr:uid="{ADB32BC7-F114-42FE-A43A-2E633EB04786}"/>
    <cellStyle name="SAPBEXaggData 2 3 3" xfId="13395" xr:uid="{D98D8FF9-BF77-4BDE-88C3-EE61E2110A17}"/>
    <cellStyle name="SAPBEXaggData 2 3 3 2" xfId="30318" xr:uid="{F41FF999-7090-4EDE-86C3-143287E371E8}"/>
    <cellStyle name="SAPBEXaggData 2 3 3 3" xfId="35343" xr:uid="{83B964AE-1729-456D-BE28-8026263ADE20}"/>
    <cellStyle name="SAPBEXaggData 2 3 3 4" xfId="21659" xr:uid="{3FC0CF5F-1953-4949-BCB6-BFFAB65A16A5}"/>
    <cellStyle name="SAPBEXaggData 2 3 4" xfId="18650" xr:uid="{6405F545-AAEB-40D2-91DA-E5852A656146}"/>
    <cellStyle name="SAPBEXaggData 2 3 4 2" xfId="24758" xr:uid="{E67F84F3-3826-4940-9848-3A196F493917}"/>
    <cellStyle name="SAPBEXaggData 2 3 4 3" xfId="36937" xr:uid="{E5DFC42A-3658-4ED0-8F41-2D37142A75AF}"/>
    <cellStyle name="SAPBEXaggData 2 3 4 4" xfId="38007" xr:uid="{28EF6BBD-71D0-4881-8DA2-D5BAF035C994}"/>
    <cellStyle name="SAPBEXaggData 2 3 5" xfId="9746" xr:uid="{9B7090B3-46B8-4070-92BE-B500485FAD10}"/>
    <cellStyle name="SAPBEXaggData 2 3 5 2" xfId="31867" xr:uid="{4341F09C-FFAF-4271-AEBC-C22E60C831CD}"/>
    <cellStyle name="SAPBEXaggData 2 3 5 3" xfId="22530" xr:uid="{C2DA7160-DDEF-492A-A380-8C7C21A6B6B5}"/>
    <cellStyle name="SAPBEXaggData 2 3 5 4" xfId="38185" xr:uid="{9D3E716C-0E5D-4BEB-9B9B-BDB99A3A780B}"/>
    <cellStyle name="SAPBEXaggData 2 3 6" xfId="25145" xr:uid="{1D53C510-4BE6-49CE-90DC-F840D5C58000}"/>
    <cellStyle name="SAPBEXaggData 2 3 7" xfId="25119" xr:uid="{EA0AADC7-D4A6-4822-A9B6-2D2748CEB593}"/>
    <cellStyle name="SAPBEXaggData 2 3 8" xfId="37561" xr:uid="{F6F1D469-1F1A-4AB5-A747-B1A2BE548F48}"/>
    <cellStyle name="SAPBEXaggData 2 4" xfId="6462" xr:uid="{EAC20197-D7EC-40D2-8CD4-61E8DC112930}"/>
    <cellStyle name="SAPBEXaggData 2 4 2" xfId="16059" xr:uid="{74FB9C44-C543-4BBE-8D16-E6F8892F3466}"/>
    <cellStyle name="SAPBEXaggData 2 4 2 2" xfId="18292" xr:uid="{04D6C32D-A9D5-41F6-85A4-1543978EC4D5}"/>
    <cellStyle name="SAPBEXaggData 2 4 2 2 2" xfId="25340" xr:uid="{FA70803F-7D17-4C63-89F0-6DFBC874C4A8}"/>
    <cellStyle name="SAPBEXaggData 2 4 2 2 3" xfId="36781" xr:uid="{8301A0CA-46AD-4643-9CE5-E1F8F6DF030A}"/>
    <cellStyle name="SAPBEXaggData 2 4 2 2 4" xfId="32610" xr:uid="{C41624A9-CFB7-417A-84D5-81FF33495743}"/>
    <cellStyle name="SAPBEXaggData 2 4 2 3" xfId="14185" xr:uid="{A81703D8-07EE-4720-9235-8CC5957E0CE2}"/>
    <cellStyle name="SAPBEXaggData 2 4 2 3 2" xfId="29477" xr:uid="{E16D621E-7DA2-4BC4-A098-C61352AE91D0}"/>
    <cellStyle name="SAPBEXaggData 2 4 2 3 3" xfId="35547" xr:uid="{B2ABE6FE-4028-4997-94AA-70C53BA9D1BC}"/>
    <cellStyle name="SAPBEXaggData 2 4 2 3 4" xfId="33292" xr:uid="{D645A94B-2A93-4E0B-A104-393948DE8D06}"/>
    <cellStyle name="SAPBEXaggData 2 4 2 4" xfId="29960" xr:uid="{8168A34C-083D-4BAC-B82A-C2E471D390EE}"/>
    <cellStyle name="SAPBEXaggData 2 4 2 5" xfId="36091" xr:uid="{C1B52925-8351-4751-B4C6-2EDB45BA1343}"/>
    <cellStyle name="SAPBEXaggData 2 4 2 6" xfId="36075" xr:uid="{C34D0FB8-6CBB-4C50-A7C7-BFE4937B4918}"/>
    <cellStyle name="SAPBEXaggData 2 4 3" xfId="13108" xr:uid="{5C8A752F-4024-4CB0-A728-94C3242E5B16}"/>
    <cellStyle name="SAPBEXaggData 2 4 3 2" xfId="23869" xr:uid="{8C3DEEF0-4120-47BA-916D-73EF01DB7A0A}"/>
    <cellStyle name="SAPBEXaggData 2 4 3 3" xfId="35215" xr:uid="{A87AB910-1DC3-4418-A7C5-AD395E825D1C}"/>
    <cellStyle name="SAPBEXaggData 2 4 3 4" xfId="27812" xr:uid="{C9501F3B-9AE5-44CD-9549-B42292C1516F}"/>
    <cellStyle name="SAPBEXaggData 2 4 4" xfId="9958" xr:uid="{BEC5A8BC-3555-4B04-875F-FAF24D650E5B}"/>
    <cellStyle name="SAPBEXaggData 2 4 4 2" xfId="33369" xr:uid="{0BE17778-4969-4797-AE37-A8777CCB05AA}"/>
    <cellStyle name="SAPBEXaggData 2 4 4 3" xfId="30501" xr:uid="{29CADC99-E2F2-43EB-8324-AA71676E9AE7}"/>
    <cellStyle name="SAPBEXaggData 2 4 4 4" xfId="38228" xr:uid="{D8CC1B94-A0DE-4E02-B9B7-846F1A9A204B}"/>
    <cellStyle name="SAPBEXaggData 2 4 5" xfId="18610" xr:uid="{3A54AB52-73F8-4869-ABF3-93860139668E}"/>
    <cellStyle name="SAPBEXaggData 2 4 5 2" xfId="23713" xr:uid="{51DB2DBA-9F87-4588-AC39-A1A396DD98ED}"/>
    <cellStyle name="SAPBEXaggData 2 4 5 3" xfId="36921" xr:uid="{127E5B50-401E-44AE-95BC-19DEFA4307EB}"/>
    <cellStyle name="SAPBEXaggData 2 4 5 4" xfId="22564" xr:uid="{07ED9661-BD4A-4644-A98D-CA1E682EA6FE}"/>
    <cellStyle name="SAPBEXaggData 2 4 6" xfId="25944" xr:uid="{840D6937-2B01-4E9A-8E6D-3D00C1690232}"/>
    <cellStyle name="SAPBEXaggData 2 4 7" xfId="31708" xr:uid="{2D6C1F78-D1DF-4CB9-A8C2-338863874864}"/>
    <cellStyle name="SAPBEXaggData 2 4 8" xfId="27077" xr:uid="{33116F49-6E5C-482E-8EA2-7E2269688FA0}"/>
    <cellStyle name="SAPBEXaggData 2 5" xfId="6796" xr:uid="{FA82ECE9-8EC8-493A-BCE3-30CB21164563}"/>
    <cellStyle name="SAPBEXaggData 2 5 2" xfId="16328" xr:uid="{31227303-8E93-4D2B-907D-82986E6B0FB0}"/>
    <cellStyle name="SAPBEXaggData 2 5 2 2" xfId="8413" xr:uid="{6B56E2EA-5202-48D2-B209-FEC8FB441DD3}"/>
    <cellStyle name="SAPBEXaggData 2 5 2 2 2" xfId="32637" xr:uid="{0119AE8E-D3D4-41E7-A227-022DBE986EA3}"/>
    <cellStyle name="SAPBEXaggData 2 5 2 2 3" xfId="32049" xr:uid="{C7896AB2-5211-4955-B57B-4CBC64D3795C}"/>
    <cellStyle name="SAPBEXaggData 2 5 2 2 4" xfId="38503" xr:uid="{4DAE4800-33A7-42B4-8ED3-954E9D698EF0}"/>
    <cellStyle name="SAPBEXaggData 2 5 2 3" xfId="17636" xr:uid="{568549B6-A963-417D-A507-A1FBA70E05A3}"/>
    <cellStyle name="SAPBEXaggData 2 5 2 3 2" xfId="23739" xr:uid="{07692EDD-BB0E-4FD0-99C2-828F80D4F594}"/>
    <cellStyle name="SAPBEXaggData 2 5 2 3 3" xfId="36521" xr:uid="{F706D450-2371-4CFD-A56A-F12C7486BD14}"/>
    <cellStyle name="SAPBEXaggData 2 5 2 3 4" xfId="23793" xr:uid="{AA21B311-E6CF-4EE4-985C-3DE43AA3510B}"/>
    <cellStyle name="SAPBEXaggData 2 5 2 4" xfId="31796" xr:uid="{821E3229-7B55-4F2E-A343-AD73D18B9A95}"/>
    <cellStyle name="SAPBEXaggData 2 5 2 5" xfId="36210" xr:uid="{F8D59AA3-6438-4E10-B722-4ADC3AC3D37F}"/>
    <cellStyle name="SAPBEXaggData 2 5 2 6" xfId="37208" xr:uid="{DF936E79-82FA-45A4-A1B3-06E0B925A5D9}"/>
    <cellStyle name="SAPBEXaggData 2 5 3" xfId="13393" xr:uid="{D9AAD1B7-9E7F-48FC-8D12-2251944CC457}"/>
    <cellStyle name="SAPBEXaggData 2 5 3 2" xfId="25758" xr:uid="{40F56FE7-E40E-4C89-84A4-63B0F7C4C14D}"/>
    <cellStyle name="SAPBEXaggData 2 5 3 3" xfId="35342" xr:uid="{97A1A081-BD90-4FB4-9429-FF1179A659BC}"/>
    <cellStyle name="SAPBEXaggData 2 5 3 4" xfId="22401" xr:uid="{319D9B2D-C485-4C74-B591-2B86D67627CB}"/>
    <cellStyle name="SAPBEXaggData 2 5 4" xfId="20422" xr:uid="{8DBC193C-C7AB-40CD-96ED-CDD135D52DE0}"/>
    <cellStyle name="SAPBEXaggData 2 5 4 2" xfId="30298" xr:uid="{F0C04CFC-0734-4F08-975C-6A41B1674A10}"/>
    <cellStyle name="SAPBEXaggData 2 5 4 3" xfId="37654" xr:uid="{54F457BB-3CBB-48DC-A876-71A3D488B176}"/>
    <cellStyle name="SAPBEXaggData 2 5 4 4" xfId="34851" xr:uid="{97F8A1C5-5385-46FC-A04C-7F2E68900509}"/>
    <cellStyle name="SAPBEXaggData 2 5 5" xfId="20214" xr:uid="{1550736F-FBF4-490B-A4A2-BE2EBD977A2F}"/>
    <cellStyle name="SAPBEXaggData 2 5 5 2" xfId="23509" xr:uid="{130110B4-F5AF-49E2-A28F-79A1EC48F3BA}"/>
    <cellStyle name="SAPBEXaggData 2 5 5 3" xfId="37559" xr:uid="{14F16E8C-038F-49E8-981B-209A03D9B6F1}"/>
    <cellStyle name="SAPBEXaggData 2 5 5 4" xfId="35144" xr:uid="{3C779B7C-B733-4E7C-81ED-5BFBB5BE4711}"/>
    <cellStyle name="SAPBEXaggData 2 5 6" xfId="32956" xr:uid="{251DDBA5-822F-48D5-98D9-AB4B37021C66}"/>
    <cellStyle name="SAPBEXaggData 2 5 7" xfId="25147" xr:uid="{92A2F88B-8AFD-407C-BFCD-4D45F872A43D}"/>
    <cellStyle name="SAPBEXaggData 2 5 8" xfId="38056" xr:uid="{49933612-2CA4-415F-B21C-638CDA882D2D}"/>
    <cellStyle name="SAPBEXaggData 2 6" xfId="7259" xr:uid="{1A664518-FF0E-4265-8C03-2D6E3B4D5667}"/>
    <cellStyle name="SAPBEXaggData 2 6 2" xfId="18322" xr:uid="{0627AD35-DA76-4AB5-AF8B-AFEF3E4DC2A1}"/>
    <cellStyle name="SAPBEXaggData 2 6 2 2" xfId="29940" xr:uid="{A292A235-DD21-4221-A722-A7FDE38E2606}"/>
    <cellStyle name="SAPBEXaggData 2 6 2 3" xfId="36791" xr:uid="{635C60AF-43B2-4045-93CD-986A33F0E817}"/>
    <cellStyle name="SAPBEXaggData 2 6 2 4" xfId="33711" xr:uid="{69A93A24-AE1B-4FE4-93BA-C40FA6F7DC9E}"/>
    <cellStyle name="SAPBEXaggData 2 6 3" xfId="21152" xr:uid="{F8F17DDB-3BC1-4CD8-8D98-8785A691CE16}"/>
    <cellStyle name="SAPBEXaggData 2 6 3 2" xfId="22845" xr:uid="{2C8C4AC5-E4DD-46CD-A78F-D04420F5AFF9}"/>
    <cellStyle name="SAPBEXaggData 2 6 3 3" xfId="37948" xr:uid="{C5295B64-DF74-4D84-8E76-D4F0DB2C45FF}"/>
    <cellStyle name="SAPBEXaggData 2 6 3 4" xfId="24350" xr:uid="{AFDD2F8F-6436-4C1B-A13A-09BDACD68B5C}"/>
    <cellStyle name="SAPBEXaggData 2 6 4" xfId="29143" xr:uid="{1BBA2CB9-BFB6-4D4C-9CF7-B681947A6783}"/>
    <cellStyle name="SAPBEXaggData 2 6 5" xfId="28545" xr:uid="{AD04DB8F-218C-491D-96AB-5D0FC80AC6B1}"/>
    <cellStyle name="SAPBEXaggData 2 6 6" xfId="36121" xr:uid="{A1045F2C-013D-45E7-AD0C-D0D92311BA6B}"/>
    <cellStyle name="SAPBEXaggData 2 7" xfId="10409" xr:uid="{82DE1675-EBA9-43F8-A7DA-E6902B18C202}"/>
    <cellStyle name="SAPBEXaggData 2 7 2" xfId="24034" xr:uid="{8D4162ED-EB97-4318-8969-01356097B379}"/>
    <cellStyle name="SAPBEXaggData 2 7 3" xfId="22453" xr:uid="{0242C990-22E6-48F4-A5DA-F9935E42B5D8}"/>
    <cellStyle name="SAPBEXaggData 2 7 4" xfId="35128" xr:uid="{44D83627-0E33-4B7D-82F3-520981580DC4}"/>
    <cellStyle name="SAPBEXaggData 2 8" xfId="9150" xr:uid="{1C2F2962-1EA7-4D4F-AF3C-A4B964EE6128}"/>
    <cellStyle name="SAPBEXaggData 2 8 2" xfId="27100" xr:uid="{96C65615-BDB0-447F-A895-A7110A5F7C42}"/>
    <cellStyle name="SAPBEXaggData 2 8 3" xfId="31819" xr:uid="{B77FCAB9-2330-41A8-84A8-C06F5FF1E71C}"/>
    <cellStyle name="SAPBEXaggData 2 8 4" xfId="35669" xr:uid="{9E369D65-8983-46C1-8AF0-BB2394A3D50F}"/>
    <cellStyle name="SAPBEXaggData 2 9" xfId="22268" xr:uid="{F068E288-6511-4848-BABA-E4B7FB846941}"/>
    <cellStyle name="SAPBEXaggData 3" xfId="6372" xr:uid="{FA89520D-7FDD-4C15-A284-F1A93BAF33D0}"/>
    <cellStyle name="SAPBEXaggData 3 2" xfId="15985" xr:uid="{3229D014-0A90-4CC1-9B9D-81521F61A777}"/>
    <cellStyle name="SAPBEXaggData 3 2 2" xfId="19105" xr:uid="{8D9883F3-D186-41C0-9954-D608EA98329F}"/>
    <cellStyle name="SAPBEXaggData 3 2 2 2" xfId="27638" xr:uid="{C99AE5CB-2AA2-45F3-BB26-56096033B53B}"/>
    <cellStyle name="SAPBEXaggData 3 2 2 3" xfId="37116" xr:uid="{B13DBFB9-12FE-481C-B096-AD4ADF4C9ABD}"/>
    <cellStyle name="SAPBEXaggData 3 2 2 4" xfId="29799" xr:uid="{2831A0A3-5E53-49E8-A0DA-952AE91981A2}"/>
    <cellStyle name="SAPBEXaggData 3 2 3" xfId="19004" xr:uid="{B2B63A52-3F8B-437C-9248-9B5ECE35984B}"/>
    <cellStyle name="SAPBEXaggData 3 2 3 2" xfId="26939" xr:uid="{37645739-5BEE-49AD-B73E-3F5A9EAC9620}"/>
    <cellStyle name="SAPBEXaggData 3 2 3 3" xfId="37071" xr:uid="{4794722B-2CCA-4013-A0C8-663B6CD16F99}"/>
    <cellStyle name="SAPBEXaggData 3 2 3 4" xfId="31055" xr:uid="{2EA8121A-8783-4932-93C5-C0FCE4CEBAEB}"/>
    <cellStyle name="SAPBEXaggData 3 2 4" xfId="21985" xr:uid="{BEF3BE2D-E36B-498C-9EDF-49DA5F3686BB}"/>
    <cellStyle name="SAPBEXaggData 3 2 5" xfId="36062" xr:uid="{0BA3A36C-FC3B-4BFC-A9BD-85705871590D}"/>
    <cellStyle name="SAPBEXaggData 3 2 6" xfId="30715" xr:uid="{8F40C624-4EC2-4DA4-925E-C0FFFE625916}"/>
    <cellStyle name="SAPBEXaggData 3 3" xfId="13034" xr:uid="{1E7D0B30-B65E-4DF9-AD8C-628744817581}"/>
    <cellStyle name="SAPBEXaggData 3 3 2" xfId="32123" xr:uid="{27EC7809-BE95-499D-AAD4-EA14559B9DC4}"/>
    <cellStyle name="SAPBEXaggData 3 3 3" xfId="35179" xr:uid="{D083802C-0AB5-4AA1-8340-90481F229F1F}"/>
    <cellStyle name="SAPBEXaggData 3 3 4" xfId="24056" xr:uid="{5C63BA7A-D4FC-4B30-B0F3-5D90BB7C332D}"/>
    <cellStyle name="SAPBEXaggData 3 4" xfId="17542" xr:uid="{2AE2D2D2-83EA-422B-A241-4B97A35C8499}"/>
    <cellStyle name="SAPBEXaggData 3 4 2" xfId="25076" xr:uid="{272D70F5-9522-41D6-8794-C7AF5AC738D5}"/>
    <cellStyle name="SAPBEXaggData 3 4 3" xfId="36476" xr:uid="{FF736058-BE9F-4AB2-A27E-F29F0D8BE5D7}"/>
    <cellStyle name="SAPBEXaggData 3 4 4" xfId="26404" xr:uid="{6EE6E07E-FE5B-4919-8E3D-B6EF3A590634}"/>
    <cellStyle name="SAPBEXaggData 3 5" xfId="20516" xr:uid="{862C8CB1-6380-4910-92E9-D89E6FFCAF57}"/>
    <cellStyle name="SAPBEXaggData 3 5 2" xfId="30295" xr:uid="{74B1A477-E8E5-483F-8914-5BE92E47E4E7}"/>
    <cellStyle name="SAPBEXaggData 3 5 3" xfId="37697" xr:uid="{E2AB35FF-C322-41A8-AF8F-C31645B0A6E5}"/>
    <cellStyle name="SAPBEXaggData 3 5 4" xfId="35663" xr:uid="{93C0094D-B16A-4CD8-9121-49E83B0B6852}"/>
    <cellStyle name="SAPBEXaggData 3 6" xfId="28725" xr:uid="{362952DA-3183-40C5-A300-9DE6F8A2B535}"/>
    <cellStyle name="SAPBEXaggData 3 7" xfId="25986" xr:uid="{BAFA17A9-4164-4B51-8647-BA638F2DB59B}"/>
    <cellStyle name="SAPBEXaggData 3 8" xfId="30888" xr:uid="{A2242BBC-4BCF-4B6C-AA69-76077A39B3EF}"/>
    <cellStyle name="SAPBEXaggData 4" xfId="5217" xr:uid="{6ECE3F46-F609-4887-9CDC-90957B116D4A}"/>
    <cellStyle name="SAPBEXaggData 4 2" xfId="15103" xr:uid="{511AB04A-0A5F-4C72-A958-546717F73FEB}"/>
    <cellStyle name="SAPBEXaggData 4 2 2" xfId="10232" xr:uid="{4BB1323A-0A16-4983-8240-9E464310BA5D}"/>
    <cellStyle name="SAPBEXaggData 4 2 2 2" xfId="22136" xr:uid="{EF42BCC1-A214-4BFE-B85D-9B14A1A8D260}"/>
    <cellStyle name="SAPBEXaggData 4 2 2 3" xfId="34026" xr:uid="{D0986554-EFAB-4201-8FB6-525D5FE36CDC}"/>
    <cellStyle name="SAPBEXaggData 4 2 2 4" xfId="33869" xr:uid="{FAC171B5-E853-436B-AF8A-9D42EF87E071}"/>
    <cellStyle name="SAPBEXaggData 4 2 3" xfId="19241" xr:uid="{6C4CD1C0-4396-4F74-BA3B-04235C22E83C}"/>
    <cellStyle name="SAPBEXaggData 4 2 3 2" xfId="32588" xr:uid="{17DB20D8-1059-41F1-8F59-21B499FDB448}"/>
    <cellStyle name="SAPBEXaggData 4 2 3 3" xfId="37186" xr:uid="{CB232BF2-5A5F-46C8-ABFD-D7F2F3D9F678}"/>
    <cellStyle name="SAPBEXaggData 4 2 3 4" xfId="32912" xr:uid="{F74058A8-1C8F-4475-A741-D5E674DB8EA9}"/>
    <cellStyle name="SAPBEXaggData 4 2 4" xfId="28197" xr:uid="{D7876032-24B7-4452-BAAF-80E47C731355}"/>
    <cellStyle name="SAPBEXaggData 4 2 5" xfId="35751" xr:uid="{1648584E-3FBF-4B92-BB22-8451962394E5}"/>
    <cellStyle name="SAPBEXaggData 4 2 6" xfId="35433" xr:uid="{9C35D881-5390-4FE1-822D-E41AD08939D5}"/>
    <cellStyle name="SAPBEXaggData 4 3" xfId="12096" xr:uid="{06F89253-10CB-4421-B1DD-94DABE0625ED}"/>
    <cellStyle name="SAPBEXaggData 4 3 2" xfId="31260" xr:uid="{2132CA48-02BE-48B8-B4E4-EAAFA0E3C726}"/>
    <cellStyle name="SAPBEXaggData 4 3 3" xfId="34800" xr:uid="{F05EA109-34E8-4BAE-90FB-EFB68B3B8329}"/>
    <cellStyle name="SAPBEXaggData 4 3 4" xfId="37465" xr:uid="{923CDF3B-78CB-42F7-814D-8006508F5E71}"/>
    <cellStyle name="SAPBEXaggData 4 4" xfId="12373" xr:uid="{A4505B92-E080-4408-91DB-77AE02476B32}"/>
    <cellStyle name="SAPBEXaggData 4 4 2" xfId="27388" xr:uid="{5073A9C4-BE24-4261-9049-6CA9C3B385B2}"/>
    <cellStyle name="SAPBEXaggData 4 4 3" xfId="34921" xr:uid="{062EB18D-1132-4656-9645-6A4E16BF3331}"/>
    <cellStyle name="SAPBEXaggData 4 4 4" xfId="35730" xr:uid="{EE451AAA-1CFF-4A0D-ABF1-0D18313E93A5}"/>
    <cellStyle name="SAPBEXaggData 4 5" xfId="21255" xr:uid="{3C18C409-B7CA-4EA0-B0D4-D5683379F9FC}"/>
    <cellStyle name="SAPBEXaggData 4 5 2" xfId="34382" xr:uid="{CAD40C32-F1E5-4DE9-A66D-66B6264EDC32}"/>
    <cellStyle name="SAPBEXaggData 4 5 3" xfId="37991" xr:uid="{4F13FA5F-296E-42DC-BCCF-D3EEA60009B1}"/>
    <cellStyle name="SAPBEXaggData 4 5 4" xfId="34816" xr:uid="{C096B0AA-3E8A-4E29-9A29-E603EBE043E2}"/>
    <cellStyle name="SAPBEXaggData 4 6" xfId="26843" xr:uid="{29D67578-2A63-47F9-A982-AD4C91DEC3CB}"/>
    <cellStyle name="SAPBEXaggData 4 7" xfId="33563" xr:uid="{565AF998-8B95-4BA2-AA34-DD416BD3F46A}"/>
    <cellStyle name="SAPBEXaggData 4 8" xfId="38622" xr:uid="{BDAB219E-9DBA-4175-95C9-3F37B318F352}"/>
    <cellStyle name="SAPBEXaggData 5" xfId="6697" xr:uid="{D3CDF4A1-08D7-48BF-A512-2B2416044895}"/>
    <cellStyle name="SAPBEXaggData 5 2" xfId="16233" xr:uid="{EF4CF087-7A3F-4977-A8CC-5C3280C95248}"/>
    <cellStyle name="SAPBEXaggData 5 2 2" xfId="17582" xr:uid="{253E650D-71A0-47A2-BA9F-66D7BEDBA839}"/>
    <cellStyle name="SAPBEXaggData 5 2 2 2" xfId="27985" xr:uid="{B910E87E-CAE7-4788-A5C6-0E3F57992815}"/>
    <cellStyle name="SAPBEXaggData 5 2 2 3" xfId="36500" xr:uid="{1EAFFA14-CBF1-4A00-B610-731F49350194}"/>
    <cellStyle name="SAPBEXaggData 5 2 2 4" xfId="27514" xr:uid="{1EDBE767-4C83-4EC4-A924-666CFBFA550F}"/>
    <cellStyle name="SAPBEXaggData 5 2 3" xfId="8568" xr:uid="{97CAC77C-8EA5-4E1F-944E-42BB8CF290C7}"/>
    <cellStyle name="SAPBEXaggData 5 2 3 2" xfId="29040" xr:uid="{83BDEDEA-C610-41B2-A576-9F9AEA84A798}"/>
    <cellStyle name="SAPBEXaggData 5 2 3 3" xfId="26903" xr:uid="{E114CE94-5B66-44B0-9F84-309DB6B0A48F}"/>
    <cellStyle name="SAPBEXaggData 5 2 3 4" xfId="38311" xr:uid="{1F697285-1A4E-4AA1-9C18-5F0828F63C98}"/>
    <cellStyle name="SAPBEXaggData 5 2 4" xfId="29800" xr:uid="{B74CABE7-2EB4-4578-8C44-C3C035FAD575}"/>
    <cellStyle name="SAPBEXaggData 5 2 5" xfId="36161" xr:uid="{01E172E6-C225-4428-A779-7CABA69C3855}"/>
    <cellStyle name="SAPBEXaggData 5 2 6" xfId="28785" xr:uid="{A325A83F-56A1-4597-BCC6-71482D23CF60}"/>
    <cellStyle name="SAPBEXaggData 5 3" xfId="13297" xr:uid="{577D802D-2356-42C8-BCE4-1F4DE138EA7F}"/>
    <cellStyle name="SAPBEXaggData 5 3 2" xfId="28786" xr:uid="{59087431-F99C-45A4-B108-365C04D6A7DF}"/>
    <cellStyle name="SAPBEXaggData 5 3 3" xfId="35296" xr:uid="{DF6FC36F-6D15-414E-9314-4CF361F1C033}"/>
    <cellStyle name="SAPBEXaggData 5 3 4" xfId="37815" xr:uid="{56A54D2E-581B-473A-8662-BCC58FB2036F}"/>
    <cellStyle name="SAPBEXaggData 5 4" xfId="8982" xr:uid="{ECB79774-FFC0-40FD-BC1F-21E726F454EE}"/>
    <cellStyle name="SAPBEXaggData 5 4 2" xfId="32035" xr:uid="{339D430B-2FCD-4889-8C0F-4204B4B126C2}"/>
    <cellStyle name="SAPBEXaggData 5 4 3" xfId="22770" xr:uid="{FAA8A285-E2B6-410F-BE5B-B2C60CD94D77}"/>
    <cellStyle name="SAPBEXaggData 5 4 4" xfId="38320" xr:uid="{A01539C9-1BA0-463E-A4D0-9B5850447FF5}"/>
    <cellStyle name="SAPBEXaggData 5 5" xfId="20198" xr:uid="{DD993F74-606E-4D63-AD9F-3D3F40685DD9}"/>
    <cellStyle name="SAPBEXaggData 5 5 2" xfId="23517" xr:uid="{B17B4C71-9BF4-4CE4-90C1-87C4ED1BE2D7}"/>
    <cellStyle name="SAPBEXaggData 5 5 3" xfId="37549" xr:uid="{8AD8B057-198A-4C02-B257-8660EBA587E7}"/>
    <cellStyle name="SAPBEXaggData 5 5 4" xfId="35453" xr:uid="{0BCFAA9D-A9F0-448F-BD5C-095D00C30C9F}"/>
    <cellStyle name="SAPBEXaggData 5 6" xfId="29333" xr:uid="{2BD24DCF-76E7-4142-B361-25C1FCBBFBA0}"/>
    <cellStyle name="SAPBEXaggData 5 7" xfId="31124" xr:uid="{CE6F91B2-D70E-424C-B8B8-56E3C9111033}"/>
    <cellStyle name="SAPBEXaggData 5 8" xfId="32024" xr:uid="{57DD5F27-493C-4CE0-B7A7-A98FA76CC63F}"/>
    <cellStyle name="SAPBEXaggData 6" xfId="6657" xr:uid="{2D9931AA-3107-4BE9-828F-2BDA57D82060}"/>
    <cellStyle name="SAPBEXaggData 6 2" xfId="16203" xr:uid="{79711899-8380-4A08-92DB-640227D6E69B}"/>
    <cellStyle name="SAPBEXaggData 6 2 2" xfId="8573" xr:uid="{83294BBF-093E-437C-ADF5-C75EB034E81A}"/>
    <cellStyle name="SAPBEXaggData 6 2 2 2" xfId="27529" xr:uid="{1FF32F8A-CF8C-439B-85CF-42E13EC7CB34}"/>
    <cellStyle name="SAPBEXaggData 6 2 2 3" xfId="23981" xr:uid="{177D7764-3ABB-4CA1-A391-FCDA35608CF2}"/>
    <cellStyle name="SAPBEXaggData 6 2 2 4" xfId="32856" xr:uid="{51467C65-7B05-4FDB-96BA-8906F887E953}"/>
    <cellStyle name="SAPBEXaggData 6 2 3" xfId="9501" xr:uid="{36E9FAC8-FD99-49D8-B84C-0A927CDDA34C}"/>
    <cellStyle name="SAPBEXaggData 6 2 3 2" xfId="30600" xr:uid="{F528D1BD-5AC0-48B4-8E89-5E1AC1B58592}"/>
    <cellStyle name="SAPBEXaggData 6 2 3 3" xfId="32575" xr:uid="{C6B8603D-3BC2-4110-ABC6-5C9A858ACBDC}"/>
    <cellStyle name="SAPBEXaggData 6 2 3 4" xfId="38604" xr:uid="{0CE4D846-0654-4544-A42A-8EC5F2D7A2F0}"/>
    <cellStyle name="SAPBEXaggData 6 2 4" xfId="29909" xr:uid="{96346948-764D-4F7A-A8AB-3416790BE465}"/>
    <cellStyle name="SAPBEXaggData 6 2 5" xfId="36145" xr:uid="{D5E16E1B-B03E-4F8A-A228-42059FB08DAD}"/>
    <cellStyle name="SAPBEXaggData 6 2 6" xfId="35621" xr:uid="{4F15F2A5-0681-4A15-89F0-6DB3BD2343E6}"/>
    <cellStyle name="SAPBEXaggData 6 3" xfId="13263" xr:uid="{7B69489A-F36A-4579-82B3-D114ABD42D37}"/>
    <cellStyle name="SAPBEXaggData 6 3 2" xfId="23833" xr:uid="{60067401-3D59-4234-89FA-DEFB71B6FD6C}"/>
    <cellStyle name="SAPBEXaggData 6 3 3" xfId="35280" xr:uid="{18E5AB23-2541-4A1F-A831-64CEC462A389}"/>
    <cellStyle name="SAPBEXaggData 6 3 4" xfId="38169" xr:uid="{D274A9BD-4454-4DFF-AC05-FA331AB1ABDD}"/>
    <cellStyle name="SAPBEXaggData 6 4" xfId="18456" xr:uid="{0486066E-0BA1-4E8D-9549-449BEB875153}"/>
    <cellStyle name="SAPBEXaggData 6 4 2" xfId="22738" xr:uid="{6B28F6B0-72F1-4B1F-B377-25BC2448ECF6}"/>
    <cellStyle name="SAPBEXaggData 6 4 3" xfId="36860" xr:uid="{2BCCBB5B-0138-475E-8BDD-FE19F03F34A4}"/>
    <cellStyle name="SAPBEXaggData 6 4 4" xfId="25521" xr:uid="{E0AA636F-8B31-4BF5-9B46-2F22718DDFE5}"/>
    <cellStyle name="SAPBEXaggData 6 5" xfId="20488" xr:uid="{CA584950-C6F0-4549-A813-D1CC40C5CE5F}"/>
    <cellStyle name="SAPBEXaggData 6 5 2" xfId="29760" xr:uid="{DBBD13F7-B64C-468C-8C96-125751630F82}"/>
    <cellStyle name="SAPBEXaggData 6 5 3" xfId="37683" xr:uid="{5C37DE27-6167-458D-B8A3-E82D38CFDC4A}"/>
    <cellStyle name="SAPBEXaggData 6 5 4" xfId="36284" xr:uid="{F4AE14FF-CB86-45EE-BEBD-2212F7D7A301}"/>
    <cellStyle name="SAPBEXaggData 6 6" xfId="26664" xr:uid="{A2FB3467-8CE4-49D3-BD6E-91089DDF30E8}"/>
    <cellStyle name="SAPBEXaggData 6 7" xfId="23201" xr:uid="{049AC69D-14AE-40D1-B8A3-DD1B9B57A7F4}"/>
    <cellStyle name="SAPBEXaggData 6 8" xfId="38302" xr:uid="{BF364960-E7CA-465F-8A26-8CC09A4BB78E}"/>
    <cellStyle name="SAPBEXaggData 7" xfId="7204" xr:uid="{7D56A167-1454-4738-942D-B2164C915CD2}"/>
    <cellStyle name="SAPBEXaggData 7 2" xfId="20210" xr:uid="{B49102E5-D698-40BF-905A-83F42E0244C8}"/>
    <cellStyle name="SAPBEXaggData 7 2 2" xfId="23513" xr:uid="{E61EEF0E-2A28-4D23-AFEC-BE1525C04FD8}"/>
    <cellStyle name="SAPBEXaggData 7 2 3" xfId="37557" xr:uid="{8C17826E-A8D2-4388-AE45-DDCFA5455F1D}"/>
    <cellStyle name="SAPBEXaggData 7 2 4" xfId="29424" xr:uid="{1C8D84D4-E382-40CC-9670-C768403D45F5}"/>
    <cellStyle name="SAPBEXaggData 7 3" xfId="19514" xr:uid="{4296C7CC-8AE1-45CD-BAEF-FC60C8C1163E}"/>
    <cellStyle name="SAPBEXaggData 7 3 2" xfId="30075" xr:uid="{C9F34C99-64DC-4E37-8898-440DF3AAD36E}"/>
    <cellStyle name="SAPBEXaggData 7 3 3" xfId="37287" xr:uid="{EB03FBA9-E6F1-47E7-AE0C-C2F896F54EAE}"/>
    <cellStyle name="SAPBEXaggData 7 3 4" xfId="36183" xr:uid="{E38D2BA1-63F1-4394-A478-88BAB0CB592C}"/>
    <cellStyle name="SAPBEXaggData 7 4" xfId="32574" xr:uid="{663BB6DC-3C15-44E0-AC89-562EFC05D8B8}"/>
    <cellStyle name="SAPBEXaggData 7 5" xfId="23204" xr:uid="{F1459BBA-5D6D-44CA-A70A-9C4526EC78BB}"/>
    <cellStyle name="SAPBEXaggData 7 6" xfId="37222" xr:uid="{ACE83903-F03B-484A-953B-C6D7AE25B367}"/>
    <cellStyle name="SAPBEXaggData 8" xfId="20633" xr:uid="{D23C62CE-C31D-4AC8-AEB5-E61699B64815}"/>
    <cellStyle name="SAPBEXaggData 8 2" xfId="23435" xr:uid="{15CE1FD0-8DE9-4A48-B2A4-34648AEAF372}"/>
    <cellStyle name="SAPBEXaggData 8 3" xfId="37752" xr:uid="{97D232CE-C6CE-4365-8D1D-2B74D31E6E52}"/>
    <cellStyle name="SAPBEXaggData 8 4" xfId="28421" xr:uid="{4B3B6183-03AB-43FC-8C2A-06B72FD46528}"/>
    <cellStyle name="SAPBEXaggData 9" xfId="18652" xr:uid="{AA486F9E-3218-4833-AF64-ACD61617A520}"/>
    <cellStyle name="SAPBEXaggData 9 2" xfId="31526" xr:uid="{CBFB8054-95A2-4C3D-89F2-A6D032FF61BB}"/>
    <cellStyle name="SAPBEXaggData 9 3" xfId="36939" xr:uid="{F8B093DF-0EC7-4FB4-A29C-8CA7A3C50B05}"/>
    <cellStyle name="SAPBEXaggData 9 4" xfId="29392" xr:uid="{BB8E117D-6860-4792-9260-9CEDA7B198ED}"/>
    <cellStyle name="SAPBEXaggItem" xfId="1257" xr:uid="{74622687-2BA7-4CC7-ACA5-E3B6291898BF}"/>
    <cellStyle name="SAPBEXaggItem 10" xfId="26916" xr:uid="{D09A03BE-9031-454D-B010-3AC14C63C777}"/>
    <cellStyle name="SAPBEXaggItem 11" xfId="27915" xr:uid="{EB312903-8534-4909-999A-C8351225D887}"/>
    <cellStyle name="SAPBEXaggItem 12" xfId="34742" xr:uid="{C1A6B7A1-1CBF-4AA0-8112-C17AC9ED3EB2}"/>
    <cellStyle name="SAPBEXaggItem 13" xfId="39345" xr:uid="{826FE701-D9B8-4AFF-BC30-408CBE1DE497}"/>
    <cellStyle name="SAPBEXaggItem 14" xfId="38799" xr:uid="{8733C015-5A48-49DD-9CDD-24AAE898BDC3}"/>
    <cellStyle name="SAPBEXaggItem 2" xfId="1564" xr:uid="{BDEE61D9-5261-42AE-95FE-6A68B9161738}"/>
    <cellStyle name="SAPBEXaggItem 2 10" xfId="30497" xr:uid="{0D9A5240-CD6B-4495-9D0F-9538C8D36E38}"/>
    <cellStyle name="SAPBEXaggItem 2 11" xfId="34934" xr:uid="{4FFA06F1-A62E-4720-A752-BF652F321683}"/>
    <cellStyle name="SAPBEXaggItem 2 2" xfId="5482" xr:uid="{E9007CFA-C42F-4FD5-BB39-1A6808876D47}"/>
    <cellStyle name="SAPBEXaggItem 2 2 2" xfId="15309" xr:uid="{5E9BCE50-47E7-4968-81B7-3BDF04233E5F}"/>
    <cellStyle name="SAPBEXaggItem 2 2 2 2" xfId="9371" xr:uid="{C2ED053A-EFD8-4150-BB92-785BA285C869}"/>
    <cellStyle name="SAPBEXaggItem 2 2 2 2 2" xfId="32690" xr:uid="{774A0D02-99F8-4CB8-B1AC-A9B4B2768D1E}"/>
    <cellStyle name="SAPBEXaggItem 2 2 2 2 3" xfId="23226" xr:uid="{77CD3702-2173-4A5D-9158-D19F5EA741E7}"/>
    <cellStyle name="SAPBEXaggItem 2 2 2 2 4" xfId="38382" xr:uid="{B78E81C6-E82D-406C-A38A-9EF8B94FD6ED}"/>
    <cellStyle name="SAPBEXaggItem 2 2 2 3" xfId="18843" xr:uid="{79B24768-215D-46F7-9C67-8E19E722D929}"/>
    <cellStyle name="SAPBEXaggItem 2 2 2 3 2" xfId="27292" xr:uid="{3509E8DE-62BB-4C58-A2D8-D73676799DF4}"/>
    <cellStyle name="SAPBEXaggItem 2 2 2 3 3" xfId="37000" xr:uid="{AD437967-51BE-40B8-8AE7-BD676DFA0CA1}"/>
    <cellStyle name="SAPBEXaggItem 2 2 2 3 4" xfId="36250" xr:uid="{998825D1-9073-4A3E-AC06-D576127D80EF}"/>
    <cellStyle name="SAPBEXaggItem 2 2 2 4" xfId="21647" xr:uid="{C63957BC-6683-402C-BC8A-AA6BFC215B75}"/>
    <cellStyle name="SAPBEXaggItem 2 2 2 5" xfId="35819" xr:uid="{CFCE7688-6DA7-4E48-97B0-B1AE23EE81D0}"/>
    <cellStyle name="SAPBEXaggItem 2 2 2 6" xfId="35656" xr:uid="{DA4F2C61-0DEA-427F-8250-3D530FA1CD67}"/>
    <cellStyle name="SAPBEXaggItem 2 2 3" xfId="12307" xr:uid="{E4C43F68-898B-4F46-8251-787D666C815B}"/>
    <cellStyle name="SAPBEXaggItem 2 2 3 2" xfId="28528" xr:uid="{ACB78748-A2EC-438F-9000-DACD800B6EC8}"/>
    <cellStyle name="SAPBEXaggItem 2 2 3 3" xfId="34887" xr:uid="{043F95D6-8E64-4814-9A33-3C2F1C2F7177}"/>
    <cellStyle name="SAPBEXaggItem 2 2 3 4" xfId="34668" xr:uid="{D3B82338-3EAB-4835-B2FC-3C9495BCCB49}"/>
    <cellStyle name="SAPBEXaggItem 2 2 4" xfId="18551" xr:uid="{948837DD-5B5F-4EF9-B2E4-DD991F848467}"/>
    <cellStyle name="SAPBEXaggItem 2 2 4 2" xfId="24637" xr:uid="{5D24FE12-7123-44D4-94D9-688F60841DE6}"/>
    <cellStyle name="SAPBEXaggItem 2 2 4 3" xfId="36899" xr:uid="{5B5F0A61-4998-4D1D-B048-141B3463B259}"/>
    <cellStyle name="SAPBEXaggItem 2 2 4 4" xfId="22015" xr:uid="{4A239329-312D-488D-AA49-1957A788DE10}"/>
    <cellStyle name="SAPBEXaggItem 2 2 5" xfId="9129" xr:uid="{4EF190FA-AF4F-4372-8F0C-FCF258EF897F}"/>
    <cellStyle name="SAPBEXaggItem 2 2 5 2" xfId="22332" xr:uid="{53299A42-E43F-473E-87BE-9D75BFB0F8B9}"/>
    <cellStyle name="SAPBEXaggItem 2 2 5 3" xfId="30958" xr:uid="{ECF5A3C7-66F5-485D-A39C-70FD049888BF}"/>
    <cellStyle name="SAPBEXaggItem 2 2 5 4" xfId="38253" xr:uid="{F6CDA9A9-1946-4691-867D-7E387FCB0A6B}"/>
    <cellStyle name="SAPBEXaggItem 2 2 6" xfId="23273" xr:uid="{9E5D2403-5DCF-4338-9D55-A46518519A3B}"/>
    <cellStyle name="SAPBEXaggItem 2 2 7" xfId="22014" xr:uid="{980CD7F6-FA20-4389-9A39-44A265C7E0AE}"/>
    <cellStyle name="SAPBEXaggItem 2 2 8" xfId="32974" xr:uid="{25BA6929-53DE-4389-B94F-0EC49A3C1904}"/>
    <cellStyle name="SAPBEXaggItem 2 3" xfId="5161" xr:uid="{087B66C6-8E1F-4B9F-845F-26E67A6CFB45}"/>
    <cellStyle name="SAPBEXaggItem 2 3 2" xfId="15057" xr:uid="{0389BF74-C939-4A2D-B91F-32F0AF94AC1F}"/>
    <cellStyle name="SAPBEXaggItem 2 3 2 2" xfId="17758" xr:uid="{5DC82922-2315-441D-B07C-DB089AB1F271}"/>
    <cellStyle name="SAPBEXaggItem 2 3 2 2 2" xfId="23737" xr:uid="{FF73796A-5D0F-43A8-A4B9-5059C64282CF}"/>
    <cellStyle name="SAPBEXaggItem 2 3 2 2 3" xfId="36563" xr:uid="{508FBDC9-B669-44ED-84CC-D88FB4AE454D}"/>
    <cellStyle name="SAPBEXaggItem 2 3 2 2 4" xfId="33540" xr:uid="{87FDC65E-359B-411A-9602-4BCA57426487}"/>
    <cellStyle name="SAPBEXaggItem 2 3 2 3" xfId="17545" xr:uid="{C6097318-0E61-4B4A-B6B6-0A80109296B6}"/>
    <cellStyle name="SAPBEXaggItem 2 3 2 3 2" xfId="27986" xr:uid="{E026B5DB-59EF-4B64-8BDF-5E34ACB312E0}"/>
    <cellStyle name="SAPBEXaggItem 2 3 2 3 3" xfId="36477" xr:uid="{8E15BC24-F7EF-44B6-8289-CE5DA0B25720}"/>
    <cellStyle name="SAPBEXaggItem 2 3 2 3 4" xfId="32207" xr:uid="{6F96500B-3138-4DCE-93C9-B50F094B4ECC}"/>
    <cellStyle name="SAPBEXaggItem 2 3 2 4" xfId="28294" xr:uid="{2190C17F-5488-49CF-A45B-7BAC28C97A10}"/>
    <cellStyle name="SAPBEXaggItem 2 3 2 5" xfId="35735" xr:uid="{DC837A17-0014-4C25-85B7-3E1B43812810}"/>
    <cellStyle name="SAPBEXaggItem 2 3 2 6" xfId="36986" xr:uid="{F45ADF0B-34E6-4CE3-9D05-D263DBD84826}"/>
    <cellStyle name="SAPBEXaggItem 2 3 3" xfId="12054" xr:uid="{374B527B-D9BF-457B-9AE5-C9F3CC600AED}"/>
    <cellStyle name="SAPBEXaggItem 2 3 3 2" xfId="29385" xr:uid="{2EF0D48C-18D3-404E-B4B3-2B34C3CBA1E2}"/>
    <cellStyle name="SAPBEXaggItem 2 3 3 3" xfId="34784" xr:uid="{BD8F8A62-83D0-4E5B-84D8-A74E58D0EF6B}"/>
    <cellStyle name="SAPBEXaggItem 2 3 3 4" xfId="34980" xr:uid="{E71174E6-B8D7-4094-B33E-79573EE01617}"/>
    <cellStyle name="SAPBEXaggItem 2 3 4" xfId="8507" xr:uid="{9D5CDA57-FF59-4ED6-BF52-64A563E9423D}"/>
    <cellStyle name="SAPBEXaggItem 2 3 4 2" xfId="27347" xr:uid="{B9D52258-A513-4F90-B231-665F67A44D72}"/>
    <cellStyle name="SAPBEXaggItem 2 3 4 3" xfId="23090" xr:uid="{87F5AC7E-45B4-466B-9141-A9044F5C8B6C}"/>
    <cellStyle name="SAPBEXaggItem 2 3 4 4" xfId="26661" xr:uid="{2E776DC0-B12D-402E-B1BC-4FBB418C6DBE}"/>
    <cellStyle name="SAPBEXaggItem 2 3 5" xfId="19465" xr:uid="{EA736054-FEE7-49DE-8222-CF8EA5554759}"/>
    <cellStyle name="SAPBEXaggItem 2 3 5 2" xfId="29203" xr:uid="{13D69066-4911-44FB-AC50-9D578DEB077A}"/>
    <cellStyle name="SAPBEXaggItem 2 3 5 3" xfId="37270" xr:uid="{53D979ED-C1DE-41E9-8B00-234CC2ACC54C}"/>
    <cellStyle name="SAPBEXaggItem 2 3 5 4" xfId="38578" xr:uid="{C0F885B2-1202-441F-8F34-B58DB1198856}"/>
    <cellStyle name="SAPBEXaggItem 2 3 6" xfId="34156" xr:uid="{396EA8FF-7D38-4A16-A48E-7E167D008DA0}"/>
    <cellStyle name="SAPBEXaggItem 2 3 7" xfId="32306" xr:uid="{36EACCB2-0CDC-40B1-8DA2-A675E61E4BAC}"/>
    <cellStyle name="SAPBEXaggItem 2 3 8" xfId="26063" xr:uid="{2ACB17CC-BA63-422D-A039-BCEBA0EF2998}"/>
    <cellStyle name="SAPBEXaggItem 2 4" xfId="6840" xr:uid="{E4821FCC-A51B-4B4F-AAD8-C39A517E389E}"/>
    <cellStyle name="SAPBEXaggItem 2 4 2" xfId="16371" xr:uid="{EF55359C-5986-4F2A-8E8A-A0524DA4A449}"/>
    <cellStyle name="SAPBEXaggItem 2 4 2 2" xfId="18420" xr:uid="{3714D093-CDC6-4A17-94F4-637B6505F8B9}"/>
    <cellStyle name="SAPBEXaggItem 2 4 2 2 2" xfId="23726" xr:uid="{22BF7459-2952-41CF-9094-E5E346449DF7}"/>
    <cellStyle name="SAPBEXaggItem 2 4 2 2 3" xfId="36838" xr:uid="{D4950C8D-51F1-4BA8-9D2A-294EA95CDD88}"/>
    <cellStyle name="SAPBEXaggItem 2 4 2 2 4" xfId="27000" xr:uid="{203672D7-4795-485B-9D8E-76DBC933C18F}"/>
    <cellStyle name="SAPBEXaggItem 2 4 2 3" xfId="10221" xr:uid="{43C4A73D-1B2E-453F-83B7-B17C81F24A97}"/>
    <cellStyle name="SAPBEXaggItem 2 4 2 3 2" xfId="29579" xr:uid="{ABA6EEC5-2F84-4809-B7F2-CE4A4CEEFF04}"/>
    <cellStyle name="SAPBEXaggItem 2 4 2 3 3" xfId="29239" xr:uid="{955013E3-B6C7-4CEC-9892-C68CF3CDBE85}"/>
    <cellStyle name="SAPBEXaggItem 2 4 2 3 4" xfId="38045" xr:uid="{F829C76B-6CEE-47DE-A486-B3F4B19855F5}"/>
    <cellStyle name="SAPBEXaggItem 2 4 2 4" xfId="24405" xr:uid="{E01D40D1-18D2-4956-B8E4-357B54C6E2CA}"/>
    <cellStyle name="SAPBEXaggItem 2 4 2 5" xfId="36230" xr:uid="{B3CB3DCA-E27F-4F28-A601-7D640CD1A028}"/>
    <cellStyle name="SAPBEXaggItem 2 4 2 6" xfId="37411" xr:uid="{3716C86D-62A7-4DD7-8F6C-47CEF577F0E4}"/>
    <cellStyle name="SAPBEXaggItem 2 4 3" xfId="13436" xr:uid="{019E8AE5-A5BB-4AF3-9E25-2D6570C13A73}"/>
    <cellStyle name="SAPBEXaggItem 2 4 3 2" xfId="23118" xr:uid="{12D3B288-B8D0-40BD-B40C-A58A9D0BC482}"/>
    <cellStyle name="SAPBEXaggItem 2 4 3 3" xfId="35364" xr:uid="{D23EC915-53AD-4662-866F-089EB2151580}"/>
    <cellStyle name="SAPBEXaggItem 2 4 3 4" xfId="37350" xr:uid="{D4349C28-4F5F-4A22-AE16-1B2B46EB0698}"/>
    <cellStyle name="SAPBEXaggItem 2 4 4" xfId="17389" xr:uid="{2654C3FF-2E25-4726-8CCD-B3C361BD0170}"/>
    <cellStyle name="SAPBEXaggItem 2 4 4 2" xfId="27771" xr:uid="{064EB34F-BBDA-484C-B77B-874E3471FA02}"/>
    <cellStyle name="SAPBEXaggItem 2 4 4 3" xfId="36403" xr:uid="{B1639E83-577E-4A3F-B7E4-05A64C112695}"/>
    <cellStyle name="SAPBEXaggItem 2 4 4 4" xfId="30423" xr:uid="{9B04DD11-354E-4434-BAB9-B7EF43773820}"/>
    <cellStyle name="SAPBEXaggItem 2 4 5" xfId="20347" xr:uid="{58920A59-D1F2-4B1E-B23B-DA3210EB70B3}"/>
    <cellStyle name="SAPBEXaggItem 2 4 5 2" xfId="29764" xr:uid="{C479E7EC-4B3F-48F1-A0E3-F073BC3F085D}"/>
    <cellStyle name="SAPBEXaggItem 2 4 5 3" xfId="37615" xr:uid="{3DB1424B-AFF4-457F-9C99-EFE375DC056A}"/>
    <cellStyle name="SAPBEXaggItem 2 4 5 4" xfId="31420" xr:uid="{0926F3EF-185C-4D22-97B9-0031F1476935}"/>
    <cellStyle name="SAPBEXaggItem 2 4 6" xfId="27201" xr:uid="{C88160DA-2394-40F4-87E1-33669D8E855F}"/>
    <cellStyle name="SAPBEXaggItem 2 4 7" xfId="29163" xr:uid="{E6CADC3C-D234-430B-BB5A-4DC03A9F26D8}"/>
    <cellStyle name="SAPBEXaggItem 2 4 8" xfId="35687" xr:uid="{67D397B4-8483-47AE-BC36-FC04C9DDA156}"/>
    <cellStyle name="SAPBEXaggItem 2 5" xfId="6869" xr:uid="{483A9567-9734-47D9-8D97-1C7068CE8CB3}"/>
    <cellStyle name="SAPBEXaggItem 2 5 2" xfId="16399" xr:uid="{9B81C0FA-FEB2-4035-B98C-EAE09653526E}"/>
    <cellStyle name="SAPBEXaggItem 2 5 2 2" xfId="20213" xr:uid="{5B50BFC1-4746-45F5-AF37-B0B613E2C1F7}"/>
    <cellStyle name="SAPBEXaggItem 2 5 2 2 2" xfId="23510" xr:uid="{4F0D0873-D05D-43C2-85EA-A0EFC65881F4}"/>
    <cellStyle name="SAPBEXaggItem 2 5 2 2 3" xfId="37558" xr:uid="{4FBC13F1-BBC2-41CE-8116-D774E58D5B84}"/>
    <cellStyle name="SAPBEXaggItem 2 5 2 2 4" xfId="35635" xr:uid="{D3F58932-2437-457E-AF15-95459F928E00}"/>
    <cellStyle name="SAPBEXaggItem 2 5 2 3" xfId="19100" xr:uid="{C3972BF1-5549-4D1B-A996-F8DF0FA92DA2}"/>
    <cellStyle name="SAPBEXaggItem 2 5 2 3 2" xfId="29195" xr:uid="{48638788-9FD0-41A0-930F-34A53B623EA9}"/>
    <cellStyle name="SAPBEXaggItem 2 5 2 3 3" xfId="37115" xr:uid="{F0ACC2AC-CA71-4FFD-B0F8-6F683F926C6E}"/>
    <cellStyle name="SAPBEXaggItem 2 5 2 3 4" xfId="23820" xr:uid="{6A04DE9E-B4B7-49AE-8672-E7A1A4F5CF97}"/>
    <cellStyle name="SAPBEXaggItem 2 5 2 4" xfId="24386" xr:uid="{13951833-2EF1-43D0-8DFD-A1C1F83F19BF}"/>
    <cellStyle name="SAPBEXaggItem 2 5 2 5" xfId="36245" xr:uid="{D9C1DE51-72A2-46A0-AAD0-94271A3760B2}"/>
    <cellStyle name="SAPBEXaggItem 2 5 2 6" xfId="35791" xr:uid="{25CA7871-CD35-4211-A306-017BC0BCEA2D}"/>
    <cellStyle name="SAPBEXaggItem 2 5 3" xfId="13464" xr:uid="{7A137603-43DE-4213-A46D-A6472E2A124D}"/>
    <cellStyle name="SAPBEXaggItem 2 5 3 2" xfId="26480" xr:uid="{A36DD18C-E032-45B6-99E3-B6B68C810141}"/>
    <cellStyle name="SAPBEXaggItem 2 5 3 3" xfId="35384" xr:uid="{2674D377-698D-429D-BB4A-E888D3753710}"/>
    <cellStyle name="SAPBEXaggItem 2 5 3 4" xfId="36260" xr:uid="{57D0EB2D-C4D2-49E3-AEFE-7F02B3D901B5}"/>
    <cellStyle name="SAPBEXaggItem 2 5 4" xfId="8570" xr:uid="{6A9A77F5-EDE4-42B5-BE36-88BF073AC223}"/>
    <cellStyle name="SAPBEXaggItem 2 5 4 2" xfId="30771" xr:uid="{B62C5C6A-14A2-48D5-8A06-7E39309A175E}"/>
    <cellStyle name="SAPBEXaggItem 2 5 4 3" xfId="22107" xr:uid="{197989DC-314C-4D9A-85D6-D605BF09BC34}"/>
    <cellStyle name="SAPBEXaggItem 2 5 4 4" xfId="38219" xr:uid="{80B467C3-CEBF-4A57-A8F2-48716A9C1FB5}"/>
    <cellStyle name="SAPBEXaggItem 2 5 5" xfId="20238" xr:uid="{D3930263-9330-4A14-B68F-E2179BD3C282}"/>
    <cellStyle name="SAPBEXaggItem 2 5 5 2" xfId="30256" xr:uid="{F7969516-E970-4376-AB42-59A7734EC13E}"/>
    <cellStyle name="SAPBEXaggItem 2 5 5 3" xfId="37567" xr:uid="{DE4C5894-801C-4DD3-805D-172D1B04AB6B}"/>
    <cellStyle name="SAPBEXaggItem 2 5 5 4" xfId="35536" xr:uid="{C3C904BB-78B5-463F-98BC-DC1375EF9EFF}"/>
    <cellStyle name="SAPBEXaggItem 2 5 6" xfId="29347" xr:uid="{E9AEFAC9-7CCB-4878-ABE0-91DDC124AE4A}"/>
    <cellStyle name="SAPBEXaggItem 2 5 7" xfId="26355" xr:uid="{4E215831-6066-4EB7-BA83-39AE5734EE37}"/>
    <cellStyle name="SAPBEXaggItem 2 5 8" xfId="35603" xr:uid="{B4CADDB5-C5F2-4947-BD64-CE126F7BF2C8}"/>
    <cellStyle name="SAPBEXaggItem 2 6" xfId="7260" xr:uid="{0F1C5EC1-CF24-47E0-8113-ADA91D6BA1D9}"/>
    <cellStyle name="SAPBEXaggItem 2 6 2" xfId="8712" xr:uid="{8EA32FC8-D540-433F-948C-69513C6314D0}"/>
    <cellStyle name="SAPBEXaggItem 2 6 2 2" xfId="28778" xr:uid="{CC5BB2D2-3AB2-413E-8DF8-E6F9191AD67D}"/>
    <cellStyle name="SAPBEXaggItem 2 6 2 3" xfId="22090" xr:uid="{8245823F-DE69-4B91-8783-1B6EFA1ED83C}"/>
    <cellStyle name="SAPBEXaggItem 2 6 2 4" xfId="24819" xr:uid="{BAA9BB2F-B89F-4670-850D-4C366345E15B}"/>
    <cellStyle name="SAPBEXaggItem 2 6 3" xfId="21506" xr:uid="{685C0CFD-8ED6-43F3-B0F6-B2058FA459AF}"/>
    <cellStyle name="SAPBEXaggItem 2 6 3 2" xfId="34633" xr:uid="{DA2C7118-36E6-45D7-BB10-1229DEEEED84}"/>
    <cellStyle name="SAPBEXaggItem 2 6 3 3" xfId="38096" xr:uid="{54EC9733-BDBC-4852-BE7B-FFF30AEB78B4}"/>
    <cellStyle name="SAPBEXaggItem 2 6 3 4" xfId="30512" xr:uid="{7BC5182D-F1B4-4032-ACF4-3CA7E8CBD8B6}"/>
    <cellStyle name="SAPBEXaggItem 2 6 4" xfId="32795" xr:uid="{1644EED4-FADE-4330-9ACD-2376A01D312A}"/>
    <cellStyle name="SAPBEXaggItem 2 6 5" xfId="31125" xr:uid="{EC09EF3D-5092-45F0-A4C8-D3325959B153}"/>
    <cellStyle name="SAPBEXaggItem 2 6 6" xfId="38605" xr:uid="{DA0CE8B8-A34C-4C70-A5F2-760A1E2E1205}"/>
    <cellStyle name="SAPBEXaggItem 2 7" xfId="9690" xr:uid="{0E653523-BFD2-4904-9BB2-52A963340895}"/>
    <cellStyle name="SAPBEXaggItem 2 7 2" xfId="33765" xr:uid="{9DDB701D-692D-4E78-AE0C-8D65834A1A27}"/>
    <cellStyle name="SAPBEXaggItem 2 7 3" xfId="32686" xr:uid="{D9578E9D-02C0-479A-88C5-E2AA411B1895}"/>
    <cellStyle name="SAPBEXaggItem 2 7 4" xfId="22614" xr:uid="{38BC2355-6E25-42E4-9D74-ED42D77F666C}"/>
    <cellStyle name="SAPBEXaggItem 2 8" xfId="19336" xr:uid="{F6E4EE25-379E-46B5-9189-90A1F937CF99}"/>
    <cellStyle name="SAPBEXaggItem 2 8 2" xfId="32752" xr:uid="{2473794E-EC59-4D28-83D7-503814279415}"/>
    <cellStyle name="SAPBEXaggItem 2 8 3" xfId="37227" xr:uid="{32868BCD-61C4-430D-804D-12BA3282FFF9}"/>
    <cellStyle name="SAPBEXaggItem 2 8 4" xfId="27848" xr:uid="{E0C1FFC4-1DD8-4028-B7C5-091E9A3590A3}"/>
    <cellStyle name="SAPBEXaggItem 2 9" xfId="22870" xr:uid="{8138310A-E3A1-4206-AC05-1A0B3354B109}"/>
    <cellStyle name="SAPBEXaggItem 3" xfId="5865" xr:uid="{769A847D-AC6E-412C-B206-2F8A1E7D793A}"/>
    <cellStyle name="SAPBEXaggItem 3 2" xfId="15599" xr:uid="{CF236AA7-DC55-44BB-B5B1-18FBD44F20A6}"/>
    <cellStyle name="SAPBEXaggItem 3 2 2" xfId="19072" xr:uid="{8C4D49B8-BF42-4605-8FC5-48CBE6CD28A0}"/>
    <cellStyle name="SAPBEXaggItem 3 2 2 2" xfId="23058" xr:uid="{C42BA885-A80D-4B5F-B316-75FAF80ACE2B}"/>
    <cellStyle name="SAPBEXaggItem 3 2 2 3" xfId="37102" xr:uid="{0F50F945-1D02-4C91-A982-72C693352767}"/>
    <cellStyle name="SAPBEXaggItem 3 2 2 4" xfId="34718" xr:uid="{7450F027-DF51-4533-8B0E-3DF609947F1A}"/>
    <cellStyle name="SAPBEXaggItem 3 2 3" xfId="8674" xr:uid="{2999C4C8-A1E3-4902-BDB7-D7D505D0E83D}"/>
    <cellStyle name="SAPBEXaggItem 3 2 3 2" xfId="30722" xr:uid="{F7AE0E4F-176B-43E6-86A0-E897042A5173}"/>
    <cellStyle name="SAPBEXaggItem 3 2 3 3" xfId="22859" xr:uid="{02FF8785-5A39-4B6F-85B3-295E32EEAE06}"/>
    <cellStyle name="SAPBEXaggItem 3 2 3 4" xfId="38125" xr:uid="{70B60F7C-3FA8-4317-B208-04427D852A80}"/>
    <cellStyle name="SAPBEXaggItem 3 2 4" xfId="22426" xr:uid="{EF9BBB4B-C408-4F92-BA00-894AE1C18660}"/>
    <cellStyle name="SAPBEXaggItem 3 2 5" xfId="35933" xr:uid="{B873CAB9-A68A-4F7E-A517-B56335E2D928}"/>
    <cellStyle name="SAPBEXaggItem 3 2 6" xfId="24839" xr:uid="{D9F48DB9-ECEC-4C73-8F4B-0C6A977A6BB0}"/>
    <cellStyle name="SAPBEXaggItem 3 3" xfId="12629" xr:uid="{CBC44DDA-A64A-4C95-B73E-2B9594EFEBDD}"/>
    <cellStyle name="SAPBEXaggItem 3 3 2" xfId="32282" xr:uid="{270B1E32-3C42-4D07-9D01-1F4D065EE87A}"/>
    <cellStyle name="SAPBEXaggItem 3 3 3" xfId="35028" xr:uid="{DCFCC281-CF37-46CD-97E0-377FB6529750}"/>
    <cellStyle name="SAPBEXaggItem 3 3 4" xfId="32138" xr:uid="{79FF44A7-97F5-4B28-87EE-405334EF76AD}"/>
    <cellStyle name="SAPBEXaggItem 3 4" xfId="18454" xr:uid="{EA847E8D-EEA0-4F09-ACDA-46F68B5F5CC9}"/>
    <cellStyle name="SAPBEXaggItem 3 4 2" xfId="26036" xr:uid="{37C7077C-A792-43BC-8FB0-34FAEB553C23}"/>
    <cellStyle name="SAPBEXaggItem 3 4 3" xfId="36858" xr:uid="{D895E5D7-856C-4A4F-9C0F-64F98BA23A5E}"/>
    <cellStyle name="SAPBEXaggItem 3 4 4" xfId="25210" xr:uid="{2646CA09-F8D7-4281-B439-CE2DBA0069AD}"/>
    <cellStyle name="SAPBEXaggItem 3 5" xfId="18091" xr:uid="{A3546AAA-E4B3-4DAD-B94B-AFC400DEA6B2}"/>
    <cellStyle name="SAPBEXaggItem 3 5 2" xfId="31248" xr:uid="{18DD7064-1390-465F-8D6A-244FC51EC8A4}"/>
    <cellStyle name="SAPBEXaggItem 3 5 3" xfId="36693" xr:uid="{A7208840-99B2-4073-A747-4F8EEB4ACB7C}"/>
    <cellStyle name="SAPBEXaggItem 3 5 4" xfId="28405" xr:uid="{85B45773-60C4-4C85-9B6D-4E4B6FF2AB1D}"/>
    <cellStyle name="SAPBEXaggItem 3 6" xfId="29564" xr:uid="{1C18E24D-3843-4CDA-832D-C92E16F5BC3C}"/>
    <cellStyle name="SAPBEXaggItem 3 7" xfId="26014" xr:uid="{62914017-F7A0-4435-9AC1-3C3922CB526B}"/>
    <cellStyle name="SAPBEXaggItem 3 8" xfId="36444" xr:uid="{02CDA4AB-A64B-4DD4-81F2-F76B7B870DC6}"/>
    <cellStyle name="SAPBEXaggItem 4" xfId="6765" xr:uid="{10B38489-1659-4839-924F-121CA809ABCF}"/>
    <cellStyle name="SAPBEXaggItem 4 2" xfId="16299" xr:uid="{48DD242C-86B5-4E07-A777-7A7AD72E21CD}"/>
    <cellStyle name="SAPBEXaggItem 4 2 2" xfId="17494" xr:uid="{B74F06F5-3933-4A3C-9517-5E9A8D2B3EC9}"/>
    <cellStyle name="SAPBEXaggItem 4 2 2 2" xfId="24948" xr:uid="{5FBE8C31-76FC-49C8-8D1E-156831CA65EF}"/>
    <cellStyle name="SAPBEXaggItem 4 2 2 3" xfId="36456" xr:uid="{9D899CC8-6750-4928-AF0D-21BDEEA11673}"/>
    <cellStyle name="SAPBEXaggItem 4 2 2 4" xfId="28187" xr:uid="{AF1FC926-E528-43D4-B9DD-F23D5132D0BC}"/>
    <cellStyle name="SAPBEXaggItem 4 2 3" xfId="9224" xr:uid="{263B08CF-1237-40E7-8B6E-8DC0B56FD592}"/>
    <cellStyle name="SAPBEXaggItem 4 2 3 2" xfId="33521" xr:uid="{D4D8C769-C201-4B39-97EA-52AB07337250}"/>
    <cellStyle name="SAPBEXaggItem 4 2 3 3" xfId="33387" xr:uid="{49F239D2-5760-468E-9E5C-98E15D64E3CE}"/>
    <cellStyle name="SAPBEXaggItem 4 2 3 4" xfId="22661" xr:uid="{BAB329E9-F87B-4D4B-9F70-A9E53F0DD483}"/>
    <cellStyle name="SAPBEXaggItem 4 2 4" xfId="24526" xr:uid="{90176ECD-8DD4-4A01-85D5-0C5308C0023A}"/>
    <cellStyle name="SAPBEXaggItem 4 2 5" xfId="36193" xr:uid="{99B87581-2A61-4418-B3E6-8BB0004581E9}"/>
    <cellStyle name="SAPBEXaggItem 4 2 6" xfId="30076" xr:uid="{4BD5B99A-3981-4E2D-8B58-C617FF1D7B46}"/>
    <cellStyle name="SAPBEXaggItem 4 3" xfId="13364" xr:uid="{75DE14AF-D1CA-4805-B91D-FBAFE849553D}"/>
    <cellStyle name="SAPBEXaggItem 4 3 2" xfId="28483" xr:uid="{5713A98E-C424-47E4-87D1-B6A43588AC79}"/>
    <cellStyle name="SAPBEXaggItem 4 3 3" xfId="35327" xr:uid="{14F3BF8D-A539-4AE9-B119-8398A653A946}"/>
    <cellStyle name="SAPBEXaggItem 4 3 4" xfId="38343" xr:uid="{E4F6DD76-A045-4F07-8282-A284DDC8090A}"/>
    <cellStyle name="SAPBEXaggItem 4 4" xfId="18367" xr:uid="{54F4CED8-EC7B-4E09-84A6-D542D54886C6}"/>
    <cellStyle name="SAPBEXaggItem 4 4 2" xfId="31093" xr:uid="{DA2D9D76-F3B8-4798-8F0A-634CC44143CA}"/>
    <cellStyle name="SAPBEXaggItem 4 4 3" xfId="36811" xr:uid="{7D9DD57D-BCBF-4C80-8EF9-BF55CBD05E0A}"/>
    <cellStyle name="SAPBEXaggItem 4 4 4" xfId="36301" xr:uid="{BDC7C13C-84D5-4E8D-9E28-ED875106E6C9}"/>
    <cellStyle name="SAPBEXaggItem 4 5" xfId="13985" xr:uid="{D618A8DB-60E9-4C5D-BE91-0A95E789CD89}"/>
    <cellStyle name="SAPBEXaggItem 4 5 2" xfId="23811" xr:uid="{9260253C-6D34-4145-B1AA-A4425CF3B6EF}"/>
    <cellStyle name="SAPBEXaggItem 4 5 3" xfId="35511" xr:uid="{40D8BC04-A4D7-467B-A823-02F28DF50506}"/>
    <cellStyle name="SAPBEXaggItem 4 5 4" xfId="27158" xr:uid="{C7DA6999-6E7E-4248-97AA-6BB20408A98C}"/>
    <cellStyle name="SAPBEXaggItem 4 6" xfId="33068" xr:uid="{DEBF7DF9-27BE-4E12-8C5A-1EEA2AC3C958}"/>
    <cellStyle name="SAPBEXaggItem 4 7" xfId="27814" xr:uid="{43E268F5-DE77-46DB-9BC9-44825DECCDCC}"/>
    <cellStyle name="SAPBEXaggItem 4 8" xfId="36607" xr:uid="{49F72B94-A7B7-4D37-92E2-83B7CAE810CA}"/>
    <cellStyle name="SAPBEXaggItem 5" xfId="6477" xr:uid="{1E68CF21-2309-4951-A66E-38E0669CEDC1}"/>
    <cellStyle name="SAPBEXaggItem 5 2" xfId="16071" xr:uid="{342A3A85-0202-4248-87CC-3C8EE1534620}"/>
    <cellStyle name="SAPBEXaggItem 5 2 2" xfId="9923" xr:uid="{9F25F8F8-1495-4772-BE5F-B5BD5DBFA8C5}"/>
    <cellStyle name="SAPBEXaggItem 5 2 2 2" xfId="30664" xr:uid="{586C6296-236D-4D41-9031-C16CF57753D3}"/>
    <cellStyle name="SAPBEXaggItem 5 2 2 3" xfId="33171" xr:uid="{C6523458-A567-4F38-A227-69F2213E52A6}"/>
    <cellStyle name="SAPBEXaggItem 5 2 2 4" xfId="26622" xr:uid="{3047F255-2C33-40D0-A3F0-D96A4CF3E84A}"/>
    <cellStyle name="SAPBEXaggItem 5 2 3" xfId="19199" xr:uid="{C540F740-E244-4794-A9B5-60CA10E0722D}"/>
    <cellStyle name="SAPBEXaggItem 5 2 3 2" xfId="24967" xr:uid="{BB533F17-3E31-46AE-99A6-26F3C23C41B7}"/>
    <cellStyle name="SAPBEXaggItem 5 2 3 3" xfId="37163" xr:uid="{29DD4FB9-77EE-4B82-8AC3-620D1928D4C9}"/>
    <cellStyle name="SAPBEXaggItem 5 2 3 4" xfId="35227" xr:uid="{6D966042-226D-4591-86AB-FD1D2F7F1CFF}"/>
    <cellStyle name="SAPBEXaggItem 5 2 4" xfId="28099" xr:uid="{D9B6370E-E0C7-4721-A02B-9EDF004D7A8D}"/>
    <cellStyle name="SAPBEXaggItem 5 2 5" xfId="36095" xr:uid="{E27B55A2-1FA8-47D7-875A-7FD1CBE4806F}"/>
    <cellStyle name="SAPBEXaggItem 5 2 6" xfId="36271" xr:uid="{06650AA3-2F3C-4DD7-B548-E08A5048E4FD}"/>
    <cellStyle name="SAPBEXaggItem 5 3" xfId="13122" xr:uid="{D48783CB-20F8-4C18-B3F0-9378F7761D1B}"/>
    <cellStyle name="SAPBEXaggItem 5 3 2" xfId="23137" xr:uid="{594EB8B4-90FD-48E6-ADC1-F49A20531537}"/>
    <cellStyle name="SAPBEXaggItem 5 3 3" xfId="35221" xr:uid="{D360968A-9F58-416C-86F2-391D3FC846D3}"/>
    <cellStyle name="SAPBEXaggItem 5 3 4" xfId="24140" xr:uid="{849B569B-A822-4469-B9D9-886CBD403066}"/>
    <cellStyle name="SAPBEXaggItem 5 4" xfId="18143" xr:uid="{ED96C51A-9E3F-414E-9586-EADCD032F437}"/>
    <cellStyle name="SAPBEXaggItem 5 4 2" xfId="29484" xr:uid="{D8325E84-73F8-4E70-94DD-072D2BE81943}"/>
    <cellStyle name="SAPBEXaggItem 5 4 3" xfId="36716" xr:uid="{10C7A650-54C6-4978-978D-CD11C7C2B621}"/>
    <cellStyle name="SAPBEXaggItem 5 4 4" xfId="36340" xr:uid="{97F62EC7-87BD-4B5A-9780-493AF572DC67}"/>
    <cellStyle name="SAPBEXaggItem 5 5" xfId="19284" xr:uid="{096CEE73-B008-4269-8219-4EE47838D32C}"/>
    <cellStyle name="SAPBEXaggItem 5 5 2" xfId="25473" xr:uid="{F49FF259-02A6-41EA-B505-FDF64E7F7699}"/>
    <cellStyle name="SAPBEXaggItem 5 5 3" xfId="37207" xr:uid="{4E1AF613-D5A5-48D4-A107-F95A8925C997}"/>
    <cellStyle name="SAPBEXaggItem 5 5 4" xfId="28431" xr:uid="{7EC82805-46DC-4C93-B5AE-20EA746D43C3}"/>
    <cellStyle name="SAPBEXaggItem 5 6" xfId="32103" xr:uid="{4399E57B-7AC6-447E-98CC-3E5073AFFED0}"/>
    <cellStyle name="SAPBEXaggItem 5 7" xfId="28511" xr:uid="{15AAF4D0-B7AD-497A-8BD0-012812B1AD24}"/>
    <cellStyle name="SAPBEXaggItem 5 8" xfId="36372" xr:uid="{433A7DE2-25EF-4142-81D9-039C9974780D}"/>
    <cellStyle name="SAPBEXaggItem 6" xfId="6624" xr:uid="{E8AAC356-1071-465D-9FDD-B08C3C5BEB3A}"/>
    <cellStyle name="SAPBEXaggItem 6 2" xfId="16177" xr:uid="{B55E2F42-A5C7-48AE-9EFA-3C5BEB449421}"/>
    <cellStyle name="SAPBEXaggItem 6 2 2" xfId="9220" xr:uid="{458FC778-5268-4951-9CAD-58FC593B795C}"/>
    <cellStyle name="SAPBEXaggItem 6 2 2 2" xfId="33435" xr:uid="{339FFF41-8FA2-4A86-AC6D-B7D5C0AD3637}"/>
    <cellStyle name="SAPBEXaggItem 6 2 2 3" xfId="33084" xr:uid="{6AA759F5-4D35-4415-B751-35E9488DB5AA}"/>
    <cellStyle name="SAPBEXaggItem 6 2 2 4" xfId="26570" xr:uid="{C0699941-0A9D-4DBB-9607-7ABE60976435}"/>
    <cellStyle name="SAPBEXaggItem 6 2 3" xfId="8678" xr:uid="{6646D772-27CA-4D74-9504-5E83D85246F5}"/>
    <cellStyle name="SAPBEXaggItem 6 2 3 2" xfId="32439" xr:uid="{955A276C-A67A-48A9-A366-676D25AD28BE}"/>
    <cellStyle name="SAPBEXaggItem 6 2 3 3" xfId="29499" xr:uid="{4F167CD8-A681-4C0A-93A5-66E9979BE981}"/>
    <cellStyle name="SAPBEXaggItem 6 2 3 4" xfId="38355" xr:uid="{D1C4D919-BE3B-44A4-B6C7-69F8306BE411}"/>
    <cellStyle name="SAPBEXaggItem 6 2 4" xfId="28277" xr:uid="{C6AA8BA4-A65A-4C36-8383-701B6FF2CA97}"/>
    <cellStyle name="SAPBEXaggItem 6 2 5" xfId="36134" xr:uid="{529C5C80-D9F2-4FCA-ADD1-678D099B8F3B}"/>
    <cellStyle name="SAPBEXaggItem 6 2 6" xfId="28932" xr:uid="{34CE59CF-F8F0-4C2A-843D-5FD32ADC3534}"/>
    <cellStyle name="SAPBEXaggItem 6 3" xfId="13236" xr:uid="{83C96CCD-FE85-41D2-892C-FCD4CB5C80F6}"/>
    <cellStyle name="SAPBEXaggItem 6 3 2" xfId="22829" xr:uid="{B000D478-4085-4DA0-94AA-1D1F46BD216F}"/>
    <cellStyle name="SAPBEXaggItem 6 3 3" xfId="35265" xr:uid="{57FA5C41-3184-476C-B932-DEF2C5037A46}"/>
    <cellStyle name="SAPBEXaggItem 6 3 4" xfId="29490" xr:uid="{CA1D5165-B860-40C7-9FDE-2143B2CC327D}"/>
    <cellStyle name="SAPBEXaggItem 6 4" xfId="20501" xr:uid="{F345434B-83EF-4B88-9818-9164D823CF59}"/>
    <cellStyle name="SAPBEXaggItem 6 4 2" xfId="22940" xr:uid="{60A86CB7-8BE4-4AFF-B1F5-48CF894827B2}"/>
    <cellStyle name="SAPBEXaggItem 6 4 3" xfId="37691" xr:uid="{BCF32273-F2E5-4240-917D-EF40A47043CE}"/>
    <cellStyle name="SAPBEXaggItem 6 4 4" xfId="37406" xr:uid="{EC2EED66-5AFF-4B4A-ACC0-2F6BB0F33E7D}"/>
    <cellStyle name="SAPBEXaggItem 6 5" xfId="17694" xr:uid="{9F45AEE9-E9A9-49D3-803E-80B0E905732F}"/>
    <cellStyle name="SAPBEXaggItem 6 5 2" xfId="30092" xr:uid="{170A9DB5-4990-4CF5-9EF0-37279BA3C4FC}"/>
    <cellStyle name="SAPBEXaggItem 6 5 3" xfId="36543" xr:uid="{67AEBD85-824E-4D1D-A16A-117F50BD9253}"/>
    <cellStyle name="SAPBEXaggItem 6 5 4" xfId="36126" xr:uid="{64C446AB-BD0D-453E-93CE-01C59AEB8E08}"/>
    <cellStyle name="SAPBEXaggItem 6 6" xfId="27251" xr:uid="{065E658B-0FD9-4930-8B2A-21F009CCA0BC}"/>
    <cellStyle name="SAPBEXaggItem 6 7" xfId="31865" xr:uid="{40D9C7F9-1388-48EB-B3CF-D51DD5FF8772}"/>
    <cellStyle name="SAPBEXaggItem 6 8" xfId="30944" xr:uid="{6E1B0472-8ABB-4989-BA39-B55DDEC9E931}"/>
    <cellStyle name="SAPBEXaggItem 7" xfId="7205" xr:uid="{762D4CC6-5637-4270-9D19-577314BF1EE1}"/>
    <cellStyle name="SAPBEXaggItem 7 2" xfId="9427" xr:uid="{7B0E6DC3-6D0A-4CAB-AEE3-689C19CD229C}"/>
    <cellStyle name="SAPBEXaggItem 7 2 2" xfId="33086" xr:uid="{6E07ED6F-4CF5-4F33-B7E7-8EAE83D13CA0}"/>
    <cellStyle name="SAPBEXaggItem 7 2 3" xfId="33769" xr:uid="{C532D16D-EFC0-4893-B4F9-B23568C3EFD4}"/>
    <cellStyle name="SAPBEXaggItem 7 2 4" xfId="36820" xr:uid="{146E3765-7324-4291-B0E7-E68B6A28910A}"/>
    <cellStyle name="SAPBEXaggItem 7 3" xfId="10107" xr:uid="{34F38E5F-0988-4DF9-973D-2E8453ACFFFD}"/>
    <cellStyle name="SAPBEXaggItem 7 3 2" xfId="25149" xr:uid="{B48D1A3C-7111-4C3E-A2E9-B9E3657E885F}"/>
    <cellStyle name="SAPBEXaggItem 7 3 3" xfId="28808" xr:uid="{CF42F7B9-9D04-4094-9F9B-2BE354F946C0}"/>
    <cellStyle name="SAPBEXaggItem 7 3 4" xfId="38425" xr:uid="{41911241-9B7C-48F7-A4E9-D5AC96783937}"/>
    <cellStyle name="SAPBEXaggItem 7 4" xfId="29433" xr:uid="{5AB89E7B-ABDD-45A7-8CF3-82C9B901DA20}"/>
    <cellStyle name="SAPBEXaggItem 7 5" xfId="33194" xr:uid="{F812084E-3186-4280-958B-44DB9313CEE7}"/>
    <cellStyle name="SAPBEXaggItem 7 6" xfId="32071" xr:uid="{9B176A9C-9293-43AC-86B0-2A9273E6BDDF}"/>
    <cellStyle name="SAPBEXaggItem 8" xfId="18177" xr:uid="{1204C490-DD94-4424-9FA7-1404186F97C7}"/>
    <cellStyle name="SAPBEXaggItem 8 2" xfId="24485" xr:uid="{AA512A7E-0EA7-413E-8083-CD66CAB0E5EC}"/>
    <cellStyle name="SAPBEXaggItem 8 3" xfId="36729" xr:uid="{DB76C0EF-F054-42C4-AEB1-3E679C781BE5}"/>
    <cellStyle name="SAPBEXaggItem 8 4" xfId="33846" xr:uid="{B047C05B-09EF-496D-98A4-07D599080EC8}"/>
    <cellStyle name="SAPBEXaggItem 9" xfId="9013" xr:uid="{A5FC7016-748B-4F5B-9ADD-9A739B0C4BE0}"/>
    <cellStyle name="SAPBEXaggItem 9 2" xfId="33462" xr:uid="{E6988DAD-E345-4174-8D92-059D5428FF3A}"/>
    <cellStyle name="SAPBEXaggItem 9 3" xfId="27539" xr:uid="{053E2FF6-498A-4374-84AF-DB7301BD2369}"/>
    <cellStyle name="SAPBEXaggItem 9 4" xfId="38458" xr:uid="{5DB42AFC-C2E8-45F1-9A4B-35E4890B533B}"/>
    <cellStyle name="SAPBEXaggItemX" xfId="1258" xr:uid="{3190B594-7E8C-4F9A-BD9D-741BD9F61B57}"/>
    <cellStyle name="SAPBEXaggItemX 10" xfId="32870" xr:uid="{317AC014-9A87-4F8D-B4E6-6175328F04DA}"/>
    <cellStyle name="SAPBEXaggItemX 11" xfId="29739" xr:uid="{C88234BF-553D-4F8A-98EF-9E529FD5B480}"/>
    <cellStyle name="SAPBEXaggItemX 12" xfId="38289" xr:uid="{D34EA4DB-836F-4FBE-8437-60F2FD9CB6CC}"/>
    <cellStyle name="SAPBEXaggItemX 13" xfId="39049" xr:uid="{17FF08FB-B755-4EFB-94DC-0B86EFE28872}"/>
    <cellStyle name="SAPBEXaggItemX 14" xfId="39368" xr:uid="{820E509F-C995-4DEE-83AB-32F422444EFA}"/>
    <cellStyle name="SAPBEXaggItemX 2" xfId="1565" xr:uid="{EB0625EC-3D57-4EDE-91DC-087D0FC55D09}"/>
    <cellStyle name="SAPBEXaggItemX 2 10" xfId="26911" xr:uid="{2D502BDB-CA6E-418E-B6FD-56D015C69323}"/>
    <cellStyle name="SAPBEXaggItemX 2 11" xfId="34754" xr:uid="{7298F192-E73D-4BE5-ABF7-3ACEE3B92993}"/>
    <cellStyle name="SAPBEXaggItemX 2 2" xfId="5639" xr:uid="{34801B3B-E9B1-412B-B0F5-AB590C27973A}"/>
    <cellStyle name="SAPBEXaggItemX 2 2 2" xfId="15432" xr:uid="{D1D581C2-B537-41F1-BE47-CC3D4BA70E9E}"/>
    <cellStyle name="SAPBEXaggItemX 2 2 2 2" xfId="18961" xr:uid="{C03A5AB8-879E-40DD-BDF6-7AD8BDCC111A}"/>
    <cellStyle name="SAPBEXaggItemX 2 2 2 2 2" xfId="23060" xr:uid="{BC88553B-645C-4C10-A713-EBA3DEC50F1E}"/>
    <cellStyle name="SAPBEXaggItemX 2 2 2 2 3" xfId="37054" xr:uid="{7CBCA00A-DD70-4089-9DD4-687AE8500700}"/>
    <cellStyle name="SAPBEXaggItemX 2 2 2 2 4" xfId="27778" xr:uid="{6D4D2DB9-1A9A-4852-AFDF-B62592329A68}"/>
    <cellStyle name="SAPBEXaggItemX 2 2 2 3" xfId="8962" xr:uid="{F32FC43B-C28B-40E3-8B69-B1250833CE85}"/>
    <cellStyle name="SAPBEXaggItemX 2 2 2 3 2" xfId="30623" xr:uid="{BF45B362-FE8D-43F1-9F0F-1AC208AB748D}"/>
    <cellStyle name="SAPBEXaggItemX 2 2 2 3 3" xfId="21946" xr:uid="{2C3E2BC4-C03A-44EF-AB77-C80DB22050C1}"/>
    <cellStyle name="SAPBEXaggItemX 2 2 2 3 4" xfId="38176" xr:uid="{1ADA60DE-3629-4410-BD65-F190847EDD2A}"/>
    <cellStyle name="SAPBEXaggItemX 2 2 2 4" xfId="23094" xr:uid="{AC51C78C-7A12-48FE-A351-9E9EFA64FB77}"/>
    <cellStyle name="SAPBEXaggItemX 2 2 2 5" xfId="35878" xr:uid="{5D571B6C-4CB5-4FAC-AFD8-495788D5CDC8}"/>
    <cellStyle name="SAPBEXaggItemX 2 2 2 6" xfId="36337" xr:uid="{21E5AB2E-8838-429E-B405-65CA68871FEF}"/>
    <cellStyle name="SAPBEXaggItemX 2 2 3" xfId="12445" xr:uid="{95447547-61B9-434D-8785-4AF81EA0233E}"/>
    <cellStyle name="SAPBEXaggItemX 2 2 3 2" xfId="31959" xr:uid="{765A7DD4-E18F-480E-8C13-6576ABA64B62}"/>
    <cellStyle name="SAPBEXaggItemX 2 2 3 3" xfId="34957" xr:uid="{F5043783-BA85-4CBB-8751-B6836F0407B0}"/>
    <cellStyle name="SAPBEXaggItemX 2 2 3 4" xfId="33847" xr:uid="{52E82A46-6CB2-4950-916E-95710E2EA6AA}"/>
    <cellStyle name="SAPBEXaggItemX 2 2 4" xfId="18697" xr:uid="{CE3BE7FF-31A2-41BC-A664-54CF68837A40}"/>
    <cellStyle name="SAPBEXaggItemX 2 2 4 2" xfId="28263" xr:uid="{E4B1F478-591E-491E-9E71-A541436F828C}"/>
    <cellStyle name="SAPBEXaggItemX 2 2 4 3" xfId="36951" xr:uid="{BC26E64C-6688-4A80-81B6-B94DBD9A4A72}"/>
    <cellStyle name="SAPBEXaggItemX 2 2 4 4" xfId="25033" xr:uid="{89341FCC-7B16-45C9-98FE-CF7660945A32}"/>
    <cellStyle name="SAPBEXaggItemX 2 2 5" xfId="21530" xr:uid="{79C863F8-C986-435F-AFA6-3103D5D08F0A}"/>
    <cellStyle name="SAPBEXaggItemX 2 2 5 2" xfId="34657" xr:uid="{45E43020-F35E-4BF6-99F5-314C4E75CDA7}"/>
    <cellStyle name="SAPBEXaggItemX 2 2 5 3" xfId="38103" xr:uid="{65E6A336-FF8C-4549-9C6A-71D7DEA58AD8}"/>
    <cellStyle name="SAPBEXaggItemX 2 2 5 4" xfId="30950" xr:uid="{A144B54E-A70A-413A-AD15-F8B83D68A865}"/>
    <cellStyle name="SAPBEXaggItemX 2 2 6" xfId="31285" xr:uid="{0D2625F8-3494-4782-A471-738C48BFFC7F}"/>
    <cellStyle name="SAPBEXaggItemX 2 2 7" xfId="28055" xr:uid="{C995B014-3576-4764-AF82-50DED51532E1}"/>
    <cellStyle name="SAPBEXaggItemX 2 2 8" xfId="26848" xr:uid="{6B0A862E-0DAF-4820-B992-0FEB9C98FCB4}"/>
    <cellStyle name="SAPBEXaggItemX 2 3" xfId="5175" xr:uid="{5FDB5491-5F20-49B8-A49E-0C9645B36EE6}"/>
    <cellStyle name="SAPBEXaggItemX 2 3 2" xfId="15068" xr:uid="{8F4E7BEF-D002-4343-AFA5-61A565BB4309}"/>
    <cellStyle name="SAPBEXaggItemX 2 3 2 2" xfId="20725" xr:uid="{F48CAB6E-7C95-45D3-A56F-B9AF698B8CE7}"/>
    <cellStyle name="SAPBEXaggItemX 2 3 2 2 2" xfId="31558" xr:uid="{689EF7AA-5058-43C9-A711-AED4BA12EBFB}"/>
    <cellStyle name="SAPBEXaggItemX 2 3 2 2 3" xfId="37795" xr:uid="{C6056C79-CB59-4D82-9B12-27D40D3CB31E}"/>
    <cellStyle name="SAPBEXaggItemX 2 3 2 2 4" xfId="37708" xr:uid="{D53F4138-4443-4739-8234-080E6BBCEAB8}"/>
    <cellStyle name="SAPBEXaggItemX 2 3 2 3" xfId="18482" xr:uid="{6D0F931E-8F16-47FC-96E5-16C1D0C553A6}"/>
    <cellStyle name="SAPBEXaggItemX 2 3 2 3 2" xfId="29934" xr:uid="{69E882EC-594F-4D73-85C8-4961C008F3F0}"/>
    <cellStyle name="SAPBEXaggItemX 2 3 2 3 3" xfId="36872" xr:uid="{D332B768-3F74-431D-841F-81C09BC6AA60}"/>
    <cellStyle name="SAPBEXaggItemX 2 3 2 3 4" xfId="35421" xr:uid="{B38DA990-3D6D-4B55-A17C-893F4505A90F}"/>
    <cellStyle name="SAPBEXaggItemX 2 3 2 4" xfId="30354" xr:uid="{84575BFD-CDBF-4EBE-8576-B1C23DAD4DC4}"/>
    <cellStyle name="SAPBEXaggItemX 2 3 2 5" xfId="35737" xr:uid="{F7618DEA-C0C1-4863-9281-91AF38FBEDB6}"/>
    <cellStyle name="SAPBEXaggItemX 2 3 2 6" xfId="30189" xr:uid="{D80D0D13-4C07-4C8C-BA5C-24FFAC3EC639}"/>
    <cellStyle name="SAPBEXaggItemX 2 3 3" xfId="12063" xr:uid="{88306844-34C8-4263-859D-AB953FD90BE8}"/>
    <cellStyle name="SAPBEXaggItemX 2 3 3 2" xfId="33887" xr:uid="{8337F599-DA70-49E7-A63B-24E499294A52}"/>
    <cellStyle name="SAPBEXaggItemX 2 3 3 3" xfId="34788" xr:uid="{815F58D7-A178-4AE4-83CC-A26107E62A19}"/>
    <cellStyle name="SAPBEXaggItemX 2 3 3 4" xfId="25839" xr:uid="{752BA264-A087-448F-8099-644F11057D28}"/>
    <cellStyle name="SAPBEXaggItemX 2 3 4" xfId="20239" xr:uid="{1D2E1AC6-FE3E-4E9B-A0BB-BC5159829438}"/>
    <cellStyle name="SAPBEXaggItemX 2 3 4 2" xfId="28258" xr:uid="{EC953ED0-5DCE-4B25-AB12-0FCC699BB283}"/>
    <cellStyle name="SAPBEXaggItemX 2 3 4 3" xfId="37568" xr:uid="{A3935758-3508-400A-A34C-761E3BA04893}"/>
    <cellStyle name="SAPBEXaggItemX 2 3 4 4" xfId="35072" xr:uid="{48D860C3-1561-4207-805C-578AD78F86B9}"/>
    <cellStyle name="SAPBEXaggItemX 2 3 5" xfId="9514" xr:uid="{A793D7CF-BE19-47B0-8E0C-CACA528EB5B0}"/>
    <cellStyle name="SAPBEXaggItemX 2 3 5 2" xfId="28714" xr:uid="{6905BDE0-DD2F-4EF5-9AE1-E34ADDECEB6B}"/>
    <cellStyle name="SAPBEXaggItemX 2 3 5 3" xfId="33336" xr:uid="{23AF1FDB-A90A-4833-9DC0-3971609D9B36}"/>
    <cellStyle name="SAPBEXaggItemX 2 3 5 4" xfId="38112" xr:uid="{A6DB7975-C743-4AA5-92B9-58E13A39E2A0}"/>
    <cellStyle name="SAPBEXaggItemX 2 3 6" xfId="26689" xr:uid="{767C5F50-14E8-492B-8090-1438DD715BBC}"/>
    <cellStyle name="SAPBEXaggItemX 2 3 7" xfId="25664" xr:uid="{AD2EB785-5D9D-42B8-B389-ABDDC7A880C6}"/>
    <cellStyle name="SAPBEXaggItemX 2 3 8" xfId="23988" xr:uid="{10F1D2A4-5187-49B7-A32A-BF394F0EE997}"/>
    <cellStyle name="SAPBEXaggItemX 2 4" xfId="5509" xr:uid="{BF802B19-0581-4EFC-BEF6-806855AE9F02}"/>
    <cellStyle name="SAPBEXaggItemX 2 4 2" xfId="15332" xr:uid="{7A8AA24A-D4CF-465C-A934-1010A3404CD6}"/>
    <cellStyle name="SAPBEXaggItemX 2 4 2 2" xfId="14324" xr:uid="{31B0C587-0CDD-458C-89BE-3EDB2D6B3DF4}"/>
    <cellStyle name="SAPBEXaggItemX 2 4 2 2 2" xfId="27703" xr:uid="{6800D88E-714E-4AA3-BB96-D194CF6B90ED}"/>
    <cellStyle name="SAPBEXaggItemX 2 4 2 2 3" xfId="35584" xr:uid="{47E5D661-E29A-4F96-AE3F-23AA5B3D8DC8}"/>
    <cellStyle name="SAPBEXaggItemX 2 4 2 2 4" xfId="28213" xr:uid="{EF897B81-1FC4-4FE0-A1DE-19A7719D3DAF}"/>
    <cellStyle name="SAPBEXaggItemX 2 4 2 3" xfId="21462" xr:uid="{329E87B0-3945-4423-90F8-ABBF7EAF32DB}"/>
    <cellStyle name="SAPBEXaggItemX 2 4 2 3 2" xfId="34589" xr:uid="{D22C1DD8-D44D-4EAD-B061-0FE7A0A15C02}"/>
    <cellStyle name="SAPBEXaggItemX 2 4 2 3 3" xfId="38082" xr:uid="{18951738-D1DD-4C0E-80DD-36F328EAC030}"/>
    <cellStyle name="SAPBEXaggItemX 2 4 2 3 4" xfId="33128" xr:uid="{52815EB4-DF60-45DD-8305-21A29235314C}"/>
    <cellStyle name="SAPBEXaggItemX 2 4 2 4" xfId="25172" xr:uid="{45B7BB0A-F02F-412D-9F8E-ABF582266424}"/>
    <cellStyle name="SAPBEXaggItemX 2 4 2 5" xfId="35830" xr:uid="{C089D055-6909-4784-BCCB-8C08B3524566}"/>
    <cellStyle name="SAPBEXaggItemX 2 4 2 6" xfId="36042" xr:uid="{ED758C93-E340-49A2-B3D5-781C592ECE5F}"/>
    <cellStyle name="SAPBEXaggItemX 2 4 3" xfId="12330" xr:uid="{75D702A8-8A81-4838-968D-350ED406056A}"/>
    <cellStyle name="SAPBEXaggItemX 2 4 3 2" xfId="30386" xr:uid="{DD0F9BC9-4CFE-4CC9-8811-9B1AB47A0E7B}"/>
    <cellStyle name="SAPBEXaggItemX 2 4 3 3" xfId="34899" xr:uid="{C07AD164-B3DB-4B35-894C-B94D728B0609}"/>
    <cellStyle name="SAPBEXaggItemX 2 4 3 4" xfId="25366" xr:uid="{DE499685-5B8A-423C-9C41-6794F37FB2C8}"/>
    <cellStyle name="SAPBEXaggItemX 2 4 4" xfId="18290" xr:uid="{036D0F36-A543-481E-8E75-68FF239DDB7D}"/>
    <cellStyle name="SAPBEXaggItemX 2 4 4 2" xfId="24914" xr:uid="{796D408D-49F3-4BBC-B0E5-F01EED9DCD14}"/>
    <cellStyle name="SAPBEXaggItemX 2 4 4 3" xfId="36779" xr:uid="{103D935B-44E9-4A2E-9EB5-CB5EE1841110}"/>
    <cellStyle name="SAPBEXaggItemX 2 4 4 4" xfId="29228" xr:uid="{22AE9F5B-4DAD-4BEC-B193-7CB8D19484B8}"/>
    <cellStyle name="SAPBEXaggItemX 2 4 5" xfId="20415" xr:uid="{F6BBE79D-5143-49DE-B6EF-A327093474CF}"/>
    <cellStyle name="SAPBEXaggItemX 2 4 5 2" xfId="29762" xr:uid="{A53F6C22-5AA6-42F5-BBB1-B12E91852875}"/>
    <cellStyle name="SAPBEXaggItemX 2 4 5 3" xfId="37652" xr:uid="{36F50EC9-CA54-46D3-B612-AC7728F73099}"/>
    <cellStyle name="SAPBEXaggItemX 2 4 5 4" xfId="24476" xr:uid="{688B36E4-F8B6-4987-9122-9A99A3389C94}"/>
    <cellStyle name="SAPBEXaggItemX 2 4 6" xfId="24095" xr:uid="{6571E393-05AE-4E06-A1AC-AD431C4BB104}"/>
    <cellStyle name="SAPBEXaggItemX 2 4 7" xfId="22593" xr:uid="{0B32FF66-121F-46CD-8AB4-A9B58BEEC902}"/>
    <cellStyle name="SAPBEXaggItemX 2 4 8" xfId="33796" xr:uid="{1CD0AC97-F1CC-4769-8B05-A1A548358166}"/>
    <cellStyle name="SAPBEXaggItemX 2 5" xfId="5115" xr:uid="{0D9E2212-C03C-4308-AF18-3D5D52440CA8}"/>
    <cellStyle name="SAPBEXaggItemX 2 5 2" xfId="15024" xr:uid="{89FADC6D-7076-4874-93CB-C9FAF8F591EB}"/>
    <cellStyle name="SAPBEXaggItemX 2 5 2 2" xfId="18462" xr:uid="{94B618C0-E56E-4602-8B69-DD6F85C87C3B}"/>
    <cellStyle name="SAPBEXaggItemX 2 5 2 2 2" xfId="29935" xr:uid="{956D9174-B532-459A-9B2F-C4F5C7174B21}"/>
    <cellStyle name="SAPBEXaggItemX 2 5 2 2 3" xfId="36864" xr:uid="{B260E3CD-9438-42FD-9674-17A6CD4B41A4}"/>
    <cellStyle name="SAPBEXaggItemX 2 5 2 2 4" xfId="22421" xr:uid="{EB16CC63-D117-46FA-AD40-0BFDA3785C29}"/>
    <cellStyle name="SAPBEXaggItemX 2 5 2 3" xfId="9151" xr:uid="{B37E5DA1-2C69-4CB1-89D9-1FCA73B95A7D}"/>
    <cellStyle name="SAPBEXaggItemX 2 5 2 3 2" xfId="33448" xr:uid="{D7C54772-47CB-4F52-B7FF-EE02FAD030BF}"/>
    <cellStyle name="SAPBEXaggItemX 2 5 2 3 3" xfId="29443" xr:uid="{004F6617-5D6E-4362-B84C-B64380187940}"/>
    <cellStyle name="SAPBEXaggItemX 2 5 2 3 4" xfId="30978" xr:uid="{4C7871BB-F1D0-46DD-ADCA-1AB9A76D8BCB}"/>
    <cellStyle name="SAPBEXaggItemX 2 5 2 4" xfId="27025" xr:uid="{1E8E4BDC-C3C8-436D-B563-F5B03C76A59E}"/>
    <cellStyle name="SAPBEXaggItemX 2 5 2 5" xfId="35721" xr:uid="{AD0EAC55-92F3-4B06-BA17-AD532BE49C1C}"/>
    <cellStyle name="SAPBEXaggItemX 2 5 2 6" xfId="28917" xr:uid="{F0A68FE6-9B43-4E2A-A8BB-7332E7C8C9AB}"/>
    <cellStyle name="SAPBEXaggItemX 2 5 3" xfId="12013" xr:uid="{80B378DF-113D-4776-8E2F-47A8F7B7E25C}"/>
    <cellStyle name="SAPBEXaggItemX 2 5 3 2" xfId="28626" xr:uid="{02D1B0BB-2701-48D2-981E-38E2E09A5394}"/>
    <cellStyle name="SAPBEXaggItemX 2 5 3 3" xfId="34773" xr:uid="{B8CA96A7-63FA-4645-8423-0A04482C525A}"/>
    <cellStyle name="SAPBEXaggItemX 2 5 3 4" xfId="36786" xr:uid="{8C9D7485-6A6F-4F6B-B77C-2A666F06FA7C}"/>
    <cellStyle name="SAPBEXaggItemX 2 5 4" xfId="8826" xr:uid="{8818E786-A80E-4088-B415-AFC0A4E31BCF}"/>
    <cellStyle name="SAPBEXaggItemX 2 5 4 2" xfId="25493" xr:uid="{036D0CC9-B9E8-4CCB-8FA9-066E02EBFBC1}"/>
    <cellStyle name="SAPBEXaggItemX 2 5 4 3" xfId="25169" xr:uid="{BC10FF66-7CFC-4004-A343-69C9AA18997B}"/>
    <cellStyle name="SAPBEXaggItemX 2 5 4 4" xfId="24016" xr:uid="{1AE03ADC-56FD-42B2-B420-8A31693EAE96}"/>
    <cellStyle name="SAPBEXaggItemX 2 5 5" xfId="8744" xr:uid="{2895A811-EB76-4EE2-8C5E-ECC96B2E3620}"/>
    <cellStyle name="SAPBEXaggItemX 2 5 5 2" xfId="26783" xr:uid="{649F7943-0CF9-4188-8292-D7EE3E5DB831}"/>
    <cellStyle name="SAPBEXaggItemX 2 5 5 3" xfId="30965" xr:uid="{BA178911-BD19-4F1C-BDB5-E73C721245B9}"/>
    <cellStyle name="SAPBEXaggItemX 2 5 5 4" xfId="38295" xr:uid="{6233CBB4-0DAE-4125-92C8-5C2688C5F2B7}"/>
    <cellStyle name="SAPBEXaggItemX 2 5 6" xfId="27078" xr:uid="{B349FDA1-FF08-4C0A-8516-36BC68BD2229}"/>
    <cellStyle name="SAPBEXaggItemX 2 5 7" xfId="32568" xr:uid="{70DF9E16-B8A5-4069-9FDE-F7CF6091CFE5}"/>
    <cellStyle name="SAPBEXaggItemX 2 5 8" xfId="37909" xr:uid="{9938E95A-E928-4557-A39C-8B95B1801674}"/>
    <cellStyle name="SAPBEXaggItemX 2 6" xfId="7261" xr:uid="{1BEB1BB3-5AD6-45B7-86BA-E3570830858A}"/>
    <cellStyle name="SAPBEXaggItemX 2 6 2" xfId="8436" xr:uid="{9277B7BC-8DFF-421C-AD75-D807349699BC}"/>
    <cellStyle name="SAPBEXaggItemX 2 6 2 2" xfId="28622" xr:uid="{07726452-0F94-4823-BFA7-A224EF661CBE}"/>
    <cellStyle name="SAPBEXaggItemX 2 6 2 3" xfId="34238" xr:uid="{2923F733-3949-4834-B4BF-9F0F3BAAA7F9}"/>
    <cellStyle name="SAPBEXaggItemX 2 6 2 4" xfId="38153" xr:uid="{A905217E-C3BF-4A5C-8961-9E2FBCBB8B50}"/>
    <cellStyle name="SAPBEXaggItemX 2 6 3" xfId="17805" xr:uid="{2CB35D8B-E81F-43AF-989B-9C905FF2B5D4}"/>
    <cellStyle name="SAPBEXaggItemX 2 6 3 2" xfId="27849" xr:uid="{5351A150-EDFA-4CBF-991B-A57116946831}"/>
    <cellStyle name="SAPBEXaggItemX 2 6 3 3" xfId="36587" xr:uid="{11658BF3-8E01-40C8-84A5-CCB65D3F248B}"/>
    <cellStyle name="SAPBEXaggItemX 2 6 3 4" xfId="36788" xr:uid="{CC089C08-9F81-4E94-9BF0-03735406A287}"/>
    <cellStyle name="SAPBEXaggItemX 2 6 4" xfId="32032" xr:uid="{B15F07F6-000B-4ACA-B509-268766E4F0AC}"/>
    <cellStyle name="SAPBEXaggItemX 2 6 5" xfId="31710" xr:uid="{BA62A857-313F-44BF-BE8F-9604C1B76131}"/>
    <cellStyle name="SAPBEXaggItemX 2 6 6" xfId="36345" xr:uid="{8FF63607-940C-424B-BDAF-A0D22187BE63}"/>
    <cellStyle name="SAPBEXaggItemX 2 7" xfId="13142" xr:uid="{FB42F926-DF31-4047-872F-654E575F08D5}"/>
    <cellStyle name="SAPBEXaggItemX 2 7 2" xfId="23860" xr:uid="{4C51FE04-9E94-42AF-9A36-E464B49C142F}"/>
    <cellStyle name="SAPBEXaggItemX 2 7 3" xfId="35225" xr:uid="{ECC9C0A0-57BA-46D7-8F33-E0A8AFA373C2}"/>
    <cellStyle name="SAPBEXaggItemX 2 7 4" xfId="38592" xr:uid="{75881DBE-B731-461D-B706-BD6C78E59435}"/>
    <cellStyle name="SAPBEXaggItemX 2 8" xfId="9910" xr:uid="{A7F1B5F8-2844-4DBC-B561-78AA934D68A1}"/>
    <cellStyle name="SAPBEXaggItemX 2 8 2" xfId="33111" xr:uid="{21AA2361-5FC7-45D7-B1F3-118FA757B598}"/>
    <cellStyle name="SAPBEXaggItemX 2 8 3" xfId="25275" xr:uid="{B2A430DC-EDB0-4D13-835F-0498850A1CA8}"/>
    <cellStyle name="SAPBEXaggItemX 2 8 4" xfId="38554" xr:uid="{E5FC321B-B4B7-461D-98D4-96ACC99AC150}"/>
    <cellStyle name="SAPBEXaggItemX 2 9" xfId="24356" xr:uid="{2CBBDB62-7966-4FF7-BF08-E5CC93B44B06}"/>
    <cellStyle name="SAPBEXaggItemX 3" xfId="5053" xr:uid="{B0092987-9B86-42B8-832B-6009E8ED32BE}"/>
    <cellStyle name="SAPBEXaggItemX 3 2" xfId="14978" xr:uid="{4813E6FA-BE6C-4C38-AAEF-23D1190420B3}"/>
    <cellStyle name="SAPBEXaggItemX 3 2 2" xfId="9090" xr:uid="{A8DAA66B-CA14-41F2-8122-D3243389013B}"/>
    <cellStyle name="SAPBEXaggItemX 3 2 2 2" xfId="25985" xr:uid="{B02CD668-68BD-44B6-B179-D3BF6969C570}"/>
    <cellStyle name="SAPBEXaggItemX 3 2 2 3" xfId="32997" xr:uid="{DAE9E5DF-0F8F-4E96-A30B-5C2CF6AA7583}"/>
    <cellStyle name="SAPBEXaggItemX 3 2 2 4" xfId="36341" xr:uid="{E2BC2C15-BBDB-458F-85A5-D64E6E152D4E}"/>
    <cellStyle name="SAPBEXaggItemX 3 2 3" xfId="18538" xr:uid="{B0FF98C4-D2F2-4478-90D0-426BB983D539}"/>
    <cellStyle name="SAPBEXaggItemX 3 2 3 2" xfId="26160" xr:uid="{4F8D1CCF-4E29-4A25-B051-74C40938D145}"/>
    <cellStyle name="SAPBEXaggItemX 3 2 3 3" xfId="36891" xr:uid="{ABC08D8D-ACE8-4E42-94C8-4A1849D2D510}"/>
    <cellStyle name="SAPBEXaggItemX 3 2 3 4" xfId="22492" xr:uid="{E44BEC22-87CF-429C-9774-B1D4C4E77974}"/>
    <cellStyle name="SAPBEXaggItemX 3 2 4" xfId="30279" xr:uid="{4903F9C7-364D-4769-BD29-7BCA276AA892}"/>
    <cellStyle name="SAPBEXaggItemX 3 2 5" xfId="35708" xr:uid="{4549C8F2-CF2E-4F3B-81D2-D3B34A5D0B89}"/>
    <cellStyle name="SAPBEXaggItemX 3 2 6" xfId="32279" xr:uid="{532C932E-B345-4A58-8E5C-4A1EBAA78FFB}"/>
    <cellStyle name="SAPBEXaggItemX 3 3" xfId="11962" xr:uid="{B419A8ED-CA8E-4758-A673-01B88266D1B2}"/>
    <cellStyle name="SAPBEXaggItemX 3 3 2" xfId="33683" xr:uid="{D298C15A-61DE-40B8-A059-B5909F80CB59}"/>
    <cellStyle name="SAPBEXaggItemX 3 3 3" xfId="34751" xr:uid="{C6F8BC19-B9B2-4C1F-B099-B2FFC273FE49}"/>
    <cellStyle name="SAPBEXaggItemX 3 3 4" xfId="30375" xr:uid="{449CA5AA-1EF5-4EA7-BCE6-DE8ED363D50A}"/>
    <cellStyle name="SAPBEXaggItemX 3 4" xfId="18114" xr:uid="{730E65A8-427B-441B-B08A-53F5C7D54160}"/>
    <cellStyle name="SAPBEXaggItemX 3 4 2" xfId="30181" xr:uid="{53BE0038-EE26-417B-8580-D32D16E895CF}"/>
    <cellStyle name="SAPBEXaggItemX 3 4 3" xfId="36704" xr:uid="{A809A405-36F9-4188-8562-391A01B19942}"/>
    <cellStyle name="SAPBEXaggItemX 3 4 4" xfId="29803" xr:uid="{0C0019BC-D210-422E-8ED1-D87A6BFFA1FB}"/>
    <cellStyle name="SAPBEXaggItemX 3 5" xfId="20980" xr:uid="{ED487421-9FE0-4DF7-919A-B084ADF29D6E}"/>
    <cellStyle name="SAPBEXaggItemX 3 5 2" xfId="22911" xr:uid="{EABD5C34-C3CB-4ECC-9CD7-176AAB453B29}"/>
    <cellStyle name="SAPBEXaggItemX 3 5 3" xfId="37890" xr:uid="{77E6C987-6755-4025-9969-AD299EA62E22}"/>
    <cellStyle name="SAPBEXaggItemX 3 5 4" xfId="28844" xr:uid="{C43D2CC4-2CE9-49E3-B341-E7300249261A}"/>
    <cellStyle name="SAPBEXaggItemX 3 6" xfId="27526" xr:uid="{222E4C34-537B-4E13-9D31-BE7124823172}"/>
    <cellStyle name="SAPBEXaggItemX 3 7" xfId="26993" xr:uid="{123F0A79-67CC-446B-B609-3C86251EDC8B}"/>
    <cellStyle name="SAPBEXaggItemX 3 8" xfId="35529" xr:uid="{EE4EA081-CA83-4E8B-B458-CDC05D7C24A1}"/>
    <cellStyle name="SAPBEXaggItemX 4" xfId="6565" xr:uid="{8D19B4C3-8823-4F64-97B4-80E5510CF154}"/>
    <cellStyle name="SAPBEXaggItemX 4 2" xfId="16132" xr:uid="{39092733-3020-4569-A0E6-8490385B1CB5}"/>
    <cellStyle name="SAPBEXaggItemX 4 2 2" xfId="8937" xr:uid="{091C4004-9947-413E-9CFB-21EC45F4E06C}"/>
    <cellStyle name="SAPBEXaggItemX 4 2 2 2" xfId="33319" xr:uid="{9FC7123F-922B-41CE-8840-4B95BA8FDA0B}"/>
    <cellStyle name="SAPBEXaggItemX 4 2 2 3" xfId="22528" xr:uid="{A51731A6-8A29-4130-AEBA-E14D155244DA}"/>
    <cellStyle name="SAPBEXaggItemX 4 2 2 4" xfId="26009" xr:uid="{95DF7006-03B1-4122-B1FA-908EC294CFED}"/>
    <cellStyle name="SAPBEXaggItemX 4 2 3" xfId="18021" xr:uid="{09021667-E3FD-45E6-B5B2-05966DAD56DB}"/>
    <cellStyle name="SAPBEXaggItemX 4 2 3 2" xfId="30177" xr:uid="{47691A44-B90E-461D-893C-92263970E9A9}"/>
    <cellStyle name="SAPBEXaggItemX 4 2 3 3" xfId="36666" xr:uid="{FAFCFFDC-47BF-4D5E-8892-CEFDD2E39F72}"/>
    <cellStyle name="SAPBEXaggItemX 4 2 3 4" xfId="22812" xr:uid="{3E957368-AC17-46AF-8142-812F9B85B3A4}"/>
    <cellStyle name="SAPBEXaggItemX 4 2 4" xfId="21968" xr:uid="{CA0D009E-37DC-470E-99CC-687BA0C5D10E}"/>
    <cellStyle name="SAPBEXaggItemX 4 2 5" xfId="36111" xr:uid="{E2FC07B3-BC7E-4E27-8F9B-86777BFCBB80}"/>
    <cellStyle name="SAPBEXaggItemX 4 2 6" xfId="36678" xr:uid="{19268FA5-8373-463A-9309-CEC7567D8E13}"/>
    <cellStyle name="SAPBEXaggItemX 4 3" xfId="13188" xr:uid="{89FF4456-2851-49C3-B774-09BAA48F6AB9}"/>
    <cellStyle name="SAPBEXaggItemX 4 3 2" xfId="24287" xr:uid="{25B04F8D-0443-47AF-AFAC-6A42ED6246DC}"/>
    <cellStyle name="SAPBEXaggItemX 4 3 3" xfId="35241" xr:uid="{2D4A2BC5-779F-4E22-8D37-E099BAEBA052}"/>
    <cellStyle name="SAPBEXaggItemX 4 3 4" xfId="38301" xr:uid="{C545E267-83D2-44E7-8EB1-C90CD09166E9}"/>
    <cellStyle name="SAPBEXaggItemX 4 4" xfId="9702" xr:uid="{848C432E-1BAE-4740-BF2F-3764FC991903}"/>
    <cellStyle name="SAPBEXaggItemX 4 4 2" xfId="32603" xr:uid="{FDF43A67-04BE-4DEF-942A-A28FAC9FE249}"/>
    <cellStyle name="SAPBEXaggItemX 4 4 3" xfId="30308" xr:uid="{5CD1CB9C-320F-492A-86AE-F735BC2113F3}"/>
    <cellStyle name="SAPBEXaggItemX 4 4 4" xfId="34809" xr:uid="{AD82B15A-5E7B-4D8E-942A-4C98A8913BD5}"/>
    <cellStyle name="SAPBEXaggItemX 4 5" xfId="8882" xr:uid="{B46348E3-2C09-487D-970B-27FE8BD102E3}"/>
    <cellStyle name="SAPBEXaggItemX 4 5 2" xfId="33982" xr:uid="{FE8D22B6-DF42-4F1F-852F-4DE7CBDA1CC8}"/>
    <cellStyle name="SAPBEXaggItemX 4 5 3" xfId="24001" xr:uid="{00990676-94C1-4505-8F69-A01631BFA593}"/>
    <cellStyle name="SAPBEXaggItemX 4 5 4" xfId="35926" xr:uid="{21F75664-81C6-4EA3-9DEB-F7B0E158C22D}"/>
    <cellStyle name="SAPBEXaggItemX 4 6" xfId="24629" xr:uid="{2B0AFDBE-D3E3-4DDF-942D-4CB08D2BC084}"/>
    <cellStyle name="SAPBEXaggItemX 4 7" xfId="28630" xr:uid="{6FA56E5F-857D-459D-93DE-13ECE86097BD}"/>
    <cellStyle name="SAPBEXaggItemX 4 8" xfId="27161" xr:uid="{77B95D42-33FF-43B6-ACDE-515488D38215}"/>
    <cellStyle name="SAPBEXaggItemX 5" xfId="5898" xr:uid="{A177BF21-1BA6-4A7B-913E-8E08396DD9FC}"/>
    <cellStyle name="SAPBEXaggItemX 5 2" xfId="15628" xr:uid="{A199EA15-FC52-4FD7-9BCC-080471699DBA}"/>
    <cellStyle name="SAPBEXaggItemX 5 2 2" xfId="17968" xr:uid="{DE528217-C1FF-42D4-8E1C-6EF3789F1ED7}"/>
    <cellStyle name="SAPBEXaggItemX 5 2 2 2" xfId="23736" xr:uid="{34D98E72-E679-4F18-BEDA-0D9AAE55292C}"/>
    <cellStyle name="SAPBEXaggItemX 5 2 2 3" xfId="36647" xr:uid="{9CCC31A6-F5AE-4A74-BF9A-6C6FE0137603}"/>
    <cellStyle name="SAPBEXaggItemX 5 2 2 4" xfId="34664" xr:uid="{28A16F3C-FA37-462A-84B8-9B492806F2EB}"/>
    <cellStyle name="SAPBEXaggItemX 5 2 3" xfId="18606" xr:uid="{E413385C-577F-47A4-AF0C-3EAF4555678B}"/>
    <cellStyle name="SAPBEXaggItemX 5 2 3 2" xfId="29137" xr:uid="{53667FA1-7A6D-4D91-AF0F-66708C1CA364}"/>
    <cellStyle name="SAPBEXaggItemX 5 2 3 3" xfId="36919" xr:uid="{3E28875B-1F05-4FE3-B5C8-2CD0933E32AD}"/>
    <cellStyle name="SAPBEXaggItemX 5 2 3 4" xfId="30443" xr:uid="{7A65F465-FD36-4410-A11D-C5956693804C}"/>
    <cellStyle name="SAPBEXaggItemX 5 2 4" xfId="25105" xr:uid="{DB70435E-4EC9-40EC-91D3-D8F9E3E51D56}"/>
    <cellStyle name="SAPBEXaggItemX 5 2 5" xfId="35944" xr:uid="{CCFB0BF9-C885-4E56-B502-5A3F2B2C221F}"/>
    <cellStyle name="SAPBEXaggItemX 5 2 6" xfId="27654" xr:uid="{74E848FF-3CD3-48FB-BCB4-96539DCD9D98}"/>
    <cellStyle name="SAPBEXaggItemX 5 3" xfId="12657" xr:uid="{9F07551F-F3E3-4E66-9E81-0EE5DFA8AD40}"/>
    <cellStyle name="SAPBEXaggItemX 5 3 2" xfId="28973" xr:uid="{5EEEABAF-8A85-4090-A49D-5A32576372A0}"/>
    <cellStyle name="SAPBEXaggItemX 5 3 3" xfId="35041" xr:uid="{AB7181FA-FA5C-474B-BDA7-49049278CE1E}"/>
    <cellStyle name="SAPBEXaggItemX 5 3 4" xfId="27306" xr:uid="{9B65C34D-0F14-417E-A296-32DFC4E21345}"/>
    <cellStyle name="SAPBEXaggItemX 5 4" xfId="9190" xr:uid="{94ED24F7-65CE-40A1-AD2D-824E92CC7380}"/>
    <cellStyle name="SAPBEXaggItemX 5 4 2" xfId="34089" xr:uid="{501DAA65-84DE-4461-849F-381602C9A31B}"/>
    <cellStyle name="SAPBEXaggItemX 5 4 3" xfId="26962" xr:uid="{FB010157-03E8-4BDA-AD7B-9139264303A4}"/>
    <cellStyle name="SAPBEXaggItemX 5 4 4" xfId="35871" xr:uid="{97926989-977D-4AB4-B4C9-52AFB0C25768}"/>
    <cellStyle name="SAPBEXaggItemX 5 5" xfId="21150" xr:uid="{F32CF9BC-B7A4-49A0-8E42-2AF091C0CFAD}"/>
    <cellStyle name="SAPBEXaggItemX 5 5 2" xfId="23309" xr:uid="{8B86E750-770F-40A9-A86E-DE5E18A3DB7E}"/>
    <cellStyle name="SAPBEXaggItemX 5 5 3" xfId="37947" xr:uid="{5F72D515-8F18-455C-BE5D-707F006A9C51}"/>
    <cellStyle name="SAPBEXaggItemX 5 5 4" xfId="29546" xr:uid="{7B01140C-8667-4243-968A-F1FEED2091D6}"/>
    <cellStyle name="SAPBEXaggItemX 5 6" xfId="28133" xr:uid="{A4783EE2-B73B-49AF-9DF6-55D27BF09D85}"/>
    <cellStyle name="SAPBEXaggItemX 5 7" xfId="28424" xr:uid="{FD4BCFA1-4BD1-4152-B348-F5EC632A64D4}"/>
    <cellStyle name="SAPBEXaggItemX 5 8" xfId="24771" xr:uid="{ABDBE8CB-81B0-4AE6-A88F-5E0D74BF4888}"/>
    <cellStyle name="SAPBEXaggItemX 6" xfId="5797" xr:uid="{5D5F58DE-AF78-470C-A402-3F236EF6540D}"/>
    <cellStyle name="SAPBEXaggItemX 6 2" xfId="15549" xr:uid="{74DBBE80-9366-4563-BFF0-B807E8F6CDD0}"/>
    <cellStyle name="SAPBEXaggItemX 6 2 2" xfId="20701" xr:uid="{24857660-AE53-4303-8EA8-7D1ED19619B4}"/>
    <cellStyle name="SAPBEXaggItemX 6 2 2 2" xfId="23424" xr:uid="{E9B1FD51-0165-460C-9DDF-1EB40C2A6149}"/>
    <cellStyle name="SAPBEXaggItemX 6 2 2 3" xfId="37783" xr:uid="{7DB5C7BC-A164-4675-BE74-C4109B2E35AB}"/>
    <cellStyle name="SAPBEXaggItemX 6 2 2 4" xfId="26060" xr:uid="{5363BA99-17E7-414A-BF59-797AFB07BAFA}"/>
    <cellStyle name="SAPBEXaggItemX 6 2 3" xfId="21268" xr:uid="{2C97E2E2-C440-4617-B7FE-C4BE162F4393}"/>
    <cellStyle name="SAPBEXaggItemX 6 2 3 2" xfId="34395" xr:uid="{5C989B36-B0BF-4D46-B345-4507D993F86D}"/>
    <cellStyle name="SAPBEXaggItemX 6 2 3 3" xfId="38000" xr:uid="{738F78A8-13C9-4040-B5B5-CE8ABCEDC969}"/>
    <cellStyle name="SAPBEXaggItemX 6 2 3 4" xfId="23218" xr:uid="{6D1B5E9C-42E8-49FA-BEF7-5EE978D8879D}"/>
    <cellStyle name="SAPBEXaggItemX 6 2 4" xfId="26085" xr:uid="{C8295FF0-5C78-4594-ACA0-65AA6B19392D}"/>
    <cellStyle name="SAPBEXaggItemX 6 2 5" xfId="35920" xr:uid="{EDB2BB09-E8FD-40FD-B0DE-4862C291B854}"/>
    <cellStyle name="SAPBEXaggItemX 6 2 6" xfId="34176" xr:uid="{CABF0127-CE07-4A88-BD39-FD47E13119CC}"/>
    <cellStyle name="SAPBEXaggItemX 6 3" xfId="12573" xr:uid="{19CAB111-3FD1-46E0-A5EB-498D8EB5A3DB}"/>
    <cellStyle name="SAPBEXaggItemX 6 3 2" xfId="27195" xr:uid="{DB31D7B4-E355-457A-BABC-BE2A151044DB}"/>
    <cellStyle name="SAPBEXaggItemX 6 3 3" xfId="35010" xr:uid="{82C6CC25-0509-4276-8C3D-C63159EA1564}"/>
    <cellStyle name="SAPBEXaggItemX 6 3 4" xfId="37026" xr:uid="{B7571145-651D-40BF-88E6-501B9CD7115D}"/>
    <cellStyle name="SAPBEXaggItemX 6 4" xfId="19461" xr:uid="{331B84BF-DD22-473B-A2F5-E64A5442D232}"/>
    <cellStyle name="SAPBEXaggItemX 6 4 2" xfId="31197" xr:uid="{70128A96-E832-4B75-B530-23B00D88B777}"/>
    <cellStyle name="SAPBEXaggItemX 6 4 3" xfId="37269" xr:uid="{15800E4E-EE69-4888-9CDE-50647DC7ADC8}"/>
    <cellStyle name="SAPBEXaggItemX 6 4 4" xfId="38599" xr:uid="{6F9F701C-1C68-4380-B0C8-8D2F8FA297BD}"/>
    <cellStyle name="SAPBEXaggItemX 6 5" xfId="9300" xr:uid="{D8E0E51E-0E88-4DAD-B9F0-D1A4A82BA134}"/>
    <cellStyle name="SAPBEXaggItemX 6 5 2" xfId="32659" xr:uid="{6F7B6C5D-B5F9-4C6F-A530-7224F20CCA04}"/>
    <cellStyle name="SAPBEXaggItemX 6 5 3" xfId="30154" xr:uid="{BABD526E-4D5C-4338-A560-E9EBBD43A2FE}"/>
    <cellStyle name="SAPBEXaggItemX 6 5 4" xfId="36358" xr:uid="{577B457A-DC84-4A28-91FB-993B83814601}"/>
    <cellStyle name="SAPBEXaggItemX 6 6" xfId="22166" xr:uid="{F1E19B2A-364A-4425-BA90-4A4881025D47}"/>
    <cellStyle name="SAPBEXaggItemX 6 7" xfId="27657" xr:uid="{6E7D2157-18C5-401F-84F2-98F68AFA1F4F}"/>
    <cellStyle name="SAPBEXaggItemX 6 8" xfId="35904" xr:uid="{B2DCA84E-D206-4BE7-A407-550D6058DDF1}"/>
    <cellStyle name="SAPBEXaggItemX 7" xfId="7206" xr:uid="{437784C0-2072-47B8-9D6B-B964B6969802}"/>
    <cellStyle name="SAPBEXaggItemX 7 2" xfId="20262" xr:uid="{DB973784-74C7-4DDE-89C9-40EF8C785CB1}"/>
    <cellStyle name="SAPBEXaggItemX 7 2 2" xfId="24214" xr:uid="{E181D43F-E9AF-4BF7-815A-E6C6F07C0E27}"/>
    <cellStyle name="SAPBEXaggItemX 7 2 3" xfId="37579" xr:uid="{F1915F20-C4A0-47C5-A272-BF49546916F0}"/>
    <cellStyle name="SAPBEXaggItemX 7 2 4" xfId="22400" xr:uid="{EC838EC2-BD96-4C03-A487-543B622F3553}"/>
    <cellStyle name="SAPBEXaggItemX 7 3" xfId="21327" xr:uid="{0A2E81EF-76ED-4D12-99B0-9DA9A40CAE62}"/>
    <cellStyle name="SAPBEXaggItemX 7 3 2" xfId="34454" xr:uid="{9CDB1470-C028-4F3E-9EAA-8D164E15324E}"/>
    <cellStyle name="SAPBEXaggItemX 7 3 3" xfId="38030" xr:uid="{392BC36B-7CB3-407E-B1E2-B334A29DE6FB}"/>
    <cellStyle name="SAPBEXaggItemX 7 3 4" xfId="29469" xr:uid="{7DF8EF74-521B-4528-A6E5-F4ABB236F456}"/>
    <cellStyle name="SAPBEXaggItemX 7 4" xfId="28831" xr:uid="{C03AECD5-0DA6-47E2-8354-D8CF36A6D58E}"/>
    <cellStyle name="SAPBEXaggItemX 7 5" xfId="31409" xr:uid="{467591B7-07E7-4FA0-9F27-325A05A5BFB0}"/>
    <cellStyle name="SAPBEXaggItemX 7 6" xfId="38326" xr:uid="{8CDA2CF0-3213-45C3-87D9-8BE111B759EC}"/>
    <cellStyle name="SAPBEXaggItemX 8" xfId="18910" xr:uid="{52EAF1ED-7BCC-41C0-8186-FAD93541F899}"/>
    <cellStyle name="SAPBEXaggItemX 8 2" xfId="25966" xr:uid="{76FAF4A6-029B-40BD-ADB2-F5B988F23477}"/>
    <cellStyle name="SAPBEXaggItemX 8 3" xfId="37028" xr:uid="{D5FCEAED-4C53-4262-B760-C517AF731FE9}"/>
    <cellStyle name="SAPBEXaggItemX 8 4" xfId="22085" xr:uid="{838CA8D6-4902-4C25-9BC2-4144938298D8}"/>
    <cellStyle name="SAPBEXaggItemX 9" xfId="8894" xr:uid="{1B4A2119-523C-4563-BB20-08D3C5F049BC}"/>
    <cellStyle name="SAPBEXaggItemX 9 2" xfId="25516" xr:uid="{5DAB7954-D271-43B4-B19D-094571784370}"/>
    <cellStyle name="SAPBEXaggItemX 9 3" xfId="21973" xr:uid="{4A809028-69BB-4217-927E-9CADF09596E8}"/>
    <cellStyle name="SAPBEXaggItemX 9 4" xfId="32449" xr:uid="{0FE47112-11E7-4A8A-894E-3884C37F1E76}"/>
    <cellStyle name="SAPBEXchaText" xfId="1259" xr:uid="{67D32D77-22AC-46CC-AF29-D77A7E626497}"/>
    <cellStyle name="SAPBEXchaText 10" xfId="28848" xr:uid="{C43D6BE9-A6A2-4756-B931-95010C14A19A}"/>
    <cellStyle name="SAPBEXchaText 11" xfId="27548" xr:uid="{1179D022-16F2-4560-A380-4E838AA446AE}"/>
    <cellStyle name="SAPBEXchaText 12" xfId="28211" xr:uid="{44CCFA3D-1625-46F1-B1D3-6B6097B33B07}"/>
    <cellStyle name="SAPBEXchaText 13" xfId="38814" xr:uid="{9DEB3644-9ABE-4C31-BFD8-A8990565ED61}"/>
    <cellStyle name="SAPBEXchaText 14" xfId="39375" xr:uid="{653296C9-91FE-4956-BF33-BBE0FEDF1FF3}"/>
    <cellStyle name="SAPBEXchaText 2" xfId="1566" xr:uid="{B6F8028A-E623-490C-B58B-C052CF8D3E11}"/>
    <cellStyle name="SAPBEXchaText 2 10" xfId="33750" xr:uid="{FAB4F45B-8858-4499-91D5-42FFFC976F8A}"/>
    <cellStyle name="SAPBEXchaText 2 11" xfId="27819" xr:uid="{52F29E96-65F3-4CAE-95B1-A9714F9C6F01}"/>
    <cellStyle name="SAPBEXchaText 2 2" xfId="5948" xr:uid="{01AB0262-10A1-4C0F-BDE8-8243337442DB}"/>
    <cellStyle name="SAPBEXchaText 2 2 2" xfId="15666" xr:uid="{4BEDF9CC-1C57-444C-B045-E9213F1351D0}"/>
    <cellStyle name="SAPBEXchaText 2 2 2 2" xfId="8566" xr:uid="{2E3ACBE7-0FE0-44A6-A88C-048E22FD162F}"/>
    <cellStyle name="SAPBEXchaText 2 2 2 2 2" xfId="28989" xr:uid="{FD6BF189-6552-4444-B718-0587A3AB8FCC}"/>
    <cellStyle name="SAPBEXchaText 2 2 2 2 3" xfId="22477" xr:uid="{7A09438E-8A66-4849-A88B-80C7A7B9AB4F}"/>
    <cellStyle name="SAPBEXchaText 2 2 2 2 4" xfId="35138" xr:uid="{5860A736-BCEC-4AE4-A78C-5471A0D87A88}"/>
    <cellStyle name="SAPBEXchaText 2 2 2 3" xfId="8512" xr:uid="{B109357F-E00C-4B8E-803C-26483456D0F4}"/>
    <cellStyle name="SAPBEXchaText 2 2 2 3 2" xfId="32840" xr:uid="{C7DB730C-B65F-453D-B89A-2CF94AA27289}"/>
    <cellStyle name="SAPBEXchaText 2 2 2 3 3" xfId="27383" xr:uid="{F747F84A-5926-46A9-B120-F0C80354D722}"/>
    <cellStyle name="SAPBEXchaText 2 2 2 3 4" xfId="38511" xr:uid="{5008550C-DADE-46E8-8E6F-727AC5380C5E}"/>
    <cellStyle name="SAPBEXchaText 2 2 2 4" xfId="31015" xr:uid="{0FE1523A-34A9-4915-A59C-933F09133939}"/>
    <cellStyle name="SAPBEXchaText 2 2 2 5" xfId="35959" xr:uid="{AE74B01D-D46E-4E03-9EC9-8DD06A90D11C}"/>
    <cellStyle name="SAPBEXchaText 2 2 2 6" xfId="35611" xr:uid="{79C35F66-EB0D-4BAA-AEB3-580898506475}"/>
    <cellStyle name="SAPBEXchaText 2 2 3" xfId="12700" xr:uid="{953FF1C4-6964-4B48-A230-7DA8F9AEF167}"/>
    <cellStyle name="SAPBEXchaText 2 2 3 2" xfId="32484" xr:uid="{F4521120-2B7A-4C09-BA77-8ED0BC4F3676}"/>
    <cellStyle name="SAPBEXchaText 2 2 3 3" xfId="35062" xr:uid="{358B28C5-B082-43C3-9938-CF2654218C74}"/>
    <cellStyle name="SAPBEXchaText 2 2 3 4" xfId="22617" xr:uid="{F8FBFD93-66BA-4ACF-93B5-4F3005C6E56E}"/>
    <cellStyle name="SAPBEXchaText 2 2 4" xfId="12550" xr:uid="{85BA23B1-1985-4EEF-9A9A-08402FD74B94}"/>
    <cellStyle name="SAPBEXchaText 2 2 4 2" xfId="30376" xr:uid="{DA01EFD1-CF64-45A4-887C-871A1A7839AB}"/>
    <cellStyle name="SAPBEXchaText 2 2 4 3" xfId="34997" xr:uid="{6A310FC0-5E94-4961-BC11-9E775D679441}"/>
    <cellStyle name="SAPBEXchaText 2 2 4 4" xfId="38299" xr:uid="{E780B564-36C7-407F-8F72-A9E84F81CBE3}"/>
    <cellStyle name="SAPBEXchaText 2 2 5" xfId="14228" xr:uid="{9C1ACFB8-97A6-438B-B6D5-764C75A97594}"/>
    <cellStyle name="SAPBEXchaText 2 2 5 2" xfId="29483" xr:uid="{A2FF0066-FD3D-4BC2-AE41-A2341E288207}"/>
    <cellStyle name="SAPBEXchaText 2 2 5 3" xfId="35555" xr:uid="{1D22D473-1C30-49B9-A940-DAA7FEC089E0}"/>
    <cellStyle name="SAPBEXchaText 2 2 5 4" xfId="37837" xr:uid="{1FD3EBB3-9B7F-4199-8E8D-B741FC100FBD}"/>
    <cellStyle name="SAPBEXchaText 2 2 6" xfId="30042" xr:uid="{7E8A45CC-2CEF-46B5-B672-49B1AC497423}"/>
    <cellStyle name="SAPBEXchaText 2 2 7" xfId="31519" xr:uid="{AB729A10-1E0B-4030-AB15-34583C3FA106}"/>
    <cellStyle name="SAPBEXchaText 2 2 8" xfId="33737" xr:uid="{68E2A8F8-27E4-4B61-B9CC-215E69851C5E}"/>
    <cellStyle name="SAPBEXchaText 2 3" xfId="6197" xr:uid="{96F8C908-B3CF-47C3-8DC1-A26F1CFDB297}"/>
    <cellStyle name="SAPBEXchaText 2 3 2" xfId="15858" xr:uid="{05713644-B022-4C42-BDB4-8956564555E5}"/>
    <cellStyle name="SAPBEXchaText 2 3 2 2" xfId="18113" xr:uid="{6E931DE5-6C45-4977-877A-2E89834ABD63}"/>
    <cellStyle name="SAPBEXchaText 2 3 2 2 2" xfId="26823" xr:uid="{F9D9A476-A9CC-4C3B-9AC1-09870F6FBC1E}"/>
    <cellStyle name="SAPBEXchaText 2 3 2 2 3" xfId="36703" xr:uid="{3D703D42-8362-4C35-996B-44B8B72B43BC}"/>
    <cellStyle name="SAPBEXchaText 2 3 2 2 4" xfId="26508" xr:uid="{671103A9-39FE-423E-BCCE-D2A24621E5CD}"/>
    <cellStyle name="SAPBEXchaText 2 3 2 3" xfId="9449" xr:uid="{7EB58525-0B81-49FB-9144-CFBE039A8FBA}"/>
    <cellStyle name="SAPBEXchaText 2 3 2 3 2" xfId="33433" xr:uid="{0CDCD9FD-85B4-499A-9A2C-2DD30E5283D8}"/>
    <cellStyle name="SAPBEXchaText 2 3 2 3 3" xfId="24320" xr:uid="{FEFA79BD-75C0-4F54-AF9A-F5E1FBEB5116}"/>
    <cellStyle name="SAPBEXchaText 2 3 2 3 4" xfId="31906" xr:uid="{8E66DE05-0112-4AD3-B6BB-EAF95D881188}"/>
    <cellStyle name="SAPBEXchaText 2 3 2 4" xfId="28142" xr:uid="{26621FD9-0347-4449-902A-390D57842A23}"/>
    <cellStyle name="SAPBEXchaText 2 3 2 5" xfId="36026" xr:uid="{AB4C21AA-5B6F-42BC-97EF-62F627FCD688}"/>
    <cellStyle name="SAPBEXchaText 2 3 2 6" xfId="24164" xr:uid="{2C5F402C-AABB-43AE-8056-28D9D46CA524}"/>
    <cellStyle name="SAPBEXchaText 2 3 3" xfId="12895" xr:uid="{3BE3A958-AE81-468E-BE0F-83A15106F824}"/>
    <cellStyle name="SAPBEXchaText 2 3 3 2" xfId="23928" xr:uid="{678D501F-283F-42E5-AD91-C91DC079192C}"/>
    <cellStyle name="SAPBEXchaText 2 3 3 3" xfId="35133" xr:uid="{DC265D7E-4C8B-46C3-A32D-7542F53E41F0}"/>
    <cellStyle name="SAPBEXchaText 2 3 3 4" xfId="35549" xr:uid="{C799A78A-3888-4394-926B-86224514DA51}"/>
    <cellStyle name="SAPBEXchaText 2 3 4" xfId="20183" xr:uid="{C2BAC303-126E-4DC7-B17F-ADA3BF22BC9E}"/>
    <cellStyle name="SAPBEXchaText 2 3 4 2" xfId="22680" xr:uid="{C763FF8B-6081-41D8-AB97-49EC25924A48}"/>
    <cellStyle name="SAPBEXchaText 2 3 4 3" xfId="37542" xr:uid="{4C6F1C02-A8AE-463F-8C49-884DC29F6D10}"/>
    <cellStyle name="SAPBEXchaText 2 3 4 4" xfId="37467" xr:uid="{CBBE6A22-02F5-46EC-A5F4-9BE76C7BD839}"/>
    <cellStyle name="SAPBEXchaText 2 3 5" xfId="17416" xr:uid="{03A55C63-811A-44D9-BA1C-DE62E9073EF8}"/>
    <cellStyle name="SAPBEXchaText 2 3 5 2" xfId="24456" xr:uid="{D1D00B47-5B4D-4FBC-ACF3-599202BF03B1}"/>
    <cellStyle name="SAPBEXchaText 2 3 5 3" xfId="36417" xr:uid="{4F765A45-68AA-442A-9B08-96655F7AF56C}"/>
    <cellStyle name="SAPBEXchaText 2 3 5 4" xfId="34873" xr:uid="{F3F25BD3-CF7D-48DF-AFDC-D9CB396370F8}"/>
    <cellStyle name="SAPBEXchaText 2 3 6" xfId="32620" xr:uid="{499C6626-00BE-4773-8ED7-2E5279E7CD51}"/>
    <cellStyle name="SAPBEXchaText 2 3 7" xfId="31156" xr:uid="{279CA821-B813-49C5-998A-539A84370B13}"/>
    <cellStyle name="SAPBEXchaText 2 3 8" xfId="22217" xr:uid="{54FAE1FF-145E-4750-AAAD-E51C8ED2ECEA}"/>
    <cellStyle name="SAPBEXchaText 2 4" xfId="5579" xr:uid="{BBE1401E-1CA9-41B6-AC15-09B502C06585}"/>
    <cellStyle name="SAPBEXchaText 2 4 2" xfId="15382" xr:uid="{2F635E65-B781-44DC-82D7-D2A1AE955F44}"/>
    <cellStyle name="SAPBEXchaText 2 4 2 2" xfId="20364" xr:uid="{EF7DF449-03E1-4C25-957B-5D9F3E0B6FC8}"/>
    <cellStyle name="SAPBEXchaText 2 4 2 2 2" xfId="28254" xr:uid="{6B674813-26FB-4510-B144-9ED1FB38413C}"/>
    <cellStyle name="SAPBEXchaText 2 4 2 2 3" xfId="37625" xr:uid="{3E820B76-5820-4787-B2C2-9B02B2545606}"/>
    <cellStyle name="SAPBEXchaText 2 4 2 2 4" xfId="37501" xr:uid="{2819ED97-C63C-436C-829E-6E5C9901E786}"/>
    <cellStyle name="SAPBEXchaText 2 4 2 3" xfId="9386" xr:uid="{D09D1783-BEFB-486A-85D8-284542D024B6}"/>
    <cellStyle name="SAPBEXchaText 2 4 2 3 2" xfId="30428" xr:uid="{697CED88-AD9D-48C7-A394-345EDF26DFC1}"/>
    <cellStyle name="SAPBEXchaText 2 4 2 3 3" xfId="29632" xr:uid="{BF0C1262-1BB4-4151-A693-9C85700047E2}"/>
    <cellStyle name="SAPBEXchaText 2 4 2 3 4" xfId="38091" xr:uid="{D783EEF8-2784-4828-BEA5-36F06A7CD2B9}"/>
    <cellStyle name="SAPBEXchaText 2 4 2 4" xfId="27692" xr:uid="{40E7975E-C63E-45EF-AC09-677C78D0936A}"/>
    <cellStyle name="SAPBEXchaText 2 4 2 5" xfId="35851" xr:uid="{ABC22ACD-FA07-4162-9146-8CA55E1365D4}"/>
    <cellStyle name="SAPBEXchaText 2 4 2 6" xfId="26001" xr:uid="{8ADA3355-1C86-4D4D-8F08-4B13771AB04E}"/>
    <cellStyle name="SAPBEXchaText 2 4 3" xfId="12393" xr:uid="{BB4D83F7-3BCD-4A97-B506-F36ACC24EB91}"/>
    <cellStyle name="SAPBEXchaText 2 4 3 2" xfId="25975" xr:uid="{0D5FA6ED-39E0-4D06-A35E-678E55670970}"/>
    <cellStyle name="SAPBEXchaText 2 4 3 3" xfId="34929" xr:uid="{4A018E1A-0217-40CF-A974-8D43B04D88EF}"/>
    <cellStyle name="SAPBEXchaText 2 4 3 4" xfId="32391" xr:uid="{F2C9A4C9-E42C-43BB-A07F-BA8B717C7C9D}"/>
    <cellStyle name="SAPBEXchaText 2 4 4" xfId="19454" xr:uid="{AC82E6B9-C208-4DAF-AE6B-5E111AA8379D}"/>
    <cellStyle name="SAPBEXchaText 2 4 4 2" xfId="30469" xr:uid="{DBFFCA21-43E6-4610-A799-1AC61F3E7305}"/>
    <cellStyle name="SAPBEXchaText 2 4 4 3" xfId="37265" xr:uid="{9F6ADDA0-287D-4B15-8218-2570D312E694}"/>
    <cellStyle name="SAPBEXchaText 2 4 4 4" xfId="37835" xr:uid="{D3A52589-8781-4A3F-8206-3A059804F846}"/>
    <cellStyle name="SAPBEXchaText 2 4 5" xfId="9901" xr:uid="{0102BCE8-CC5A-4194-ACCC-BDC30071870A}"/>
    <cellStyle name="SAPBEXchaText 2 4 5 2" xfId="26673" xr:uid="{457F810D-6540-4D76-84C3-0C24DA5D5B41}"/>
    <cellStyle name="SAPBEXchaText 2 4 5 3" xfId="34257" xr:uid="{4C9A837A-27AE-4424-AB2C-0947E4202137}"/>
    <cellStyle name="SAPBEXchaText 2 4 5 4" xfId="38626" xr:uid="{5B26AC61-2502-4F77-B49B-E3BD27F7D14D}"/>
    <cellStyle name="SAPBEXchaText 2 4 6" xfId="22205" xr:uid="{F3A2DDB7-8610-4A18-A569-EDE61F917309}"/>
    <cellStyle name="SAPBEXchaText 2 4 7" xfId="26588" xr:uid="{72181F8C-08A2-47A9-AB16-172B8FB7B1D6}"/>
    <cellStyle name="SAPBEXchaText 2 4 8" xfId="22816" xr:uid="{01E061E9-DA55-4E3C-A0A1-FAC220AEA8B8}"/>
    <cellStyle name="SAPBEXchaText 2 5" xfId="6343" xr:uid="{4A1F821F-89BA-422E-9A9B-F6AE109898B2}"/>
    <cellStyle name="SAPBEXchaText 2 5 2" xfId="15963" xr:uid="{01A0816F-FFA4-42D9-ADA6-645958088E70}"/>
    <cellStyle name="SAPBEXchaText 2 5 2 2" xfId="20672" xr:uid="{89D95C51-FEC3-4E1F-985A-B1A57E7D3B71}"/>
    <cellStyle name="SAPBEXchaText 2 5 2 2 2" xfId="26418" xr:uid="{69EC1679-6E0E-44A8-8189-4C402D3A04F4}"/>
    <cellStyle name="SAPBEXchaText 2 5 2 2 3" xfId="37771" xr:uid="{ADE47C0A-39EE-4AED-9D43-7A2B53A2834C}"/>
    <cellStyle name="SAPBEXchaText 2 5 2 2 4" xfId="25407" xr:uid="{DF6A6D5A-E086-4A84-AB48-1C6F2E3F09B4}"/>
    <cellStyle name="SAPBEXchaText 2 5 2 3" xfId="19262" xr:uid="{2D78B0C6-D922-4007-98B4-132445C8E299}"/>
    <cellStyle name="SAPBEXchaText 2 5 2 3 2" xfId="33676" xr:uid="{2654CFC4-C0FB-4849-AB5A-ED5F9F93F28B}"/>
    <cellStyle name="SAPBEXchaText 2 5 2 3 3" xfId="37194" xr:uid="{F8B181F2-51C2-4223-BBA6-2F4D2B935065}"/>
    <cellStyle name="SAPBEXchaText 2 5 2 3 4" xfId="38453" xr:uid="{F5C3C17E-030B-4F91-975C-47B33368A78C}"/>
    <cellStyle name="SAPBEXchaText 2 5 2 4" xfId="28374" xr:uid="{25DA65B6-A706-4297-968C-F2B8236743C8}"/>
    <cellStyle name="SAPBEXchaText 2 5 2 5" xfId="36056" xr:uid="{958E2A6C-7A9D-401B-8B84-BFD5E62D00EE}"/>
    <cellStyle name="SAPBEXchaText 2 5 2 6" xfId="25525" xr:uid="{CB37F7FD-E380-4ADD-8AFA-859002F63765}"/>
    <cellStyle name="SAPBEXchaText 2 5 3" xfId="13012" xr:uid="{4710A5E7-87BA-458E-8236-EB216D6EC102}"/>
    <cellStyle name="SAPBEXchaText 2 5 3 2" xfId="22045" xr:uid="{2E46649F-78FA-4BE9-86E2-659F10566816}"/>
    <cellStyle name="SAPBEXchaText 2 5 3 3" xfId="35172" xr:uid="{2F8500A7-4159-4EBB-9E99-A8C68163D054}"/>
    <cellStyle name="SAPBEXchaText 2 5 3 4" xfId="36889" xr:uid="{764BAAB9-87A0-4AA2-989F-79FB919AA36D}"/>
    <cellStyle name="SAPBEXchaText 2 5 4" xfId="18703" xr:uid="{20637188-775B-440F-808B-809239A16DF7}"/>
    <cellStyle name="SAPBEXchaText 2 5 4 2" xfId="28442" xr:uid="{7339BC56-B698-4F46-B3D7-888A7C71B711}"/>
    <cellStyle name="SAPBEXchaText 2 5 4 3" xfId="36956" xr:uid="{284ADBE3-D481-48F5-93D5-96203D994306}"/>
    <cellStyle name="SAPBEXchaText 2 5 4 4" xfId="35145" xr:uid="{65DCBFB1-D963-44E8-8DE4-98D29447047D}"/>
    <cellStyle name="SAPBEXchaText 2 5 5" xfId="18490" xr:uid="{53E8C1D5-6001-42E2-ACB1-F221C66E541A}"/>
    <cellStyle name="SAPBEXchaText 2 5 5 2" xfId="22385" xr:uid="{C732DD2F-2BD0-42F4-8584-B42043DA43C1}"/>
    <cellStyle name="SAPBEXchaText 2 5 5 3" xfId="36874" xr:uid="{6341D600-3336-47B8-A964-22A75B1072A6}"/>
    <cellStyle name="SAPBEXchaText 2 5 5 4" xfId="30848" xr:uid="{CB0E4324-6968-4D93-AE22-0064746BBC47}"/>
    <cellStyle name="SAPBEXchaText 2 5 6" xfId="27372" xr:uid="{C160AF36-9E64-431A-A942-30C53E711EF0}"/>
    <cellStyle name="SAPBEXchaText 2 5 7" xfId="31994" xr:uid="{90D99658-D04C-430C-953C-BC9D581DFF37}"/>
    <cellStyle name="SAPBEXchaText 2 5 8" xfId="38330" xr:uid="{83FD55D5-BE90-4378-B037-CB42524A5E20}"/>
    <cellStyle name="SAPBEXchaText 2 6" xfId="7262" xr:uid="{F351DB4F-DF38-4973-901E-C30CB1012196}"/>
    <cellStyle name="SAPBEXchaText 2 6 2" xfId="20684" xr:uid="{6F35B7E4-46EB-4517-8120-07F8A98ABFE3}"/>
    <cellStyle name="SAPBEXchaText 2 6 2 2" xfId="26140" xr:uid="{0F1F736F-4029-4699-B919-21DB1EB94585}"/>
    <cellStyle name="SAPBEXchaText 2 6 2 3" xfId="37776" xr:uid="{853DCFAE-459C-41C8-80FD-D24A2798C9DE}"/>
    <cellStyle name="SAPBEXchaText 2 6 2 4" xfId="27139" xr:uid="{08C0C21C-C04C-417B-A71C-0A94C5077306}"/>
    <cellStyle name="SAPBEXchaText 2 6 3" xfId="21505" xr:uid="{C595ECD3-B7BF-40FF-AEB2-D07FD10F3F10}"/>
    <cellStyle name="SAPBEXchaText 2 6 3 2" xfId="34632" xr:uid="{899D182A-8B5F-461C-B254-3324D75ADCF9}"/>
    <cellStyle name="SAPBEXchaText 2 6 3 3" xfId="38095" xr:uid="{826CC9F2-BAA8-47E8-94A9-ACAD67B807D4}"/>
    <cellStyle name="SAPBEXchaText 2 6 3 4" xfId="29951" xr:uid="{A37504A8-AB73-4177-A8CA-D545A9CB7D1D}"/>
    <cellStyle name="SAPBEXchaText 2 6 4" xfId="33295" xr:uid="{6D23480E-87A3-476C-8230-2F2D2D8DFAEB}"/>
    <cellStyle name="SAPBEXchaText 2 6 5" xfId="24960" xr:uid="{1C28FAAA-CE2E-4072-B051-6B32EA23F866}"/>
    <cellStyle name="SAPBEXchaText 2 6 6" xfId="38141" xr:uid="{99EE92AC-9B26-49D7-927A-FC8FEDD30244}"/>
    <cellStyle name="SAPBEXchaText 2 7" xfId="8764" xr:uid="{D16F9EDE-AC92-4DFD-A118-D2A1E388B50C}"/>
    <cellStyle name="SAPBEXchaText 2 7 2" xfId="30868" xr:uid="{F9467761-1601-4A1C-B418-AA5FD7F90C90}"/>
    <cellStyle name="SAPBEXchaText 2 7 3" xfId="28164" xr:uid="{B9C6131A-68B2-4EFC-B68D-10773FE9D4E5}"/>
    <cellStyle name="SAPBEXchaText 2 7 4" xfId="38366" xr:uid="{B9EF46BD-7BAD-4DB2-9E16-D912D270028D}"/>
    <cellStyle name="SAPBEXchaText 2 8" xfId="21324" xr:uid="{860E7A4F-A008-45D4-841A-1669C728ED47}"/>
    <cellStyle name="SAPBEXchaText 2 8 2" xfId="34451" xr:uid="{440055F3-BBD2-429B-8279-D8AF49FE37B2}"/>
    <cellStyle name="SAPBEXchaText 2 8 3" xfId="38028" xr:uid="{C9C0C272-6477-4EFE-9EE1-C4363BC31CF7}"/>
    <cellStyle name="SAPBEXchaText 2 8 4" xfId="34728" xr:uid="{9AE8E497-9B7C-4D08-85F2-DA9F40E9129A}"/>
    <cellStyle name="SAPBEXchaText 2 9" xfId="22267" xr:uid="{2181373F-B3CE-4B7A-8FD7-C2C6B552E056}"/>
    <cellStyle name="SAPBEXchaText 3" xfId="5154" xr:uid="{ABBC0FFB-841A-4518-86DA-9A146FB88DE7}"/>
    <cellStyle name="SAPBEXchaText 3 2" xfId="15053" xr:uid="{21D3B446-90DD-4789-AFED-8E9B4B7B1613}"/>
    <cellStyle name="SAPBEXchaText 3 2 2" xfId="20661" xr:uid="{B04916E3-71E4-407D-AA85-317D186CD2D6}"/>
    <cellStyle name="SAPBEXchaText 3 2 2 2" xfId="29890" xr:uid="{D56086AD-1E8B-4097-9A58-79759675ACC7}"/>
    <cellStyle name="SAPBEXchaText 3 2 2 3" xfId="37764" xr:uid="{8B684A13-13EB-45F6-B751-EC8AA7C17900}"/>
    <cellStyle name="SAPBEXchaText 3 2 2 4" xfId="30920" xr:uid="{132B3219-7055-4941-B038-7B4695897DB5}"/>
    <cellStyle name="SAPBEXchaText 3 2 3" xfId="19983" xr:uid="{6FC6CE7A-6077-411D-917B-11AA01BFB714}"/>
    <cellStyle name="SAPBEXchaText 3 2 3 2" xfId="21833" xr:uid="{45D2894A-6261-417B-B77B-D6DD8FFC19C7}"/>
    <cellStyle name="SAPBEXchaText 3 2 3 3" xfId="37473" xr:uid="{E989C92B-255A-4F7C-A4A7-12AE87E3ADDC}"/>
    <cellStyle name="SAPBEXchaText 3 2 3 4" xfId="28684" xr:uid="{3753B8F0-E0E3-4C77-B04D-9905F4C474B4}"/>
    <cellStyle name="SAPBEXchaText 3 2 4" xfId="29531" xr:uid="{5D7E303A-448B-41E0-926E-F3239794E599}"/>
    <cellStyle name="SAPBEXchaText 3 2 5" xfId="35732" xr:uid="{8DF16AAF-8EDA-4E83-9E90-D4376F1F6128}"/>
    <cellStyle name="SAPBEXchaText 3 2 6" xfId="36584" xr:uid="{7931E10C-74C6-4055-8221-618B2C9119FD}"/>
    <cellStyle name="SAPBEXchaText 3 3" xfId="12048" xr:uid="{7C934243-F07F-4714-9AE5-AE4E2291A02D}"/>
    <cellStyle name="SAPBEXchaText 3 3 2" xfId="31874" xr:uid="{D61A279B-E1BD-4544-9397-C2187D936F66}"/>
    <cellStyle name="SAPBEXchaText 3 3 3" xfId="34781" xr:uid="{F466EF8F-2EEC-4770-B7A1-688B946E87DF}"/>
    <cellStyle name="SAPBEXchaText 3 3 4" xfId="38227" xr:uid="{03F95BCE-B673-4DE5-9A62-EA60782B1F05}"/>
    <cellStyle name="SAPBEXchaText 3 4" xfId="17786" xr:uid="{59D44938-7B41-4A79-83E6-6D4D2FB28BF0}"/>
    <cellStyle name="SAPBEXchaText 3 4 2" xfId="26493" xr:uid="{BBDDF5F5-4456-4B88-9C32-CD2658FAB066}"/>
    <cellStyle name="SAPBEXchaText 3 4 3" xfId="36575" xr:uid="{37D79247-E7A3-4511-85D3-2B42A3336A79}"/>
    <cellStyle name="SAPBEXchaText 3 4 4" xfId="30226" xr:uid="{7C9417F8-94C5-4790-9EA9-6E947F5F5C7B}"/>
    <cellStyle name="SAPBEXchaText 3 5" xfId="8614" xr:uid="{68665C60-8818-4326-A497-15C0842505D9}"/>
    <cellStyle name="SAPBEXchaText 3 5 2" xfId="30852" xr:uid="{6D81D42A-A0B6-4134-A06A-D42EA3222411}"/>
    <cellStyle name="SAPBEXchaText 3 5 3" xfId="22060" xr:uid="{5D69C852-DD8E-49A9-906E-BD7CDAF852F8}"/>
    <cellStyle name="SAPBEXchaText 3 5 4" xfId="27478" xr:uid="{5394E03E-7B73-43FE-8706-FA79CE4E9F8C}"/>
    <cellStyle name="SAPBEXchaText 3 6" xfId="34247" xr:uid="{32404C9A-EA76-4BAE-931A-00C83BEBB4B7}"/>
    <cellStyle name="SAPBEXchaText 3 7" xfId="28635" xr:uid="{5617EE13-445A-4CEE-BFFE-23C24993B540}"/>
    <cellStyle name="SAPBEXchaText 3 8" xfId="37324" xr:uid="{5D7A4CB5-FA37-4967-9BB1-AD80C233A634}"/>
    <cellStyle name="SAPBEXchaText 4" xfId="5999" xr:uid="{B0E775A5-9F19-493D-9F83-1A0E61EB3F27}"/>
    <cellStyle name="SAPBEXchaText 4 2" xfId="15708" xr:uid="{F843333E-7DDD-4055-86CE-AD3D387608FB}"/>
    <cellStyle name="SAPBEXchaText 4 2 2" xfId="19798" xr:uid="{FEFB342E-D5F2-4711-85C9-3E86CDB7ECA4}"/>
    <cellStyle name="SAPBEXchaText 4 2 2 2" xfId="23651" xr:uid="{3349C3D7-339C-4283-AD3C-540D0FFBE0A1}"/>
    <cellStyle name="SAPBEXchaText 4 2 2 3" xfId="37401" xr:uid="{5556F597-45F5-4BE9-A953-F7F4284DEB13}"/>
    <cellStyle name="SAPBEXchaText 4 2 2 4" xfId="37412" xr:uid="{EFF38CEF-9E04-4AAB-B216-0E0B808BF6BB}"/>
    <cellStyle name="SAPBEXchaText 4 2 3" xfId="17976" xr:uid="{058D76C0-3222-40D3-A2BB-75BC28111B11}"/>
    <cellStyle name="SAPBEXchaText 4 2 3 2" xfId="26401" xr:uid="{F412CD5B-CD0E-4FAA-8E92-2594E7F0DC6C}"/>
    <cellStyle name="SAPBEXchaText 4 2 3 3" xfId="36651" xr:uid="{B8D21842-C3BA-46E7-837C-B63894D3850A}"/>
    <cellStyle name="SAPBEXchaText 4 2 3 4" xfId="27535" xr:uid="{46D3F09C-9046-47E2-B33C-97F1224CC056}"/>
    <cellStyle name="SAPBEXchaText 4 2 4" xfId="28106" xr:uid="{B09C0CEC-B2B6-4868-92EA-9D5B5307DE4E}"/>
    <cellStyle name="SAPBEXchaText 4 2 5" xfId="35968" xr:uid="{0BF7DF5D-356C-4E13-A532-A2C8FE89A9E5}"/>
    <cellStyle name="SAPBEXchaText 4 2 6" xfId="36350" xr:uid="{A5006EAF-43D4-4C2B-B20C-2FF532936540}"/>
    <cellStyle name="SAPBEXchaText 4 3" xfId="12739" xr:uid="{4E6AB189-4B4E-4BFF-94E7-D00B405F5DB5}"/>
    <cellStyle name="SAPBEXchaText 4 3 2" xfId="32427" xr:uid="{820ADB32-070C-438D-8823-108FEF50B4B7}"/>
    <cellStyle name="SAPBEXchaText 4 3 3" xfId="35071" xr:uid="{A67F7DEF-C7C1-4BC8-9B19-E4D60E133117}"/>
    <cellStyle name="SAPBEXchaText 4 3 4" xfId="37540" xr:uid="{AF4D80C3-3D5E-42C7-BB62-FD348313E56A}"/>
    <cellStyle name="SAPBEXchaText 4 4" xfId="18825" xr:uid="{4F601C01-29B2-4C79-B0D8-E588B64D090D}"/>
    <cellStyle name="SAPBEXchaText 4 4 2" xfId="29138" xr:uid="{291736D6-EF03-4979-917B-94B269B3DC79}"/>
    <cellStyle name="SAPBEXchaText 4 4 3" xfId="36996" xr:uid="{049BE6B4-C947-4B80-B339-50DD1BC81E5B}"/>
    <cellStyle name="SAPBEXchaText 4 4 4" xfId="36916" xr:uid="{A48B9C9B-56CF-4EE5-9412-BEA5DFFF3E66}"/>
    <cellStyle name="SAPBEXchaText 4 5" xfId="17520" xr:uid="{88BBFF56-1E15-4449-BF17-ABB48FB691AE}"/>
    <cellStyle name="SAPBEXchaText 4 5 2" xfId="27688" xr:uid="{88FB2F83-DA78-4C31-B5A7-DC124658C809}"/>
    <cellStyle name="SAPBEXchaText 4 5 3" xfId="36469" xr:uid="{4ED85676-7268-46C9-8822-CE25BFC51A5D}"/>
    <cellStyle name="SAPBEXchaText 4 5 4" xfId="24354" xr:uid="{9B23C986-F6E0-4DE5-A63B-8B79E7160D22}"/>
    <cellStyle name="SAPBEXchaText 4 6" xfId="23243" xr:uid="{F65DEA94-894C-4B84-8AA4-24CA1D585D12}"/>
    <cellStyle name="SAPBEXchaText 4 7" xfId="27870" xr:uid="{20DD5716-CC48-4F1D-94CF-4A7366B6AFEC}"/>
    <cellStyle name="SAPBEXchaText 4 8" xfId="33604" xr:uid="{1139B998-6C54-4D99-AA37-EC64327EF93E}"/>
    <cellStyle name="SAPBEXchaText 5" xfId="5183" xr:uid="{51D6908F-A9E3-44A8-B190-847111C4BADF}"/>
    <cellStyle name="SAPBEXchaText 5 2" xfId="15073" xr:uid="{ABD7F6C3-93A6-43B1-B499-36E89877855D}"/>
    <cellStyle name="SAPBEXchaText 5 2 2" xfId="9754" xr:uid="{ECABEDAC-A976-4607-B4BC-C2F3470421B9}"/>
    <cellStyle name="SAPBEXchaText 5 2 2 2" xfId="28538" xr:uid="{D1D670FD-C5CB-4251-B224-B61A5DD30655}"/>
    <cellStyle name="SAPBEXchaText 5 2 2 3" xfId="26718" xr:uid="{084214F4-93F7-4A2D-AFDF-2BD83E5F078F}"/>
    <cellStyle name="SAPBEXchaText 5 2 2 4" xfId="38546" xr:uid="{ABC8DA00-EEBD-46A1-A320-754A58ADFFFE}"/>
    <cellStyle name="SAPBEXchaText 5 2 3" xfId="18286" xr:uid="{4ED46A8F-80E6-4D83-9AC6-EBD97ED6F7B1}"/>
    <cellStyle name="SAPBEXchaText 5 2 3 2" xfId="24897" xr:uid="{2E23DB27-F7DA-4CA2-95DB-C9A5F842FD99}"/>
    <cellStyle name="SAPBEXchaText 5 2 3 3" xfId="36776" xr:uid="{56370B5E-A4FF-4760-9241-6AF6BE0BC638}"/>
    <cellStyle name="SAPBEXchaText 5 2 3 4" xfId="36771" xr:uid="{262058A2-0C81-493E-AF5E-7E25037C17CD}"/>
    <cellStyle name="SAPBEXchaText 5 2 4" xfId="22303" xr:uid="{443D9D9B-ABAC-454E-A6EE-2E7A0B52B5FA}"/>
    <cellStyle name="SAPBEXchaText 5 2 5" xfId="35740" xr:uid="{008CF241-ABBC-4D1E-B12E-AD86B40AB059}"/>
    <cellStyle name="SAPBEXchaText 5 2 6" xfId="36634" xr:uid="{A3971856-5560-454F-A3E7-396333AC2B60}"/>
    <cellStyle name="SAPBEXchaText 5 3" xfId="12070" xr:uid="{D3BFB51E-18BA-4997-B469-EAFD87AEEF77}"/>
    <cellStyle name="SAPBEXchaText 5 3 2" xfId="31033" xr:uid="{F758BD27-65F3-4AA7-B046-E6597AA3FC49}"/>
    <cellStyle name="SAPBEXchaText 5 3 3" xfId="34791" xr:uid="{37EECDA0-437C-4F5C-AA92-CF90F9B1D9E5}"/>
    <cellStyle name="SAPBEXchaText 5 3 4" xfId="37901" xr:uid="{E3385130-35FF-4AFB-B8F5-0CFFED9BE9EF}"/>
    <cellStyle name="SAPBEXchaText 5 4" xfId="9979" xr:uid="{BBC98C1C-5B9E-4022-ACF8-F4E092120B0F}"/>
    <cellStyle name="SAPBEXchaText 5 4 2" xfId="25569" xr:uid="{A537E3E0-D691-4EEC-A432-4C915389B01F}"/>
    <cellStyle name="SAPBEXchaText 5 4 3" xfId="25330" xr:uid="{5496F1EF-7D49-487C-9DCB-2D0BF9669682}"/>
    <cellStyle name="SAPBEXchaText 5 4 4" xfId="33127" xr:uid="{27286E0B-B17A-4154-AD59-A39E98E4DDB7}"/>
    <cellStyle name="SAPBEXchaText 5 5" xfId="21220" xr:uid="{1A66EA49-4DF6-4CAB-8FB0-051687DE7E9F}"/>
    <cellStyle name="SAPBEXchaText 5 5 2" xfId="34347" xr:uid="{F13553C4-4865-420E-914C-9121D4F42557}"/>
    <cellStyle name="SAPBEXchaText 5 5 3" xfId="37972" xr:uid="{AAB2ECD8-8285-45E1-AA1B-A39C0C57025F}"/>
    <cellStyle name="SAPBEXchaText 5 5 4" xfId="33213" xr:uid="{F6D946DC-8067-40D3-BE78-32E90CE73183}"/>
    <cellStyle name="SAPBEXchaText 5 6" xfId="26784" xr:uid="{D70E9875-236F-4EA1-B48D-F8983FD16466}"/>
    <cellStyle name="SAPBEXchaText 5 7" xfId="26194" xr:uid="{20297AD8-7FF6-45EC-A665-A6734D630918}"/>
    <cellStyle name="SAPBEXchaText 5 8" xfId="37880" xr:uid="{ED198B7F-AED6-483C-A037-5BCCF6913693}"/>
    <cellStyle name="SAPBEXchaText 6" xfId="5746" xr:uid="{2B10C995-1D7B-4DCF-A81E-070B8F9D8C12}"/>
    <cellStyle name="SAPBEXchaText 6 2" xfId="15510" xr:uid="{5205DDE9-AC9F-49DB-B1F6-B819C3AF9A45}"/>
    <cellStyle name="SAPBEXchaText 6 2 2" xfId="20777" xr:uid="{80B30841-FA7A-4774-994C-EF051B3AA431}"/>
    <cellStyle name="SAPBEXchaText 6 2 2 2" xfId="30241" xr:uid="{E04680D9-EB10-48F5-BB06-249617058AA1}"/>
    <cellStyle name="SAPBEXchaText 6 2 2 3" xfId="37817" xr:uid="{1F01D46E-0834-4015-8129-1CE6E83CED8A}"/>
    <cellStyle name="SAPBEXchaText 6 2 2 4" xfId="35522" xr:uid="{F1265BAA-5EFC-4283-9584-662125CBF087}"/>
    <cellStyle name="SAPBEXchaText 6 2 3" xfId="21420" xr:uid="{9CE83461-A3E6-47D4-8B5F-C5D4BFCF747F}"/>
    <cellStyle name="SAPBEXchaText 6 2 3 2" xfId="34547" xr:uid="{01035FCD-BF14-4EA4-899B-D03CFD4C0FB9}"/>
    <cellStyle name="SAPBEXchaText 6 2 3 3" xfId="38063" xr:uid="{D264B991-C0A3-41F3-A8BA-5AB0FF8B2BA5}"/>
    <cellStyle name="SAPBEXchaText 6 2 3 4" xfId="36251" xr:uid="{1BB733D6-2500-4C28-ABB6-86EDF8F52F83}"/>
    <cellStyle name="SAPBEXchaText 6 2 4" xfId="22645" xr:uid="{ED27BA58-41D4-4C1A-8066-A5DE26B9F716}"/>
    <cellStyle name="SAPBEXchaText 6 2 5" xfId="35907" xr:uid="{AD3BEC6F-7C36-4D2D-BCB6-1992EA23A3C5}"/>
    <cellStyle name="SAPBEXchaText 6 2 6" xfId="34670" xr:uid="{E68DEFB7-6B2A-4620-ACD9-1CD81BB77F43}"/>
    <cellStyle name="SAPBEXchaText 6 3" xfId="12531" xr:uid="{9AC297EC-8734-431A-98B3-85426F5AED19}"/>
    <cellStyle name="SAPBEXchaText 6 3 2" xfId="27470" xr:uid="{BDEC2651-358E-402C-9410-6D7B3A86A40E}"/>
    <cellStyle name="SAPBEXchaText 6 3 3" xfId="34995" xr:uid="{DFFF2C94-64FA-48A7-BB48-C22B39E67E3B}"/>
    <cellStyle name="SAPBEXchaText 6 3 4" xfId="32942" xr:uid="{292630DF-0932-4CB2-A70D-65205FDCA86F}"/>
    <cellStyle name="SAPBEXchaText 6 4" xfId="10253" xr:uid="{68926072-05CE-4ECD-83BC-0B1438161637}"/>
    <cellStyle name="SAPBEXchaText 6 4 2" xfId="22128" xr:uid="{AE66A004-50DE-421C-8CA9-2093D9BFF8D5}"/>
    <cellStyle name="SAPBEXchaText 6 4 3" xfId="27541" xr:uid="{8B9D946F-735A-424C-8676-BD4F8E3961D5}"/>
    <cellStyle name="SAPBEXchaText 6 4 4" xfId="29010" xr:uid="{9B60954A-C405-4FF1-AF4B-7EED24159DE0}"/>
    <cellStyle name="SAPBEXchaText 6 5" xfId="21403" xr:uid="{51918D48-C100-41E0-B5A0-97F5001523D0}"/>
    <cellStyle name="SAPBEXchaText 6 5 2" xfId="34530" xr:uid="{A77ED282-8A4B-4674-B480-6F9955E5CF3E}"/>
    <cellStyle name="SAPBEXchaText 6 5 3" xfId="38055" xr:uid="{82626C94-B5C5-4749-B6F4-EBA3DB67D9D5}"/>
    <cellStyle name="SAPBEXchaText 6 5 4" xfId="36737" xr:uid="{D87C47E8-7E8F-4C8C-9D05-58EC55B7A055}"/>
    <cellStyle name="SAPBEXchaText 6 6" xfId="23253" xr:uid="{D04C6243-4763-496E-AF88-BB187D10E5BC}"/>
    <cellStyle name="SAPBEXchaText 6 7" xfId="25200" xr:uid="{FB0A7F1F-6EC9-4ED4-B3BA-11A306C7EB3F}"/>
    <cellStyle name="SAPBEXchaText 6 8" xfId="24731" xr:uid="{51DA8FDE-AD96-48F1-8D76-36055AC56524}"/>
    <cellStyle name="SAPBEXchaText 7" xfId="7207" xr:uid="{330D6011-DD19-4643-854C-3E33C6172D00}"/>
    <cellStyle name="SAPBEXchaText 7 2" xfId="13972" xr:uid="{8BC75F32-A443-490E-8B32-DC7DF663D76B}"/>
    <cellStyle name="SAPBEXchaText 7 2 2" xfId="28057" xr:uid="{ED7367C4-C706-4064-A879-11F62EB83B61}"/>
    <cellStyle name="SAPBEXchaText 7 2 3" xfId="35503" xr:uid="{41F30FC4-FC2E-43E1-9581-1F7E4456699C}"/>
    <cellStyle name="SAPBEXchaText 7 2 4" xfId="24364" xr:uid="{EBBDB66A-6FC1-483E-BE11-89B2D2B775DB}"/>
    <cellStyle name="SAPBEXchaText 7 3" xfId="21516" xr:uid="{A9FC9041-0785-47F1-8126-2305D8F579D1}"/>
    <cellStyle name="SAPBEXchaText 7 3 2" xfId="34643" xr:uid="{F2C13553-3242-47B2-850E-7CAA1E838C2C}"/>
    <cellStyle name="SAPBEXchaText 7 3 3" xfId="38099" xr:uid="{206286BD-53A7-44CF-B530-B86D09D029C7}"/>
    <cellStyle name="SAPBEXchaText 7 3 4" xfId="28466" xr:uid="{9EEFEFBD-E57B-4CBB-BB7A-112B36614B49}"/>
    <cellStyle name="SAPBEXchaText 7 4" xfId="32167" xr:uid="{A2512399-9E52-42F8-99DB-FEDCC7198E71}"/>
    <cellStyle name="SAPBEXchaText 7 5" xfId="32698" xr:uid="{62A90B7D-2FC0-4781-83AD-02488C32C0BA}"/>
    <cellStyle name="SAPBEXchaText 7 6" xfId="31388" xr:uid="{DD776A9D-7A48-4AE3-9863-09935EBD28C4}"/>
    <cellStyle name="SAPBEXchaText 8" xfId="20200" xr:uid="{DF39B7C8-7A87-4E87-81E7-F748118796D9}"/>
    <cellStyle name="SAPBEXchaText 8 2" xfId="21770" xr:uid="{B30FDA28-B6F5-47F0-B9A6-9F0AF6C52EA3}"/>
    <cellStyle name="SAPBEXchaText 8 3" xfId="37551" xr:uid="{6A0B481B-B4D5-4594-AB91-B5F0F56C086E}"/>
    <cellStyle name="SAPBEXchaText 8 4" xfId="34699" xr:uid="{2D45EDDE-ABDC-4CA6-9E3A-A801D1CD4DFD}"/>
    <cellStyle name="SAPBEXchaText 9" xfId="21483" xr:uid="{32F5C72F-6DAE-436C-8442-3AB1CFC9D98E}"/>
    <cellStyle name="SAPBEXchaText 9 2" xfId="34610" xr:uid="{6FB5BE3A-A0B2-444E-A201-434F640F5F03}"/>
    <cellStyle name="SAPBEXchaText 9 3" xfId="38089" xr:uid="{9B59171F-90E8-4989-BC86-AE78FA2876F6}"/>
    <cellStyle name="SAPBEXchaText 9 4" xfId="32358" xr:uid="{51B4261B-C94F-4831-8502-451144FCCD4B}"/>
    <cellStyle name="SAPBEXfilterDrill" xfId="1260" xr:uid="{1493BCA5-D9B9-48F1-96E6-9483329DC425}"/>
    <cellStyle name="SAPBEXfilterDrill 10" xfId="32020" xr:uid="{047B15C1-CDEA-4D97-8738-44D6FFE6EF05}"/>
    <cellStyle name="SAPBEXfilterDrill 11" xfId="29654" xr:uid="{08D9EF3F-D045-49C7-B2B4-2C0249E6FFE7}"/>
    <cellStyle name="SAPBEXfilterDrill 12" xfId="32959" xr:uid="{0FA8C6F2-99F7-4454-9E5B-990806C3BB72}"/>
    <cellStyle name="SAPBEXfilterDrill 13" xfId="38911" xr:uid="{596AE60B-3A09-43F5-AC72-28F0F340C74D}"/>
    <cellStyle name="SAPBEXfilterDrill 14" xfId="39399" xr:uid="{DECC7F64-FC74-4BF3-9D08-10566AB79549}"/>
    <cellStyle name="SAPBEXfilterDrill 2" xfId="1567" xr:uid="{919F2E88-594D-4617-B0B3-C49AB84E2D6E}"/>
    <cellStyle name="SAPBEXfilterDrill 2 10" xfId="28685" xr:uid="{3CBFB914-1390-4067-A08B-3142CE4C783E}"/>
    <cellStyle name="SAPBEXfilterDrill 2 11" xfId="25554" xr:uid="{F6718712-EA54-4C5C-8DC0-0A1F6835F816}"/>
    <cellStyle name="SAPBEXfilterDrill 2 2" xfId="5374" xr:uid="{FFE761B7-E8A7-453F-8C56-6D20D23C127B}"/>
    <cellStyle name="SAPBEXfilterDrill 2 2 2" xfId="15224" xr:uid="{D42A36C6-3E9F-40F4-9C42-3F85EB89520E}"/>
    <cellStyle name="SAPBEXfilterDrill 2 2 2 2" xfId="8647" xr:uid="{7AC3C497-6E4A-4C85-88F9-A272BD89D162}"/>
    <cellStyle name="SAPBEXfilterDrill 2 2 2 2 2" xfId="30659" xr:uid="{10F6FF6E-CB2E-42C8-962A-279B13A0E324}"/>
    <cellStyle name="SAPBEXfilterDrill 2 2 2 2 3" xfId="31204" xr:uid="{30F55C05-9766-4A52-8C07-35361F6A8BDE}"/>
    <cellStyle name="SAPBEXfilterDrill 2 2 2 2 4" xfId="37877" xr:uid="{82B7BCCD-336C-45FE-961F-EBEB08CDFE51}"/>
    <cellStyle name="SAPBEXfilterDrill 2 2 2 3" xfId="8633" xr:uid="{E436D4D1-0F36-4D34-BD29-A806C2D292F6}"/>
    <cellStyle name="SAPBEXfilterDrill 2 2 2 3 2" xfId="32607" xr:uid="{117285A6-2C2A-4596-B1F2-A374E8A1ECA9}"/>
    <cellStyle name="SAPBEXfilterDrill 2 2 2 3 3" xfId="33778" xr:uid="{E0CF18A4-FD96-4161-A336-D7F74362AE42}"/>
    <cellStyle name="SAPBEXfilterDrill 2 2 2 3 4" xfId="34713" xr:uid="{6A37802B-F70A-4A0F-BBFF-7BBF24121B74}"/>
    <cellStyle name="SAPBEXfilterDrill 2 2 2 4" xfId="22792" xr:uid="{4C6A785B-E62A-4340-94C7-B4A17EBF9F72}"/>
    <cellStyle name="SAPBEXfilterDrill 2 2 2 5" xfId="35788" xr:uid="{984B0E96-EA93-4019-AE3F-0CE5977A0285}"/>
    <cellStyle name="SAPBEXfilterDrill 2 2 2 6" xfId="34663" xr:uid="{7209CE57-76A5-4657-8C27-BC116CB5D1B3}"/>
    <cellStyle name="SAPBEXfilterDrill 2 2 3" xfId="12218" xr:uid="{B23F7B57-D7B9-4041-85D1-D456CBD5A66D}"/>
    <cellStyle name="SAPBEXfilterDrill 2 2 3 2" xfId="26852" xr:uid="{B5595E11-F4DB-4DB8-BC96-82ED7FFD457D}"/>
    <cellStyle name="SAPBEXfilterDrill 2 2 3 3" xfId="34850" xr:uid="{F48E34C0-B83C-43F5-92F7-FF95609B62B1}"/>
    <cellStyle name="SAPBEXfilterDrill 2 2 3 4" xfId="37871" xr:uid="{36F12B81-664F-45BA-9160-5BEC03BA6652}"/>
    <cellStyle name="SAPBEXfilterDrill 2 2 4" xfId="18365" xr:uid="{62B3C1B1-60AF-42C4-9E53-8BECFC5845B4}"/>
    <cellStyle name="SAPBEXfilterDrill 2 2 4 2" xfId="26343" xr:uid="{10BAEF88-85D0-45C8-90EA-238C90DDEE97}"/>
    <cellStyle name="SAPBEXfilterDrill 2 2 4 3" xfId="36810" xr:uid="{BEC9C67F-D568-42DA-9166-E2E26C44CA99}"/>
    <cellStyle name="SAPBEXfilterDrill 2 2 4 4" xfId="35618" xr:uid="{9CAA8741-FD08-47A7-9E36-2E3FF27CD989}"/>
    <cellStyle name="SAPBEXfilterDrill 2 2 5" xfId="9324" xr:uid="{6377D541-0DA3-4ACF-A72F-5BD768254E6C}"/>
    <cellStyle name="SAPBEXfilterDrill 2 2 5 2" xfId="32960" xr:uid="{B92768FC-3CE2-4449-9994-B5A0423AD312}"/>
    <cellStyle name="SAPBEXfilterDrill 2 2 5 3" xfId="33130" xr:uid="{A9E21196-6D70-44C6-877A-AC0998A9BE76}"/>
    <cellStyle name="SAPBEXfilterDrill 2 2 5 4" xfId="37951" xr:uid="{12D874FF-1E13-4DEA-862F-0A558FE03688}"/>
    <cellStyle name="SAPBEXfilterDrill 2 2 6" xfId="28670" xr:uid="{DC1C883F-9DFE-47F2-B998-609BA2F440FC}"/>
    <cellStyle name="SAPBEXfilterDrill 2 2 7" xfId="31404" xr:uid="{C4CCFD97-3A9F-4975-BE62-D357DF93D25C}"/>
    <cellStyle name="SAPBEXfilterDrill 2 2 8" xfId="38148" xr:uid="{44A21B70-6278-4308-A85B-7087161CE58F}"/>
    <cellStyle name="SAPBEXfilterDrill 2 3" xfId="6740" xr:uid="{023CA8CF-BDD2-46EB-9DF8-5849139BC93B}"/>
    <cellStyle name="SAPBEXfilterDrill 2 3 2" xfId="16276" xr:uid="{63BAFB98-1734-4A1B-B975-E838D3F8799E}"/>
    <cellStyle name="SAPBEXfilterDrill 2 3 2 2" xfId="9202" xr:uid="{F5D6B379-9B3D-423F-956A-12B28BF68FA3}"/>
    <cellStyle name="SAPBEXfilterDrill 2 3 2 2 2" xfId="27079" xr:uid="{4EAB5916-5F51-48A6-B071-ED23F00955D7}"/>
    <cellStyle name="SAPBEXfilterDrill 2 3 2 2 3" xfId="29702" xr:uid="{0FD10FF2-3944-4474-B017-ACF846CC8095}"/>
    <cellStyle name="SAPBEXfilterDrill 2 3 2 2 4" xfId="38128" xr:uid="{CBCF1446-FD05-479C-B403-559F5614B3C7}"/>
    <cellStyle name="SAPBEXfilterDrill 2 3 2 3" xfId="19095" xr:uid="{1F74EE7C-1DE8-45EA-A696-C9E7330AE4E5}"/>
    <cellStyle name="SAPBEXfilterDrill 2 3 2 3 2" xfId="34071" xr:uid="{22551FCD-C2D4-4194-9FE4-0A1477AF1ADA}"/>
    <cellStyle name="SAPBEXfilterDrill 2 3 2 3 3" xfId="37112" xr:uid="{D2CB28C3-6D49-4A42-99C5-9016AEAC72DC}"/>
    <cellStyle name="SAPBEXfilterDrill 2 3 2 3 4" xfId="22486" xr:uid="{E81CB871-2D5C-4E81-9817-783E0D4825F3}"/>
    <cellStyle name="SAPBEXfilterDrill 2 3 2 4" xfId="31766" xr:uid="{8063FE6E-594C-465C-B01B-ABF3D7CEBA3F}"/>
    <cellStyle name="SAPBEXfilterDrill 2 3 2 5" xfId="36182" xr:uid="{9E331EEB-9012-4DA9-A19C-3889B0C45303}"/>
    <cellStyle name="SAPBEXfilterDrill 2 3 2 6" xfId="29142" xr:uid="{50517D18-F758-41DE-BCA3-3D7646F9901D}"/>
    <cellStyle name="SAPBEXfilterDrill 2 3 3" xfId="13340" xr:uid="{FE48BE14-F192-4AA3-AB55-6CCA9C83E858}"/>
    <cellStyle name="SAPBEXfilterDrill 2 3 3 2" xfId="28222" xr:uid="{6BBC987C-D094-4748-AAA8-51152CB19B68}"/>
    <cellStyle name="SAPBEXfilterDrill 2 3 3 3" xfId="35318" xr:uid="{318C2862-4C40-4B19-9F4C-858364FC3880}"/>
    <cellStyle name="SAPBEXfilterDrill 2 3 3 4" xfId="38410" xr:uid="{37C5521C-1191-4F44-8315-A436694934F3}"/>
    <cellStyle name="SAPBEXfilterDrill 2 3 4" xfId="19988" xr:uid="{A19B0FF8-8476-4B40-B019-9D8605A450E6}"/>
    <cellStyle name="SAPBEXfilterDrill 2 3 4 2" xfId="21596" xr:uid="{8FC5B0D8-8695-498E-A90E-4765C79C2AC3}"/>
    <cellStyle name="SAPBEXfilterDrill 2 3 4 3" xfId="37475" xr:uid="{D075D66D-CA2B-42D6-8816-641FD13002CE}"/>
    <cellStyle name="SAPBEXfilterDrill 2 3 4 4" xfId="26849" xr:uid="{EA958263-C44B-4E27-975A-38C1C5FF5F36}"/>
    <cellStyle name="SAPBEXfilterDrill 2 3 5" xfId="19482" xr:uid="{4D6F8CC7-2480-4858-BDF1-ECC6F72B6D79}"/>
    <cellStyle name="SAPBEXfilterDrill 2 3 5 2" xfId="24609" xr:uid="{5C7F3F6C-315C-475B-B1B9-0775C62D1271}"/>
    <cellStyle name="SAPBEXfilterDrill 2 3 5 3" xfId="37277" xr:uid="{D475E243-7D18-4623-9900-A5D330F9E90B}"/>
    <cellStyle name="SAPBEXfilterDrill 2 3 5 4" xfId="30442" xr:uid="{A9F6FDE5-AB12-46F5-B404-09DF1F31DBF6}"/>
    <cellStyle name="SAPBEXfilterDrill 2 3 6" xfId="34078" xr:uid="{F8F0C218-9282-4A33-8182-B7AAAE543FD5}"/>
    <cellStyle name="SAPBEXfilterDrill 2 3 7" xfId="27851" xr:uid="{35049960-7141-4403-B00F-615A0EE79EFD}"/>
    <cellStyle name="SAPBEXfilterDrill 2 3 8" xfId="35609" xr:uid="{E640CF7D-29E4-4ED5-AAE5-FE7FAD332E45}"/>
    <cellStyle name="SAPBEXfilterDrill 2 4" xfId="6831" xr:uid="{E4BBB4C9-85F3-406E-9D4D-C784018DF42C}"/>
    <cellStyle name="SAPBEXfilterDrill 2 4 2" xfId="16362" xr:uid="{086C09CF-DB20-4A67-BF7A-AF68D8AEC924}"/>
    <cellStyle name="SAPBEXfilterDrill 2 4 2 2" xfId="9784" xr:uid="{2C04F334-1FD4-4532-A22F-B56FD219E09F}"/>
    <cellStyle name="SAPBEXfilterDrill 2 4 2 2 2" xfId="33259" xr:uid="{395CE8B5-DBFE-4E77-B691-EDA489D6CD73}"/>
    <cellStyle name="SAPBEXfilterDrill 2 4 2 2 3" xfId="22620" xr:uid="{B1A27168-FC3B-4E0C-81D9-30128CFD0E60}"/>
    <cellStyle name="SAPBEXfilterDrill 2 4 2 2 4" xfId="37587" xr:uid="{730C7216-604B-4819-ACA2-D55E73317284}"/>
    <cellStyle name="SAPBEXfilterDrill 2 4 2 3" xfId="8861" xr:uid="{24D7459F-1AE2-473F-AE11-242B58DA13F1}"/>
    <cellStyle name="SAPBEXfilterDrill 2 4 2 3 2" xfId="32338" xr:uid="{D892CE03-552F-4046-9F0A-B33ADE7AE171}"/>
    <cellStyle name="SAPBEXfilterDrill 2 4 2 3 3" xfId="31039" xr:uid="{470EB026-8087-4806-B866-76EA0EC625AB}"/>
    <cellStyle name="SAPBEXfilterDrill 2 4 2 3 4" xfId="38371" xr:uid="{355CC6F6-2528-4D0E-A853-A4868826BB67}"/>
    <cellStyle name="SAPBEXfilterDrill 2 4 2 4" xfId="28499" xr:uid="{A7268916-3E87-4005-A963-F9CC5E7FE52A}"/>
    <cellStyle name="SAPBEXfilterDrill 2 4 2 5" xfId="36224" xr:uid="{689CE447-007E-4278-B50F-A34B3BA23CE4}"/>
    <cellStyle name="SAPBEXfilterDrill 2 4 2 6" xfId="34945" xr:uid="{1B6C60F9-E07D-47EC-B7C3-EA75B0B3E12A}"/>
    <cellStyle name="SAPBEXfilterDrill 2 4 3" xfId="13427" xr:uid="{860493E1-6A47-4159-84F9-CB0A1192B73B}"/>
    <cellStyle name="SAPBEXfilterDrill 2 4 3 2" xfId="28408" xr:uid="{DE7335B6-BC01-4036-B07F-18222FD5A0BB}"/>
    <cellStyle name="SAPBEXfilterDrill 2 4 3 3" xfId="35358" xr:uid="{96A462D2-37EA-45E4-818B-87C3C52E3EFD}"/>
    <cellStyle name="SAPBEXfilterDrill 2 4 3 4" xfId="23111" xr:uid="{4025176B-E715-46EF-8389-5BE8F0DF567D}"/>
    <cellStyle name="SAPBEXfilterDrill 2 4 4" xfId="10410" xr:uid="{BEEFD497-5209-48E8-BA99-F95FD484170A}"/>
    <cellStyle name="SAPBEXfilterDrill 2 4 4 2" xfId="24033" xr:uid="{8954C30B-9CC1-43A8-964F-4712F6C6CA41}"/>
    <cellStyle name="SAPBEXfilterDrill 2 4 4 3" xfId="25469" xr:uid="{45315D42-CF7C-4FBB-8318-EAF6251A23E2}"/>
    <cellStyle name="SAPBEXfilterDrill 2 4 4 4" xfId="25773" xr:uid="{46B8D8A5-6E35-4D86-83D6-E4E88C668941}"/>
    <cellStyle name="SAPBEXfilterDrill 2 4 5" xfId="19039" xr:uid="{EB1D1F63-98BE-4222-A2EE-2CD02919AEC9}"/>
    <cellStyle name="SAPBEXfilterDrill 2 4 5 2" xfId="28741" xr:uid="{352C5A62-D285-4E28-B932-490B61045022}"/>
    <cellStyle name="SAPBEXfilterDrill 2 4 5 3" xfId="37088" xr:uid="{955A403C-E55F-4A74-9162-B448947519BB}"/>
    <cellStyle name="SAPBEXfilterDrill 2 4 5 4" xfId="25198" xr:uid="{E5719550-52C1-4A73-A17D-FE3E024C29ED}"/>
    <cellStyle name="SAPBEXfilterDrill 2 4 6" xfId="27604" xr:uid="{E19130EF-8008-4682-A5AC-7038E2ACA879}"/>
    <cellStyle name="SAPBEXfilterDrill 2 4 7" xfId="34167" xr:uid="{23262E2D-0A13-42FE-BD41-81DB5C27FC97}"/>
    <cellStyle name="SAPBEXfilterDrill 2 4 8" xfId="38584" xr:uid="{283F8B90-3C75-4457-A5DB-0231EC738A5E}"/>
    <cellStyle name="SAPBEXfilterDrill 2 5" xfId="6866" xr:uid="{9B78D69E-7B4C-499E-996A-2A207FC88343}"/>
    <cellStyle name="SAPBEXfilterDrill 2 5 2" xfId="16396" xr:uid="{D876F321-D98E-4FE0-AC08-0CB1FB283D75}"/>
    <cellStyle name="SAPBEXfilterDrill 2 5 2 2" xfId="9730" xr:uid="{6D289927-16CF-4CC6-AA3B-B58D53353EAA}"/>
    <cellStyle name="SAPBEXfilterDrill 2 5 2 2 2" xfId="29249" xr:uid="{B476FBAC-E82B-40E4-A52E-ACDAADCEC682}"/>
    <cellStyle name="SAPBEXfilterDrill 2 5 2 2 3" xfId="33845" xr:uid="{EFA9E68F-B8C6-40E2-AF39-580D19F681E3}"/>
    <cellStyle name="SAPBEXfilterDrill 2 5 2 2 4" xfId="37737" xr:uid="{5E3211D6-522B-4DAE-9336-7497D4020176}"/>
    <cellStyle name="SAPBEXfilterDrill 2 5 2 3" xfId="10016" xr:uid="{3520B533-F355-4EF3-9D7D-17A91DBD54FB}"/>
    <cellStyle name="SAPBEXfilterDrill 2 5 2 3 2" xfId="33443" xr:uid="{483A4DD8-CE51-48ED-AE8F-C1C4FC0B90F9}"/>
    <cellStyle name="SAPBEXfilterDrill 2 5 2 3 3" xfId="22245" xr:uid="{664A8DF0-44C9-4993-A7E4-1100B3BAF0F4}"/>
    <cellStyle name="SAPBEXfilterDrill 2 5 2 3 4" xfId="38630" xr:uid="{D4FF5F2D-F053-4A84-A60C-07DBFDEF53AC}"/>
    <cellStyle name="SAPBEXfilterDrill 2 5 2 4" xfId="28487" xr:uid="{73601CB2-1644-482E-8AC3-5A981D3165AD}"/>
    <cellStyle name="SAPBEXfilterDrill 2 5 2 5" xfId="36242" xr:uid="{1D299BBE-F41B-4997-99A7-042D70F128BA}"/>
    <cellStyle name="SAPBEXfilterDrill 2 5 2 6" xfId="34671" xr:uid="{3F25BBF7-7E68-4ED6-9928-5CCBAFA74057}"/>
    <cellStyle name="SAPBEXfilterDrill 2 5 3" xfId="13461" xr:uid="{09EC685B-7F56-4426-9BCD-16BCD7A0A44B}"/>
    <cellStyle name="SAPBEXfilterDrill 2 5 3 2" xfId="28480" xr:uid="{CD7866AD-442C-437F-81AA-F7D25B1C094E}"/>
    <cellStyle name="SAPBEXfilterDrill 2 5 3 3" xfId="35381" xr:uid="{7DFD5871-FC95-4BE7-9F9C-A26E9B7A4BB4}"/>
    <cellStyle name="SAPBEXfilterDrill 2 5 3 4" xfId="23977" xr:uid="{EF5681F0-F788-4F82-9C9E-53D303F4A208}"/>
    <cellStyle name="SAPBEXfilterDrill 2 5 4" xfId="9246" xr:uid="{9DC26999-7FCE-4B8E-91D5-70DFC7CDBBA1}"/>
    <cellStyle name="SAPBEXfilterDrill 2 5 4 2" xfId="29670" xr:uid="{1AD6FB28-0B9F-4F6C-8ACE-E976421C4EDC}"/>
    <cellStyle name="SAPBEXfilterDrill 2 5 4 3" xfId="26549" xr:uid="{548BA49B-3769-4506-BB4B-4B228D39CE06}"/>
    <cellStyle name="SAPBEXfilterDrill 2 5 4 4" xfId="38378" xr:uid="{284BE99C-74CB-4602-9706-8A1C992077B3}"/>
    <cellStyle name="SAPBEXfilterDrill 2 5 5" xfId="10080" xr:uid="{7A750DAB-4CFE-4ABD-BD99-C9BE17AFF3BC}"/>
    <cellStyle name="SAPBEXfilterDrill 2 5 5 2" xfId="25979" xr:uid="{047154A2-FDFC-4A00-8414-44BCA673EA68}"/>
    <cellStyle name="SAPBEXfilterDrill 2 5 5 3" xfId="34072" xr:uid="{8C3ED78D-A335-4362-8AD2-C1980A61B680}"/>
    <cellStyle name="SAPBEXfilterDrill 2 5 5 4" xfId="28430" xr:uid="{8B41CDE1-2AFB-43AF-B079-3CBD16254C44}"/>
    <cellStyle name="SAPBEXfilterDrill 2 5 6" xfId="24772" xr:uid="{B6D1AC11-AC2B-4BE8-A460-9387E32E54C0}"/>
    <cellStyle name="SAPBEXfilterDrill 2 5 7" xfId="32551" xr:uid="{D080C563-4451-451D-840A-26B3C225A1EE}"/>
    <cellStyle name="SAPBEXfilterDrill 2 5 8" xfId="30633" xr:uid="{E83634A4-8BCB-4E93-81A7-F3FB38101869}"/>
    <cellStyle name="SAPBEXfilterDrill 2 6" xfId="7263" xr:uid="{BFCFCBA4-AF3E-4911-B60F-6DAE44836FDB}"/>
    <cellStyle name="SAPBEXfilterDrill 2 6 2" xfId="18104" xr:uid="{52061FC3-A2C3-4AF0-83E6-2E8BA34F7703}"/>
    <cellStyle name="SAPBEXfilterDrill 2 6 2 2" xfId="30185" xr:uid="{5F2B17C1-689A-4C5A-BA9A-27A89039ED79}"/>
    <cellStyle name="SAPBEXfilterDrill 2 6 2 3" xfId="36698" xr:uid="{6F7D5A9B-49E8-438A-AA2B-6217CB795CD6}"/>
    <cellStyle name="SAPBEXfilterDrill 2 6 2 4" xfId="23809" xr:uid="{D69858D9-433E-4E97-973F-DCCE84B7BC89}"/>
    <cellStyle name="SAPBEXfilterDrill 2 6 3" xfId="18205" xr:uid="{AFB6B6BD-A12D-444D-99FF-BFF0C4F9BB8A}"/>
    <cellStyle name="SAPBEXfilterDrill 2 6 3 2" xfId="31300" xr:uid="{EABC5CB3-8A46-401A-A0AD-54FA92071D6A}"/>
    <cellStyle name="SAPBEXfilterDrill 2 6 3 3" xfId="36744" xr:uid="{41F6D22A-8BFC-43F0-8621-83A5F24B085C}"/>
    <cellStyle name="SAPBEXfilterDrill 2 6 3 4" xfId="30926" xr:uid="{B69F5F30-F3AA-4505-9633-7D0720C805AC}"/>
    <cellStyle name="SAPBEXfilterDrill 2 6 4" xfId="30914" xr:uid="{1BCF6AE0-2FD2-4B69-BD43-FFDE159056A6}"/>
    <cellStyle name="SAPBEXfilterDrill 2 6 5" xfId="21934" xr:uid="{840F8F46-F70A-46A7-9E53-921661C2114A}"/>
    <cellStyle name="SAPBEXfilterDrill 2 6 6" xfId="34716" xr:uid="{2712681C-35DE-4E7F-AF3C-B76EA07C438B}"/>
    <cellStyle name="SAPBEXfilterDrill 2 7" xfId="9297" xr:uid="{D07B5118-3348-4F70-A911-52DFA18D80DA}"/>
    <cellStyle name="SAPBEXfilterDrill 2 7 2" xfId="26746" xr:uid="{18777C48-0663-458D-898B-8A7B841F9A94}"/>
    <cellStyle name="SAPBEXfilterDrill 2 7 3" xfId="27013" xr:uid="{E9E829C3-9BBE-47C2-80AA-6F15C6872699}"/>
    <cellStyle name="SAPBEXfilterDrill 2 7 4" xfId="38322" xr:uid="{5F47A0CC-B33F-4495-BFC1-9F1AEF1F47D9}"/>
    <cellStyle name="SAPBEXfilterDrill 2 8" xfId="9752" xr:uid="{941D3809-66D6-46BB-9211-9F93F715DDED}"/>
    <cellStyle name="SAPBEXfilterDrill 2 8 2" xfId="32714" xr:uid="{D6F1BBFF-34A7-4A37-B812-20B8D78BF216}"/>
    <cellStyle name="SAPBEXfilterDrill 2 8 3" xfId="27997" xr:uid="{C2507A15-42FF-4502-BABD-3DCB3A722A7D}"/>
    <cellStyle name="SAPBEXfilterDrill 2 8 4" xfId="38114" xr:uid="{B7F44F2F-44B8-4916-8AE1-9D22E82E51E4}"/>
    <cellStyle name="SAPBEXfilterDrill 2 9" xfId="22266" xr:uid="{CDD55243-F2D2-4BC6-8809-5D4A72BCF9B5}"/>
    <cellStyle name="SAPBEXfilterDrill 3" xfId="5131" xr:uid="{FEC64106-EF72-442D-8F35-8EC7BE3F170B}"/>
    <cellStyle name="SAPBEXfilterDrill 3 2" xfId="15034" xr:uid="{485ED902-61FE-4D5D-8B77-97660AF005A7}"/>
    <cellStyle name="SAPBEXfilterDrill 3 2 2" xfId="19389" xr:uid="{01424E77-3BFF-4179-BC19-772C4057AD28}"/>
    <cellStyle name="SAPBEXfilterDrill 3 2 2 2" xfId="33222" xr:uid="{8F0C5B66-5E75-41F9-8709-769D9C3C644D}"/>
    <cellStyle name="SAPBEXfilterDrill 3 2 2 3" xfId="37239" xr:uid="{A92F958F-1F78-4BB7-8DC4-6EC19D77211D}"/>
    <cellStyle name="SAPBEXfilterDrill 3 2 2 4" xfId="22224" xr:uid="{BC8ACE29-B46A-442B-BD14-FDC5A9CAB4FB}"/>
    <cellStyle name="SAPBEXfilterDrill 3 2 3" xfId="18785" xr:uid="{4D070FA6-0CC9-4AD5-917F-1B9C9FE8C65B}"/>
    <cellStyle name="SAPBEXfilterDrill 3 2 3 2" xfId="23061" xr:uid="{C482C157-E71D-4AF5-A2D9-8BDC5F32C8BF}"/>
    <cellStyle name="SAPBEXfilterDrill 3 2 3 3" xfId="36982" xr:uid="{BAC540D7-CD71-4F5D-9F30-D98479162D96}"/>
    <cellStyle name="SAPBEXfilterDrill 3 2 3 4" xfId="33055" xr:uid="{E7041BD3-E57F-4069-8B3D-A60E39AB3CC4}"/>
    <cellStyle name="SAPBEXfilterDrill 3 2 4" xfId="26920" xr:uid="{DBE31F35-B66F-40BF-A059-6FF0206AD966}"/>
    <cellStyle name="SAPBEXfilterDrill 3 2 5" xfId="35726" xr:uid="{7340FDA5-A5D3-4813-A079-2C5E33A90856}"/>
    <cellStyle name="SAPBEXfilterDrill 3 2 6" xfId="26193" xr:uid="{324D608D-6A3D-4397-90FA-C4BFEE3F6A7E}"/>
    <cellStyle name="SAPBEXfilterDrill 3 3" xfId="12028" xr:uid="{D88DCE5A-5F60-4A86-AB56-983B08F7B3D3}"/>
    <cellStyle name="SAPBEXfilterDrill 3 3 2" xfId="26540" xr:uid="{976881EA-749D-492D-9EA6-A9095308B9BB}"/>
    <cellStyle name="SAPBEXfilterDrill 3 3 3" xfId="34776" xr:uid="{51108B4C-D2D3-43C2-8577-3A9A269F841B}"/>
    <cellStyle name="SAPBEXfilterDrill 3 3 4" xfId="35960" xr:uid="{7271F841-481D-4112-846B-E6D05821DDE3}"/>
    <cellStyle name="SAPBEXfilterDrill 3 4" xfId="20118" xr:uid="{B3919492-7C5F-4C4F-8138-91ACBA565467}"/>
    <cellStyle name="SAPBEXfilterDrill 3 4 2" xfId="21784" xr:uid="{49B27319-05EC-4ACC-A652-F373CA399109}"/>
    <cellStyle name="SAPBEXfilterDrill 3 4 3" xfId="37515" xr:uid="{51B5828C-4E85-41B3-98EE-05AA8B782A16}"/>
    <cellStyle name="SAPBEXfilterDrill 3 4 4" xfId="37477" xr:uid="{B80EEEF9-3DBC-4D28-86F3-75007838FAA3}"/>
    <cellStyle name="SAPBEXfilterDrill 3 5" xfId="21478" xr:uid="{B179CCB3-1A0F-47D5-8BFB-823F0E17BC53}"/>
    <cellStyle name="SAPBEXfilterDrill 3 5 2" xfId="34605" xr:uid="{53920290-7E2F-41EE-8B18-5F9C968877F8}"/>
    <cellStyle name="SAPBEXfilterDrill 3 5 3" xfId="38088" xr:uid="{73D555FA-979A-47CA-AA3B-2BF0A2E66FB4}"/>
    <cellStyle name="SAPBEXfilterDrill 3 5 4" xfId="34203" xr:uid="{407F852C-F4F7-4DDD-BA23-BDA984461C34}"/>
    <cellStyle name="SAPBEXfilterDrill 3 6" xfId="31208" xr:uid="{87212615-72DE-45FC-83CB-EB6A594AD432}"/>
    <cellStyle name="SAPBEXfilterDrill 3 7" xfId="27776" xr:uid="{F0E6080A-7161-447F-A6BF-0D9F2408F4C9}"/>
    <cellStyle name="SAPBEXfilterDrill 3 8" xfId="36208" xr:uid="{A833586F-EC0A-4763-890C-647C4AE64225}"/>
    <cellStyle name="SAPBEXfilterDrill 4" xfId="6766" xr:uid="{133B6BA1-0F60-4C97-BD33-4E3F38C03940}"/>
    <cellStyle name="SAPBEXfilterDrill 4 2" xfId="16300" xr:uid="{ED510B65-4394-434F-948A-E48294210832}"/>
    <cellStyle name="SAPBEXfilterDrill 4 2 2" xfId="8986" xr:uid="{C0779D6A-14FA-4C21-986B-8060FA65DF9B}"/>
    <cellStyle name="SAPBEXfilterDrill 4 2 2 2" xfId="32511" xr:uid="{DAA980F6-792B-44E8-9905-8C2A41603791}"/>
    <cellStyle name="SAPBEXfilterDrill 4 2 2 3" xfId="24615" xr:uid="{29B9DDDF-D2A0-405A-9EFE-C09649E0A1D3}"/>
    <cellStyle name="SAPBEXfilterDrill 4 2 2 4" xfId="38566" xr:uid="{AAF9BF8D-CFCC-4650-B906-C14C88EA947A}"/>
    <cellStyle name="SAPBEXfilterDrill 4 2 3" xfId="18988" xr:uid="{3CC9F686-B1E1-47D0-AAAD-4C1E3042D7C6}"/>
    <cellStyle name="SAPBEXfilterDrill 4 2 3 2" xfId="27434" xr:uid="{8B995CBF-9684-4F52-ABB3-6FF2BDCF4C3A}"/>
    <cellStyle name="SAPBEXfilterDrill 4 2 3 3" xfId="37064" xr:uid="{8D83446D-A655-4E33-A338-E89440DDB487}"/>
    <cellStyle name="SAPBEXfilterDrill 4 2 3 4" xfId="28472" xr:uid="{48306FE6-E4C4-4AB5-A4FD-7367A198593F}"/>
    <cellStyle name="SAPBEXfilterDrill 4 2 4" xfId="22541" xr:uid="{5890B617-A4D0-48AF-8905-9DD683756422}"/>
    <cellStyle name="SAPBEXfilterDrill 4 2 5" xfId="36194" xr:uid="{08641C12-6A3A-4071-BB0A-E9F9D4D37C41}"/>
    <cellStyle name="SAPBEXfilterDrill 4 2 6" xfId="35454" xr:uid="{D9FE7B5B-B1CE-4013-B3F2-5FE05BC40C8C}"/>
    <cellStyle name="SAPBEXfilterDrill 4 3" xfId="13365" xr:uid="{D06BC9EB-9AAF-4CAD-A696-752960B4C587}"/>
    <cellStyle name="SAPBEXfilterDrill 4 3 2" xfId="30109" xr:uid="{8050A426-02CC-4C12-BCB3-8521FF2B98F3}"/>
    <cellStyle name="SAPBEXfilterDrill 4 3 3" xfId="35328" xr:uid="{7E2D3A57-8D63-4EC3-9DAB-F2F723A0ACA8}"/>
    <cellStyle name="SAPBEXfilterDrill 4 3 4" xfId="34228" xr:uid="{B9EAFC08-906F-4821-8442-C36FDF510E0E}"/>
    <cellStyle name="SAPBEXfilterDrill 4 4" xfId="19934" xr:uid="{C67ABE25-0E17-4BC5-96A6-27FF9BD943F8}"/>
    <cellStyle name="SAPBEXfilterDrill 4 4 2" xfId="22313" xr:uid="{1316D95E-BFC4-4B0F-A69D-B0F75537FB63}"/>
    <cellStyle name="SAPBEXfilterDrill 4 4 3" xfId="37450" xr:uid="{2CF8152D-9A90-4924-88C9-EC269B7D352A}"/>
    <cellStyle name="SAPBEXfilterDrill 4 4 4" xfId="38569" xr:uid="{8FE645E3-C25E-4ACB-98C8-7303127E092E}"/>
    <cellStyle name="SAPBEXfilterDrill 4 5" xfId="20899" xr:uid="{06B5712A-46A2-4C63-926E-75FE426ADD0D}"/>
    <cellStyle name="SAPBEXfilterDrill 4 5 2" xfId="21714" xr:uid="{2EDB617F-756C-4E0C-92E3-39B4C7770F0A}"/>
    <cellStyle name="SAPBEXfilterDrill 4 5 3" xfId="37858" xr:uid="{7FF6B099-DD05-4D23-8335-AEB9F820A9AF}"/>
    <cellStyle name="SAPBEXfilterDrill 4 5 4" xfId="36187" xr:uid="{ED881DC6-82FB-4D03-B6AF-E1095810D878}"/>
    <cellStyle name="SAPBEXfilterDrill 4 6" xfId="28633" xr:uid="{A5ACF10E-BC3F-4DBB-99FE-C489DE50A081}"/>
    <cellStyle name="SAPBEXfilterDrill 4 7" xfId="24014" xr:uid="{98F7C305-1D63-4BB1-98B9-87BD2593ACE1}"/>
    <cellStyle name="SAPBEXfilterDrill 4 8" xfId="38493" xr:uid="{573E85FE-5137-439C-A37B-A4AABD9CD2DB}"/>
    <cellStyle name="SAPBEXfilterDrill 5" xfId="5919" xr:uid="{8AB68E5C-9355-46B8-8831-066F1784140E}"/>
    <cellStyle name="SAPBEXfilterDrill 5 2" xfId="15644" xr:uid="{E256C2A5-CABC-4872-B27B-8AB068037BF5}"/>
    <cellStyle name="SAPBEXfilterDrill 5 2 2" xfId="8877" xr:uid="{4EB31005-6571-4A39-A4FC-0BFE1F72D157}"/>
    <cellStyle name="SAPBEXfilterDrill 5 2 2 2" xfId="25211" xr:uid="{19EBE40C-F1BF-4226-BE80-489BF198BE50}"/>
    <cellStyle name="SAPBEXfilterDrill 5 2 2 3" xfId="24851" xr:uid="{1B3B4935-2A73-4D08-9130-1932EDA569F7}"/>
    <cellStyle name="SAPBEXfilterDrill 5 2 2 4" xfId="35988" xr:uid="{88C2A2E7-A190-4547-8474-8C48C7216B2D}"/>
    <cellStyle name="SAPBEXfilterDrill 5 2 3" xfId="20441" xr:uid="{F10B3EB3-8D88-4D72-ADEB-B379D99226B9}"/>
    <cellStyle name="SAPBEXfilterDrill 5 2 3 2" xfId="31360" xr:uid="{79898934-B4AE-48CB-95C7-79A5C33706F6}"/>
    <cellStyle name="SAPBEXfilterDrill 5 2 3 3" xfId="37664" xr:uid="{43C05256-7E5F-48B3-9573-301DFA47A6D3}"/>
    <cellStyle name="SAPBEXfilterDrill 5 2 3 4" xfId="30727" xr:uid="{0FEE37DC-36A8-44EF-8982-99485F106A3B}"/>
    <cellStyle name="SAPBEXfilterDrill 5 2 4" xfId="27897" xr:uid="{39C47869-7667-4486-A99D-3F722E9863DA}"/>
    <cellStyle name="SAPBEXfilterDrill 5 2 5" xfId="35949" xr:uid="{027367BC-397D-40C2-9597-732230FE5152}"/>
    <cellStyle name="SAPBEXfilterDrill 5 2 6" xfId="26766" xr:uid="{1FACDBA7-1E7C-40EA-8455-54DA4EE826E7}"/>
    <cellStyle name="SAPBEXfilterDrill 5 3" xfId="12675" xr:uid="{59DE6FC2-6A1B-4BEF-8D89-D4E1E6D12598}"/>
    <cellStyle name="SAPBEXfilterDrill 5 3 2" xfId="32083" xr:uid="{5AE62836-85C6-4BA9-9AD7-C4DDDA8F90A3}"/>
    <cellStyle name="SAPBEXfilterDrill 5 3 3" xfId="35048" xr:uid="{86F768D1-C96A-41C8-8AE0-514FD4700240}"/>
    <cellStyle name="SAPBEXfilterDrill 5 3 4" xfId="38263" xr:uid="{C1EF032F-8D3E-4D17-9459-F21F165162EF}"/>
    <cellStyle name="SAPBEXfilterDrill 5 4" xfId="9841" xr:uid="{0F464153-CB45-479D-98CC-EE51C231EE67}"/>
    <cellStyle name="SAPBEXfilterDrill 5 4 2" xfId="34157" xr:uid="{6D442A50-8230-4AB7-92D9-99DDB3CFDE4F}"/>
    <cellStyle name="SAPBEXfilterDrill 5 4 3" xfId="34138" xr:uid="{5EA1BFB0-A461-4874-A997-6792C0FC5E80}"/>
    <cellStyle name="SAPBEXfilterDrill 5 4 4" xfId="29255" xr:uid="{860A7EE3-9790-420D-B1C5-041B88E8CC11}"/>
    <cellStyle name="SAPBEXfilterDrill 5 5" xfId="19220" xr:uid="{1958B1ED-4A76-4A21-AFC1-CC6D54288D2D}"/>
    <cellStyle name="SAPBEXfilterDrill 5 5 2" xfId="29311" xr:uid="{3C2087A6-6DF4-4565-8E67-1258805A485B}"/>
    <cellStyle name="SAPBEXfilterDrill 5 5 3" xfId="37174" xr:uid="{7DD8C3DC-E701-4E69-A344-C38A06B26025}"/>
    <cellStyle name="SAPBEXfilterDrill 5 5 4" xfId="21945" xr:uid="{DAB5E732-AF2A-4A14-B25C-DB007258D7CB}"/>
    <cellStyle name="SAPBEXfilterDrill 5 6" xfId="29877" xr:uid="{E4595DE7-44B7-4F75-8F88-B020C9F5260D}"/>
    <cellStyle name="SAPBEXfilterDrill 5 7" xfId="22367" xr:uid="{915FA4B0-8F20-48E5-8A60-CDE7FE164434}"/>
    <cellStyle name="SAPBEXfilterDrill 5 8" xfId="37369" xr:uid="{AA582BD3-DE89-4AA9-8F3F-1413FE710107}"/>
    <cellStyle name="SAPBEXfilterDrill 6" xfId="6425" xr:uid="{A9B4BEFF-225F-4628-BF79-AAE6E228A9A6}"/>
    <cellStyle name="SAPBEXfilterDrill 6 2" xfId="16030" xr:uid="{82562A54-A752-47D5-B13D-282790972552}"/>
    <cellStyle name="SAPBEXfilterDrill 6 2 2" xfId="19178" xr:uid="{A4350F55-CA11-4EA3-9470-ABAE34218CFF}"/>
    <cellStyle name="SAPBEXfilterDrill 6 2 2 2" xfId="26717" xr:uid="{B7206A07-CE42-455D-8540-3C9C16B6616B}"/>
    <cellStyle name="SAPBEXfilterDrill 6 2 2 3" xfId="37154" xr:uid="{76EC5F98-F4B6-4830-80B1-C0552B25D4ED}"/>
    <cellStyle name="SAPBEXfilterDrill 6 2 2 4" xfId="36586" xr:uid="{3DF06EAF-B921-45E0-90B4-0E1BB7F9B11E}"/>
    <cellStyle name="SAPBEXfilterDrill 6 2 3" xfId="13089" xr:uid="{4BA41781-0F72-4A7F-BE0D-86BE0D12553F}"/>
    <cellStyle name="SAPBEXfilterDrill 6 2 3 2" xfId="22038" xr:uid="{4744782E-1B0C-47AE-AFCB-ADB75BC9225E}"/>
    <cellStyle name="SAPBEXfilterDrill 6 2 3 3" xfId="35207" xr:uid="{6860C7CA-48DE-47F8-A617-7EE3EA7634B8}"/>
    <cellStyle name="SAPBEXfilterDrill 6 2 3 4" xfId="22220" xr:uid="{24C8EC2F-F34A-4085-8070-3A1C9DDDC588}"/>
    <cellStyle name="SAPBEXfilterDrill 6 2 4" xfId="21976" xr:uid="{D23D4C97-6B78-4BF9-8E82-DF024B67F114}"/>
    <cellStyle name="SAPBEXfilterDrill 6 2 5" xfId="36081" xr:uid="{168BB608-8A78-421F-BFDD-BACD76D3323D}"/>
    <cellStyle name="SAPBEXfilterDrill 6 2 6" xfId="37177" xr:uid="{ECD07361-4192-4982-BDB0-A3B44BC2E197}"/>
    <cellStyle name="SAPBEXfilterDrill 6 3" xfId="13079" xr:uid="{1D694C0C-5EA7-459A-9FA6-432E097F56C1}"/>
    <cellStyle name="SAPBEXfilterDrill 6 3 2" xfId="23881" xr:uid="{692CA7D8-49A3-42E2-9E4F-0F9FA6BBF5C8}"/>
    <cellStyle name="SAPBEXfilterDrill 6 3 3" xfId="35201" xr:uid="{03E28553-9097-4075-8079-6335B904E695}"/>
    <cellStyle name="SAPBEXfilterDrill 6 3 4" xfId="38504" xr:uid="{52809CC9-DD82-4B1E-8D5F-1133DE597F26}"/>
    <cellStyle name="SAPBEXfilterDrill 6 4" xfId="9956" xr:uid="{A742A5C8-F745-45FF-AFE3-5E5602F4B587}"/>
    <cellStyle name="SAPBEXfilterDrill 6 4 2" xfId="27665" xr:uid="{5D743679-EE82-46F2-9220-9EA5B0F16416}"/>
    <cellStyle name="SAPBEXfilterDrill 6 4 3" xfId="22819" xr:uid="{2BBDE2FA-1363-4CAC-8C86-4A9A35CE349E}"/>
    <cellStyle name="SAPBEXfilterDrill 6 4 4" xfId="38568" xr:uid="{60B91BC4-F23A-44B3-9ADD-FFB2D0955014}"/>
    <cellStyle name="SAPBEXfilterDrill 6 5" xfId="20429" xr:uid="{87907D4C-9CA3-4ED8-9945-37C1F01417C1}"/>
    <cellStyle name="SAPBEXfilterDrill 6 5 2" xfId="21762" xr:uid="{282F76FB-FF97-4C37-B3A8-E2213DB6C8DB}"/>
    <cellStyle name="SAPBEXfilterDrill 6 5 3" xfId="37659" xr:uid="{1DD3BC1A-18C1-42A2-B825-F48438DDE24D}"/>
    <cellStyle name="SAPBEXfilterDrill 6 5 4" xfId="36106" xr:uid="{696D267C-8FB1-454B-A65B-1CC771402BC4}"/>
    <cellStyle name="SAPBEXfilterDrill 6 6" xfId="29492" xr:uid="{20226DEA-FB7F-407C-8446-A2B1B6E2B824}"/>
    <cellStyle name="SAPBEXfilterDrill 6 7" xfId="33600" xr:uid="{54196527-0357-4F12-AB6F-CA9EE7DE9DDF}"/>
    <cellStyle name="SAPBEXfilterDrill 6 8" xfId="25240" xr:uid="{B1FF1DB1-C5A5-4E3C-8613-E42A1D718F13}"/>
    <cellStyle name="SAPBEXfilterDrill 7" xfId="7208" xr:uid="{040CAD95-633D-414D-8A0E-7C863DBE8538}"/>
    <cellStyle name="SAPBEXfilterDrill 7 2" xfId="17825" xr:uid="{A1A74F7A-E644-4EE1-A930-3EE59D6F9C58}"/>
    <cellStyle name="SAPBEXfilterDrill 7 2 2" xfId="27745" xr:uid="{67108743-1914-43E3-BC04-7827144C3EEF}"/>
    <cellStyle name="SAPBEXfilterDrill 7 2 3" xfId="36597" xr:uid="{A5769B05-A987-4B02-A211-04E7B1BF28F2}"/>
    <cellStyle name="SAPBEXfilterDrill 7 2 4" xfId="27780" xr:uid="{7FBB167D-42A1-491E-BADD-C1D43FBF41E4}"/>
    <cellStyle name="SAPBEXfilterDrill 7 3" xfId="19116" xr:uid="{1622FEC0-66BC-47C7-BA18-8110689C79E0}"/>
    <cellStyle name="SAPBEXfilterDrill 7 3 2" xfId="25931" xr:uid="{4D9F0005-A003-4DF2-89C9-79F7047AAABC}"/>
    <cellStyle name="SAPBEXfilterDrill 7 3 3" xfId="37121" xr:uid="{6C2ED1C6-BC2B-4B8E-B429-1B12AB44248E}"/>
    <cellStyle name="SAPBEXfilterDrill 7 3 4" xfId="21543" xr:uid="{2DD1DE62-E44D-4464-B0EA-2588585059B5}"/>
    <cellStyle name="SAPBEXfilterDrill 7 4" xfId="33447" xr:uid="{5123D7BC-05EC-404E-9EDD-4AFFBD63910D}"/>
    <cellStyle name="SAPBEXfilterDrill 7 5" xfId="22340" xr:uid="{A56A1619-7D14-46B4-AC86-36DFFB978F67}"/>
    <cellStyle name="SAPBEXfilterDrill 7 6" xfId="35489" xr:uid="{9C0D276B-D64B-4E27-AF67-D94C64BF8690}"/>
    <cellStyle name="SAPBEXfilterDrill 8" xfId="14469" xr:uid="{4EBF5F61-3207-4B7F-921C-FA4ABCD7889D}"/>
    <cellStyle name="SAPBEXfilterDrill 8 2" xfId="27943" xr:uid="{B6025EC9-87AA-46E0-AB01-A6EBD00A9E4F}"/>
    <cellStyle name="SAPBEXfilterDrill 8 3" xfId="35607" xr:uid="{10A215D6-19AA-4764-A9B9-41D692AA04FC}"/>
    <cellStyle name="SAPBEXfilterDrill 8 4" xfId="35524" xr:uid="{6332833F-0947-422A-BB46-BC0A137E7B3E}"/>
    <cellStyle name="SAPBEXfilterDrill 9" xfId="9182" xr:uid="{0C8BD17B-79BB-4003-9ED2-54C6D5BC1A49}"/>
    <cellStyle name="SAPBEXfilterDrill 9 2" xfId="27090" xr:uid="{5E2F86CF-5729-4519-B1FC-FA874D6BA191}"/>
    <cellStyle name="SAPBEXfilterDrill 9 3" xfId="27740" xr:uid="{AB38B541-EB73-4AB9-A340-106DF0A37CC6}"/>
    <cellStyle name="SAPBEXfilterDrill 9 4" xfId="38596" xr:uid="{68235F00-BFD7-4778-B986-1C8F231EC4C2}"/>
    <cellStyle name="SAPBEXfilterItem" xfId="1261" xr:uid="{F36F2D4B-9CEA-43D6-9684-D06F41174171}"/>
    <cellStyle name="SAPBEXfilterItem 2" xfId="7209" xr:uid="{B4BCB3B7-D62C-4038-8787-296531235ACD}"/>
    <cellStyle name="SAPBEXheaderItem" xfId="1262" xr:uid="{44B391F4-B34A-4563-9A81-F46DA5C8CE1C}"/>
    <cellStyle name="SAPBEXheaderItem 10" xfId="30657" xr:uid="{237768F6-8915-4AB8-A321-A84E970F8254}"/>
    <cellStyle name="SAPBEXheaderItem 11" xfId="22213" xr:uid="{5C8AA425-427A-49AC-A26E-FA1FCD1FD298}"/>
    <cellStyle name="SAPBEXheaderItem 12" xfId="27603" xr:uid="{4297CEB6-94B1-453E-9B05-F58F13D3CF75}"/>
    <cellStyle name="SAPBEXheaderItem 13" xfId="39186" xr:uid="{CA7C6352-43AC-4E21-A4E1-7AB78C4EC38D}"/>
    <cellStyle name="SAPBEXheaderItem 14" xfId="39195" xr:uid="{2D9E34C3-4D00-49EE-9D6D-2E5F718E8A82}"/>
    <cellStyle name="SAPBEXheaderItem 2" xfId="1568" xr:uid="{1C4D88EE-5125-4FED-8A34-DB5F9885A79D}"/>
    <cellStyle name="SAPBEXheaderItem 2 10" xfId="32770" xr:uid="{68F96196-A6A3-48F6-B835-9B7DC4C9D5D7}"/>
    <cellStyle name="SAPBEXheaderItem 2 11" xfId="30921" xr:uid="{E4F336FE-FB3C-4F70-9338-07D68037AA1A}"/>
    <cellStyle name="SAPBEXheaderItem 2 2" xfId="6300" xr:uid="{A590404F-3C71-4C25-A33B-025F2EF033BD}"/>
    <cellStyle name="SAPBEXheaderItem 2 2 2" xfId="15934" xr:uid="{9A5AA7C4-F00B-4E95-B05B-FEDCBA7E5A18}"/>
    <cellStyle name="SAPBEXheaderItem 2 2 2 2" xfId="9572" xr:uid="{5C316F9F-DD8C-490F-8EEB-CD1DE05A6306}"/>
    <cellStyle name="SAPBEXheaderItem 2 2 2 2 2" xfId="33261" xr:uid="{0BBB8A37-088E-492F-BA4B-9F9AFDCB6E8D}"/>
    <cellStyle name="SAPBEXheaderItem 2 2 2 2 3" xfId="34155" xr:uid="{C79CE193-67DF-4313-8921-14E1469E0178}"/>
    <cellStyle name="SAPBEXheaderItem 2 2 2 2 4" xfId="38212" xr:uid="{40005D33-1F09-48BE-912C-58CBADFA476A}"/>
    <cellStyle name="SAPBEXheaderItem 2 2 2 3" xfId="9084" xr:uid="{10ABA4E4-D344-4438-9A68-1E0A0A79D7A1}"/>
    <cellStyle name="SAPBEXheaderItem 2 2 2 3 2" xfId="24646" xr:uid="{BEE992AE-15E8-4A80-B45C-B6620771D995}"/>
    <cellStyle name="SAPBEXheaderItem 2 2 2 3 3" xfId="29268" xr:uid="{FA6590C8-4589-4099-AA33-86215F827641}"/>
    <cellStyle name="SAPBEXheaderItem 2 2 2 3 4" xfId="33434" xr:uid="{B02F346E-510C-432D-AE7B-7AD2594EFB62}"/>
    <cellStyle name="SAPBEXheaderItem 2 2 2 4" xfId="24680" xr:uid="{6AE6208A-A276-4F42-B4C3-DB399BAADE1A}"/>
    <cellStyle name="SAPBEXheaderItem 2 2 2 5" xfId="36047" xr:uid="{8C6AE93C-8C44-496E-B074-7AC197F88AD6}"/>
    <cellStyle name="SAPBEXheaderItem 2 2 2 6" xfId="35047" xr:uid="{6D1E02B4-BE5C-4CA4-B3D8-1A8B8C788118}"/>
    <cellStyle name="SAPBEXheaderItem 2 2 3" xfId="12978" xr:uid="{7644D083-5FD2-43AC-B3A2-34CA83501A29}"/>
    <cellStyle name="SAPBEXheaderItem 2 2 3 2" xfId="23900" xr:uid="{29A2AF2D-291E-43AB-BFC6-9B0F6B8419B6}"/>
    <cellStyle name="SAPBEXheaderItem 2 2 3 3" xfId="35159" xr:uid="{EB05F036-B026-41E1-9B6E-6A2CF894A92B}"/>
    <cellStyle name="SAPBEXheaderItem 2 2 3 4" xfId="28895" xr:uid="{0775A133-953F-4CCB-8729-5E5A39120AC2}"/>
    <cellStyle name="SAPBEXheaderItem 2 2 4" xfId="9132" xr:uid="{43F4BDFF-BB5C-4A4C-892B-91E49E39C29A}"/>
    <cellStyle name="SAPBEXheaderItem 2 2 4 2" xfId="32512" xr:uid="{A3ED1834-5047-44BB-9819-FB4FDDE4C49C}"/>
    <cellStyle name="SAPBEXheaderItem 2 2 4 3" xfId="24809" xr:uid="{6F77AFB8-2F45-4A38-9548-57D69DD1BEA8}"/>
    <cellStyle name="SAPBEXheaderItem 2 2 4 4" xfId="36214" xr:uid="{0A996C34-1BC3-4E03-A18F-B84ED67706E2}"/>
    <cellStyle name="SAPBEXheaderItem 2 2 5" xfId="19703" xr:uid="{0852198E-4702-40FE-B3C6-CB7C33E74C02}"/>
    <cellStyle name="SAPBEXheaderItem 2 2 5 2" xfId="34141" xr:uid="{5222882B-93B9-4B59-8415-54571B6A66E8}"/>
    <cellStyle name="SAPBEXheaderItem 2 2 5 3" xfId="37362" xr:uid="{B92017ED-B105-4CCA-BD38-BDACE939A7AF}"/>
    <cellStyle name="SAPBEXheaderItem 2 2 5 4" xfId="36568" xr:uid="{10FDC13F-F0D5-433D-88A3-6F61AF70B841}"/>
    <cellStyle name="SAPBEXheaderItem 2 2 6" xfId="27126" xr:uid="{6E8F0A01-3ABB-4E4C-BE90-E7A7FBC5CCA0}"/>
    <cellStyle name="SAPBEXheaderItem 2 2 7" xfId="32822" xr:uid="{D9F22B57-EDA3-494F-9145-16409D7F2193}"/>
    <cellStyle name="SAPBEXheaderItem 2 2 8" xfId="22297" xr:uid="{92D0A7E0-A08E-4169-B8B5-FABC36EAA17B}"/>
    <cellStyle name="SAPBEXheaderItem 2 3" xfId="6735" xr:uid="{D0808F03-20F4-45C6-8828-8F26565257D3}"/>
    <cellStyle name="SAPBEXheaderItem 2 3 2" xfId="16271" xr:uid="{39BC1035-5FCE-4A44-990E-BBF07DD86E40}"/>
    <cellStyle name="SAPBEXheaderItem 2 3 2 2" xfId="20338" xr:uid="{ACC28FF0-E7E8-4038-9C84-FA136BEAAE45}"/>
    <cellStyle name="SAPBEXheaderItem 2 3 2 2 2" xfId="23489" xr:uid="{D68F4B50-A81C-4545-BE50-35A79A1A0CC7}"/>
    <cellStyle name="SAPBEXheaderItem 2 3 2 2 3" xfId="37611" xr:uid="{D5C377B0-ECE4-41D8-999D-D3F6F8C7237A}"/>
    <cellStyle name="SAPBEXheaderItem 2 3 2 2 4" xfId="27373" xr:uid="{32C62477-849E-4962-BDB3-C27B040C54BE}"/>
    <cellStyle name="SAPBEXheaderItem 2 3 2 3" xfId="17462" xr:uid="{82310735-00F5-4072-8CB3-47A6E8CA40EC}"/>
    <cellStyle name="SAPBEXheaderItem 2 3 2 3 2" xfId="28356" xr:uid="{61C013AF-88B9-4214-B131-A93E3305CA7C}"/>
    <cellStyle name="SAPBEXheaderItem 2 3 2 3 3" xfId="36440" xr:uid="{AB4ADA03-6B84-402A-B161-12BCC81C709D}"/>
    <cellStyle name="SAPBEXheaderItem 2 3 2 3 4" xfId="34862" xr:uid="{69EB54F6-8D64-4B77-9E97-7FEBE52B88F5}"/>
    <cellStyle name="SAPBEXheaderItem 2 3 2 4" xfId="23761" xr:uid="{CDF24ECA-8C50-4C8D-838A-2A410EBE703D}"/>
    <cellStyle name="SAPBEXheaderItem 2 3 2 5" xfId="36178" xr:uid="{009C0DAE-27EC-4080-8CF8-86B36FDDF6E6}"/>
    <cellStyle name="SAPBEXheaderItem 2 3 2 6" xfId="34935" xr:uid="{54948E7E-3F7F-4A4B-90A2-65DF47C6D0D7}"/>
    <cellStyle name="SAPBEXheaderItem 2 3 3" xfId="13335" xr:uid="{29ACD80E-BBAC-4CE3-9407-5B872F4028DF}"/>
    <cellStyle name="SAPBEXheaderItem 2 3 3 2" xfId="24395" xr:uid="{DEA79AD7-F96C-480A-B5BB-3413286BDBAF}"/>
    <cellStyle name="SAPBEXheaderItem 2 3 3 3" xfId="35315" xr:uid="{0F27F244-F4F8-4BAB-A665-EDD6000140E3}"/>
    <cellStyle name="SAPBEXheaderItem 2 3 3 4" xfId="37281" xr:uid="{41F7AEB8-AAE0-4272-A433-B245C7ADDFD8}"/>
    <cellStyle name="SAPBEXheaderItem 2 3 4" xfId="20570" xr:uid="{D93221B6-1452-4A97-B577-950C485CB8A1}"/>
    <cellStyle name="SAPBEXheaderItem 2 3 4 2" xfId="26421" xr:uid="{9417E1DA-2EB2-4F52-8F3B-E2A5BBBA97AC}"/>
    <cellStyle name="SAPBEXheaderItem 2 3 4 3" xfId="37721" xr:uid="{14E932B7-8951-4301-8677-5120108B4C87}"/>
    <cellStyle name="SAPBEXheaderItem 2 3 4 4" xfId="25075" xr:uid="{1F633112-84CE-46FE-9FC2-DA4B5A3135A9}"/>
    <cellStyle name="SAPBEXheaderItem 2 3 5" xfId="13951" xr:uid="{617343B3-6E84-48F1-B0C0-E167CF7259D9}"/>
    <cellStyle name="SAPBEXheaderItem 2 3 5 2" xfId="31655" xr:uid="{902BFC30-4CB0-40E0-BAC9-AF87C1E77278}"/>
    <cellStyle name="SAPBEXheaderItem 2 3 5 3" xfId="35492" xr:uid="{9D4E4E8F-5EE3-48E1-ACF5-1E97F31CEC5A}"/>
    <cellStyle name="SAPBEXheaderItem 2 3 5 4" xfId="25485" xr:uid="{1C6E49E7-5C3C-4CFB-868B-E3131D64B0D2}"/>
    <cellStyle name="SAPBEXheaderItem 2 3 6" xfId="31215" xr:uid="{81FE486F-8994-4A39-95B3-16BBECCED681}"/>
    <cellStyle name="SAPBEXheaderItem 2 3 7" xfId="26464" xr:uid="{4481DD5C-4E39-44C2-990F-0884D325C427}"/>
    <cellStyle name="SAPBEXheaderItem 2 3 8" xfId="38509" xr:uid="{FFD0B748-DA0D-4701-846C-91F8FF3091D6}"/>
    <cellStyle name="SAPBEXheaderItem 2 4" xfId="6763" xr:uid="{2B7D2D50-8E52-461F-9C44-25B59A18959F}"/>
    <cellStyle name="SAPBEXheaderItem 2 4 2" xfId="16297" xr:uid="{BBB319CC-7EC7-422B-B311-31C1DF50B3FD}"/>
    <cellStyle name="SAPBEXheaderItem 2 4 2 2" xfId="19758" xr:uid="{E1D9F856-C080-46AA-B0A3-99A4E936C28E}"/>
    <cellStyle name="SAPBEXheaderItem 2 4 2 2 2" xfId="23666" xr:uid="{88ACC473-A803-4782-ADF3-0A2E06658746}"/>
    <cellStyle name="SAPBEXheaderItem 2 4 2 2 3" xfId="37384" xr:uid="{54992BE1-8095-4529-8975-A8DEF96CDCF5}"/>
    <cellStyle name="SAPBEXheaderItem 2 4 2 2 4" xfId="38314" xr:uid="{369B815B-B974-4386-A060-A3E5A461F104}"/>
    <cellStyle name="SAPBEXheaderItem 2 4 2 3" xfId="21006" xr:uid="{2751A83B-8E53-4ACA-812C-E60EF6756248}"/>
    <cellStyle name="SAPBEXheaderItem 2 4 2 3 2" xfId="21682" xr:uid="{7F584282-C774-47F3-8835-08E8C10AA581}"/>
    <cellStyle name="SAPBEXheaderItem 2 4 2 3 3" xfId="37900" xr:uid="{5DBCBDB8-BB67-43B8-8FB9-8815EACC1F55}"/>
    <cellStyle name="SAPBEXheaderItem 2 4 2 3 4" xfId="31652" xr:uid="{4F6DEAE1-8DC7-42FF-898D-B14EEF14C5CC}"/>
    <cellStyle name="SAPBEXheaderItem 2 4 2 4" xfId="28005" xr:uid="{DC78CD63-B787-433E-A400-23AA13C17762}"/>
    <cellStyle name="SAPBEXheaderItem 2 4 2 5" xfId="36191" xr:uid="{3118A17C-07C6-4402-8666-01B60103941E}"/>
    <cellStyle name="SAPBEXheaderItem 2 4 2 6" xfId="35592" xr:uid="{C393B57D-2D67-4329-91D2-B30A20E3DC56}"/>
    <cellStyle name="SAPBEXheaderItem 2 4 3" xfId="13362" xr:uid="{7B86FCEF-A380-4C7D-B2C9-89CC62BCBE96}"/>
    <cellStyle name="SAPBEXheaderItem 2 4 3 2" xfId="27517" xr:uid="{2E1F7C38-9EDA-4E76-983B-5728D7DFDB48}"/>
    <cellStyle name="SAPBEXheaderItem 2 4 3 3" xfId="35325" xr:uid="{1FC07A9C-795C-4591-BBB6-871680C0C664}"/>
    <cellStyle name="SAPBEXheaderItem 2 4 3 4" xfId="34996" xr:uid="{EE7A4841-DAE4-417A-92AB-79E5E59BC0D4}"/>
    <cellStyle name="SAPBEXheaderItem 2 4 4" xfId="9414" xr:uid="{E0DA850A-BBA0-4FB7-9697-B4805D959F7E}"/>
    <cellStyle name="SAPBEXheaderItem 2 4 4 2" xfId="25061" xr:uid="{66348E13-FD41-4424-8FF4-1725AE677C7A}"/>
    <cellStyle name="SAPBEXheaderItem 2 4 4 3" xfId="21544" xr:uid="{8F7C1046-C0B9-4385-9828-F29FD25E598A}"/>
    <cellStyle name="SAPBEXheaderItem 2 4 4 4" xfId="27705" xr:uid="{7D19DDD7-5328-4E5A-92E2-899AB373ECEF}"/>
    <cellStyle name="SAPBEXheaderItem 2 4 5" xfId="9617" xr:uid="{769AC319-6911-450E-9945-2A9D4817ADDC}"/>
    <cellStyle name="SAPBEXheaderItem 2 4 5 2" xfId="33661" xr:uid="{AFD2ABED-0672-4F13-A46D-7BF1FFEA628B}"/>
    <cellStyle name="SAPBEXheaderItem 2 4 5 3" xfId="30680" xr:uid="{172A95B2-5E7F-4D2C-AF83-5106F7FE132F}"/>
    <cellStyle name="SAPBEXheaderItem 2 4 5 4" xfId="38412" xr:uid="{EC2A300D-B232-4FAD-B6FD-88822AAFCDBC}"/>
    <cellStyle name="SAPBEXheaderItem 2 4 6" xfId="25420" xr:uid="{05DF80B6-F8C5-4988-A0C1-26DC70F5923C}"/>
    <cellStyle name="SAPBEXheaderItem 2 4 7" xfId="33640" xr:uid="{A70E0047-164B-4D6D-9324-C82346ACF3DB}"/>
    <cellStyle name="SAPBEXheaderItem 2 4 8" xfId="36388" xr:uid="{35395462-BBB5-48AA-9162-6547E6FE5EE6}"/>
    <cellStyle name="SAPBEXheaderItem 2 5" xfId="6592" xr:uid="{D91B9125-B2ED-4098-AA91-5DFB6E186986}"/>
    <cellStyle name="SAPBEXheaderItem 2 5 2" xfId="16156" xr:uid="{883586C1-2334-47BA-A738-FBC64D14C156}"/>
    <cellStyle name="SAPBEXheaderItem 2 5 2 2" xfId="10068" xr:uid="{47448FF9-F154-4407-B3CA-DDA669C063D2}"/>
    <cellStyle name="SAPBEXheaderItem 2 5 2 2 2" xfId="32373" xr:uid="{112D3137-E827-4C58-8139-AFB071ECEB20}"/>
    <cellStyle name="SAPBEXheaderItem 2 5 2 2 3" xfId="29869" xr:uid="{9F6483B9-92FD-4F20-A594-FA0418F66443}"/>
    <cellStyle name="SAPBEXheaderItem 2 5 2 2 4" xfId="38429" xr:uid="{7C88E169-A836-4C40-99BF-820D12AAE1B1}"/>
    <cellStyle name="SAPBEXheaderItem 2 5 2 3" xfId="8928" xr:uid="{2B2F6E0D-31C7-4049-99CC-EC9E93187B80}"/>
    <cellStyle name="SAPBEXheaderItem 2 5 2 3 2" xfId="27645" xr:uid="{9E9C32E8-B952-424E-9D38-379AAC0012C0}"/>
    <cellStyle name="SAPBEXheaderItem 2 5 2 3 3" xfId="25639" xr:uid="{B93886F3-A473-4A17-9F8C-CDFC25BF4FA0}"/>
    <cellStyle name="SAPBEXheaderItem 2 5 2 3 4" xfId="29281" xr:uid="{E58B0B3F-C549-4D34-9CDE-26B75E1A4F3B}"/>
    <cellStyle name="SAPBEXheaderItem 2 5 2 4" xfId="21963" xr:uid="{506501B8-9BC9-4D85-B236-8B5E001BFB37}"/>
    <cellStyle name="SAPBEXheaderItem 2 5 2 5" xfId="36123" xr:uid="{78DFD76B-4549-4617-A45F-51B72973C1D6}"/>
    <cellStyle name="SAPBEXheaderItem 2 5 2 6" xfId="36356" xr:uid="{F54B31AF-EEA2-443E-A149-206E3529C8A4}"/>
    <cellStyle name="SAPBEXheaderItem 2 5 3" xfId="13211" xr:uid="{B4724186-EB90-4374-BBC8-0F8479760EE9}"/>
    <cellStyle name="SAPBEXheaderItem 2 5 3 2" xfId="22030" xr:uid="{03386302-3C8E-4116-9959-B30C38BEAB6B}"/>
    <cellStyle name="SAPBEXheaderItem 2 5 3 3" xfId="35253" xr:uid="{3FEA6562-5808-476B-9912-67155D4E498B}"/>
    <cellStyle name="SAPBEXheaderItem 2 5 3 4" xfId="37260" xr:uid="{D5AE90E6-D373-4D12-96A6-1BAB593EDCCD}"/>
    <cellStyle name="SAPBEXheaderItem 2 5 4" xfId="19210" xr:uid="{CF9609D6-267C-4D7A-838B-43E8B8C71E49}"/>
    <cellStyle name="SAPBEXheaderItem 2 5 4 2" xfId="25614" xr:uid="{6AC82D7B-8305-42EA-922B-AC323524E101}"/>
    <cellStyle name="SAPBEXheaderItem 2 5 4 3" xfId="37169" xr:uid="{7C56D117-CEA6-41AC-BD61-0BAFD766DC58}"/>
    <cellStyle name="SAPBEXheaderItem 2 5 4 4" xfId="27395" xr:uid="{D3D48FA7-B5E5-4130-8C50-2950C88F4AA8}"/>
    <cellStyle name="SAPBEXheaderItem 2 5 5" xfId="8834" xr:uid="{2E4754C4-D897-4229-91D0-510BF5C4ED4B}"/>
    <cellStyle name="SAPBEXheaderItem 2 5 5 2" xfId="31077" xr:uid="{D8553CD0-B93C-4D5E-8E31-046E371122D9}"/>
    <cellStyle name="SAPBEXheaderItem 2 5 5 3" xfId="24019" xr:uid="{B84995EA-3799-4E96-9B41-0BC90880E3BF}"/>
    <cellStyle name="SAPBEXheaderItem 2 5 5 4" xfId="38603" xr:uid="{4E1AED60-5671-4F22-8CC4-E471AF996431}"/>
    <cellStyle name="SAPBEXheaderItem 2 5 6" xfId="25344" xr:uid="{69425BE3-A3FA-42F2-AAAE-583DA2BB1EDE}"/>
    <cellStyle name="SAPBEXheaderItem 2 5 7" xfId="24817" xr:uid="{B9136424-4BDE-4EF4-A724-4E47A075DE82}"/>
    <cellStyle name="SAPBEXheaderItem 2 5 8" xfId="36773" xr:uid="{4032238B-C62C-4414-A21F-A26A4A2D6BBF}"/>
    <cellStyle name="SAPBEXheaderItem 2 6" xfId="7264" xr:uid="{9E2E5016-61FD-4492-984E-FF3A71A31C32}"/>
    <cellStyle name="SAPBEXheaderItem 2 6 2" xfId="19348" xr:uid="{C1FE48A0-120D-47C8-8B17-672185B750BB}"/>
    <cellStyle name="SAPBEXheaderItem 2 6 2 2" xfId="33702" xr:uid="{4719F0A5-26BE-4B6D-A978-4173BEDE710B}"/>
    <cellStyle name="SAPBEXheaderItem 2 6 2 3" xfId="37231" xr:uid="{3AD5299A-13FC-4257-B3D0-162806C11FC6}"/>
    <cellStyle name="SAPBEXheaderItem 2 6 2 4" xfId="38640" xr:uid="{3511B8FF-BB98-4887-9576-E3654E5F21F5}"/>
    <cellStyle name="SAPBEXheaderItem 2 6 3" xfId="19309" xr:uid="{A65A2CE4-588F-4B95-992A-4F980A3E17F8}"/>
    <cellStyle name="SAPBEXheaderItem 2 6 3 2" xfId="33920" xr:uid="{3B1DC800-2F77-436A-A8AA-D68AD453CC70}"/>
    <cellStyle name="SAPBEXheaderItem 2 6 3 3" xfId="37219" xr:uid="{5495AFC0-A746-4816-A394-AD08156A316E}"/>
    <cellStyle name="SAPBEXheaderItem 2 6 3 4" xfId="36167" xr:uid="{8050E67C-FC4D-42D0-BA69-D5E4668794BB}"/>
    <cellStyle name="SAPBEXheaderItem 2 6 4" xfId="25189" xr:uid="{15AA9211-2907-40D1-B752-D7B6A3ADD0E0}"/>
    <cellStyle name="SAPBEXheaderItem 2 6 5" xfId="28857" xr:uid="{006DD65D-787D-4385-88AF-CDAA88B18A59}"/>
    <cellStyle name="SAPBEXheaderItem 2 6 6" xfId="33432" xr:uid="{38E9C0CB-BD1A-4CB0-84CD-DA2DF0EF3431}"/>
    <cellStyle name="SAPBEXheaderItem 2 7" xfId="20630" xr:uid="{8BEB8C7C-6A47-4DDC-80A8-EC06E036D461}"/>
    <cellStyle name="SAPBEXheaderItem 2 7 2" xfId="21742" xr:uid="{E6E267A2-EC83-4B0D-A159-5033E55FF7DC}"/>
    <cellStyle name="SAPBEXheaderItem 2 7 3" xfId="37751" xr:uid="{20D6800B-E4AC-4033-979B-426B77D76358}"/>
    <cellStyle name="SAPBEXheaderItem 2 7 4" xfId="32898" xr:uid="{6F9A839B-5AA9-492A-AF29-109CFCFE0E57}"/>
    <cellStyle name="SAPBEXheaderItem 2 8" xfId="20593" xr:uid="{A8F27407-56BD-4D72-99F2-433DC8E89509}"/>
    <cellStyle name="SAPBEXheaderItem 2 8 2" xfId="21747" xr:uid="{5AC482A3-940E-476A-93E5-042731132268}"/>
    <cellStyle name="SAPBEXheaderItem 2 8 3" xfId="37736" xr:uid="{4EBA1084-01E2-4247-846F-7176CCEB565C}"/>
    <cellStyle name="SAPBEXheaderItem 2 8 4" xfId="29053" xr:uid="{9DB0347C-2BEA-475A-BF1F-D12BCB76DBEB}"/>
    <cellStyle name="SAPBEXheaderItem 2 9" xfId="22265" xr:uid="{644C0A8A-3258-4E16-BB4F-E71B1A74898D}"/>
    <cellStyle name="SAPBEXheaderItem 3" xfId="6013" xr:uid="{815C874D-0BFD-44EA-941F-DFAF4778C076}"/>
    <cellStyle name="SAPBEXheaderItem 3 2" xfId="15716" xr:uid="{274705BE-B788-4F80-B4B7-EA3AB000C48C}"/>
    <cellStyle name="SAPBEXheaderItem 3 2 2" xfId="8565" xr:uid="{61E617D4-8DCA-4A40-90DA-B8544A707C91}"/>
    <cellStyle name="SAPBEXheaderItem 3 2 2 2" xfId="32307" xr:uid="{1B20B2AA-3EDF-4F1F-A142-C925105DA22B}"/>
    <cellStyle name="SAPBEXheaderItem 3 2 2 3" xfId="22244" xr:uid="{C5D7C8EB-0180-43BD-9BAE-B5E1DF2C3C06}"/>
    <cellStyle name="SAPBEXheaderItem 3 2 2 4" xfId="38409" xr:uid="{E4523340-5B55-410B-ABE6-F7DCA26DF43F}"/>
    <cellStyle name="SAPBEXheaderItem 3 2 3" xfId="19593" xr:uid="{15D81B68-0B2C-480C-A103-6BD1793B44C5}"/>
    <cellStyle name="SAPBEXheaderItem 3 2 3 2" xfId="33729" xr:uid="{69CD72ED-347A-4F23-82AF-79105FEA4F0D}"/>
    <cellStyle name="SAPBEXheaderItem 3 2 3 3" xfId="37321" xr:uid="{5D5374F7-8032-4212-A46D-A33FDB81EFC6}"/>
    <cellStyle name="SAPBEXheaderItem 3 2 3 4" xfId="36352" xr:uid="{CC2C34D7-0C9F-4145-9C9D-0D41AC4451C5}"/>
    <cellStyle name="SAPBEXheaderItem 3 2 4" xfId="27795" xr:uid="{B456287E-99A9-469C-A61C-2BF4A2CBBD45}"/>
    <cellStyle name="SAPBEXheaderItem 3 2 5" xfId="35970" xr:uid="{2D9F5001-9958-47B4-B6AA-DD22E7983D4B}"/>
    <cellStyle name="SAPBEXheaderItem 3 2 6" xfId="33331" xr:uid="{2E8CEAA0-BE17-443A-8CA1-4D9BC77AD219}"/>
    <cellStyle name="SAPBEXheaderItem 3 3" xfId="12748" xr:uid="{68489416-473E-4B93-A03C-B7DEF38E7737}"/>
    <cellStyle name="SAPBEXheaderItem 3 3 2" xfId="33951" xr:uid="{33639D4B-48EB-47BC-B4AE-02BD60E47D1C}"/>
    <cellStyle name="SAPBEXheaderItem 3 3 3" xfId="35073" xr:uid="{535A308C-D3A8-401F-B953-06AD927E3DC9}"/>
    <cellStyle name="SAPBEXheaderItem 3 3 4" xfId="26117" xr:uid="{50F95582-1090-4261-AF0E-43E0163B0A90}"/>
    <cellStyle name="SAPBEXheaderItem 3 4" xfId="19610" xr:uid="{6BA8FC38-7CFA-43E4-BE2D-9CCEF244386B}"/>
    <cellStyle name="SAPBEXheaderItem 3 4 2" xfId="27018" xr:uid="{407EB9FA-4CAB-430B-B4DB-0C28725C110A}"/>
    <cellStyle name="SAPBEXheaderItem 3 4 3" xfId="37325" xr:uid="{A9A80FA4-878A-4E61-AF1C-5179619DE153}"/>
    <cellStyle name="SAPBEXheaderItem 3 4 4" xfId="38558" xr:uid="{4EF80CE9-C764-492C-83E1-7F9015A933B3}"/>
    <cellStyle name="SAPBEXheaderItem 3 5" xfId="18841" xr:uid="{B7AB560F-6F6E-40C3-95C9-C4B1D24E1676}"/>
    <cellStyle name="SAPBEXheaderItem 3 5 2" xfId="25387" xr:uid="{2AE285F5-AF17-4DB9-9703-800C2CAD090B}"/>
    <cellStyle name="SAPBEXheaderItem 3 5 3" xfId="36999" xr:uid="{2F4A9BD0-C123-48B9-9CB2-28EC0890DFCC}"/>
    <cellStyle name="SAPBEXheaderItem 3 5 4" xfId="32294" xr:uid="{8931ED3D-3A4D-4200-AF61-7C18EC17536E}"/>
    <cellStyle name="SAPBEXheaderItem 3 6" xfId="23241" xr:uid="{271771DA-25FC-4CD6-BB0E-EF1B63866C59}"/>
    <cellStyle name="SAPBEXheaderItem 3 7" xfId="26892" xr:uid="{A2A56282-3644-4773-93F3-DB85AED5D0A6}"/>
    <cellStyle name="SAPBEXheaderItem 3 8" xfId="22118" xr:uid="{5DDD6046-780C-448E-BBE3-4FA9A5F4B432}"/>
    <cellStyle name="SAPBEXheaderItem 4" xfId="5496" xr:uid="{05FEE575-18E5-4457-A41D-4CFB6FC58D2A}"/>
    <cellStyle name="SAPBEXheaderItem 4 2" xfId="15320" xr:uid="{22D994AB-1EFD-4AE4-A306-76533E13605E}"/>
    <cellStyle name="SAPBEXheaderItem 4 2 2" xfId="19159" xr:uid="{417F56EB-825C-4E3D-8D37-E76102C29A54}"/>
    <cellStyle name="SAPBEXheaderItem 4 2 2 2" xfId="27095" xr:uid="{95707EF4-E4DD-4EDB-B898-31DA1EF8F3DE}"/>
    <cellStyle name="SAPBEXheaderItem 4 2 2 3" xfId="37145" xr:uid="{B7D95B1D-4EBB-415E-A3E7-7CB74F2C4EDA}"/>
    <cellStyle name="SAPBEXheaderItem 4 2 2 4" xfId="37606" xr:uid="{931D64EA-2523-47EC-85CE-D6E8904D22F5}"/>
    <cellStyle name="SAPBEXheaderItem 4 2 3" xfId="12942" xr:uid="{8C73DBC6-0C2F-4DAD-AC6D-5B82ACE59BA8}"/>
    <cellStyle name="SAPBEXheaderItem 4 2 3 2" xfId="23907" xr:uid="{A8BBA764-3A2E-45E3-A589-38C0755E41F7}"/>
    <cellStyle name="SAPBEXheaderItem 4 2 3 3" xfId="35146" xr:uid="{F8C2C94D-835A-45B4-809F-CFD37370E097}"/>
    <cellStyle name="SAPBEXheaderItem 4 2 3 4" xfId="33236" xr:uid="{E88E04BC-6FA2-4C26-A2FB-4D67CF571A97}"/>
    <cellStyle name="SAPBEXheaderItem 4 2 4" xfId="29777" xr:uid="{A5E0A501-3A0F-4124-9D37-0D8231A2D040}"/>
    <cellStyle name="SAPBEXheaderItem 4 2 5" xfId="35825" xr:uid="{825C033F-0F89-4445-8D77-4E9EA547B0F2}"/>
    <cellStyle name="SAPBEXheaderItem 4 2 6" xfId="36282" xr:uid="{93EA386D-C0F7-46E6-9CD6-816DB69E7E1A}"/>
    <cellStyle name="SAPBEXheaderItem 4 3" xfId="12318" xr:uid="{C2AEA2A7-C697-4326-8F06-82762436482B}"/>
    <cellStyle name="SAPBEXheaderItem 4 3 2" xfId="32864" xr:uid="{00753B98-5402-4FAB-8D2E-BF3A7F83E227}"/>
    <cellStyle name="SAPBEXheaderItem 4 3 3" xfId="34894" xr:uid="{3058BE3B-AFE4-483C-9F86-8DE2ADFFD448}"/>
    <cellStyle name="SAPBEXheaderItem 4 3 4" xfId="38118" xr:uid="{675385EF-FAA8-4184-860D-D7C7FCCF61E9}"/>
    <cellStyle name="SAPBEXheaderItem 4 4" xfId="18140" xr:uid="{83C17EB8-47C7-45B9-AB22-76F70D8E9DF9}"/>
    <cellStyle name="SAPBEXheaderItem 4 4 2" xfId="29661" xr:uid="{1B8AC4FD-B9D2-4AE8-A2E6-42EDAFE280C3}"/>
    <cellStyle name="SAPBEXheaderItem 4 4 3" xfId="36714" xr:uid="{1EAE792F-B32A-463A-A12F-9D41AD4D3F5C}"/>
    <cellStyle name="SAPBEXheaderItem 4 4 4" xfId="34872" xr:uid="{6C14C801-F49F-4874-BA15-AE5230E106CD}"/>
    <cellStyle name="SAPBEXheaderItem 4 5" xfId="9472" xr:uid="{078AD6E0-2B4B-4798-91C5-4FD94AEA8914}"/>
    <cellStyle name="SAPBEXheaderItem 4 5 2" xfId="32890" xr:uid="{F21B966D-D4BE-413F-8F77-582A9B1DEE64}"/>
    <cellStyle name="SAPBEXheaderItem 4 5 3" xfId="28823" xr:uid="{43593192-1B1D-4169-B8F7-CAE4043A5F76}"/>
    <cellStyle name="SAPBEXheaderItem 4 5 4" xfId="28648" xr:uid="{44107F5D-3CF5-47BD-91A7-7447326BEEF9}"/>
    <cellStyle name="SAPBEXheaderItem 4 6" xfId="23270" xr:uid="{DBAEA7F9-90AB-4182-817F-8D5214565F54}"/>
    <cellStyle name="SAPBEXheaderItem 4 7" xfId="30974" xr:uid="{D13956E9-0F74-4E57-9175-866C9D5E10B3}"/>
    <cellStyle name="SAPBEXheaderItem 4 8" xfId="37009" xr:uid="{119BDBD4-926F-4933-AB84-FB1F77139959}"/>
    <cellStyle name="SAPBEXheaderItem 5" xfId="6514" xr:uid="{3ADFC448-FD07-4E6B-BC8E-BA5A1CCC1506}"/>
    <cellStyle name="SAPBEXheaderItem 5 2" xfId="16097" xr:uid="{8F5988EB-9552-4095-8763-39AAF0F4AA1A}"/>
    <cellStyle name="SAPBEXheaderItem 5 2 2" xfId="19685" xr:uid="{D713ECB4-E34C-481D-A317-8A343AAFC031}"/>
    <cellStyle name="SAPBEXheaderItem 5 2 2 2" xfId="28977" xr:uid="{297C11E7-A51F-4507-9BED-72D7922E5BC8}"/>
    <cellStyle name="SAPBEXheaderItem 5 2 2 3" xfId="37351" xr:uid="{B2EE9066-5088-4933-B17A-14916E3CDAB6}"/>
    <cellStyle name="SAPBEXheaderItem 5 2 2 4" xfId="38498" xr:uid="{7ECD153D-7581-4F12-9D29-4BA3CD94495F}"/>
    <cellStyle name="SAPBEXheaderItem 5 2 3" xfId="18661" xr:uid="{0A880BA5-0042-42D8-90E7-9D360BCFE507}"/>
    <cellStyle name="SAPBEXheaderItem 5 2 3 2" xfId="28667" xr:uid="{3414B8AB-5DCC-4E4F-A522-ABDC48BDA389}"/>
    <cellStyle name="SAPBEXheaderItem 5 2 3 3" xfId="36943" xr:uid="{E877A29E-3436-436F-A97D-FEF0CC9D33A7}"/>
    <cellStyle name="SAPBEXheaderItem 5 2 3 4" xfId="35588" xr:uid="{F497284D-7A0F-4210-91FE-2B5B342E3F1A}"/>
    <cellStyle name="SAPBEXheaderItem 5 2 4" xfId="29910" xr:uid="{CBEF2977-FC57-48E3-9255-4BF4E0CEFC74}"/>
    <cellStyle name="SAPBEXheaderItem 5 2 5" xfId="36100" xr:uid="{C09C491A-8F1A-4690-B972-CF3607680DFC}"/>
    <cellStyle name="SAPBEXheaderItem 5 2 6" xfId="32595" xr:uid="{2DE9A50F-D15E-4E7F-B0D1-CB68FF14C717}"/>
    <cellStyle name="SAPBEXheaderItem 5 3" xfId="13152" xr:uid="{93996A7E-B2C7-49DA-8007-47F3AEFC2BB9}"/>
    <cellStyle name="SAPBEXheaderItem 5 3 2" xfId="24289" xr:uid="{6068C72E-A1ED-4BC2-BCBA-E9D939DC41D9}"/>
    <cellStyle name="SAPBEXheaderItem 5 3 3" xfId="35229" xr:uid="{F0C94243-A376-4341-8DFF-BEACF1243265}"/>
    <cellStyle name="SAPBEXheaderItem 5 3 4" xfId="29125" xr:uid="{C21D29B8-BC22-42F0-A919-617C3B9911BF}"/>
    <cellStyle name="SAPBEXheaderItem 5 4" xfId="19786" xr:uid="{A12B16CD-6947-4C8A-B7A7-4833D1619FAF}"/>
    <cellStyle name="SAPBEXheaderItem 5 4 2" xfId="23656" xr:uid="{558E98E5-C041-4C7E-A2E6-745535CFC701}"/>
    <cellStyle name="SAPBEXheaderItem 5 4 3" xfId="37393" xr:uid="{748BFEAE-5B09-4E8A-B419-D0DB375C7A4D}"/>
    <cellStyle name="SAPBEXheaderItem 5 4 4" xfId="31117" xr:uid="{3AE9832E-FD62-48C6-B9E6-0CDA5543100E}"/>
    <cellStyle name="SAPBEXheaderItem 5 5" xfId="9877" xr:uid="{82E746B4-AB74-45C7-89F4-E7D0D882DBD6}"/>
    <cellStyle name="SAPBEXheaderItem 5 5 2" xfId="28554" xr:uid="{74041F07-3A37-4F1D-8284-A520FC795514}"/>
    <cellStyle name="SAPBEXheaderItem 5 5 3" xfId="24715" xr:uid="{74FEE5A1-5874-4B72-A90F-586096EC734C}"/>
    <cellStyle name="SAPBEXheaderItem 5 5 4" xfId="36973" xr:uid="{91673A78-85F5-4243-9D61-B8D0A8FC0493}"/>
    <cellStyle name="SAPBEXheaderItem 5 6" xfId="26627" xr:uid="{8499CD63-C61A-4B47-AEE0-75350865BFBC}"/>
    <cellStyle name="SAPBEXheaderItem 5 7" xfId="34070" xr:uid="{8B0C5E70-2DC6-4E20-A4EE-52AD6B9CA239}"/>
    <cellStyle name="SAPBEXheaderItem 5 8" xfId="38545" xr:uid="{56A5200D-9464-4066-9CB7-923261F3A5BC}"/>
    <cellStyle name="SAPBEXheaderItem 6" xfId="5340" xr:uid="{080AE95D-13D5-475A-BC50-FC1DFFDF8F54}"/>
    <cellStyle name="SAPBEXheaderItem 6 2" xfId="15201" xr:uid="{F605BBB4-3818-4929-9F4F-DFF60A2DEC29}"/>
    <cellStyle name="SAPBEXheaderItem 6 2 2" xfId="12383" xr:uid="{9EBFCC18-FEF9-4073-9426-8A5667DFF8B0}"/>
    <cellStyle name="SAPBEXheaderItem 6 2 2 2" xfId="31973" xr:uid="{E2D0E15C-683E-43BC-947C-477828CB0353}"/>
    <cellStyle name="SAPBEXheaderItem 6 2 2 3" xfId="34923" xr:uid="{3A4FFD2A-7A91-4429-8B22-D0E937EE2ED0}"/>
    <cellStyle name="SAPBEXheaderItem 6 2 2 4" xfId="24113" xr:uid="{291F89E0-91DA-4363-BDE1-A0733A7356ED}"/>
    <cellStyle name="SAPBEXheaderItem 6 2 3" xfId="9019" xr:uid="{DE087AB3-E2F3-4E69-AC6D-9B92FD23B19C}"/>
    <cellStyle name="SAPBEXheaderItem 6 2 3 2" xfId="29432" xr:uid="{C51E4990-9308-4322-9485-7ADF25772936}"/>
    <cellStyle name="SAPBEXheaderItem 6 2 3 3" xfId="24162" xr:uid="{4B778D13-153D-4CDF-9CCE-DE247A07336D}"/>
    <cellStyle name="SAPBEXheaderItem 6 2 3 4" xfId="34981" xr:uid="{A58BEF79-FFBD-4E47-A4F9-023211A4A303}"/>
    <cellStyle name="SAPBEXheaderItem 6 2 4" xfId="24701" xr:uid="{3086CDC5-278E-477D-8513-5CB3517D619E}"/>
    <cellStyle name="SAPBEXheaderItem 6 2 5" xfId="35780" xr:uid="{81DE91D7-E95A-426C-974A-F10D4F1D1B9B}"/>
    <cellStyle name="SAPBEXheaderItem 6 2 6" xfId="36155" xr:uid="{096A2FF8-D3A2-4753-A8CE-7C04B067F1ED}"/>
    <cellStyle name="SAPBEXheaderItem 6 3" xfId="12191" xr:uid="{9B551A2F-50ED-4675-B225-3A6190A81A2C}"/>
    <cellStyle name="SAPBEXheaderItem 6 3 2" xfId="30409" xr:uid="{A8E00AE6-7ACB-45FE-9A35-4BFFCEBD2B49}"/>
    <cellStyle name="SAPBEXheaderItem 6 3 3" xfId="34839" xr:uid="{86E1447A-D287-42B8-8C62-4FCCDC69C4DF}"/>
    <cellStyle name="SAPBEXheaderItem 6 3 4" xfId="32785" xr:uid="{9D356757-A9CF-41AF-82E4-D51ECC4B9BB4}"/>
    <cellStyle name="SAPBEXheaderItem 6 4" xfId="10203" xr:uid="{4ABF74EB-8D5E-47BC-A126-3FF8828A2C5B}"/>
    <cellStyle name="SAPBEXheaderItem 6 4 2" xfId="31321" xr:uid="{93B73F97-495D-4BD3-B4C6-9D447E241270}"/>
    <cellStyle name="SAPBEXheaderItem 6 4 3" xfId="33342" xr:uid="{B102662D-7F43-4E43-97B6-CD7CCD4C7AF1}"/>
    <cellStyle name="SAPBEXheaderItem 6 4 4" xfId="38135" xr:uid="{43B95939-67C6-4904-B637-38F579B5C0DB}"/>
    <cellStyle name="SAPBEXheaderItem 6 5" xfId="20757" xr:uid="{7F66B4B3-D6F0-47FB-AF7D-A50E41CDF288}"/>
    <cellStyle name="SAPBEXheaderItem 6 5 2" xfId="21739" xr:uid="{75304684-EC7C-4A35-8297-2A4CF4D7B832}"/>
    <cellStyle name="SAPBEXheaderItem 6 5 3" xfId="37809" xr:uid="{DD3F05F3-D6F1-43C5-AABF-1D33CB4599C6}"/>
    <cellStyle name="SAPBEXheaderItem 6 5 4" xfId="27125" xr:uid="{C0297C51-CCA0-4B07-8B40-17FADE10238C}"/>
    <cellStyle name="SAPBEXheaderItem 6 6" xfId="31974" xr:uid="{BC286D7A-4008-467C-938F-5E46E9B286C8}"/>
    <cellStyle name="SAPBEXheaderItem 6 7" xfId="28802" xr:uid="{9D0296ED-C219-41CF-8E90-2B9980EA3192}"/>
    <cellStyle name="SAPBEXheaderItem 6 8" xfId="38242" xr:uid="{FB8D37D7-8D9F-4AC9-B3AF-C092D2F07F30}"/>
    <cellStyle name="SAPBEXheaderItem 7" xfId="7210" xr:uid="{C320CBD2-5FC0-40CD-A517-9C70699192FD}"/>
    <cellStyle name="SAPBEXheaderItem 7 2" xfId="17526" xr:uid="{81C54B5F-D4D6-455D-ABC0-1BEBF035B2BF}"/>
    <cellStyle name="SAPBEXheaderItem 7 2 2" xfId="25026" xr:uid="{FEBDCA60-23E9-4747-9FD9-C47567287E96}"/>
    <cellStyle name="SAPBEXheaderItem 7 2 3" xfId="36470" xr:uid="{092F2578-F3F9-4D8D-8F25-5477963B5A23}"/>
    <cellStyle name="SAPBEXheaderItem 7 2 4" xfId="35411" xr:uid="{1076C64E-457F-4F04-8DC8-726BEE128169}"/>
    <cellStyle name="SAPBEXheaderItem 7 3" xfId="17959" xr:uid="{F395793B-5434-435C-B69C-822043A8EF09}"/>
    <cellStyle name="SAPBEXheaderItem 7 3 2" xfId="30408" xr:uid="{B22192DE-D773-4CE7-836C-340CEE6D7E22}"/>
    <cellStyle name="SAPBEXheaderItem 7 3 3" xfId="36644" xr:uid="{A1D28826-68C1-4B06-8F01-F56F740ABD7A}"/>
    <cellStyle name="SAPBEXheaderItem 7 3 4" xfId="29656" xr:uid="{940D3389-ED92-40D8-8F49-4A1CDD82FAF7}"/>
    <cellStyle name="SAPBEXheaderItem 7 4" xfId="25559" xr:uid="{638B1067-1347-44CF-B93C-4DE4C7A1DE1B}"/>
    <cellStyle name="SAPBEXheaderItem 7 5" xfId="26813" xr:uid="{B7943CA3-7760-4BC0-9D43-DA0391D5302F}"/>
    <cellStyle name="SAPBEXheaderItem 7 6" xfId="21991" xr:uid="{E2D879BB-61FD-47FA-B60F-A86F883AA8AC}"/>
    <cellStyle name="SAPBEXheaderItem 8" xfId="8482" xr:uid="{40B3C035-0887-439F-B106-A8C42F5EB274}"/>
    <cellStyle name="SAPBEXheaderItem 8 2" xfId="31872" xr:uid="{1A5E66BB-7F74-427E-AC62-10C25EB528A0}"/>
    <cellStyle name="SAPBEXheaderItem 8 3" xfId="26914" xr:uid="{D4D360D5-7A9D-499D-B04B-0BC01836FDF1}"/>
    <cellStyle name="SAPBEXheaderItem 8 4" xfId="22124" xr:uid="{FF2CBB32-FA60-4E34-AFDD-5822D444D7CE}"/>
    <cellStyle name="SAPBEXheaderItem 9" xfId="18589" xr:uid="{2316F937-B58D-4DC1-BE48-BEB676E8876B}"/>
    <cellStyle name="SAPBEXheaderItem 9 2" xfId="26209" xr:uid="{8EAD4123-5405-4F8D-8CE4-BB370B6C926C}"/>
    <cellStyle name="SAPBEXheaderItem 9 3" xfId="36914" xr:uid="{49D18FCD-E257-4CF7-88B8-630A571618DA}"/>
    <cellStyle name="SAPBEXheaderItem 9 4" xfId="256" xr:uid="{52D8839E-BAA6-4D30-A262-1EF978C36113}"/>
    <cellStyle name="SAPBEXheaderText" xfId="1263" xr:uid="{2EB39906-EC6A-43BF-93F2-08A2FD5CBB5B}"/>
    <cellStyle name="SAPBEXheaderText 10" xfId="33728" xr:uid="{055C9010-A1BB-4FEB-8473-4899A724F6FD}"/>
    <cellStyle name="SAPBEXheaderText 11" xfId="22070" xr:uid="{346D2076-8F36-4CEC-BA1C-44171B34950B}"/>
    <cellStyle name="SAPBEXheaderText 12" xfId="38506" xr:uid="{4DEE5D81-6E5B-4488-9751-277FFA4DCF0A}"/>
    <cellStyle name="SAPBEXheaderText 13" xfId="39291" xr:uid="{53B1B774-22A5-494D-96AF-94F83FA387A7}"/>
    <cellStyle name="SAPBEXheaderText 14" xfId="38676" xr:uid="{E3932FFF-52DE-4EA6-B858-AB1B6F30875E}"/>
    <cellStyle name="SAPBEXheaderText 2" xfId="1569" xr:uid="{D9D2A732-E3C3-4722-9BED-DE7F3C80D37A}"/>
    <cellStyle name="SAPBEXheaderText 2 10" xfId="26897" xr:uid="{128D31EA-0272-4C50-8706-71AED30046FA}"/>
    <cellStyle name="SAPBEXheaderText 2 11" xfId="33713" xr:uid="{0D1C7A71-B63A-4F1F-9A38-6594684B1E5B}"/>
    <cellStyle name="SAPBEXheaderText 2 2" xfId="5000" xr:uid="{DFB893A3-1283-4B90-B6AB-DA79EBB674F2}"/>
    <cellStyle name="SAPBEXheaderText 2 2 2" xfId="14939" xr:uid="{92D39851-5769-4ED8-A13F-7BD2103C12DF}"/>
    <cellStyle name="SAPBEXheaderText 2 2 2 2" xfId="17599" xr:uid="{8F166435-E2D0-4349-B9A5-99EF44B66978}"/>
    <cellStyle name="SAPBEXheaderText 2 2 2 2 2" xfId="24261" xr:uid="{C328549B-9889-4132-852D-477183D938CE}"/>
    <cellStyle name="SAPBEXheaderText 2 2 2 2 3" xfId="36506" xr:uid="{BEC7B4CD-4AF8-414A-9C36-30B0E8702AE2}"/>
    <cellStyle name="SAPBEXheaderText 2 2 2 2 4" xfId="23962" xr:uid="{919C82CB-0B62-4045-A406-52F83166F800}"/>
    <cellStyle name="SAPBEXheaderText 2 2 2 3" xfId="18439" xr:uid="{7D352E69-93C9-477B-8C05-6A1F4E4BB0E0}"/>
    <cellStyle name="SAPBEXheaderText 2 2 2 3 2" xfId="23723" xr:uid="{2FA0FAC9-8ABE-4E29-8B2F-C58C7824748B}"/>
    <cellStyle name="SAPBEXheaderText 2 2 2 3 3" xfId="36848" xr:uid="{39A00B79-9846-46EB-B663-21EDDE231CC8}"/>
    <cellStyle name="SAPBEXheaderText 2 2 2 3 4" xfId="31104" xr:uid="{B7702F56-4CBA-43DF-B115-39CD2E33AD2F}"/>
    <cellStyle name="SAPBEXheaderText 2 2 2 4" xfId="22463" xr:uid="{9D88000D-E451-43CB-B39E-E62D137384E2}"/>
    <cellStyle name="SAPBEXheaderText 2 2 2 5" xfId="35696" xr:uid="{C532D6BB-D0B8-455A-BB6A-A200A7E172CA}"/>
    <cellStyle name="SAPBEXheaderText 2 2 2 6" xfId="35972" xr:uid="{B2EA4863-CE48-492A-90E5-8B66D785F81B}"/>
    <cellStyle name="SAPBEXheaderText 2 2 3" xfId="11920" xr:uid="{AE193CEA-69EC-4EFE-9DC7-A7CBBB97DF81}"/>
    <cellStyle name="SAPBEXheaderText 2 2 3 2" xfId="33977" xr:uid="{526D7F28-4BDA-43CE-A6FE-B48DC5EF802B}"/>
    <cellStyle name="SAPBEXheaderText 2 2 3 3" xfId="34738" xr:uid="{2B8297AD-1E0B-4C51-9C2C-F02BD8D989FC}"/>
    <cellStyle name="SAPBEXheaderText 2 2 3 4" xfId="38541" xr:uid="{56A4DB14-2EAF-4871-BC2A-947AAEE8343B}"/>
    <cellStyle name="SAPBEXheaderText 2 2 4" xfId="8611" xr:uid="{411EADC7-DFA8-4046-8362-A86879E54C36}"/>
    <cellStyle name="SAPBEXheaderText 2 2 4 2" xfId="32695" xr:uid="{B51C586D-87AB-41D2-B3AD-888F01CFB85E}"/>
    <cellStyle name="SAPBEXheaderText 2 2 4 3" xfId="32164" xr:uid="{39D99DFB-0851-4E9D-A199-D1195CD20FB8}"/>
    <cellStyle name="SAPBEXheaderText 2 2 4 4" xfId="38528" xr:uid="{E554D3FC-7C91-4F1D-9F34-B34C5BDE98B2}"/>
    <cellStyle name="SAPBEXheaderText 2 2 5" xfId="18857" xr:uid="{9951E08D-0002-49AF-A620-F0153A1EFA52}"/>
    <cellStyle name="SAPBEXheaderText 2 2 5 2" xfId="32744" xr:uid="{3CD26CFE-9DFE-41FC-97EC-F7F43112C0C2}"/>
    <cellStyle name="SAPBEXheaderText 2 2 5 3" xfId="37005" xr:uid="{1774D116-826A-4B26-92A9-F1BBDDD9882F}"/>
    <cellStyle name="SAPBEXheaderText 2 2 5 4" xfId="31982" xr:uid="{EFE68508-82DD-4EB3-ADD2-A5D056385FCD}"/>
    <cellStyle name="SAPBEXheaderText 2 2 6" xfId="31150" xr:uid="{E4479FD6-3BDA-4F5B-88D5-53FD09413FCE}"/>
    <cellStyle name="SAPBEXheaderText 2 2 7" xfId="27344" xr:uid="{14851941-C1FB-4B1C-9D30-76B23A8FC1D1}"/>
    <cellStyle name="SAPBEXheaderText 2 2 8" xfId="38415" xr:uid="{1A897288-89BE-446D-A0B6-AEDD063CA7DD}"/>
    <cellStyle name="SAPBEXheaderText 2 3" xfId="6729" xr:uid="{FC155320-947D-423D-A702-1EFE168C0A50}"/>
    <cellStyle name="SAPBEXheaderText 2 3 2" xfId="16265" xr:uid="{0D2952CC-C996-48DE-B8DF-5937B278E85E}"/>
    <cellStyle name="SAPBEXheaderText 2 3 2 2" xfId="18998" xr:uid="{8E774FF8-D2A3-46FD-AE92-E7C141291597}"/>
    <cellStyle name="SAPBEXheaderText 2 3 2 2 2" xfId="34109" xr:uid="{E0ACEA98-4A3D-484A-9AF7-9D79522ABCF3}"/>
    <cellStyle name="SAPBEXheaderText 2 3 2 2 3" xfId="37067" xr:uid="{293614CE-4857-4FFB-B1E8-E2EC1B680BC1}"/>
    <cellStyle name="SAPBEXheaderText 2 3 2 2 4" xfId="23109" xr:uid="{CB2D32DF-7FFC-4253-BC85-A96DF0EDF066}"/>
    <cellStyle name="SAPBEXheaderText 2 3 2 3" xfId="8895" xr:uid="{6761B394-8A8E-4576-8C70-3C49BAF70E99}"/>
    <cellStyle name="SAPBEXheaderText 2 3 2 3 2" xfId="34019" xr:uid="{C78A964C-76B6-4FDE-B931-6539CA298FBB}"/>
    <cellStyle name="SAPBEXheaderText 2 3 2 3 3" xfId="31263" xr:uid="{3F618EB1-A3B2-48DD-8326-019C3203BC7C}"/>
    <cellStyle name="SAPBEXheaderText 2 3 2 3 4" xfId="38418" xr:uid="{0366F3BA-6A04-4CEF-B27D-583CDDAEABD8}"/>
    <cellStyle name="SAPBEXheaderText 2 3 2 4" xfId="26253" xr:uid="{794C66BE-04F2-4747-855F-86EFFDF98A3E}"/>
    <cellStyle name="SAPBEXheaderText 2 3 2 5" xfId="36174" xr:uid="{94191C4F-970B-4686-BF79-2A1DB6377A26}"/>
    <cellStyle name="SAPBEXheaderText 2 3 2 6" xfId="36268" xr:uid="{450274C7-8820-4E62-A0EB-0F7ECE0D718B}"/>
    <cellStyle name="SAPBEXheaderText 2 3 3" xfId="13329" xr:uid="{F6CAFD64-D33C-4265-B95E-DA50E3095B6E}"/>
    <cellStyle name="SAPBEXheaderText 2 3 3 2" xfId="25170" xr:uid="{3D5952AF-B29B-4077-804D-3B91861EDF98}"/>
    <cellStyle name="SAPBEXheaderText 2 3 3 3" xfId="35312" xr:uid="{E565DD55-78D4-4762-B9CE-B15E8A27C723}"/>
    <cellStyle name="SAPBEXheaderText 2 3 3 4" xfId="24012" xr:uid="{6DDEE1E3-39B2-4F27-9296-584063AE9965}"/>
    <cellStyle name="SAPBEXheaderText 2 3 4" xfId="20572" xr:uid="{151BA929-363C-4F8A-A816-7366933A6380}"/>
    <cellStyle name="SAPBEXheaderText 2 3 4 2" xfId="31499" xr:uid="{40D99E5D-6C64-4564-9789-C10AF8AB0AD3}"/>
    <cellStyle name="SAPBEXheaderText 2 3 4 3" xfId="37722" xr:uid="{70BE514E-D676-4FB8-B113-EF55E3550548}"/>
    <cellStyle name="SAPBEXheaderText 2 3 4 4" xfId="35821" xr:uid="{2AD8D130-CABF-4093-AB90-CECEC3716D33}"/>
    <cellStyle name="SAPBEXheaderText 2 3 5" xfId="21359" xr:uid="{F3E8AC27-2580-4C5C-B32F-9CB4EAAC297E}"/>
    <cellStyle name="SAPBEXheaderText 2 3 5 2" xfId="34486" xr:uid="{2D4EBCCF-D911-4B7F-AA60-76D7D84294FB}"/>
    <cellStyle name="SAPBEXheaderText 2 3 5 3" xfId="38039" xr:uid="{DF153C88-9F15-4F11-B911-154739F412D6}"/>
    <cellStyle name="SAPBEXheaderText 2 3 5 4" xfId="36377" xr:uid="{C6586DD3-9A00-4003-8C3E-C2513136C998}"/>
    <cellStyle name="SAPBEXheaderText 2 3 6" xfId="25584" xr:uid="{21ACB461-35BD-40F6-8E9F-B911504B382A}"/>
    <cellStyle name="SAPBEXheaderText 2 3 7" xfId="23302" xr:uid="{2D664802-2C6E-412A-8945-22E697845404}"/>
    <cellStyle name="SAPBEXheaderText 2 3 8" xfId="38171" xr:uid="{C4B2CF23-8077-4727-A9C2-03F26B485DE1}"/>
    <cellStyle name="SAPBEXheaderText 2 4" xfId="5276" xr:uid="{8CCD3EF9-E66C-4CC6-A8AE-473816FC053C}"/>
    <cellStyle name="SAPBEXheaderText 2 4 2" xfId="15148" xr:uid="{4A6F2AC3-695C-484F-8A5C-DF5D82350D98}"/>
    <cellStyle name="SAPBEXheaderText 2 4 2 2" xfId="8966" xr:uid="{7EF1E685-767D-4F89-A798-D7284225B282}"/>
    <cellStyle name="SAPBEXheaderText 2 4 2 2 2" xfId="32961" xr:uid="{4386D0B4-8AC1-4CFD-AF1C-CD6BF611DB27}"/>
    <cellStyle name="SAPBEXheaderText 2 4 2 2 3" xfId="22092" xr:uid="{719F92F0-9F4C-473B-80F0-167A9AF19152}"/>
    <cellStyle name="SAPBEXheaderText 2 4 2 2 4" xfId="38394" xr:uid="{12CED83A-69FE-430B-A1FD-8A826685E2B5}"/>
    <cellStyle name="SAPBEXheaderText 2 4 2 3" xfId="8998" xr:uid="{7FB48388-D79D-4EBA-BF42-C1259F395664}"/>
    <cellStyle name="SAPBEXheaderText 2 4 2 3 2" xfId="25492" xr:uid="{B76AAC3B-5EB1-4EEC-8FF5-89797DB4340E}"/>
    <cellStyle name="SAPBEXheaderText 2 4 2 3 3" xfId="26016" xr:uid="{5908A0B3-2768-4FBA-963C-5ACEEAE5DDF7}"/>
    <cellStyle name="SAPBEXheaderText 2 4 2 3 4" xfId="27824" xr:uid="{6B145E50-31A3-430B-9E81-909FD3A047DC}"/>
    <cellStyle name="SAPBEXheaderText 2 4 2 4" xfId="26284" xr:uid="{525D8A44-4F57-4F6D-AD7C-88F238EFE71C}"/>
    <cellStyle name="SAPBEXheaderText 2 4 2 5" xfId="35766" xr:uid="{A281B0A8-7355-46F8-B434-85CF0D54596B}"/>
    <cellStyle name="SAPBEXheaderText 2 4 2 6" xfId="34704" xr:uid="{4FFA6509-832B-4185-80FC-98904D47584D}"/>
    <cellStyle name="SAPBEXheaderText 2 4 3" xfId="12140" xr:uid="{4DF74011-C415-473B-A477-11CBEDFB102F}"/>
    <cellStyle name="SAPBEXheaderText 2 4 3 2" xfId="28847" xr:uid="{F6BF249A-C767-4BB0-B554-AC44BA86B009}"/>
    <cellStyle name="SAPBEXheaderText 2 4 3 3" xfId="34822" xr:uid="{18648081-2797-4CFD-A697-A5D551BA8F4C}"/>
    <cellStyle name="SAPBEXheaderText 2 4 3 4" xfId="37138" xr:uid="{91B4E014-0AAC-4894-A441-D768302E7C24}"/>
    <cellStyle name="SAPBEXheaderText 2 4 4" xfId="8707" xr:uid="{C2B7CF02-B3E1-45E8-9F31-5E700046E417}"/>
    <cellStyle name="SAPBEXheaderText 2 4 4 2" xfId="30597" xr:uid="{A8FA7A21-5A3A-4F47-8089-A15D0455A170}"/>
    <cellStyle name="SAPBEXheaderText 2 4 4 3" xfId="26955" xr:uid="{1E359ADB-BD2E-43F8-B269-E1724FC33FE0}"/>
    <cellStyle name="SAPBEXheaderText 2 4 4 4" xfId="38353" xr:uid="{6BBA628A-A3E1-4C4D-9584-AC0FB0A6351B}"/>
    <cellStyle name="SAPBEXheaderText 2 4 5" xfId="8761" xr:uid="{0595D5F8-35CE-4AB9-9DE3-784F5673D768}"/>
    <cellStyle name="SAPBEXheaderText 2 4 5 2" xfId="32304" xr:uid="{4F0E623F-C7FC-4D9A-A3C5-1619072CCF12}"/>
    <cellStyle name="SAPBEXheaderText 2 4 5 3" xfId="30206" xr:uid="{E9C6374D-4395-4E77-8B76-BED07D3FE2E0}"/>
    <cellStyle name="SAPBEXheaderText 2 4 5 4" xfId="25339" xr:uid="{94BFCE08-0516-47B2-A9D5-2E5352CD7B7C}"/>
    <cellStyle name="SAPBEXheaderText 2 4 6" xfId="34318" xr:uid="{E834F8D7-0858-4454-A480-9D6F49F2A336}"/>
    <cellStyle name="SAPBEXheaderText 2 4 7" xfId="24698" xr:uid="{494165FE-6957-4E4D-98C6-F677422F99C7}"/>
    <cellStyle name="SAPBEXheaderText 2 4 8" xfId="37137" xr:uid="{7FD81520-8D6A-4289-A2E4-58D263500036}"/>
    <cellStyle name="SAPBEXheaderText 2 5" xfId="6696" xr:uid="{EACE994F-63F8-4CD0-90E6-98F27CC47D94}"/>
    <cellStyle name="SAPBEXheaderText 2 5 2" xfId="16232" xr:uid="{B3DE4535-F8DB-416A-A19E-1E7F6B0541A9}"/>
    <cellStyle name="SAPBEXheaderText 2 5 2 2" xfId="9049" xr:uid="{E0AFAB7B-3209-4B1C-B345-B38B5622F028}"/>
    <cellStyle name="SAPBEXheaderText 2 5 2 2 2" xfId="27547" xr:uid="{82365C62-50F5-40DD-BA91-035CCA2D9FEB}"/>
    <cellStyle name="SAPBEXheaderText 2 5 2 2 3" xfId="24324" xr:uid="{E7A3315A-5625-4ED9-9FD5-732D288AF4A9}"/>
    <cellStyle name="SAPBEXheaderText 2 5 2 2 4" xfId="35570" xr:uid="{5315E9F6-7120-4E0B-9D78-E0778E8A895B}"/>
    <cellStyle name="SAPBEXheaderText 2 5 2 3" xfId="17822" xr:uid="{EBB98B56-C11C-4AEA-BF2B-6AD73CCD7A70}"/>
    <cellStyle name="SAPBEXheaderText 2 5 2 3 2" xfId="22372" xr:uid="{D0AFAEE5-7313-4A2E-AE0D-EE54E2A53D22}"/>
    <cellStyle name="SAPBEXheaderText 2 5 2 3 3" xfId="36596" xr:uid="{4FA4EF47-FAFC-4CD6-8263-8C115ED200B5}"/>
    <cellStyle name="SAPBEXheaderText 2 5 2 3 4" xfId="21603" xr:uid="{4F0269E7-144C-46EF-8E65-3A91FF6D5FFC}"/>
    <cellStyle name="SAPBEXheaderText 2 5 2 4" xfId="26473" xr:uid="{D7A48A64-CFE6-4A4A-A162-2EB1CEE97F4B}"/>
    <cellStyle name="SAPBEXheaderText 2 5 2 5" xfId="36160" xr:uid="{0EC26DFD-7939-40FA-B1EF-7027B6529B62}"/>
    <cellStyle name="SAPBEXheaderText 2 5 2 6" xfId="30987" xr:uid="{A907AC7C-89E0-4E3F-9109-19CB5CEABC29}"/>
    <cellStyle name="SAPBEXheaderText 2 5 3" xfId="13296" xr:uid="{B76506BC-44DA-41BB-BC55-ACF1AF1AFA2D}"/>
    <cellStyle name="SAPBEXheaderText 2 5 3 2" xfId="28304" xr:uid="{44734358-83B5-401A-9AB0-E034D7CC8063}"/>
    <cellStyle name="SAPBEXheaderText 2 5 3 3" xfId="35295" xr:uid="{158A9E2D-BAF6-47E2-B679-EE2D5D1BC2C4}"/>
    <cellStyle name="SAPBEXheaderText 2 5 3 4" xfId="37085" xr:uid="{47925EC5-D19A-49A8-BF7D-71BFB7C1FABF}"/>
    <cellStyle name="SAPBEXheaderText 2 5 4" xfId="17503" xr:uid="{E1623E13-B5EC-418F-8D31-76753C6EE2D0}"/>
    <cellStyle name="SAPBEXheaderText 2 5 4 2" xfId="21915" xr:uid="{6B4EF848-EA64-453D-BE77-1B1C8CDC3BA7}"/>
    <cellStyle name="SAPBEXheaderText 2 5 4 3" xfId="36460" xr:uid="{5ADF755C-C095-434F-A8EE-65B7166DB5BD}"/>
    <cellStyle name="SAPBEXheaderText 2 5 4 4" xfId="31279" xr:uid="{9A6D6FBD-FC6A-400E-815E-38B43E4E54F4}"/>
    <cellStyle name="SAPBEXheaderText 2 5 5" xfId="20513" xr:uid="{4B3DFBD0-5097-491E-A56B-B6506497406C}"/>
    <cellStyle name="SAPBEXheaderText 2 5 5 2" xfId="31358" xr:uid="{0A369CCE-F2E0-44CC-ABD9-C11AE9170DF1}"/>
    <cellStyle name="SAPBEXheaderText 2 5 5 3" xfId="37696" xr:uid="{40F9658F-BB19-493E-8C1C-BE870A07C6F9}"/>
    <cellStyle name="SAPBEXheaderText 2 5 5 4" xfId="37210" xr:uid="{49B282F4-AF76-4BE6-9C94-2128AFFEB2E9}"/>
    <cellStyle name="SAPBEXheaderText 2 5 6" xfId="26523" xr:uid="{553F43EB-1E6C-4629-AE57-E88DD42F3812}"/>
    <cellStyle name="SAPBEXheaderText 2 5 7" xfId="32813" xr:uid="{0E10423C-F253-4BB3-827A-B307E0FA78C5}"/>
    <cellStyle name="SAPBEXheaderText 2 5 8" xfId="31649" xr:uid="{52983946-9BAC-4196-AA3E-3D51AD28821B}"/>
    <cellStyle name="SAPBEXheaderText 2 6" xfId="7265" xr:uid="{1F6E9C90-03D9-42B0-8352-5286B3541477}"/>
    <cellStyle name="SAPBEXheaderText 2 6 2" xfId="17481" xr:uid="{37887DC1-1B08-4087-907C-A4D0AAC8B4A2}"/>
    <cellStyle name="SAPBEXheaderText 2 6 2 2" xfId="23750" xr:uid="{7E5574C5-7B93-4E44-84C5-B3C7CEF8E0B3}"/>
    <cellStyle name="SAPBEXheaderText 2 6 2 3" xfId="36452" xr:uid="{6BCBACDA-A755-4012-91F3-F137469D21E2}"/>
    <cellStyle name="SAPBEXheaderText 2 6 2 4" xfId="34696" xr:uid="{43A873C6-265A-402B-92AE-BEBCC99D13A3}"/>
    <cellStyle name="SAPBEXheaderText 2 6 3" xfId="13154" xr:uid="{304F9EAA-6924-40E6-B260-D434FBB74EE3}"/>
    <cellStyle name="SAPBEXheaderText 2 6 3 2" xfId="278" xr:uid="{F8A2D648-EB17-45A5-BA5A-3BDEDBC964C0}"/>
    <cellStyle name="SAPBEXheaderText 2 6 3 3" xfId="35230" xr:uid="{D74E24DA-D2E4-4680-A2F4-DBA80A16495B}"/>
    <cellStyle name="SAPBEXheaderText 2 6 3 4" xfId="25328" xr:uid="{23CF044F-F991-49E5-BAF8-F9A5A882B0F7}"/>
    <cellStyle name="SAPBEXheaderText 2 6 4" xfId="33651" xr:uid="{90DE6F5D-2EE1-4244-85B6-F2907C2F5261}"/>
    <cellStyle name="SAPBEXheaderText 2 6 5" xfId="29690" xr:uid="{D378D7CF-F3B3-439B-A532-7E18596D36BB}"/>
    <cellStyle name="SAPBEXheaderText 2 6 6" xfId="38501" xr:uid="{6CC4C7B7-3FC6-4424-9C6D-4C62A17D846E}"/>
    <cellStyle name="SAPBEXheaderText 2 7" xfId="9487" xr:uid="{61FFDA5E-955E-4DBD-AD2A-FDA88C8A9804}"/>
    <cellStyle name="SAPBEXheaderText 2 7 2" xfId="32452" xr:uid="{048B89FD-DF95-4B8C-A4FA-F58F073EC177}"/>
    <cellStyle name="SAPBEXheaderText 2 7 3" xfId="22550" xr:uid="{F75CA3F3-0E21-4EE9-ABCB-60EF18EBDEC3}"/>
    <cellStyle name="SAPBEXheaderText 2 7 4" xfId="38072" xr:uid="{E995B96D-48FB-45BE-976A-E9B57E285301}"/>
    <cellStyle name="SAPBEXheaderText 2 8" xfId="20752" xr:uid="{772DF42D-E1A3-4B3F-BE58-5B9911C2558A}"/>
    <cellStyle name="SAPBEXheaderText 2 8 2" xfId="24190" xr:uid="{C5402552-CB34-4392-8B39-C434DA10577F}"/>
    <cellStyle name="SAPBEXheaderText 2 8 3" xfId="37805" xr:uid="{B02C3F5D-6A1A-4AFA-8360-7B8851B7035C}"/>
    <cellStyle name="SAPBEXheaderText 2 8 4" xfId="29862" xr:uid="{585DEDEB-5B04-49C8-8768-0B3C6A155BA2}"/>
    <cellStyle name="SAPBEXheaderText 2 9" xfId="22264" xr:uid="{ED9970B4-1F2E-4372-9CB4-F6A4DD73A7D2}"/>
    <cellStyle name="SAPBEXheaderText 3" xfId="5118" xr:uid="{BB894816-4F4C-4DB4-997D-38EA3C228F65}"/>
    <cellStyle name="SAPBEXheaderText 3 2" xfId="15025" xr:uid="{33BAB808-7C08-4B57-BA7D-F32E1D734AD9}"/>
    <cellStyle name="SAPBEXheaderText 3 2 2" xfId="19164" xr:uid="{F02B0D5D-BC83-4EC9-B16F-B73370643B30}"/>
    <cellStyle name="SAPBEXheaderText 3 2 2 2" xfId="24480" xr:uid="{0C7F2889-0306-4C01-8C49-2EA9AC151BA5}"/>
    <cellStyle name="SAPBEXheaderText 3 2 2 3" xfId="37147" xr:uid="{7564B7E9-2E00-42A3-A815-BCCB8EB4D7B3}"/>
    <cellStyle name="SAPBEXheaderText 3 2 2 4" xfId="37151" xr:uid="{EEC2FC4A-EA95-4B72-883E-A5D3B7104D5C}"/>
    <cellStyle name="SAPBEXheaderText 3 2 3" xfId="20960" xr:uid="{4534FB20-C333-4938-81D6-16CE699EF5C7}"/>
    <cellStyle name="SAPBEXheaderText 3 2 3 2" xfId="29747" xr:uid="{7CB9C081-E81D-4543-8DE0-3852541DE25D}"/>
    <cellStyle name="SAPBEXheaderText 3 2 3 3" xfId="37881" xr:uid="{FC1AFB8D-F772-4385-861B-1C5A04ED2F7B}"/>
    <cellStyle name="SAPBEXheaderText 3 2 3 4" xfId="37772" xr:uid="{D4CE8B7D-325B-4F8D-AB59-6DA19AA89856}"/>
    <cellStyle name="SAPBEXheaderText 3 2 4" xfId="30229" xr:uid="{3E053605-555E-4D43-ADD0-28E9BFDE4798}"/>
    <cellStyle name="SAPBEXheaderText 3 2 5" xfId="35722" xr:uid="{13E82027-6274-417E-830C-7ED17DDC7236}"/>
    <cellStyle name="SAPBEXheaderText 3 2 6" xfId="22254" xr:uid="{6B67A065-CF65-447C-ACEB-85821D86AD62}"/>
    <cellStyle name="SAPBEXheaderText 3 3" xfId="12016" xr:uid="{38665252-7A2B-4683-879D-98278E2CEA47}"/>
    <cellStyle name="SAPBEXheaderText 3 3 2" xfId="30440" xr:uid="{93D10E1E-4945-433F-8696-30786D94BF29}"/>
    <cellStyle name="SAPBEXheaderText 3 3 3" xfId="34774" xr:uid="{905335DF-0956-4466-8D7A-7CF812DE5EFF}"/>
    <cellStyle name="SAPBEXheaderText 3 3 4" xfId="34678" xr:uid="{BB1D3F23-D838-430B-8D08-98A24DE523BF}"/>
    <cellStyle name="SAPBEXheaderText 3 4" xfId="19344" xr:uid="{F3A632DF-E007-42E8-BC36-7AA6A4A2FA10}"/>
    <cellStyle name="SAPBEXheaderText 3 4 2" xfId="29987" xr:uid="{EC4EE6EB-84BA-4810-A9D0-6C64611B14FA}"/>
    <cellStyle name="SAPBEXheaderText 3 4 3" xfId="37229" xr:uid="{F2824E31-EEBB-4F2A-B54A-136D20ADAEAE}"/>
    <cellStyle name="SAPBEXheaderText 3 4 4" xfId="36761" xr:uid="{48F2B12C-ED5A-46AF-A9F9-D88EAEC55BE6}"/>
    <cellStyle name="SAPBEXheaderText 3 5" xfId="20875" xr:uid="{F84F8B8D-D28B-4A91-8BA1-DBC5E73B4A14}"/>
    <cellStyle name="SAPBEXheaderText 3 5 2" xfId="23396" xr:uid="{8EE579D1-BCA0-4B83-A700-393B788FA6EF}"/>
    <cellStyle name="SAPBEXheaderText 3 5 3" xfId="37846" xr:uid="{DD91E8C8-98AC-4B98-9304-96D67AC878A4}"/>
    <cellStyle name="SAPBEXheaderText 3 5 4" xfId="24822" xr:uid="{B449084F-0CF1-4515-B42B-62ADD03DAD7C}"/>
    <cellStyle name="SAPBEXheaderText 3 6" xfId="25835" xr:uid="{5D67CDB3-6F35-424D-B891-11CEA117D8BE}"/>
    <cellStyle name="SAPBEXheaderText 3 7" xfId="34235" xr:uid="{04E204FD-4C77-4180-99FF-EBA5C4EF87F1}"/>
    <cellStyle name="SAPBEXheaderText 3 8" xfId="37745" xr:uid="{1AF59089-6CA5-4EE0-A840-CC844137EB19}"/>
    <cellStyle name="SAPBEXheaderText 4" xfId="5632" xr:uid="{FA894D68-EF44-4A16-8326-8A88580F7F9D}"/>
    <cellStyle name="SAPBEXheaderText 4 2" xfId="15427" xr:uid="{10D3E362-9B61-4C37-97BA-4A71DF164292}"/>
    <cellStyle name="SAPBEXheaderText 4 2 2" xfId="18186" xr:uid="{E0A1957A-0AAB-49F0-B15B-296F99106D35}"/>
    <cellStyle name="SAPBEXheaderText 4 2 2 2" xfId="25662" xr:uid="{537CF91C-3DA8-41B6-BC60-10D9E318C3C4}"/>
    <cellStyle name="SAPBEXheaderText 4 2 2 3" xfId="36734" xr:uid="{37185FDA-EBB0-437A-895B-5402775F9398}"/>
    <cellStyle name="SAPBEXheaderText 4 2 2 4" xfId="26327" xr:uid="{8F219474-C059-4175-A238-03DF1C709000}"/>
    <cellStyle name="SAPBEXheaderText 4 2 3" xfId="20297" xr:uid="{215E0D48-944F-4D6F-A9C9-0C8DC742B0B5}"/>
    <cellStyle name="SAPBEXheaderText 4 2 3 2" xfId="24506" xr:uid="{09DBCF45-27B4-4859-AFF5-AC7E4A557CF5}"/>
    <cellStyle name="SAPBEXheaderText 4 2 3 3" xfId="37596" xr:uid="{A4B1DC5B-B557-4731-BA8D-FB8820D107B8}"/>
    <cellStyle name="SAPBEXheaderText 4 2 3 4" xfId="22821" xr:uid="{E05C9996-BF59-4D39-8EDE-431F9CB1DDF9}"/>
    <cellStyle name="SAPBEXheaderText 4 2 4" xfId="29918" xr:uid="{B2B5073A-7E17-4954-A4F9-AEDCFF133971}"/>
    <cellStyle name="SAPBEXheaderText 4 2 5" xfId="35874" xr:uid="{81FC8B3A-4C1B-46BB-A508-FF80497D4425}"/>
    <cellStyle name="SAPBEXheaderText 4 2 6" xfId="32502" xr:uid="{D3F16353-393F-4252-859D-F77EDEE43E8F}"/>
    <cellStyle name="SAPBEXheaderText 4 3" xfId="12438" xr:uid="{D9BA0734-EA83-4183-84FB-7E043B62030A}"/>
    <cellStyle name="SAPBEXheaderText 4 3 2" xfId="34177" xr:uid="{68AE4E6E-2F16-4B35-B52C-C1F4F4E96489}"/>
    <cellStyle name="SAPBEXheaderText 4 3 3" xfId="34952" xr:uid="{C6E67B3B-469C-41A8-A50F-71375F18686C}"/>
    <cellStyle name="SAPBEXheaderText 4 3 4" xfId="38374" xr:uid="{132FD6B0-7204-4EC1-8820-B1C9A1AF9F87}"/>
    <cellStyle name="SAPBEXheaderText 4 4" xfId="19803" xr:uid="{357D3AD1-1C06-407A-9C13-03030E6A40E3}"/>
    <cellStyle name="SAPBEXheaderText 4 4 2" xfId="22381" xr:uid="{38D54207-0C12-481A-A313-7F441CEC1EC2}"/>
    <cellStyle name="SAPBEXheaderText 4 4 3" xfId="37403" xr:uid="{DF956428-FEB3-42FE-950D-C0BD1D70F614}"/>
    <cellStyle name="SAPBEXheaderText 4 4 4" xfId="21933" xr:uid="{8DE258FE-F14E-4727-A8D4-C2293839D447}"/>
    <cellStyle name="SAPBEXheaderText 4 5" xfId="18445" xr:uid="{2AF3CF9D-5A54-4680-B2BC-A70C0AA0128C}"/>
    <cellStyle name="SAPBEXheaderText 4 5 2" xfId="28328" xr:uid="{4323661A-991A-4EE9-8554-70C8732ACE51}"/>
    <cellStyle name="SAPBEXheaderText 4 5 3" xfId="36851" xr:uid="{44252104-7AFB-4C7D-92C7-8B006B31C37C}"/>
    <cellStyle name="SAPBEXheaderText 4 5 4" xfId="28970" xr:uid="{AFA80D25-0E3A-4BB6-83F7-5B8366F4868C}"/>
    <cellStyle name="SAPBEXheaderText 4 6" xfId="26818" xr:uid="{9AF646FA-2E22-471E-8E8E-22D92799C450}"/>
    <cellStyle name="SAPBEXheaderText 4 7" xfId="32996" xr:uid="{19F4F4EA-7DAB-4CD0-B8E0-DC87CF02F33E}"/>
    <cellStyle name="SAPBEXheaderText 4 8" xfId="22627" xr:uid="{3F3F868D-AC65-4280-BD28-4607F70DDD06}"/>
    <cellStyle name="SAPBEXheaderText 5" xfId="6803" xr:uid="{291BD0C3-177F-4E45-9DC6-CC93201FFD8B}"/>
    <cellStyle name="SAPBEXheaderText 5 2" xfId="16335" xr:uid="{39EC0D8D-B8EA-4F0A-9862-A2A851A5510D}"/>
    <cellStyle name="SAPBEXheaderText 5 2 2" xfId="9243" xr:uid="{27B97922-BCDA-46C1-9AA1-B085AE0FEC81}"/>
    <cellStyle name="SAPBEXheaderText 5 2 2 2" xfId="32134" xr:uid="{AB2D1CA7-C5B8-4F6A-840E-41742B0ACB77}"/>
    <cellStyle name="SAPBEXheaderText 5 2 2 3" xfId="22608" xr:uid="{CF6402DF-997F-437E-893D-5832ECD048D4}"/>
    <cellStyle name="SAPBEXheaderText 5 2 2 4" xfId="38338" xr:uid="{36F81D1B-2B4E-40E4-B602-52CAAACD1D3B}"/>
    <cellStyle name="SAPBEXheaderText 5 2 3" xfId="19120" xr:uid="{9781D294-17A4-4E53-9DDD-2EB80698EFE0}"/>
    <cellStyle name="SAPBEXheaderText 5 2 3 2" xfId="34035" xr:uid="{8CFE1BFC-B361-4EA4-8BF4-E06570A8D324}"/>
    <cellStyle name="SAPBEXheaderText 5 2 3 3" xfId="37123" xr:uid="{88712C5F-F9E6-4D46-B1FA-4294E3C57156}"/>
    <cellStyle name="SAPBEXheaderText 5 2 3 4" xfId="36630" xr:uid="{070D5311-66A5-45EE-AA20-A05C4D97FD8B}"/>
    <cellStyle name="SAPBEXheaderText 5 2 4" xfId="28179" xr:uid="{DC828A2A-899B-4CCD-856E-068A4FF92A13}"/>
    <cellStyle name="SAPBEXheaderText 5 2 5" xfId="36213" xr:uid="{4FB58705-E8AE-4ADE-ADA6-E3F4860832DD}"/>
    <cellStyle name="SAPBEXheaderText 5 2 6" xfId="36310" xr:uid="{022AB879-9A6B-4D3F-85A3-21F41B02A6B8}"/>
    <cellStyle name="SAPBEXheaderText 5 3" xfId="13400" xr:uid="{C8A44811-A1C4-45A0-BBFF-7B13B2DEA2B6}"/>
    <cellStyle name="SAPBEXheaderText 5 3 2" xfId="24906" xr:uid="{5562038F-2B1C-45E6-9C0B-2096BFEFBB64}"/>
    <cellStyle name="SAPBEXheaderText 5 3 3" xfId="35346" xr:uid="{81109DE9-59AA-4390-A9B1-768101A04745}"/>
    <cellStyle name="SAPBEXheaderText 5 3 4" xfId="37868" xr:uid="{0945596C-DBED-4939-8C08-C82452CA5722}"/>
    <cellStyle name="SAPBEXheaderText 5 4" xfId="13806" xr:uid="{BE5564AD-D048-4E9D-B182-FBB7D1BFC0A8}"/>
    <cellStyle name="SAPBEXheaderText 5 4 2" xfId="26099" xr:uid="{F0601E80-CABA-42A7-8704-47568FCBE678}"/>
    <cellStyle name="SAPBEXheaderText 5 4 3" xfId="35460" xr:uid="{729CD110-DF27-46DA-9EAB-4737C15819C7}"/>
    <cellStyle name="SAPBEXheaderText 5 4 4" xfId="28833" xr:uid="{0A029937-4ADE-49C7-846C-4E3BFC2C9516}"/>
    <cellStyle name="SAPBEXheaderText 5 5" xfId="20107" xr:uid="{435CCE08-E140-4ECA-8027-29759E28DDA0}"/>
    <cellStyle name="SAPBEXheaderText 5 5 2" xfId="24223" xr:uid="{0CFF4EAC-8162-43DF-8269-CA21B2CD7405}"/>
    <cellStyle name="SAPBEXheaderText 5 5 3" xfId="37508" xr:uid="{304F39B3-6BE7-41E3-A678-0C9ECCFBBBEE}"/>
    <cellStyle name="SAPBEXheaderText 5 5 4" xfId="28126" xr:uid="{2A8AACE9-D673-4A0D-9B3E-EB187C6C0807}"/>
    <cellStyle name="SAPBEXheaderText 5 6" xfId="31997" xr:uid="{5D8FE814-1F88-4F33-AC6D-878986458D03}"/>
    <cellStyle name="SAPBEXheaderText 5 7" xfId="29587" xr:uid="{F2A1D093-EBD4-4375-B862-9567BF8E3F88}"/>
    <cellStyle name="SAPBEXheaderText 5 8" xfId="24018" xr:uid="{4B2B2CC1-BD79-4729-BF58-19B054AEF69A}"/>
    <cellStyle name="SAPBEXheaderText 6" xfId="6781" xr:uid="{147A6089-B5C0-4C91-B75D-D7DD3D48D133}"/>
    <cellStyle name="SAPBEXheaderText 6 2" xfId="16313" xr:uid="{126F1E6F-D1AE-47AF-BD59-749779E0C02B}"/>
    <cellStyle name="SAPBEXheaderText 6 2 2" xfId="8912" xr:uid="{9C1E9451-B523-4813-B3C2-B6FDFF66BC79}"/>
    <cellStyle name="SAPBEXheaderText 6 2 2 2" xfId="25368" xr:uid="{B76EB040-4A46-4CA2-8675-B048AE5DC128}"/>
    <cellStyle name="SAPBEXheaderText 6 2 2 3" xfId="33449" xr:uid="{104506DF-4599-4527-9F5C-52B3EC88F6A1}"/>
    <cellStyle name="SAPBEXheaderText 6 2 2 4" xfId="25596" xr:uid="{D1137FE2-F658-4E40-8EF7-D961098E6ABA}"/>
    <cellStyle name="SAPBEXheaderText 6 2 3" xfId="19410" xr:uid="{89D23161-2190-4552-9B51-3687608F24C5}"/>
    <cellStyle name="SAPBEXheaderText 6 2 3 2" xfId="29363" xr:uid="{9EB23FA6-36A5-4FE4-B08E-C736E766CB1C}"/>
    <cellStyle name="SAPBEXheaderText 6 2 3 3" xfId="37248" xr:uid="{E62B3ECA-AD48-4578-8B85-EBFF0530C480}"/>
    <cellStyle name="SAPBEXheaderText 6 2 3 4" xfId="21930" xr:uid="{9AC1176D-F65D-4794-93B0-7894D12F7F4B}"/>
    <cellStyle name="SAPBEXheaderText 6 2 4" xfId="26437" xr:uid="{ECCBBB74-49F5-4045-9571-84D505527BF0}"/>
    <cellStyle name="SAPBEXheaderText 6 2 5" xfId="36200" xr:uid="{B111B986-BBEA-47AD-BAEA-DA34E7903B6F}"/>
    <cellStyle name="SAPBEXheaderText 6 2 6" xfId="36328" xr:uid="{465B41A6-BCDC-4C49-89E7-F47EE395A394}"/>
    <cellStyle name="SAPBEXheaderText 6 3" xfId="13378" xr:uid="{1AE9AB15-5647-48D7-BC36-B9F8AA749590}"/>
    <cellStyle name="SAPBEXheaderText 6 3 2" xfId="31713" xr:uid="{9F89EDEF-2152-45D2-8465-5AA64E957ED8}"/>
    <cellStyle name="SAPBEXheaderText 6 3 3" xfId="35332" xr:uid="{21BDE516-6553-4D54-9C89-8D7739FF8A3F}"/>
    <cellStyle name="SAPBEXheaderText 6 3 4" xfId="24136" xr:uid="{9820DCE6-679F-4C83-9889-CE9153A27D05}"/>
    <cellStyle name="SAPBEXheaderText 6 4" xfId="18907" xr:uid="{F3E36845-E44C-47A9-AF43-11C21A64B10E}"/>
    <cellStyle name="SAPBEXheaderText 6 4 2" xfId="33605" xr:uid="{884F6CF1-7921-478C-8634-2010FDD0B22D}"/>
    <cellStyle name="SAPBEXheaderText 6 4 3" xfId="37027" xr:uid="{874E9115-0E3F-44B9-BC0A-8D9D2882763F}"/>
    <cellStyle name="SAPBEXheaderText 6 4 4" xfId="35605" xr:uid="{D1185C90-2EA3-45A9-AFA2-B7AADADDE3D9}"/>
    <cellStyle name="SAPBEXheaderText 6 5" xfId="18374" xr:uid="{EDCBCE7D-FC59-4EB8-8B9F-35372A739C1D}"/>
    <cellStyle name="SAPBEXheaderText 6 5 2" xfId="22600" xr:uid="{DBD08DB7-A4E1-4DB7-88E9-E04E0C2BCD05}"/>
    <cellStyle name="SAPBEXheaderText 6 5 3" xfId="36816" xr:uid="{D836C471-B27B-4D81-A146-942E0A2BE03C}"/>
    <cellStyle name="SAPBEXheaderText 6 5 4" xfId="32426" xr:uid="{8E8E1A8B-68D4-49A3-B2C9-DE05B9012024}"/>
    <cellStyle name="SAPBEXheaderText 6 6" xfId="34205" xr:uid="{DE1F92CA-9240-48D9-AD62-AA7D866A10C3}"/>
    <cellStyle name="SAPBEXheaderText 6 7" xfId="26329" xr:uid="{E092155C-5CF4-4342-9765-7168CE38E424}"/>
    <cellStyle name="SAPBEXheaderText 6 8" xfId="37857" xr:uid="{8ED4AA6E-826B-475E-8F8C-AB8A353B8B35}"/>
    <cellStyle name="SAPBEXheaderText 7" xfId="7211" xr:uid="{E864D060-F0A0-46D5-84F1-F6FEFD8219ED}"/>
    <cellStyle name="SAPBEXheaderText 7 2" xfId="18827" xr:uid="{CE8AFEC9-3076-4E1B-8A04-6D8B1D6DA092}"/>
    <cellStyle name="SAPBEXheaderText 7 2 2" xfId="30743" xr:uid="{B231E5C2-23F2-44C0-BD60-90BFD4FFC02F}"/>
    <cellStyle name="SAPBEXheaderText 7 2 3" xfId="36997" xr:uid="{96E21890-9F12-4DE3-9221-9D6B9CB96B25}"/>
    <cellStyle name="SAPBEXheaderText 7 2 4" xfId="37838" xr:uid="{1B0BF69B-8D37-445B-824A-8BF738905399}"/>
    <cellStyle name="SAPBEXheaderText 7 3" xfId="21360" xr:uid="{35ED9D94-2623-45A7-BDC4-2C5349D8FF36}"/>
    <cellStyle name="SAPBEXheaderText 7 3 2" xfId="34487" xr:uid="{A7426ED0-A107-4179-9CAF-88CA1337356D}"/>
    <cellStyle name="SAPBEXheaderText 7 3 3" xfId="38040" xr:uid="{FCAB1DA7-8ECD-4C18-AF2A-6388E66ADA22}"/>
    <cellStyle name="SAPBEXheaderText 7 3 4" xfId="35869" xr:uid="{B17F062A-0DC6-45C7-8B8A-B6A5BDDCD88C}"/>
    <cellStyle name="SAPBEXheaderText 7 4" xfId="33922" xr:uid="{0C413826-2A2C-4A93-8668-2EF9FD8F0963}"/>
    <cellStyle name="SAPBEXheaderText 7 5" xfId="31538" xr:uid="{2BD3B459-B050-4891-AE66-BFFAE036934D}"/>
    <cellStyle name="SAPBEXheaderText 7 6" xfId="38183" xr:uid="{09C5CD9A-97A5-4F48-B74E-97C263D2EEF5}"/>
    <cellStyle name="SAPBEXheaderText 8" xfId="19545" xr:uid="{BC44EA80-A174-48B4-97DC-F20B1F2BA5D0}"/>
    <cellStyle name="SAPBEXheaderText 8 2" xfId="34126" xr:uid="{B7506A9E-4915-4A82-8991-329DECFE647D}"/>
    <cellStyle name="SAPBEXheaderText 8 3" xfId="37300" xr:uid="{F2B0FAD0-45C3-4DED-9425-9CD6B9F58BE3}"/>
    <cellStyle name="SAPBEXheaderText 8 4" xfId="38595" xr:uid="{39E4DA77-271C-4A83-992A-14E969C9ABEA}"/>
    <cellStyle name="SAPBEXheaderText 9" xfId="11980" xr:uid="{14C0C67C-C3ED-4BF3-BD2E-524BBACA1A01}"/>
    <cellStyle name="SAPBEXheaderText 9 2" xfId="29026" xr:uid="{7EFD288F-EAD8-45E0-83B7-A2BA4B33406C}"/>
    <cellStyle name="SAPBEXheaderText 9 3" xfId="34758" xr:uid="{0714B6A7-E09C-472D-BEEE-FA2BF88C8C70}"/>
    <cellStyle name="SAPBEXheaderText 9 4" xfId="38459" xr:uid="{B2093686-A98E-443D-A033-29F6A355B236}"/>
    <cellStyle name="SAPBEXHLevel0" xfId="1264" xr:uid="{145133EF-28DB-46EE-90D4-0778CFB13F41}"/>
    <cellStyle name="SAPBEXHLevel0 10" xfId="33760" xr:uid="{F1DD708D-FBED-43FD-A734-7084760C4D07}"/>
    <cellStyle name="SAPBEXHLevel0 11" xfId="23296" xr:uid="{59339A0C-CF10-4A22-B10A-28D5A9761AF5}"/>
    <cellStyle name="SAPBEXHLevel0 12" xfId="38513" xr:uid="{1E8FA385-70C9-49B2-A6FD-48E433EB58A1}"/>
    <cellStyle name="SAPBEXHLevel0 13" xfId="38654" xr:uid="{EFA2A026-0612-4049-9F43-19327A91252F}"/>
    <cellStyle name="SAPBEXHLevel0 14" xfId="38804" xr:uid="{4A556DBB-A01A-459E-AC23-D48830B17571}"/>
    <cellStyle name="SAPBEXHLevel0 2" xfId="1570" xr:uid="{B5BF249F-2C7E-416E-9296-2724E30367DD}"/>
    <cellStyle name="SAPBEXHLevel0 2 10" xfId="24598" xr:uid="{53219DF0-DFEB-4FA7-9307-004FF259F622}"/>
    <cellStyle name="SAPBEXHLevel0 2 11" xfId="24563" xr:uid="{CEB44500-42EE-4EF2-8D97-290C2623599E}"/>
    <cellStyle name="SAPBEXHLevel0 2 2" xfId="5246" xr:uid="{C44DDDF8-486D-4940-9C7E-1B3BF13D3A47}"/>
    <cellStyle name="SAPBEXHLevel0 2 2 2" xfId="15126" xr:uid="{F15B40F2-7E02-4A65-B3AA-71536628AA62}"/>
    <cellStyle name="SAPBEXHLevel0 2 2 2 2" xfId="13173" xr:uid="{AEE42350-DD2A-49E3-BF2D-558D4F903D7B}"/>
    <cellStyle name="SAPBEXHLevel0 2 2 2 2 2" xfId="31088" xr:uid="{B3E0CE78-DDBA-4736-BAC5-2F74AA40BFFA}"/>
    <cellStyle name="SAPBEXHLevel0 2 2 2 2 3" xfId="35236" xr:uid="{25419B34-04BC-42AC-9F10-84EE3632D1DD}"/>
    <cellStyle name="SAPBEXHLevel0 2 2 2 2 4" xfId="28038" xr:uid="{2A596B46-442A-4FCE-9E3F-A22158F39CDE}"/>
    <cellStyle name="SAPBEXHLevel0 2 2 2 3" xfId="19991" xr:uid="{335E0C68-3666-490F-A904-8062EFF1B640}"/>
    <cellStyle name="SAPBEXHLevel0 2 2 2 3 2" xfId="22718" xr:uid="{D708779B-DD01-4025-A52F-DE0E4F5E03D3}"/>
    <cellStyle name="SAPBEXHLevel0 2 2 2 3 3" xfId="37476" xr:uid="{1A965742-6599-4A90-AB8F-EFF9895B6063}"/>
    <cellStyle name="SAPBEXHLevel0 2 2 2 3 4" xfId="34884" xr:uid="{CEF9174E-753E-4AC3-A9E5-44D36EE14971}"/>
    <cellStyle name="SAPBEXHLevel0 2 2 2 4" xfId="28119" xr:uid="{15EDBAF6-F4CE-4818-B607-A575C1207869}"/>
    <cellStyle name="SAPBEXHLevel0 2 2 2 5" xfId="35760" xr:uid="{DCD57F8A-74AA-4597-906D-6458AE0AB789}"/>
    <cellStyle name="SAPBEXHLevel0 2 2 2 6" xfId="36622" xr:uid="{3F8EAD15-B3F4-473B-A7A2-1C563036EF1E}"/>
    <cellStyle name="SAPBEXHLevel0 2 2 3" xfId="12118" xr:uid="{80291ECA-CEB7-468E-83DC-DF36A39BFE97}"/>
    <cellStyle name="SAPBEXHLevel0 2 2 3 2" xfId="25522" xr:uid="{9001C5D6-039B-4CF8-9FAE-FB7FDC8922C7}"/>
    <cellStyle name="SAPBEXHLevel0 2 2 3 3" xfId="34812" xr:uid="{FB452B02-8409-453A-9DAC-ED69D58D5E6A}"/>
    <cellStyle name="SAPBEXHLevel0 2 2 3 4" xfId="34676" xr:uid="{DDC7EB9F-871B-431C-9434-34E3C24E08BA}"/>
    <cellStyle name="SAPBEXHLevel0 2 2 4" xfId="19824" xr:uid="{81933134-1AB4-4869-A212-EC5D8DBA9024}"/>
    <cellStyle name="SAPBEXHLevel0 2 2 4 2" xfId="21859" xr:uid="{B99ADE87-9EA4-47BF-93DB-CE0DA3BB99CC}"/>
    <cellStyle name="SAPBEXHLevel0 2 2 4 3" xfId="37408" xr:uid="{C92556A3-FE98-46C5-979B-247941FE4CAA}"/>
    <cellStyle name="SAPBEXHLevel0 2 2 4 4" xfId="38572" xr:uid="{A93DBA06-46D0-443C-ACF1-D622E362446C}"/>
    <cellStyle name="SAPBEXHLevel0 2 2 5" xfId="20707" xr:uid="{81405378-0FAA-4BF5-9B1E-79DFF2DD9C3F}"/>
    <cellStyle name="SAPBEXHLevel0 2 2 5 2" xfId="23419" xr:uid="{58DD365E-C984-4D75-8D96-E85C15DE08B6}"/>
    <cellStyle name="SAPBEXHLevel0 2 2 5 3" xfId="37785" xr:uid="{FACB60E7-C7B0-4C03-BDF5-D24603C4DECD}"/>
    <cellStyle name="SAPBEXHLevel0 2 2 5 4" xfId="31393" xr:uid="{4DD467A9-4B06-4E38-8FDD-69C980A6C100}"/>
    <cellStyle name="SAPBEXHLevel0 2 2 6" xfId="32554" xr:uid="{01EC4B2E-E117-439C-B899-CB2295AD7D79}"/>
    <cellStyle name="SAPBEXHLevel0 2 2 7" xfId="31811" xr:uid="{F112358D-8AE2-4563-9CA6-D5CD9379FFA6}"/>
    <cellStyle name="SAPBEXHLevel0 2 2 8" xfId="37830" xr:uid="{6B8C53EA-8557-4082-96EF-1EA6E79F3180}"/>
    <cellStyle name="SAPBEXHLevel0 2 3" xfId="6175" xr:uid="{8CE7D45B-C67B-494A-B2D9-61D2F9D84C2D}"/>
    <cellStyle name="SAPBEXHLevel0 2 3 2" xfId="15842" xr:uid="{AEDC8494-6400-4A62-9130-CD5D30BBA3D1}"/>
    <cellStyle name="SAPBEXHLevel0 2 3 2 2" xfId="18901" xr:uid="{61B78A2E-C5B7-4007-ADDF-23D3A59E078C}"/>
    <cellStyle name="SAPBEXHLevel0 2 3 2 2 2" xfId="33867" xr:uid="{BE8DE15C-5DBC-4286-A6C0-2A6E006E595C}"/>
    <cellStyle name="SAPBEXHLevel0 2 3 2 2 3" xfId="37022" xr:uid="{3EA7C079-3B30-49C4-991D-BFFC7BDEC095}"/>
    <cellStyle name="SAPBEXHLevel0 2 3 2 2 4" xfId="34262" xr:uid="{3B3DAB34-6DA6-496A-BB41-A19652A70ED3}"/>
    <cellStyle name="SAPBEXHLevel0 2 3 2 3" xfId="12358" xr:uid="{EF7FE209-C75F-4BD0-9A08-01AF0B3276AB}"/>
    <cellStyle name="SAPBEXHLevel0 2 3 2 3 2" xfId="30445" xr:uid="{FC0166E7-CB7E-41C1-974D-B07453E66FB8}"/>
    <cellStyle name="SAPBEXHLevel0 2 3 2 3 3" xfId="34913" xr:uid="{869ECE44-C889-4D80-B8A8-8E09F2B8E991}"/>
    <cellStyle name="SAPBEXHLevel0 2 3 2 3 4" xfId="37021" xr:uid="{1FB878CF-09EF-4AEB-86C9-DC550046DCD5}"/>
    <cellStyle name="SAPBEXHLevel0 2 3 2 4" xfId="26266" xr:uid="{44B20F8E-F63B-4437-933F-A4BB02F9B723}"/>
    <cellStyle name="SAPBEXHLevel0 2 3 2 5" xfId="36020" xr:uid="{872CE69B-E0E0-4ECB-B5A3-75D2A37721F3}"/>
    <cellStyle name="SAPBEXHLevel0 2 3 2 6" xfId="36321" xr:uid="{5DD38F97-BE2D-4D63-AD09-8B62BAB269E0}"/>
    <cellStyle name="SAPBEXHLevel0 2 3 3" xfId="12878" xr:uid="{AD7D08F3-A54C-4DEF-A501-C93BF3184EBC}"/>
    <cellStyle name="SAPBEXHLevel0 2 3 3 2" xfId="23935" xr:uid="{32D53D0E-959A-4044-BBA6-17FFBF2B8A01}"/>
    <cellStyle name="SAPBEXHLevel0 2 3 3 3" xfId="35125" xr:uid="{895F50F5-17D9-4168-8FE4-38815B38CC46}"/>
    <cellStyle name="SAPBEXHLevel0 2 3 3 4" xfId="35890" xr:uid="{4060A6C6-B253-4A64-BA65-35806996840C}"/>
    <cellStyle name="SAPBEXHLevel0 2 3 4" xfId="20556" xr:uid="{AA008F65-42FD-49E5-AB27-EA1F549F6398}"/>
    <cellStyle name="SAPBEXHLevel0 2 3 4 2" xfId="27574" xr:uid="{41D60B26-19CB-4F45-91CB-7D2BE5BC996B}"/>
    <cellStyle name="SAPBEXHLevel0 2 3 4 3" xfId="37718" xr:uid="{D0D11AC6-AEAC-448C-BC58-8818AF14749D}"/>
    <cellStyle name="SAPBEXHLevel0 2 3 4 4" xfId="26116" xr:uid="{819F9176-3960-42FB-B6FF-D9B26ECA5589}"/>
    <cellStyle name="SAPBEXHLevel0 2 3 5" xfId="19042" xr:uid="{64E68B34-E212-4FC7-99FF-6D6D838E5FFA}"/>
    <cellStyle name="SAPBEXHLevel0 2 3 5 2" xfId="30562" xr:uid="{B89F378B-A478-44D1-A963-4C96871B8DC7}"/>
    <cellStyle name="SAPBEXHLevel0 2 3 5 3" xfId="37090" xr:uid="{4B8DDA8D-87E4-4D5B-931C-FFE2668B5AF1}"/>
    <cellStyle name="SAPBEXHLevel0 2 3 5 4" xfId="34011" xr:uid="{0F255986-9A16-4AF2-BA5A-84B72F5E65F4}"/>
    <cellStyle name="SAPBEXHLevel0 2 3 6" xfId="33028" xr:uid="{A4822C39-4E09-4BCD-A75D-D90D55027B3B}"/>
    <cellStyle name="SAPBEXHLevel0 2 3 7" xfId="26793" xr:uid="{75D39286-F2D6-4244-AE9F-5BE78C7C254E}"/>
    <cellStyle name="SAPBEXHLevel0 2 3 8" xfId="22585" xr:uid="{294013FA-DF66-493F-9F3E-4EF84DE250C4}"/>
    <cellStyle name="SAPBEXHLevel0 2 4" xfId="6819" xr:uid="{54C9EC08-B533-4CB8-8691-0F9337B32224}"/>
    <cellStyle name="SAPBEXHLevel0 2 4 2" xfId="16350" xr:uid="{C27AECDF-037A-4AEE-8F21-809EB5759670}"/>
    <cellStyle name="SAPBEXHLevel0 2 4 2 2" xfId="20530" xr:uid="{58F3DAF7-207C-4096-A1C7-AC46D9513C6B}"/>
    <cellStyle name="SAPBEXHLevel0 2 4 2 2 2" xfId="21748" xr:uid="{09B8707D-9217-4A4F-B59A-9B8B56A95080}"/>
    <cellStyle name="SAPBEXHLevel0 2 4 2 2 3" xfId="37702" xr:uid="{85FBDF1F-550F-4F69-92BE-5B12874E7449}"/>
    <cellStyle name="SAPBEXHLevel0 2 4 2 2 4" xfId="38059" xr:uid="{94FE4075-17BC-4E9B-B22F-6362311975F2}"/>
    <cellStyle name="SAPBEXHLevel0 2 4 2 3" xfId="18430" xr:uid="{9C4F14EF-1641-4976-B3C0-184D9B627D62}"/>
    <cellStyle name="SAPBEXHLevel0 2 4 2 3 2" xfId="28330" xr:uid="{2F19263A-7D1F-420C-80E0-481DA6C99A81}"/>
    <cellStyle name="SAPBEXHLevel0 2 4 2 3 3" xfId="36843" xr:uid="{7A213AB0-B21D-4869-882C-5656582AE942}"/>
    <cellStyle name="SAPBEXHLevel0 2 4 2 3 4" xfId="25895" xr:uid="{2E3D9514-604D-49E8-B253-EF553B4E0973}"/>
    <cellStyle name="SAPBEXHLevel0 2 4 2 4" xfId="22412" xr:uid="{E41BC214-B885-4AB1-854B-0A44548D61B0}"/>
    <cellStyle name="SAPBEXHLevel0 2 4 2 5" xfId="36220" xr:uid="{0697CC2B-408C-4E31-A234-FCC01AAA584D}"/>
    <cellStyle name="SAPBEXHLevel0 2 4 2 6" xfId="28534" xr:uid="{0C4CDF39-E949-4240-A600-6C40C7942C05}"/>
    <cellStyle name="SAPBEXHLevel0 2 4 3" xfId="13415" xr:uid="{8287D4B2-EE5C-4420-A25B-861C3E39681F}"/>
    <cellStyle name="SAPBEXHLevel0 2 4 3 2" xfId="28410" xr:uid="{E4EEF6C1-F39F-4098-88AA-8D2C066A79F9}"/>
    <cellStyle name="SAPBEXHLevel0 2 4 3 3" xfId="35353" xr:uid="{A3CAF802-AFE8-443F-9D0B-25FEC656BC3B}"/>
    <cellStyle name="SAPBEXHLevel0 2 4 3 4" xfId="32408" xr:uid="{2396DFF0-4DA3-4620-839A-9B7A51876054}"/>
    <cellStyle name="SAPBEXHLevel0 2 4 4" xfId="9771" xr:uid="{78F840B6-D2BC-4235-8F8B-DCE7BB4B62CC}"/>
    <cellStyle name="SAPBEXHLevel0 2 4 4 2" xfId="32461" xr:uid="{B3E34568-3926-48E9-A297-8C0FEB6242EC}"/>
    <cellStyle name="SAPBEXHLevel0 2 4 4 3" xfId="32444" xr:uid="{B041CE4D-471C-4785-A7B3-84866C654CCA}"/>
    <cellStyle name="SAPBEXHLevel0 2 4 4 4" xfId="38411" xr:uid="{AABDA6F7-F69C-42EB-AA46-578BEF3DABC4}"/>
    <cellStyle name="SAPBEXHLevel0 2 4 5" xfId="8521" xr:uid="{C73D1597-6250-4299-916D-71ECEAC825C3}"/>
    <cellStyle name="SAPBEXHLevel0 2 4 5 2" xfId="27263" xr:uid="{8EB0629D-B0F3-4831-9687-E049A831AB8F}"/>
    <cellStyle name="SAPBEXHLevel0 2 4 5 3" xfId="26262" xr:uid="{F1747D03-B81E-4C4C-80B1-21740DAA7BCE}"/>
    <cellStyle name="SAPBEXHLevel0 2 4 5 4" xfId="38329" xr:uid="{DF16D289-2328-4B36-A060-52C880B96A40}"/>
    <cellStyle name="SAPBEXHLevel0 2 4 6" xfId="31926" xr:uid="{BB96D6AE-DA19-4468-9019-30BC6ABA8C9A}"/>
    <cellStyle name="SAPBEXHLevel0 2 4 7" xfId="33327" xr:uid="{02FF7543-D38A-4ED9-9BB4-FAA8C05A7464}"/>
    <cellStyle name="SAPBEXHLevel0 2 4 8" xfId="25143" xr:uid="{B8B4A1BE-6332-47DE-A96F-F52E57380A0A}"/>
    <cellStyle name="SAPBEXHLevel0 2 5" xfId="6860" xr:uid="{6C508A11-F008-4A65-81B1-064BD2AF09A0}"/>
    <cellStyle name="SAPBEXHLevel0 2 5 2" xfId="16390" xr:uid="{D8DBD49A-B348-49E1-B355-459E81AFE43A}"/>
    <cellStyle name="SAPBEXHLevel0 2 5 2 2" xfId="9184" xr:uid="{9A9C94C1-17CB-47EA-8472-326DA60B1725}"/>
    <cellStyle name="SAPBEXHLevel0 2 5 2 2 2" xfId="28586" xr:uid="{03517DA6-40B5-45F9-95AA-457F753B1E2B}"/>
    <cellStyle name="SAPBEXHLevel0 2 5 2 2 3" xfId="24969" xr:uid="{6752AD8D-03B6-4AC7-81C6-4E76A9AE4994}"/>
    <cellStyle name="SAPBEXHLevel0 2 5 2 2 4" xfId="38221" xr:uid="{1F6498F6-4C14-45DA-BFBE-B2189DD6AEEC}"/>
    <cellStyle name="SAPBEXHLevel0 2 5 2 3" xfId="13130" xr:uid="{08C729EF-953C-4457-90A2-9D58E258721F}"/>
    <cellStyle name="SAPBEXHLevel0 2 5 2 3 2" xfId="23866" xr:uid="{983FF168-C491-4CE0-AF6A-D4548FD82071}"/>
    <cellStyle name="SAPBEXHLevel0 2 5 2 3 3" xfId="35223" xr:uid="{B2C655E7-6294-4C15-A2E6-565E2D5E70AC}"/>
    <cellStyle name="SAPBEXHLevel0 2 5 2 3 4" xfId="30651" xr:uid="{F5D87495-9D91-4A82-B535-EB7EA1E891E2}"/>
    <cellStyle name="SAPBEXHLevel0 2 5 2 4" xfId="25448" xr:uid="{29A15679-58C8-4F3D-9069-CC39355415FD}"/>
    <cellStyle name="SAPBEXHLevel0 2 5 2 5" xfId="36239" xr:uid="{70C3DEEC-421B-4E3C-BCB5-460DC40B9160}"/>
    <cellStyle name="SAPBEXHLevel0 2 5 2 6" xfId="35867" xr:uid="{4FA8CBE3-9472-4AD6-A1AD-DBE705133AFD}"/>
    <cellStyle name="SAPBEXHLevel0 2 5 3" xfId="13455" xr:uid="{71B132FF-D5E7-44D1-A931-46BD48BC1D27}"/>
    <cellStyle name="SAPBEXHLevel0 2 5 3 2" xfId="26129" xr:uid="{EFA10C60-EF12-4192-B927-31C18ECE7C89}"/>
    <cellStyle name="SAPBEXHLevel0 2 5 3 3" xfId="35376" xr:uid="{4917EB11-8494-4543-BE5C-047AA65DB1F7}"/>
    <cellStyle name="SAPBEXHLevel0 2 5 3 4" xfId="36606" xr:uid="{00477B29-E100-47D1-A1C6-0B6EAE701718}"/>
    <cellStyle name="SAPBEXHLevel0 2 5 4" xfId="17980" xr:uid="{ACCC560B-CC06-48FE-9FED-13B87F9814A7}"/>
    <cellStyle name="SAPBEXHLevel0 2 5 4 2" xfId="31439" xr:uid="{97E3FF46-1A61-492A-89C4-74F92BB6F6DE}"/>
    <cellStyle name="SAPBEXHLevel0 2 5 4 3" xfId="36652" xr:uid="{E12CA3D1-8F8E-447F-AC1B-6AF775575C56}"/>
    <cellStyle name="SAPBEXHLevel0 2 5 4 4" xfId="30538" xr:uid="{C631B503-AA59-48C6-90B5-313F0997BB56}"/>
    <cellStyle name="SAPBEXHLevel0 2 5 5" xfId="21468" xr:uid="{A9B70948-833F-44CC-9728-BBAEFCE08AD4}"/>
    <cellStyle name="SAPBEXHLevel0 2 5 5 2" xfId="34595" xr:uid="{0CC92D09-A612-401A-9FFB-092652AF3FDF}"/>
    <cellStyle name="SAPBEXHLevel0 2 5 5 3" xfId="38084" xr:uid="{FC6BF86A-1360-4306-B3F2-FC75DA106B1F}"/>
    <cellStyle name="SAPBEXHLevel0 2 5 5 4" xfId="33801" xr:uid="{36C02754-7172-42A7-9B72-DAF7AFCF6283}"/>
    <cellStyle name="SAPBEXHLevel0 2 5 6" xfId="27266" xr:uid="{312FAD86-78F2-47F4-8FB4-E80C21F8E7EF}"/>
    <cellStyle name="SAPBEXHLevel0 2 5 7" xfId="24826" xr:uid="{DC959EFD-8008-4043-829F-E70E33537193}"/>
    <cellStyle name="SAPBEXHLevel0 2 5 8" xfId="22567" xr:uid="{F896BCC7-9195-4797-9F3F-08DDE79C4F60}"/>
    <cellStyle name="SAPBEXHLevel0 2 6" xfId="7266" xr:uid="{827424C1-9BF6-4537-A813-45D699E09ACC}"/>
    <cellStyle name="SAPBEXHLevel0 2 6 2" xfId="19274" xr:uid="{8E2E2409-D2B9-4729-B207-FF297D054F6C}"/>
    <cellStyle name="SAPBEXHLevel0 2 6 2 2" xfId="33408" xr:uid="{B09230C4-138C-4D23-862D-223C722A3564}"/>
    <cellStyle name="SAPBEXHLevel0 2 6 2 3" xfId="37199" xr:uid="{5EC4BC85-D70A-4F59-A71F-85B315F356A0}"/>
    <cellStyle name="SAPBEXHLevel0 2 6 2 4" xfId="132" xr:uid="{FC62C40E-76A8-4D02-B6E0-62BE00F79CFC}"/>
    <cellStyle name="SAPBEXHLevel0 2 6 3" xfId="10058" xr:uid="{1BABA33E-0323-4DF1-BB0E-B517AD712B30}"/>
    <cellStyle name="SAPBEXHLevel0 2 6 3 2" xfId="33774" xr:uid="{B0CA93F6-7CA7-4A36-A99A-94FE297B215C}"/>
    <cellStyle name="SAPBEXHLevel0 2 6 3 3" xfId="29362" xr:uid="{F9C81E38-3945-4374-B27B-D1604EC1DC5A}"/>
    <cellStyle name="SAPBEXHLevel0 2 6 3 4" xfId="34852" xr:uid="{EDCC889A-FEC7-4310-A12D-B62585DBB766}"/>
    <cellStyle name="SAPBEXHLevel0 2 6 4" xfId="32329" xr:uid="{D64F8214-F078-43C0-A7A4-0E52ECBED072}"/>
    <cellStyle name="SAPBEXHLevel0 2 6 5" xfId="23220" xr:uid="{8AE0F506-413A-48F5-8236-B46B77222F3B}"/>
    <cellStyle name="SAPBEXHLevel0 2 6 6" xfId="38364" xr:uid="{B0CA4D37-CF14-4A38-BF54-66D966F18F76}"/>
    <cellStyle name="SAPBEXHLevel0 2 7" xfId="20577" xr:uid="{DB2D2A91-5834-4282-BB1F-09EC8F6BF590}"/>
    <cellStyle name="SAPBEXHLevel0 2 7 2" xfId="27573" xr:uid="{36B2FD1F-082A-4D7A-A857-B9636AECBDD0}"/>
    <cellStyle name="SAPBEXHLevel0 2 7 3" xfId="37726" xr:uid="{3F720C35-B113-4351-9EC5-AD5EBF3941EA}"/>
    <cellStyle name="SAPBEXHLevel0 2 7 4" xfId="35646" xr:uid="{5E72ECA6-C8B6-4E7A-ACB3-BE28AB32943B}"/>
    <cellStyle name="SAPBEXHLevel0 2 8" xfId="8351" xr:uid="{E1EBDC3D-DAA9-4C3F-B7F7-6346380D9A47}"/>
    <cellStyle name="SAPBEXHLevel0 2 8 2" xfId="34160" xr:uid="{74ED6FDF-0510-4108-B84B-E34831E801F5}"/>
    <cellStyle name="SAPBEXHLevel0 2 8 3" xfId="24780" xr:uid="{D22CD46A-32FC-4EEE-8793-DE9A6EA1C229}"/>
    <cellStyle name="SAPBEXHLevel0 2 8 4" xfId="38111" xr:uid="{2DDEAC46-7320-4CE3-AFE5-9A41257D6BC3}"/>
    <cellStyle name="SAPBEXHLevel0 2 9" xfId="22263" xr:uid="{7DDDDC97-F1AC-4F0D-9F3F-73A6DE1DB59D}"/>
    <cellStyle name="SAPBEXHLevel0 3" xfId="5223" xr:uid="{794B06A9-E276-4A59-A73F-E53280541D23}"/>
    <cellStyle name="SAPBEXHLevel0 3 2" xfId="15108" xr:uid="{FB9C18F9-BA6C-405B-9175-2CABFCA78DA0}"/>
    <cellStyle name="SAPBEXHLevel0 3 2 2" xfId="17741" xr:uid="{54C9A7C6-A9B7-4359-804F-2A95A410BD45}"/>
    <cellStyle name="SAPBEXHLevel0 3 2 2 2" xfId="28072" xr:uid="{2057CEC5-5D0D-43F8-8DF3-A7947E0B13F2}"/>
    <cellStyle name="SAPBEXHLevel0 3 2 2 3" xfId="36557" xr:uid="{92BC8B6C-7041-44EC-8A0B-E688F29F40C5}"/>
    <cellStyle name="SAPBEXHLevel0 3 2 2 4" xfId="24351" xr:uid="{36D14E87-8DFF-4777-ABF3-56604E131902}"/>
    <cellStyle name="SAPBEXHLevel0 3 2 3" xfId="21376" xr:uid="{CDD44731-0C55-4A9D-AB89-27AD8918A1DB}"/>
    <cellStyle name="SAPBEXHLevel0 3 2 3 2" xfId="34503" xr:uid="{4A256D55-327D-451C-B9F7-A3579756FD73}"/>
    <cellStyle name="SAPBEXHLevel0 3 2 3 3" xfId="38046" xr:uid="{71677AC8-9B0D-4FB9-B770-329B6E2FCE7A}"/>
    <cellStyle name="SAPBEXHLevel0 3 2 3 4" xfId="22250" xr:uid="{E7351C57-0F9E-4BA3-9320-5C6FA3804CDC}"/>
    <cellStyle name="SAPBEXHLevel0 3 2 4" xfId="29154" xr:uid="{0FDA76C6-BFA1-468E-856A-D753BEAA1607}"/>
    <cellStyle name="SAPBEXHLevel0 3 2 5" xfId="35754" xr:uid="{1F32AE3D-986F-4958-AEA6-1CB5D6816914}"/>
    <cellStyle name="SAPBEXHLevel0 3 2 6" xfId="23228" xr:uid="{716919EE-2949-4A7B-B0BA-9C1DA10927F1}"/>
    <cellStyle name="SAPBEXHLevel0 3 3" xfId="12102" xr:uid="{4512718E-3569-47E6-94F8-7D059F9E8D70}"/>
    <cellStyle name="SAPBEXHLevel0 3 3 2" xfId="34077" xr:uid="{B0D7156C-A8B9-4155-ABD6-7A75419C8EE6}"/>
    <cellStyle name="SAPBEXHLevel0 3 3 3" xfId="34805" xr:uid="{B7FB1E85-7790-4332-947E-F02F191B92A3}"/>
    <cellStyle name="SAPBEXHLevel0 3 3 4" xfId="36373" xr:uid="{5880FBC8-F41B-4218-8E19-2A6ECE70AD90}"/>
    <cellStyle name="SAPBEXHLevel0 3 4" xfId="19193" xr:uid="{81F847E7-B44D-4361-8FBE-030419D290EB}"/>
    <cellStyle name="SAPBEXHLevel0 3 4 2" xfId="33786" xr:uid="{E3DCD3D7-EB98-4FD1-ACD3-17101F1C0564}"/>
    <cellStyle name="SAPBEXHLevel0 3 4 3" xfId="37159" xr:uid="{00A4729A-315D-4EB3-A48F-6132E3DC0B34}"/>
    <cellStyle name="SAPBEXHLevel0 3 4 4" xfId="31289" xr:uid="{6FC252A8-80CB-4EDF-8E8E-3FE7F3CBBD3E}"/>
    <cellStyle name="SAPBEXHLevel0 3 5" xfId="9594" xr:uid="{BAFF7744-AB55-4C06-BBBB-D8A6E327D457}"/>
    <cellStyle name="SAPBEXHLevel0 3 5 2" xfId="25365" xr:uid="{A92EB605-5149-4899-9F2F-462A77A4E832}"/>
    <cellStyle name="SAPBEXHLevel0 3 5 3" xfId="28537" xr:uid="{87882D16-FC37-4CFB-AB16-BE8702DD06BE}"/>
    <cellStyle name="SAPBEXHLevel0 3 5 4" xfId="35644" xr:uid="{179B0312-4C9A-46B4-BE86-5DB47E88B396}"/>
    <cellStyle name="SAPBEXHLevel0 3 6" xfId="33090" xr:uid="{2ACCBD4E-F30E-4389-8B72-8A13DEAA3C6D}"/>
    <cellStyle name="SAPBEXHLevel0 3 7" xfId="23967" xr:uid="{958FAB8D-A848-4A8C-84A7-3384462723E9}"/>
    <cellStyle name="SAPBEXHLevel0 3 8" xfId="35746" xr:uid="{20F9D613-7865-4047-9BD4-A07398CF053D}"/>
    <cellStyle name="SAPBEXHLevel0 4" xfId="5530" xr:uid="{7EA85762-EC42-487D-AAAA-B95F22DB6DB9}"/>
    <cellStyle name="SAPBEXHLevel0 4 2" xfId="15347" xr:uid="{B1D5D16E-E8A8-4C92-A565-61496EE0E032}"/>
    <cellStyle name="SAPBEXHLevel0 4 2 2" xfId="20802" xr:uid="{1A1D16CA-3AEA-4211-B2C3-7AE0223937A8}"/>
    <cellStyle name="SAPBEXHLevel0 4 2 2 2" xfId="31744" xr:uid="{13F8C2FA-F95B-4855-9768-1C44C269B842}"/>
    <cellStyle name="SAPBEXHLevel0 4 2 2 3" xfId="37828" xr:uid="{ED428AAF-710B-46CE-BE03-EF0DA39BA699}"/>
    <cellStyle name="SAPBEXHLevel0 4 2 2 4" xfId="21938" xr:uid="{F81879A8-0468-4A47-8035-58724737A7F5}"/>
    <cellStyle name="SAPBEXHLevel0 4 2 3" xfId="21264" xr:uid="{3BD94F55-448F-4394-86F7-6599F96C3437}"/>
    <cellStyle name="SAPBEXHLevel0 4 2 3 2" xfId="34391" xr:uid="{E00D0953-690D-4AA3-9655-B466BB36BC1E}"/>
    <cellStyle name="SAPBEXHLevel0 4 2 3 3" xfId="37998" xr:uid="{CDC46963-FF36-4339-ADB5-A2411FDB4652}"/>
    <cellStyle name="SAPBEXHLevel0 4 2 3 4" xfId="34090" xr:uid="{6651045D-A016-46F1-874C-416E3BBB5F4C}"/>
    <cellStyle name="SAPBEXHLevel0 4 2 4" xfId="31535" xr:uid="{626EF2FB-C779-4F3F-BA08-442CE8E846CE}"/>
    <cellStyle name="SAPBEXHLevel0 4 2 5" xfId="35836" xr:uid="{9EAB11C8-4071-4A58-BD75-0C6FA57FCE60}"/>
    <cellStyle name="SAPBEXHLevel0 4 2 6" xfId="31387" xr:uid="{5F3CB21B-BDB9-4781-B5EC-AD26109B5883}"/>
    <cellStyle name="SAPBEXHLevel0 4 3" xfId="12349" xr:uid="{70FB5245-CD08-40CE-A34C-52B1EB6DB200}"/>
    <cellStyle name="SAPBEXHLevel0 4 3 2" xfId="32403" xr:uid="{58FDC8BC-67B6-4C16-A3E3-C85B73994D45}"/>
    <cellStyle name="SAPBEXHLevel0 4 3 3" xfId="34908" xr:uid="{DFFFFD3D-64C0-4BA4-8ADE-3345CE222CA4}"/>
    <cellStyle name="SAPBEXHLevel0 4 3 4" xfId="38564" xr:uid="{AA627A67-5C0D-407B-8364-DF878A755234}"/>
    <cellStyle name="SAPBEXHLevel0 4 4" xfId="18934" xr:uid="{5183D272-DFD5-4D33-A22E-F8D7DEFC3CA3}"/>
    <cellStyle name="SAPBEXHLevel0 4 4 2" xfId="28796" xr:uid="{79FDFBCB-F0C7-472D-B249-5D2E052AAFAF}"/>
    <cellStyle name="SAPBEXHLevel0 4 4 3" xfId="37040" xr:uid="{14110105-E0D2-4733-BD80-EA0DC9E08FA5}"/>
    <cellStyle name="SAPBEXHLevel0 4 4 4" xfId="28792" xr:uid="{441DF7A7-E068-4EE4-9FCF-F3D3944BD434}"/>
    <cellStyle name="SAPBEXHLevel0 4 5" xfId="14257" xr:uid="{6ED968E3-68E4-4EDC-8E9B-71AB3486AB9C}"/>
    <cellStyle name="SAPBEXHLevel0 4 5 2" xfId="30718" xr:uid="{A1633871-DF29-44AB-9E18-4AE4EFCFC905}"/>
    <cellStyle name="SAPBEXHLevel0 4 5 3" xfId="35566" xr:uid="{2F8BF4E8-39D0-4798-B9E4-8D47395C327E}"/>
    <cellStyle name="SAPBEXHLevel0 4 5 4" xfId="34682" xr:uid="{18D72532-736C-415D-98E5-CF861E7A6C8C}"/>
    <cellStyle name="SAPBEXHLevel0 4 6" xfId="30656" xr:uid="{E8782910-5C60-4B07-8C6D-546FDB91CB9F}"/>
    <cellStyle name="SAPBEXHLevel0 4 7" xfId="26361" xr:uid="{6217EB63-D241-43F0-87BD-2072CDC2F7EB}"/>
    <cellStyle name="SAPBEXHLevel0 4 8" xfId="22452" xr:uid="{66C8166B-EAE0-4830-994C-A9D07CBE1454}"/>
    <cellStyle name="SAPBEXHLevel0 5" xfId="6633" xr:uid="{B9C103C7-7010-40C5-BA94-994CF68330B8}"/>
    <cellStyle name="SAPBEXHLevel0 5 2" xfId="16185" xr:uid="{DBD7D505-4867-4451-8DD0-B571EE22F22C}"/>
    <cellStyle name="SAPBEXHLevel0 5 2 2" xfId="8975" xr:uid="{1599F24A-A701-4F90-8A4C-3D643E75AC07}"/>
    <cellStyle name="SAPBEXHLevel0 5 2 2 2" xfId="29063" xr:uid="{3FC71A83-E87A-4BBF-84CD-D293A5AF2F8E}"/>
    <cellStyle name="SAPBEXHLevel0 5 2 2 3" xfId="29946" xr:uid="{26D2E65A-AF47-45DC-8762-B1CF38265827}"/>
    <cellStyle name="SAPBEXHLevel0 5 2 2 4" xfId="38247" xr:uid="{D3972430-3EEF-4BB8-AF9C-9F33EC7F825D}"/>
    <cellStyle name="SAPBEXHLevel0 5 2 3" xfId="12058" xr:uid="{85974E00-C1D5-4626-B83B-DC0F5742169B}"/>
    <cellStyle name="SAPBEXHLevel0 5 2 3 2" xfId="25513" xr:uid="{1007F4FE-52E9-4A58-A70B-C5EF84C80EF9}"/>
    <cellStyle name="SAPBEXHLevel0 5 2 3 3" xfId="34786" xr:uid="{90A7A090-5558-405E-87BB-C6CEDC8515F7}"/>
    <cellStyle name="SAPBEXHLevel0 5 2 3 4" xfId="35675" xr:uid="{195DBEFE-E598-4C97-9878-F5E8331F73FE}"/>
    <cellStyle name="SAPBEXHLevel0 5 2 4" xfId="21634" xr:uid="{643C8227-2AAC-4DFC-9CDE-DC9199ECD597}"/>
    <cellStyle name="SAPBEXHLevel0 5 2 5" xfId="36139" xr:uid="{2B9DEE40-8710-4BEA-AAF2-8CD5A62E6F85}"/>
    <cellStyle name="SAPBEXHLevel0 5 2 6" xfId="35738" xr:uid="{C29086A9-1A5F-4F13-A5F5-DE9098CAE823}"/>
    <cellStyle name="SAPBEXHLevel0 5 3" xfId="13245" xr:uid="{D61DEECF-15DA-46D6-9A91-0D3DD39B585C}"/>
    <cellStyle name="SAPBEXHLevel0 5 3 2" xfId="22029" xr:uid="{C56C0DDB-0E35-45BD-A9DF-F40A60D87987}"/>
    <cellStyle name="SAPBEXHLevel0 5 3 3" xfId="35272" xr:uid="{DD4A3C7E-E04D-4E88-90C9-4FCAE4795D10}"/>
    <cellStyle name="SAPBEXHLevel0 5 3 4" xfId="38478" xr:uid="{446409C4-C404-424F-AB73-A74DBE2DCA07}"/>
    <cellStyle name="SAPBEXHLevel0 5 4" xfId="12944" xr:uid="{B5F4BB62-A314-474B-95AE-3727CF0B7606}"/>
    <cellStyle name="SAPBEXHLevel0 5 4 2" xfId="25936" xr:uid="{0671D13D-6C28-42AA-8033-CC8415CE78DC}"/>
    <cellStyle name="SAPBEXHLevel0 5 4 3" xfId="35147" xr:uid="{4A317556-8568-4113-AEC1-DC442717183B}"/>
    <cellStyle name="SAPBEXHLevel0 5 4 4" xfId="29712" xr:uid="{1349DA0D-16D5-4FC3-8D79-C9491E3016BB}"/>
    <cellStyle name="SAPBEXHLevel0 5 5" xfId="19744" xr:uid="{87D0B9A8-88C9-44B9-BF20-09598470C634}"/>
    <cellStyle name="SAPBEXHLevel0 5 5 2" xfId="23670" xr:uid="{8FBF1997-B8C2-4212-94E9-1EC3CC7FEF93}"/>
    <cellStyle name="SAPBEXHLevel0 5 5 3" xfId="37376" xr:uid="{544599F5-AF94-41DE-9A21-4F8CB821E62A}"/>
    <cellStyle name="SAPBEXHLevel0 5 5 4" xfId="35366" xr:uid="{173DA93F-CE6B-4088-9F43-C6EE2FACD82F}"/>
    <cellStyle name="SAPBEXHLevel0 5 6" xfId="24465" xr:uid="{41D3A838-5526-4323-A0C8-F3630E6F677F}"/>
    <cellStyle name="SAPBEXHLevel0 5 7" xfId="23974" xr:uid="{36095940-CED2-427A-AF04-762EFAD57266}"/>
    <cellStyle name="SAPBEXHLevel0 5 8" xfId="38457" xr:uid="{3EFCDE3F-56C3-41FB-A791-24431F8081B0}"/>
    <cellStyle name="SAPBEXHLevel0 6" xfId="6058" xr:uid="{832015A7-70C4-4865-BDAA-7D373F99FB63}"/>
    <cellStyle name="SAPBEXHLevel0 6 2" xfId="15748" xr:uid="{93A155FF-495B-4935-8176-DA994226A84A}"/>
    <cellStyle name="SAPBEXHLevel0 6 2 2" xfId="9198" xr:uid="{48899988-BC2C-4BD0-83D1-535F388F4666}"/>
    <cellStyle name="SAPBEXHLevel0 6 2 2 2" xfId="24585" xr:uid="{29ACA8B1-1CE0-4770-99DD-6BACAE066AA4}"/>
    <cellStyle name="SAPBEXHLevel0 6 2 2 3" xfId="31810" xr:uid="{6A79343B-17F0-4AD4-9ED0-0E6C3B0BA0A5}"/>
    <cellStyle name="SAPBEXHLevel0 6 2 2 4" xfId="35169" xr:uid="{6C0EB681-E109-49AD-B816-CE31B1672AB3}"/>
    <cellStyle name="SAPBEXHLevel0 6 2 3" xfId="9830" xr:uid="{5A807524-A963-4CB1-BC6F-CC0958B052A6}"/>
    <cellStyle name="SAPBEXHLevel0 6 2 3 2" xfId="33061" xr:uid="{15C95038-4192-48BE-A37C-DEC6A5F222BE}"/>
    <cellStyle name="SAPBEXHLevel0 6 2 3 3" xfId="23214" xr:uid="{C27013F2-BD21-41D3-8845-FA5BFA0A98B1}"/>
    <cellStyle name="SAPBEXHLevel0 6 2 3 4" xfId="35571" xr:uid="{FB4F4404-3EA9-433A-AA2B-60A000B4442E}"/>
    <cellStyle name="SAPBEXHLevel0 6 2 4" xfId="25343" xr:uid="{6C8342DD-F967-41CB-A462-B21305E22BE3}"/>
    <cellStyle name="SAPBEXHLevel0 6 2 5" xfId="35983" xr:uid="{A5F3E443-8C72-48B7-B0C2-EDF584F4A1C8}"/>
    <cellStyle name="SAPBEXHLevel0 6 2 6" xfId="22084" xr:uid="{B377B7DC-A355-4F32-A4A6-2F4B98DB4012}"/>
    <cellStyle name="SAPBEXHLevel0 6 3" xfId="12782" xr:uid="{74CDA5DC-EF1A-449D-8FCA-6C6E9FF783D3}"/>
    <cellStyle name="SAPBEXHLevel0 6 3 2" xfId="31801" xr:uid="{BBDDBC02-497A-4706-8EED-3A2B1BC24F68}"/>
    <cellStyle name="SAPBEXHLevel0 6 3 3" xfId="35085" xr:uid="{0D72097D-7CB6-413E-96CF-507ED689A264}"/>
    <cellStyle name="SAPBEXHLevel0 6 3 4" xfId="36551" xr:uid="{B0C49369-68E5-4F35-B71E-C7A94C77D3CB}"/>
    <cellStyle name="SAPBEXHLevel0 6 4" xfId="9111" xr:uid="{A4881FA5-37D0-40AF-80CC-9AA90E88E68B}"/>
    <cellStyle name="SAPBEXHLevel0 6 4 2" xfId="32219" xr:uid="{F70FA77C-8D3A-4ED1-B244-C30AF56075EA}"/>
    <cellStyle name="SAPBEXHLevel0 6 4 3" xfId="31342" xr:uid="{1214CA79-1BAB-4080-A027-C98CBD9CB822}"/>
    <cellStyle name="SAPBEXHLevel0 6 4 4" xfId="38555" xr:uid="{73D7909E-8251-437D-9FF3-16A47C83CB93}"/>
    <cellStyle name="SAPBEXHLevel0 6 5" xfId="21089" xr:uid="{67BC830B-ACB4-48DE-9916-222DB06EA388}"/>
    <cellStyle name="SAPBEXHLevel0 6 5 2" xfId="23359" xr:uid="{6AA200A9-D920-4ECC-A113-95283E05B96D}"/>
    <cellStyle name="SAPBEXHLevel0 6 5 3" xfId="37930" xr:uid="{2BF48E3C-E878-4261-9B26-AC94D5B4684E}"/>
    <cellStyle name="SAPBEXHLevel0 6 5 4" xfId="37977" xr:uid="{B17988A2-91EC-4AA2-BF69-B0CCBFE3292D}"/>
    <cellStyle name="SAPBEXHLevel0 6 6" xfId="29770" xr:uid="{B343A02C-6741-465A-8C32-6F867783C35D}"/>
    <cellStyle name="SAPBEXHLevel0 6 7" xfId="31249" xr:uid="{072E4570-9939-41B2-9E22-C14F13DF18F3}"/>
    <cellStyle name="SAPBEXHLevel0 6 8" xfId="26700" xr:uid="{2FA11F06-F1DB-4B0F-BB3E-0A5776519B02}"/>
    <cellStyle name="SAPBEXHLevel0 7" xfId="7212" xr:uid="{AA2B26AD-A185-4C77-9556-0CEC1EFF9054}"/>
    <cellStyle name="SAPBEXHLevel0 7 2" xfId="9876" xr:uid="{6F686F08-9C43-4303-9C9A-EB059AD4FF24}"/>
    <cellStyle name="SAPBEXHLevel0 7 2 2" xfId="32052" xr:uid="{8A76E2E9-A280-4F22-BF4E-49C8F340D3F4}"/>
    <cellStyle name="SAPBEXHLevel0 7 2 3" xfId="29583" xr:uid="{20A447F9-841E-4ABF-898D-39818E893EE1}"/>
    <cellStyle name="SAPBEXHLevel0 7 2 4" xfId="37884" xr:uid="{D2124E5C-7BC6-4BF7-9A0F-C24C4CD8EFEF}"/>
    <cellStyle name="SAPBEXHLevel0 7 3" xfId="20457" xr:uid="{7CC57086-BD6F-4D0D-B477-A1DCB8DF85E3}"/>
    <cellStyle name="SAPBEXHLevel0 7 3 2" xfId="22942" xr:uid="{D88D5FEA-BE0B-480A-AAA5-968FABAF5E3B}"/>
    <cellStyle name="SAPBEXHLevel0 7 3 3" xfId="37670" xr:uid="{5D8A4E65-8490-407C-9EBC-05FC22D6614D}"/>
    <cellStyle name="SAPBEXHLevel0 7 3 4" xfId="31022" xr:uid="{E5556B2F-4A9A-420F-8250-F858993B6EEA}"/>
    <cellStyle name="SAPBEXHLevel0 7 4" xfId="33219" xr:uid="{83B344F8-E5F4-45D1-8251-5324284E299B}"/>
    <cellStyle name="SAPBEXHLevel0 7 5" xfId="30490" xr:uid="{C946949E-7BE3-4E47-89AA-96A8B9EEDD7C}"/>
    <cellStyle name="SAPBEXHLevel0 7 6" xfId="31821" xr:uid="{EEB4E060-54FC-460E-BFA4-5435C5034678}"/>
    <cellStyle name="SAPBEXHLevel0 8" xfId="17463" xr:uid="{4B047F09-52A7-4DC2-A3FD-F667E83D022A}"/>
    <cellStyle name="SAPBEXHLevel0 8 2" xfId="29075" xr:uid="{E0D70072-88F1-495F-B091-D70C25F9F762}"/>
    <cellStyle name="SAPBEXHLevel0 8 3" xfId="36441" xr:uid="{D744191A-5E4B-43DA-8B29-BAF129FA197B}"/>
    <cellStyle name="SAPBEXHLevel0 8 4" xfId="30272" xr:uid="{9C6DA3DB-FBAA-42FF-B9E4-68C3C3DA85AD}"/>
    <cellStyle name="SAPBEXHLevel0 9" xfId="9408" xr:uid="{2696571C-8DCD-4A7D-9241-B2DFE4D5AB15}"/>
    <cellStyle name="SAPBEXHLevel0 9 2" xfId="32346" xr:uid="{24A5C633-D9DB-4A02-AAB5-AEC2C7B50FA5}"/>
    <cellStyle name="SAPBEXHLevel0 9 3" xfId="26062" xr:uid="{049B1D21-4CFF-418C-A6DC-AC8F1E166C94}"/>
    <cellStyle name="SAPBEXHLevel0 9 4" xfId="38400" xr:uid="{AFD1C246-ACDE-4B45-9B66-547B0660F5A9}"/>
    <cellStyle name="SAPBEXHLevel1" xfId="1265" xr:uid="{113DCFEF-2705-4DE8-8F18-E483A8FD4332}"/>
    <cellStyle name="SAPBEXHLevel1 10" xfId="29028" xr:uid="{B91A4E0F-12A3-49F1-8291-5D92634FAE08}"/>
    <cellStyle name="SAPBEXHLevel1 11" xfId="28599" xr:uid="{719DED4E-F895-4612-9001-98B2D5540F75}"/>
    <cellStyle name="SAPBEXHLevel1 12" xfId="28034" xr:uid="{B06DAE46-9613-456F-80F8-00595DA46139}"/>
    <cellStyle name="SAPBEXHLevel1 13" xfId="38925" xr:uid="{6B197EE2-59CF-4499-A1D6-ED1DFF3217C6}"/>
    <cellStyle name="SAPBEXHLevel1 14" xfId="39395" xr:uid="{CEF0D26C-3134-4B5A-A43C-398B30DD2387}"/>
    <cellStyle name="SAPBEXHLevel1 2" xfId="1571" xr:uid="{86631EEE-FFC6-48CA-8536-4578F9B1A080}"/>
    <cellStyle name="SAPBEXHLevel1 2 10" xfId="30481" xr:uid="{F6BE9E29-25FD-44BF-9294-B62DE7C1D206}"/>
    <cellStyle name="SAPBEXHLevel1 2 11" xfId="25977" xr:uid="{7A8A8DE8-1DE7-487E-9E35-2C5E644D8C4B}"/>
    <cellStyle name="SAPBEXHLevel1 2 2" xfId="6430" xr:uid="{37F3C96E-8415-403F-85E4-69D292FA2A47}"/>
    <cellStyle name="SAPBEXHLevel1 2 2 2" xfId="16035" xr:uid="{52D3C16C-F5B9-4C0F-8299-0DA414B44B9D}"/>
    <cellStyle name="SAPBEXHLevel1 2 2 2 2" xfId="18372" xr:uid="{965808E9-5A4E-4D06-98F3-2289724E26E0}"/>
    <cellStyle name="SAPBEXHLevel1 2 2 2 2 2" xfId="23728" xr:uid="{E34CB604-DC65-4F2A-AF0E-4A7DF5B79788}"/>
    <cellStyle name="SAPBEXHLevel1 2 2 2 2 3" xfId="36814" xr:uid="{02D31D35-DA9B-4FA5-9C38-6DF1B638FAFD}"/>
    <cellStyle name="SAPBEXHLevel1 2 2 2 2 4" xfId="33497" xr:uid="{5BF96A22-DB59-4F3C-9B31-86687094BB0E}"/>
    <cellStyle name="SAPBEXHLevel1 2 2 2 3" xfId="8510" xr:uid="{0E160334-1122-4045-B23F-2243ACA6E970}"/>
    <cellStyle name="SAPBEXHLevel1 2 2 2 3 2" xfId="25547" xr:uid="{76800BF1-A614-4CDB-8E29-98076804AD53}"/>
    <cellStyle name="SAPBEXHLevel1 2 2 2 3 3" xfId="26000" xr:uid="{3D79CBD5-6CC1-4609-8967-4D80CD8AB2AC}"/>
    <cellStyle name="SAPBEXHLevel1 2 2 2 3 4" xfId="38491" xr:uid="{4F875FCF-6076-43F8-B5F4-59B81E14BE7F}"/>
    <cellStyle name="SAPBEXHLevel1 2 2 2 4" xfId="21972" xr:uid="{454BEC80-5301-4843-8B29-1FC68C09F386}"/>
    <cellStyle name="SAPBEXHLevel1 2 2 2 5" xfId="36084" xr:uid="{7AAF1EA8-9A6E-402E-859C-C7505E0AE62E}"/>
    <cellStyle name="SAPBEXHLevel1 2 2 2 6" xfId="25992" xr:uid="{109F73BE-2B27-406A-9DB6-59FBD502FA2D}"/>
    <cellStyle name="SAPBEXHLevel1 2 2 3" xfId="13083" xr:uid="{AD298BB0-8300-49A5-AAF3-2996852E85AA}"/>
    <cellStyle name="SAPBEXHLevel1 2 2 3 2" xfId="23879" xr:uid="{FD1C8435-2C1E-4D16-9E25-0532C214F9C2}"/>
    <cellStyle name="SAPBEXHLevel1 2 2 3 3" xfId="35204" xr:uid="{DE706962-6997-4B8C-B3FD-07843290FDC4}"/>
    <cellStyle name="SAPBEXHLevel1 2 2 3 4" xfId="38313" xr:uid="{76347945-0D4E-4E78-812B-08F13BAC5F4B}"/>
    <cellStyle name="SAPBEXHLevel1 2 2 4" xfId="18711" xr:uid="{3B8AE920-4721-4342-9AAF-4F36C6058B2B}"/>
    <cellStyle name="SAPBEXHLevel1 2 2 4 2" xfId="31599" xr:uid="{CD0561BD-B2AC-448B-AFB7-D1308A814F25}"/>
    <cellStyle name="SAPBEXHLevel1 2 2 4 3" xfId="36960" xr:uid="{5C3859DA-DBE2-4931-9ADB-1C8FE2D25BA5}"/>
    <cellStyle name="SAPBEXHLevel1 2 2 4 4" xfId="35541" xr:uid="{D6BFCF96-6074-479E-8459-2A0E321C9414}"/>
    <cellStyle name="SAPBEXHLevel1 2 2 5" xfId="21278" xr:uid="{5FF9BA6F-80C0-4049-9CDC-C8A6B83F0480}"/>
    <cellStyle name="SAPBEXHLevel1 2 2 5 2" xfId="34405" xr:uid="{786A0B3F-CABC-444A-9A21-770FB740E611}"/>
    <cellStyle name="SAPBEXHLevel1 2 2 5 3" xfId="38006" xr:uid="{A9D41600-BA45-428C-83C2-B6FEC777AB78}"/>
    <cellStyle name="SAPBEXHLevel1 2 2 5 4" xfId="24156" xr:uid="{7BD727E5-FD12-43C4-80C2-25B79E7304B2}"/>
    <cellStyle name="SAPBEXHLevel1 2 2 6" xfId="32289" xr:uid="{94E4B7E8-136A-40D1-A45A-7C41328176A2}"/>
    <cellStyle name="SAPBEXHLevel1 2 2 7" xfId="24316" xr:uid="{62C61A29-C3A0-49EF-8F03-0D254AB0D08D}"/>
    <cellStyle name="SAPBEXHLevel1 2 2 8" xfId="36378" xr:uid="{7B8DE9B8-B348-431F-A9E4-6B9E5C0B384A}"/>
    <cellStyle name="SAPBEXHLevel1 2 3" xfId="5473" xr:uid="{624C8FA4-36AE-43A4-B544-C20EDB090987}"/>
    <cellStyle name="SAPBEXHLevel1 2 3 2" xfId="15300" xr:uid="{CB81C459-973E-4C38-8F67-652315F55B4C}"/>
    <cellStyle name="SAPBEXHLevel1 2 3 2 2" xfId="20555" xr:uid="{9E75294A-0448-46D9-8BF6-8E9EF0FA20DB}"/>
    <cellStyle name="SAPBEXHLevel1 2 3 2 2 2" xfId="25726" xr:uid="{5E77B026-A70D-46D1-9132-11B3004C7916}"/>
    <cellStyle name="SAPBEXHLevel1 2 3 2 2 3" xfId="37717" xr:uid="{2047BCE6-90E6-4BEF-8FB6-232B5A6A6F77}"/>
    <cellStyle name="SAPBEXHLevel1 2 3 2 2 4" xfId="25809" xr:uid="{23FEFA20-4A55-4426-8D6F-6D2835B79303}"/>
    <cellStyle name="SAPBEXHLevel1 2 3 2 3" xfId="20528" xr:uid="{B9EA5C19-B043-45EF-8CF1-02A7EA21B0C7}"/>
    <cellStyle name="SAPBEXHLevel1 2 3 2 3 2" xfId="24199" xr:uid="{1E665725-C294-4C8A-8939-EB7B5D08EAA2}"/>
    <cellStyle name="SAPBEXHLevel1 2 3 2 3 3" xfId="37700" xr:uid="{976BD1F3-02D4-4868-94A5-D386B027AC44}"/>
    <cellStyle name="SAPBEXHLevel1 2 3 2 3 4" xfId="35452" xr:uid="{D0B9DF73-301A-4D4E-B37A-4043FCC6514E}"/>
    <cellStyle name="SAPBEXHLevel1 2 3 2 4" xfId="30471" xr:uid="{4FF04413-C939-4CF4-879D-26EC6697B64D}"/>
    <cellStyle name="SAPBEXHLevel1 2 3 2 5" xfId="35815" xr:uid="{4D401224-7434-41ED-A443-BE5DC26B988D}"/>
    <cellStyle name="SAPBEXHLevel1 2 3 2 6" xfId="37381" xr:uid="{9BF72D21-7333-4C63-BA53-23034E31EDD0}"/>
    <cellStyle name="SAPBEXHLevel1 2 3 3" xfId="12297" xr:uid="{4FFA6862-B680-48D5-94F8-AFE45A263430}"/>
    <cellStyle name="SAPBEXHLevel1 2 3 3 2" xfId="24439" xr:uid="{F933A3A7-7E17-40D0-84E6-C7986CF07516}"/>
    <cellStyle name="SAPBEXHLevel1 2 3 3 3" xfId="34881" xr:uid="{1715ABB8-AD60-488B-B3A2-6701EA6DA02E}"/>
    <cellStyle name="SAPBEXHLevel1 2 3 3 4" xfId="38120" xr:uid="{0DC3AD68-8AB0-49F9-B58D-BA7CB8B56581}"/>
    <cellStyle name="SAPBEXHLevel1 2 3 4" xfId="9119" xr:uid="{7B79AC2D-C1B1-485E-AD29-46FBB8B27A60}"/>
    <cellStyle name="SAPBEXHLevel1 2 3 4 2" xfId="26856" xr:uid="{0B9EFEDF-A07D-4FC0-B65F-FB3B5F15F201}"/>
    <cellStyle name="SAPBEXHLevel1 2 3 4 3" xfId="29453" xr:uid="{79725101-811F-48B8-8829-527CA4D19CF5}"/>
    <cellStyle name="SAPBEXHLevel1 2 3 4 4" xfId="29786" xr:uid="{A088D60E-8D17-4904-85AA-89717A73265C}"/>
    <cellStyle name="SAPBEXHLevel1 2 3 5" xfId="21199" xr:uid="{F578A5C7-57F6-4927-AEBD-EF5B8E80370E}"/>
    <cellStyle name="SAPBEXHLevel1 2 3 5 2" xfId="34326" xr:uid="{B88C4F24-AFFD-4F1A-8015-9BBF3EE90883}"/>
    <cellStyle name="SAPBEXHLevel1 2 3 5 3" xfId="37961" xr:uid="{AD5A55C3-162D-4585-9ECF-F8EF099F500F}"/>
    <cellStyle name="SAPBEXHLevel1 2 3 5 4" xfId="35242" xr:uid="{83914416-C822-4BC1-B59A-B8FE88174649}"/>
    <cellStyle name="SAPBEXHLevel1 2 3 6" xfId="33999" xr:uid="{D7F7C29D-FE38-4DD6-9470-4A34603FD249}"/>
    <cellStyle name="SAPBEXHLevel1 2 3 7" xfId="32869" xr:uid="{5D8B3C57-58C7-4AAA-8F34-4D90D8FF2F9E}"/>
    <cellStyle name="SAPBEXHLevel1 2 3 8" xfId="35004" xr:uid="{899CC4E5-807F-4828-AD22-3F31B9232222}"/>
    <cellStyle name="SAPBEXHLevel1 2 4" xfId="5667" xr:uid="{68B5F3A9-D6EC-49DD-A132-94E5307797DB}"/>
    <cellStyle name="SAPBEXHLevel1 2 4 2" xfId="15456" xr:uid="{7681B055-50E7-4DB4-B163-A2D60A2B570E}"/>
    <cellStyle name="SAPBEXHLevel1 2 4 2 2" xfId="20289" xr:uid="{5BF43686-01E6-4A5E-899A-A8025B12C54B}"/>
    <cellStyle name="SAPBEXHLevel1 2 4 2 2 2" xfId="31365" xr:uid="{21A50112-4259-4C34-AF50-D52EF059BF0C}"/>
    <cellStyle name="SAPBEXHLevel1 2 4 2 2 3" xfId="37593" xr:uid="{8060C539-5E29-4C88-8A61-8E6C52AF829C}"/>
    <cellStyle name="SAPBEXHLevel1 2 4 2 2 4" xfId="36778" xr:uid="{AFB645F1-EFC5-45BC-B747-56DD96595FE1}"/>
    <cellStyle name="SAPBEXHLevel1 2 4 2 3" xfId="18199" xr:uid="{8FFF5126-4CD4-4386-85E2-B2391AB9837A}"/>
    <cellStyle name="SAPBEXHLevel1 2 4 2 3 2" xfId="30191" xr:uid="{94B611D7-3E0C-4BB7-84CC-3587E3900ECE}"/>
    <cellStyle name="SAPBEXHLevel1 2 4 2 3 3" xfId="36740" xr:uid="{2BA8B0C7-498A-4297-901A-B82CF945FEC7}"/>
    <cellStyle name="SAPBEXHLevel1 2 4 2 3 4" xfId="24895" xr:uid="{26C93AA2-0A69-434A-9B08-84565819987D}"/>
    <cellStyle name="SAPBEXHLevel1 2 4 2 4" xfId="21553" xr:uid="{E6C52FA5-B0C2-4C23-95B3-354B739597C4}"/>
    <cellStyle name="SAPBEXHLevel1 2 4 2 5" xfId="35886" xr:uid="{202C8CC5-940A-4CA3-A8A6-1BD37C47AE1F}"/>
    <cellStyle name="SAPBEXHLevel1 2 4 2 6" xfId="32878" xr:uid="{31E15626-B98F-4B25-AFBF-D270E4C7394C}"/>
    <cellStyle name="SAPBEXHLevel1 2 4 3" xfId="12466" xr:uid="{DDA6AD84-0D20-41CE-BE9A-41F2CDFFB2B9}"/>
    <cellStyle name="SAPBEXHLevel1 2 4 3 2" xfId="32223" xr:uid="{444AF5DD-FC8F-4FAB-8959-8A848EAAECA4}"/>
    <cellStyle name="SAPBEXHLevel1 2 4 3 3" xfId="34967" xr:uid="{A13819A2-554B-40D4-A7FA-953558D2B995}"/>
    <cellStyle name="SAPBEXHLevel1 2 4 3 4" xfId="29717" xr:uid="{49025F06-9C92-4DFC-AC94-C3331CD9C709}"/>
    <cellStyle name="SAPBEXHLevel1 2 4 4" xfId="9502" xr:uid="{FCFC59F6-3828-4B0B-9538-A517BF53944B}"/>
    <cellStyle name="SAPBEXHLevel1 2 4 4 2" xfId="34271" xr:uid="{A44499D2-C5F3-40C2-8423-76D88B7D68D8}"/>
    <cellStyle name="SAPBEXHLevel1 2 4 4 3" xfId="31832" xr:uid="{B9C9DA34-F340-44C4-97C9-433EC4526464}"/>
    <cellStyle name="SAPBEXHLevel1 2 4 4 4" xfId="36817" xr:uid="{4ABF5322-A943-4E6B-B7AE-C9A354549162}"/>
    <cellStyle name="SAPBEXHLevel1 2 4 5" xfId="21426" xr:uid="{445A35B6-B753-4E2E-A6ED-D89B6D7481CF}"/>
    <cellStyle name="SAPBEXHLevel1 2 4 5 2" xfId="34553" xr:uid="{F74B3BB4-0234-4B30-A040-C4AF86EAECF8}"/>
    <cellStyle name="SAPBEXHLevel1 2 4 5 3" xfId="38068" xr:uid="{8CBD0C9B-293F-493D-A722-57F036757E7D}"/>
    <cellStyle name="SAPBEXHLevel1 2 4 5 4" xfId="35632" xr:uid="{C0BA1F96-E21B-4ECB-B5EE-6BF8A7A9B325}"/>
    <cellStyle name="SAPBEXHLevel1 2 4 6" xfId="30208" xr:uid="{2DD8947F-795C-4276-95FB-986E0685BA3A}"/>
    <cellStyle name="SAPBEXHLevel1 2 4 7" xfId="30038" xr:uid="{A1228569-8EDD-45F1-A9A0-49B58B80E8B5}"/>
    <cellStyle name="SAPBEXHLevel1 2 4 8" xfId="31374" xr:uid="{4B5BCAE7-2168-4645-8FF1-FB7E142ECECB}"/>
    <cellStyle name="SAPBEXHLevel1 2 5" xfId="6127" xr:uid="{3354D792-5D87-4CEC-99D7-8D906DC0BF7D}"/>
    <cellStyle name="SAPBEXHLevel1 2 5 2" xfId="15802" xr:uid="{8ED080EF-25A1-4F8F-B89B-903492DD4811}"/>
    <cellStyle name="SAPBEXHLevel1 2 5 2 2" xfId="19466" xr:uid="{A9B3ECC2-286D-435E-8965-B179E082DF59}"/>
    <cellStyle name="SAPBEXHLevel1 2 5 2 2 2" xfId="27718" xr:uid="{A5E46115-1C37-46CE-81BB-CAD02404E7C9}"/>
    <cellStyle name="SAPBEXHLevel1 2 5 2 2 3" xfId="37271" xr:uid="{3DFCCFA6-7FAB-47E2-B230-71B93B4DCD21}"/>
    <cellStyle name="SAPBEXHLevel1 2 5 2 2 4" xfId="35132" xr:uid="{71C35DEE-2248-420B-AF33-3E012EFA358F}"/>
    <cellStyle name="SAPBEXHLevel1 2 5 2 3" xfId="19918" xr:uid="{2EEE2619-C0B1-4BFF-A651-5A434650EC05}"/>
    <cellStyle name="SAPBEXHLevel1 2 5 2 3 2" xfId="21847" xr:uid="{FBFB2F6B-C941-4804-AA7A-9C6A06E6D16C}"/>
    <cellStyle name="SAPBEXHLevel1 2 5 2 3 3" xfId="37445" xr:uid="{80803632-5B48-4576-B71B-3C1C614225F2}"/>
    <cellStyle name="SAPBEXHLevel1 2 5 2 3 4" xfId="38507" xr:uid="{514BF393-71E1-4158-9074-E6B50D4FEAF7}"/>
    <cellStyle name="SAPBEXHLevel1 2 5 2 4" xfId="31647" xr:uid="{A95A165A-170A-4AA4-BEC8-DCA663DD0DEC}"/>
    <cellStyle name="SAPBEXHLevel1 2 5 2 5" xfId="36005" xr:uid="{511D2712-8B4B-4E0C-AE93-DDC860491EAA}"/>
    <cellStyle name="SAPBEXHLevel1 2 5 2 6" xfId="27994" xr:uid="{0CCFBA0D-F173-43A0-A02D-A72B7C24085C}"/>
    <cellStyle name="SAPBEXHLevel1 2 5 3" xfId="12839" xr:uid="{99690B3E-D7ED-49FF-8199-7BAB60D1146B}"/>
    <cellStyle name="SAPBEXHLevel1 2 5 3 2" xfId="23953" xr:uid="{88B29B84-C2E8-49B7-9937-3999911669B9}"/>
    <cellStyle name="SAPBEXHLevel1 2 5 3 3" xfId="35110" xr:uid="{9DF61BF7-0A92-4F49-B988-08BC7775F172}"/>
    <cellStyle name="SAPBEXHLevel1 2 5 3 4" xfId="37388" xr:uid="{12DF4625-BEA5-4EFD-9AEE-52CA49FBF16C}"/>
    <cellStyle name="SAPBEXHLevel1 2 5 4" xfId="20290" xr:uid="{A7060290-EAAB-4313-8720-2D6E4E1F7E35}"/>
    <cellStyle name="SAPBEXHLevel1 2 5 4 2" xfId="25734" xr:uid="{68AF9205-BE06-4EBE-9AF8-75A4EF357C33}"/>
    <cellStyle name="SAPBEXHLevel1 2 5 4 3" xfId="37594" xr:uid="{A6120FCD-A2AB-45D3-8248-6EF95505D89B}"/>
    <cellStyle name="SAPBEXHLevel1 2 5 4 4" xfId="25752" xr:uid="{3ED087B0-A6F0-4C7A-B02B-7AA775B8F746}"/>
    <cellStyle name="SAPBEXHLevel1 2 5 5" xfId="19701" xr:uid="{1691708F-A65F-4EEC-8913-00E2BAFB5B45}"/>
    <cellStyle name="SAPBEXHLevel1 2 5 5 2" xfId="30916" xr:uid="{98180866-9F33-442C-9E39-ECA6BF1C36B2}"/>
    <cellStyle name="SAPBEXHLevel1 2 5 5 3" xfId="37361" xr:uid="{08B413D0-98A9-4C23-A4E0-11173F948411}"/>
    <cellStyle name="SAPBEXHLevel1 2 5 5 4" xfId="38589" xr:uid="{34DEDC22-C234-4C5D-B762-7978FC2FD3F4}"/>
    <cellStyle name="SAPBEXHLevel1 2 5 6" xfId="29685" xr:uid="{27025584-6A2C-4C59-A09F-65A03402B072}"/>
    <cellStyle name="SAPBEXHLevel1 2 5 7" xfId="22406" xr:uid="{07C6DDA9-99E1-44BE-B11B-E6EBF1880165}"/>
    <cellStyle name="SAPBEXHLevel1 2 5 8" xfId="26522" xr:uid="{D6906E4C-D091-4C73-B46F-5221C10A769C}"/>
    <cellStyle name="SAPBEXHLevel1 2 6" xfId="7267" xr:uid="{CA992B08-B983-4FB2-880B-2A7A2A3C0B62}"/>
    <cellStyle name="SAPBEXHLevel1 2 6 2" xfId="12317" xr:uid="{3CA9C747-54E6-4693-915A-C0FA13625554}"/>
    <cellStyle name="SAPBEXHLevel1 2 6 2 2" xfId="24886" xr:uid="{FF5B9D8F-76EB-4D37-A6DF-D0A9953A9674}"/>
    <cellStyle name="SAPBEXHLevel1 2 6 2 3" xfId="34893" xr:uid="{C150BB11-90AE-4FE2-9BA6-6D11C754FBD9}"/>
    <cellStyle name="SAPBEXHLevel1 2 6 2 4" xfId="36306" xr:uid="{B770D624-3C0C-42B5-9A9D-F96C78DFACE7}"/>
    <cellStyle name="SAPBEXHLevel1 2 6 3" xfId="21272" xr:uid="{6F91D4AE-B667-485C-86C0-AF0831F85CAE}"/>
    <cellStyle name="SAPBEXHLevel1 2 6 3 2" xfId="34399" xr:uid="{0BF691FC-E1CF-4402-817D-E58BA49B8CA0}"/>
    <cellStyle name="SAPBEXHLevel1 2 6 3 3" xfId="38001" xr:uid="{92323C8C-E6E6-4ADE-BA33-064EE8C8C22D}"/>
    <cellStyle name="SAPBEXHLevel1 2 6 3 4" xfId="35650" xr:uid="{7E114C7F-E3F2-4824-B067-0B5021717BB1}"/>
    <cellStyle name="SAPBEXHLevel1 2 6 4" xfId="32059" xr:uid="{7CBE510F-EBC5-4634-B0FB-550411061B07}"/>
    <cellStyle name="SAPBEXHLevel1 2 6 5" xfId="24900" xr:uid="{84CF98D1-F23C-4949-8774-F3B78E07CED0}"/>
    <cellStyle name="SAPBEXHLevel1 2 6 6" xfId="37025" xr:uid="{977ACC32-FE22-4C8C-B0B5-A0D0806EFCF0}"/>
    <cellStyle name="SAPBEXHLevel1 2 7" xfId="17601" xr:uid="{BCEDC2AC-C069-4933-A833-0DA4FDBD1F3E}"/>
    <cellStyle name="SAPBEXHLevel1 2 7 2" xfId="21905" xr:uid="{D67E9CD3-F5EF-4495-8699-C99A6C624A6C}"/>
    <cellStyle name="SAPBEXHLevel1 2 7 3" xfId="36507" xr:uid="{A41D0787-287A-46EE-AD6D-F66C8AF125FC}"/>
    <cellStyle name="SAPBEXHLevel1 2 7 4" xfId="36309" xr:uid="{D9E151ED-542B-4951-9DF7-3033C03A42A4}"/>
    <cellStyle name="SAPBEXHLevel1 2 8" xfId="9615" xr:uid="{745406D9-01A0-4CC3-B8EE-095A2CE51DA7}"/>
    <cellStyle name="SAPBEXHLevel1 2 8 2" xfId="32189" xr:uid="{CFF3CA05-B664-47A5-B22C-62036615DD9E}"/>
    <cellStyle name="SAPBEXHLevel1 2 8 3" xfId="34209" xr:uid="{969255C9-1265-4CB4-9609-2A8C2638F267}"/>
    <cellStyle name="SAPBEXHLevel1 2 8 4" xfId="38388" xr:uid="{2DBE6FFA-671B-457D-A534-168EEE52C629}"/>
    <cellStyle name="SAPBEXHLevel1 2 9" xfId="22262" xr:uid="{2D471DB2-6772-4E4C-8D0A-16597C2277B1}"/>
    <cellStyle name="SAPBEXHLevel1 3" xfId="5796" xr:uid="{B6E633E6-EBEB-4501-9305-E4AC2CFB1182}"/>
    <cellStyle name="SAPBEXHLevel1 3 2" xfId="15548" xr:uid="{E5A2FD2A-1D63-40D9-AB98-0DFD6C76597F}"/>
    <cellStyle name="SAPBEXHLevel1 3 2 2" xfId="18109" xr:uid="{B0944028-C040-44A7-83CC-CE8133A5F2E8}"/>
    <cellStyle name="SAPBEXHLevel1 3 2 2 2" xfId="29534" xr:uid="{2A6C8204-394A-4D3E-BD9F-66F6C53BF044}"/>
    <cellStyle name="SAPBEXHLevel1 3 2 2 3" xfId="36702" xr:uid="{FBCDC115-31D3-4B58-9C7D-AE0D6DBDC265}"/>
    <cellStyle name="SAPBEXHLevel1 3 2 2 4" xfId="26143" xr:uid="{9C2F3F25-14BF-49B9-8626-0EB9445B18C3}"/>
    <cellStyle name="SAPBEXHLevel1 3 2 3" xfId="10099" xr:uid="{D3B5A26E-8B61-4E61-9045-E772A495A4CE}"/>
    <cellStyle name="SAPBEXHLevel1 3 2 3 2" xfId="34226" xr:uid="{6E637E51-53E4-417F-9270-0C47F16C390B}"/>
    <cellStyle name="SAPBEXHLevel1 3 2 3 3" xfId="27229" xr:uid="{382217AF-18A5-4F3C-A27C-335C3FEF1217}"/>
    <cellStyle name="SAPBEXHLevel1 3 2 3 4" xfId="38147" xr:uid="{F3760633-24AA-46B1-94EE-41F0A22F4302}"/>
    <cellStyle name="SAPBEXHLevel1 3 2 4" xfId="29851" xr:uid="{1F67CE5A-7168-475A-A8C1-796C77F01780}"/>
    <cellStyle name="SAPBEXHLevel1 3 2 5" xfId="35919" xr:uid="{D28D4FAD-B7DE-4820-927E-D738866325E4}"/>
    <cellStyle name="SAPBEXHLevel1 3 2 6" xfId="22619" xr:uid="{8C3D8765-D694-4B30-8145-062690CED30A}"/>
    <cellStyle name="SAPBEXHLevel1 3 3" xfId="12572" xr:uid="{867C7138-ED33-423D-965E-A94D4CC2850F}"/>
    <cellStyle name="SAPBEXHLevel1 3 3 2" xfId="25519" xr:uid="{70914AAD-7411-4844-9CA4-4A9C4D4A139F}"/>
    <cellStyle name="SAPBEXHLevel1 3 3 3" xfId="35009" xr:uid="{FD2F4922-8E62-4077-A0CD-352DBF1DEA7D}"/>
    <cellStyle name="SAPBEXHLevel1 3 3 4" xfId="32865" xr:uid="{CB088AC6-7974-4A63-9A1B-031E796C93DE}"/>
    <cellStyle name="SAPBEXHLevel1 3 4" xfId="9743" xr:uid="{54FEA055-F9F4-4FFB-8163-E185830DCA8C}"/>
    <cellStyle name="SAPBEXHLevel1 3 4 2" xfId="30489" xr:uid="{DBB6FB33-DB97-4B85-9054-D0FFF8E8C517}"/>
    <cellStyle name="SAPBEXHLevel1 3 4 3" xfId="26778" xr:uid="{413DC47B-39E1-45A3-A823-B2CF682D6B92}"/>
    <cellStyle name="SAPBEXHLevel1 3 4 4" xfId="38121" xr:uid="{36AD36AD-5614-4E11-A46C-6ADAB6D963B5}"/>
    <cellStyle name="SAPBEXHLevel1 3 5" xfId="9038" xr:uid="{30F04DAB-C5A8-4EBC-953F-FB355431B305}"/>
    <cellStyle name="SAPBEXHLevel1 3 5 2" xfId="32682" xr:uid="{D0C193AA-C3D4-4B59-BD44-2F23D67C1CC3}"/>
    <cellStyle name="SAPBEXHLevel1 3 5 3" xfId="24747" xr:uid="{1E8D5B49-E766-4622-865F-43CB9F8088A2}"/>
    <cellStyle name="SAPBEXHLevel1 3 5 4" xfId="38245" xr:uid="{6FAE9049-8227-4559-AD6B-4AFC7D552868}"/>
    <cellStyle name="SAPBEXHLevel1 3 6" xfId="22167" xr:uid="{0FF41CC9-15C8-4344-977F-1C3823D2E238}"/>
    <cellStyle name="SAPBEXHLevel1 3 7" xfId="26621" xr:uid="{0FB8D5B4-9B50-4982-A64E-123F6DE0BEA9}"/>
    <cellStyle name="SAPBEXHLevel1 3 8" xfId="34928" xr:uid="{F4C0B93B-A3F6-4109-9012-0C2C28C050E6}"/>
    <cellStyle name="SAPBEXHLevel1 4" xfId="6427" xr:uid="{19D63C76-44EA-418E-9D7C-8A120A638E47}"/>
    <cellStyle name="SAPBEXHLevel1 4 2" xfId="16032" xr:uid="{8B7574F8-17E4-4C71-8D8C-3C22A1849BD4}"/>
    <cellStyle name="SAPBEXHLevel1 4 2 2" xfId="18477" xr:uid="{C8D54E09-F875-43AB-A505-9C65CB1085B5}"/>
    <cellStyle name="SAPBEXHLevel1 4 2 2 2" xfId="27977" xr:uid="{E82BC61E-B6C8-4BE9-A2A1-2B012E972B45}"/>
    <cellStyle name="SAPBEXHLevel1 4 2 2 3" xfId="36870" xr:uid="{8B76106C-35D2-4A84-8787-EC77AEC3771E}"/>
    <cellStyle name="SAPBEXHLevel1 4 2 2 4" xfId="34675" xr:uid="{E50E50CC-5358-4712-A4C4-986DAD7619FE}"/>
    <cellStyle name="SAPBEXHLevel1 4 2 3" xfId="19068" xr:uid="{A3654924-9A17-4FC3-9759-6F95DEC2563C}"/>
    <cellStyle name="SAPBEXHLevel1 4 2 3 2" xfId="33891" xr:uid="{23E26191-F784-43C5-971E-ED3D90262E12}"/>
    <cellStyle name="SAPBEXHLevel1 4 2 3 3" xfId="37101" xr:uid="{F1EF4C06-8EDC-496F-AA90-231618E83581}"/>
    <cellStyle name="SAPBEXHLevel1 4 2 3 4" xfId="32668" xr:uid="{BAAF653F-0D0F-407C-B05F-BE0C6AB3A366}"/>
    <cellStyle name="SAPBEXHLevel1 4 2 4" xfId="21974" xr:uid="{6FDB44B9-4774-4CAF-A9D0-BCFA703CC87F}"/>
    <cellStyle name="SAPBEXHLevel1 4 2 5" xfId="36083" xr:uid="{74C903C1-F4EE-41E0-974A-53FB73BA3024}"/>
    <cellStyle name="SAPBEXHLevel1 4 2 6" xfId="36339" xr:uid="{5BFBC263-4790-46E5-B500-F8095CC5D8B5}"/>
    <cellStyle name="SAPBEXHLevel1 4 3" xfId="13081" xr:uid="{5BAAC628-9321-48F2-A017-3EEC62EB9228}"/>
    <cellStyle name="SAPBEXHLevel1 4 3 2" xfId="23142" xr:uid="{63523F96-3B50-42C5-8687-B2D067DBBBC7}"/>
    <cellStyle name="SAPBEXHLevel1 4 3 3" xfId="35203" xr:uid="{F6CC4096-8D1C-4466-B555-459C06D07448}"/>
    <cellStyle name="SAPBEXHLevel1 4 3 4" xfId="36526" xr:uid="{E4909B90-4EEA-4DCB-8D85-A7DB7EDA327E}"/>
    <cellStyle name="SAPBEXHLevel1 4 4" xfId="9976" xr:uid="{114571FC-B8E0-4038-AC56-B3DD55ED5F09}"/>
    <cellStyle name="SAPBEXHLevel1 4 4 2" xfId="26732" xr:uid="{618349BA-9485-4545-BEFC-B14B0CC69163}"/>
    <cellStyle name="SAPBEXHLevel1 4 4 3" xfId="31953" xr:uid="{90C951C2-F048-4553-AD68-0E6E68C2CA04}"/>
    <cellStyle name="SAPBEXHLevel1 4 4 4" xfId="35425" xr:uid="{493891FD-F5A9-4548-BB4A-77C58C8CDBD8}"/>
    <cellStyle name="SAPBEXHLevel1 4 5" xfId="8796" xr:uid="{C29C7680-A354-4694-B599-F3D9F4DE01AD}"/>
    <cellStyle name="SAPBEXHLevel1 4 5 2" xfId="33865" xr:uid="{93FCF474-C1B0-4AC2-A82D-31F04E1396EB}"/>
    <cellStyle name="SAPBEXHLevel1 4 5 3" xfId="26093" xr:uid="{E543184C-C203-491D-A2C5-7DD5DA26916D}"/>
    <cellStyle name="SAPBEXHLevel1 4 5 4" xfId="25776" xr:uid="{D0978B15-5AEB-4791-A500-72DD9DE4D2F0}"/>
    <cellStyle name="SAPBEXHLevel1 4 6" xfId="26980" xr:uid="{A807E2C8-5001-44E7-87BA-686E10B240F1}"/>
    <cellStyle name="SAPBEXHLevel1 4 7" xfId="27874" xr:uid="{83C0CFE5-E9F9-47A5-9AFE-1EAD0585CB26}"/>
    <cellStyle name="SAPBEXHLevel1 4 8" xfId="33578" xr:uid="{5FDA7E3D-5A77-4C59-B10C-7CBF860E9160}"/>
    <cellStyle name="SAPBEXHLevel1 5" xfId="5505" xr:uid="{96715C04-DF2A-48D3-A951-3307A6618E5E}"/>
    <cellStyle name="SAPBEXHLevel1 5 2" xfId="15328" xr:uid="{F7936E41-D0E7-4013-A435-E5644EA2C672}"/>
    <cellStyle name="SAPBEXHLevel1 5 2 2" xfId="18337" xr:uid="{1A17766D-6EF4-481B-8856-7FD02D946D63}"/>
    <cellStyle name="SAPBEXHLevel1 5 2 2 2" xfId="22599" xr:uid="{807FC5F6-2AC8-45D7-8345-9FB9F925C544}"/>
    <cellStyle name="SAPBEXHLevel1 5 2 2 3" xfId="36798" xr:uid="{3EA77024-9D87-459F-816D-3B2EC7785E36}"/>
    <cellStyle name="SAPBEXHLevel1 5 2 2 4" xfId="35848" xr:uid="{33984EBF-A1C4-406C-B2C3-9D4C741A5B17}"/>
    <cellStyle name="SAPBEXHLevel1 5 2 3" xfId="17435" xr:uid="{D45BE716-02C2-4162-9CE9-15462AEBE762}"/>
    <cellStyle name="SAPBEXHLevel1 5 2 3 2" xfId="29817" xr:uid="{32C856AE-FA9E-4640-A211-EE5EEFFDE1B8}"/>
    <cellStyle name="SAPBEXHLevel1 5 2 3 3" xfId="36428" xr:uid="{A35D37FF-944D-4F14-BADE-0B831EFD868D}"/>
    <cellStyle name="SAPBEXHLevel1 5 2 3 4" xfId="24745" xr:uid="{18201D22-8891-4F83-B7ED-A5F96E43127F}"/>
    <cellStyle name="SAPBEXHLevel1 5 2 4" xfId="29128" xr:uid="{F130D118-57C8-42C5-87BE-80A7A95F7BF0}"/>
    <cellStyle name="SAPBEXHLevel1 5 2 5" xfId="35827" xr:uid="{CE6BE01A-CB46-479F-8F61-BF6E1EB45E8F}"/>
    <cellStyle name="SAPBEXHLevel1 5 2 6" xfId="27838" xr:uid="{AC4481F9-4372-49F7-AB9A-0F082F53585E}"/>
    <cellStyle name="SAPBEXHLevel1 5 3" xfId="12326" xr:uid="{5A3F2F74-7D6E-4294-A8D4-E625BD4E0AB8}"/>
    <cellStyle name="SAPBEXHLevel1 5 3 2" xfId="33784" xr:uid="{2F20740A-4D21-4C1A-ADA9-659A7DBC9F82}"/>
    <cellStyle name="SAPBEXHLevel1 5 3 3" xfId="34897" xr:uid="{D93FDDD9-E3DB-4EAB-BB8D-E59EDE34A614}"/>
    <cellStyle name="SAPBEXHLevel1 5 3 4" xfId="36295" xr:uid="{A2609BC1-CA9B-48EE-8C41-A1DE8C74259C}"/>
    <cellStyle name="SAPBEXHLevel1 5 4" xfId="10023" xr:uid="{6FB10521-4EF4-4DA7-84D7-5D16A8E83727}"/>
    <cellStyle name="SAPBEXHLevel1 5 4 2" xfId="24546" xr:uid="{7B87D4D4-E47C-43CD-A42D-5C0BDB4C3D9F}"/>
    <cellStyle name="SAPBEXHLevel1 5 4 3" xfId="26641" xr:uid="{80AC27DB-B378-4392-9A6C-C7794847FE3E}"/>
    <cellStyle name="SAPBEXHLevel1 5 4 4" xfId="24538" xr:uid="{7FE6B7D9-B09C-455F-B25C-D9AC7D013BFD}"/>
    <cellStyle name="SAPBEXHLevel1 5 5" xfId="17833" xr:uid="{3BAECAF2-4B38-4469-9DEC-8F4276A16B1B}"/>
    <cellStyle name="SAPBEXHLevel1 5 5 2" xfId="30209" xr:uid="{7F760F06-E170-48C4-8C7D-99A5E120B23C}"/>
    <cellStyle name="SAPBEXHLevel1 5 5 3" xfId="36599" xr:uid="{CE91B520-6BED-4945-A2B1-9EC5F288BCA1}"/>
    <cellStyle name="SAPBEXHLevel1 5 5 4" xfId="35909" xr:uid="{795A33C5-7753-4B5B-BB69-40BFC8785FE7}"/>
    <cellStyle name="SAPBEXHLevel1 5 6" xfId="23266" xr:uid="{4BB305B5-44F5-42CA-B874-E9B2F5A3CF4A}"/>
    <cellStyle name="SAPBEXHLevel1 5 7" xfId="30170" xr:uid="{E4529B35-41B4-47AA-9A68-DC4D76B5B84A}"/>
    <cellStyle name="SAPBEXHLevel1 5 8" xfId="21636" xr:uid="{FB2A5731-077C-439C-A7CF-EDC44356BDF2}"/>
    <cellStyle name="SAPBEXHLevel1 6" xfId="6648" xr:uid="{9ABD9B42-800B-4651-99C8-9ECBE17A6070}"/>
    <cellStyle name="SAPBEXHLevel1 6 2" xfId="16194" xr:uid="{05E1F26C-9257-4D67-B61F-AC2789785939}"/>
    <cellStyle name="SAPBEXHLevel1 6 2 2" xfId="9627" xr:uid="{C6996403-DE5C-46C7-A658-A5C3B7A32559}"/>
    <cellStyle name="SAPBEXHLevel1 6 2 2 2" xfId="27236" xr:uid="{E72127AB-911B-4FB3-8655-5EED380A37EB}"/>
    <cellStyle name="SAPBEXHLevel1 6 2 2 3" xfId="22066" xr:uid="{E94C475F-1E1D-409E-879C-CB595885F48D}"/>
    <cellStyle name="SAPBEXHLevel1 6 2 2 4" xfId="38220" xr:uid="{D5B567D9-43D2-4746-AD61-F04AA3BFB914}"/>
    <cellStyle name="SAPBEXHLevel1 6 2 3" xfId="19301" xr:uid="{C8FC301A-C701-4E50-8FB4-665D142F526E}"/>
    <cellStyle name="SAPBEXHLevel1 6 2 3 2" xfId="28933" xr:uid="{17D92D3A-1FAE-4729-A8F2-78BEFA7C2E46}"/>
    <cellStyle name="SAPBEXHLevel1 6 2 3 3" xfId="37215" xr:uid="{C88D1DCA-C5C9-4114-B78F-7C1BE2393ABA}"/>
    <cellStyle name="SAPBEXHLevel1 6 2 3 4" xfId="38518" xr:uid="{677D2DA5-2FAD-4638-A1F3-D59ABF78AF6F}"/>
    <cellStyle name="SAPBEXHLevel1 6 2 4" xfId="31850" xr:uid="{EA95431C-B7DC-490E-8592-F6BBF7F02C6E}"/>
    <cellStyle name="SAPBEXHLevel1 6 2 5" xfId="36143" xr:uid="{F8F67A28-61D1-4773-ABF3-B2ECB125B1AE}"/>
    <cellStyle name="SAPBEXHLevel1 6 2 6" xfId="37489" xr:uid="{89D83DE1-FC6C-4BDA-8518-2B94416D9284}"/>
    <cellStyle name="SAPBEXHLevel1 6 3" xfId="13256" xr:uid="{048AF4AC-380C-447C-B901-D7BCA5CDE931}"/>
    <cellStyle name="SAPBEXHLevel1 6 3 2" xfId="24905" xr:uid="{DD9FF4F6-A44C-4B7F-AB37-CBEC01FEB750}"/>
    <cellStyle name="SAPBEXHLevel1 6 3 3" xfId="35277" xr:uid="{DF704C90-5182-4EBC-9A5A-9B93AC973E66}"/>
    <cellStyle name="SAPBEXHLevel1 6 3 4" xfId="31016" xr:uid="{B5B755EF-752A-4087-AB2F-3913C3967A0B}"/>
    <cellStyle name="SAPBEXHLevel1 6 4" xfId="20306" xr:uid="{96878FB4-8B3F-4E13-BB96-3E73244B3B1A}"/>
    <cellStyle name="SAPBEXHLevel1 6 4 2" xfId="29765" xr:uid="{61096A7A-EB1F-42AF-9AF5-774EDD3A968D}"/>
    <cellStyle name="SAPBEXHLevel1 6 4 3" xfId="37599" xr:uid="{7509BB01-9D84-4468-AFEC-8817FDF127D5}"/>
    <cellStyle name="SAPBEXHLevel1 6 4 4" xfId="35402" xr:uid="{FB4A201C-9AC2-46C9-991B-0D71FD9BC92D}"/>
    <cellStyle name="SAPBEXHLevel1 6 5" xfId="19052" xr:uid="{21C68345-8D7C-4192-8065-99C1F1F1AE5D}"/>
    <cellStyle name="SAPBEXHLevel1 6 5 2" xfId="28683" xr:uid="{E1E3767B-8187-4DAE-A2A4-EF3C0F8E0893}"/>
    <cellStyle name="SAPBEXHLevel1 6 5 3" xfId="37093" xr:uid="{9C78F7EA-A7A1-41B7-97AE-449583F7D965}"/>
    <cellStyle name="SAPBEXHLevel1 6 5 4" xfId="32125" xr:uid="{14015F25-32B1-4034-9BDB-8A1E1C69ABFF}"/>
    <cellStyle name="SAPBEXHLevel1 6 6" xfId="32734" xr:uid="{0E2C2283-B09B-4016-87C2-C06D2F06202B}"/>
    <cellStyle name="SAPBEXHLevel1 6 7" xfId="27674" xr:uid="{B311AD4D-14FB-4A61-91EE-3814864669AF}"/>
    <cellStyle name="SAPBEXHLevel1 6 8" xfId="37613" xr:uid="{B3E30488-7080-410C-AC7D-67AEC1CD0160}"/>
    <cellStyle name="SAPBEXHLevel1 7" xfId="7213" xr:uid="{AD9CBE70-9A5A-4B02-894B-9839FA32F5F2}"/>
    <cellStyle name="SAPBEXHLevel1 7 2" xfId="13244" xr:uid="{3BF123ED-D2B0-4778-964B-FC6866F1676F}"/>
    <cellStyle name="SAPBEXHLevel1 7 2 2" xfId="22809" xr:uid="{DAD1BF24-42AE-4F0C-9DFD-9B6B79079643}"/>
    <cellStyle name="SAPBEXHLevel1 7 2 3" xfId="35271" xr:uid="{CB1C2E2E-55A4-45A5-BE99-790A2713BE1A}"/>
    <cellStyle name="SAPBEXHLevel1 7 2 4" xfId="31684" xr:uid="{0DD599E4-344F-4582-9D5B-E43F58BDD741}"/>
    <cellStyle name="SAPBEXHLevel1 7 3" xfId="8700" xr:uid="{3B9AC9BB-F81D-4B7C-980C-65BBF32B326C}"/>
    <cellStyle name="SAPBEXHLevel1 7 3 2" xfId="27301" xr:uid="{F52623E5-F86E-40C9-9FFD-4D3B2DF2066E}"/>
    <cellStyle name="SAPBEXHLevel1 7 3 3" xfId="23209" xr:uid="{06F6429F-5B0D-43FC-B9D0-A0F289E92C68}"/>
    <cellStyle name="SAPBEXHLevel1 7 3 4" xfId="38159" xr:uid="{E7B09BF7-0FC0-4784-80B7-71A873BA2A63}"/>
    <cellStyle name="SAPBEXHLevel1 7 4" xfId="32543" xr:uid="{7E05D7A8-3231-41AE-AE3A-E9879FA575D8}"/>
    <cellStyle name="SAPBEXHLevel1 7 5" xfId="23205" xr:uid="{52501097-82B5-4203-A9B5-F0C815516F87}"/>
    <cellStyle name="SAPBEXHLevel1 7 6" xfId="35055" xr:uid="{E1C38511-A9ED-4572-8D11-9FEFD6FA516B}"/>
    <cellStyle name="SAPBEXHLevel1 8" xfId="18444" xr:uid="{99248D89-EA61-4121-8A89-4E57FA113C66}"/>
    <cellStyle name="SAPBEXHLevel1 8 2" xfId="22383" xr:uid="{749A9942-29E9-4D0F-BEAE-6CB97E628FE5}"/>
    <cellStyle name="SAPBEXHLevel1 8 3" xfId="36850" xr:uid="{67107335-5185-4A73-B3A6-C80D900AB936}"/>
    <cellStyle name="SAPBEXHLevel1 8 4" xfId="30007" xr:uid="{BE2865FA-1E6D-49A6-8F95-9BAC9DC0A16B}"/>
    <cellStyle name="SAPBEXHLevel1 9" xfId="18581" xr:uid="{65B01F7E-416F-419F-BE49-052BE4023A35}"/>
    <cellStyle name="SAPBEXHLevel1 9 2" xfId="28813" xr:uid="{2DE1B40F-538C-4705-87BB-A7180C0E4261}"/>
    <cellStyle name="SAPBEXHLevel1 9 3" xfId="36910" xr:uid="{61F767A6-6AA5-422E-A7B9-B2BFF5877268}"/>
    <cellStyle name="SAPBEXHLevel1 9 4" xfId="33436" xr:uid="{88E86651-42D2-4F1C-989F-08D1733FA609}"/>
    <cellStyle name="SAPBEXHLevel2" xfId="1266" xr:uid="{4C1331E6-746D-4A3F-BA1B-7BD98DEF1B3A}"/>
    <cellStyle name="SAPBEXHLevel2 10" xfId="34064" xr:uid="{D747E892-7B35-4761-A52E-20B7C89F9D2D}"/>
    <cellStyle name="SAPBEXHLevel2 11" xfId="32702" xr:uid="{EE82D088-2E4A-4F80-A589-2084811C0A88}"/>
    <cellStyle name="SAPBEXHLevel2 12" xfId="38580" xr:uid="{635B07E2-04D6-48F5-AE91-A49F8DF6F75B}"/>
    <cellStyle name="SAPBEXHLevel2 13" xfId="38648" xr:uid="{2363349C-E15F-409F-AD44-F4D715E7797B}"/>
    <cellStyle name="SAPBEXHLevel2 14" xfId="39397" xr:uid="{7EC5A9FD-131B-4026-AA58-AE051330E3D6}"/>
    <cellStyle name="SAPBEXHLevel2 2" xfId="1572" xr:uid="{543AE552-3DA2-4DDE-91F0-C79F514DF038}"/>
    <cellStyle name="SAPBEXHLevel2 2 10" xfId="30419" xr:uid="{3399F5C2-1072-472A-BE6E-938635C2ED62}"/>
    <cellStyle name="SAPBEXHLevel2 2 11" xfId="23925" xr:uid="{FEE380B2-40D9-4F9B-A0F3-91FE72A44EB6}"/>
    <cellStyle name="SAPBEXHLevel2 2 2" xfId="5051" xr:uid="{3B6398B8-B817-4F81-9AE5-9DE2C87903D0}"/>
    <cellStyle name="SAPBEXHLevel2 2 2 2" xfId="14976" xr:uid="{05759407-A797-4C5C-BDC8-92D9C4B92F8F}"/>
    <cellStyle name="SAPBEXHLevel2 2 2 2 2" xfId="17648" xr:uid="{63C2115F-95E8-4245-87E4-1DB6807AB0FD}"/>
    <cellStyle name="SAPBEXHLevel2 2 2 2 2 2" xfId="30348" xr:uid="{3634F9BD-CD67-4F4E-9EB2-7D9224798BD1}"/>
    <cellStyle name="SAPBEXHLevel2 2 2 2 2 3" xfId="36524" xr:uid="{A6A485A5-F538-4EBC-971C-36FEE1C1B7E6}"/>
    <cellStyle name="SAPBEXHLevel2 2 2 2 2 4" xfId="22032" xr:uid="{3F9F74FB-5F1C-4616-AE7E-2DC95097337F}"/>
    <cellStyle name="SAPBEXHLevel2 2 2 2 3" xfId="9015" xr:uid="{CFCFF5CF-D3D2-4B3D-90B8-8CB1463A576D}"/>
    <cellStyle name="SAPBEXHLevel2 2 2 2 3 2" xfId="25577" xr:uid="{002CE10E-08EA-4054-8FCB-A2EED11891DF}"/>
    <cellStyle name="SAPBEXHLevel2 2 2 2 3 3" xfId="27882" xr:uid="{6A872AE3-5CE9-4D77-B441-3ECC57C6777D}"/>
    <cellStyle name="SAPBEXHLevel2 2 2 2 3 4" xfId="38476" xr:uid="{822B7856-B5C0-437C-971B-1588053B04A4}"/>
    <cellStyle name="SAPBEXHLevel2 2 2 2 4" xfId="25815" xr:uid="{8DC63DE0-0690-4CF0-8A4D-BDAC1F75F420}"/>
    <cellStyle name="SAPBEXHLevel2 2 2 2 5" xfId="35707" xr:uid="{8F245FCF-9874-4E3A-B240-482EA2357F1C}"/>
    <cellStyle name="SAPBEXHLevel2 2 2 2 6" xfId="26108" xr:uid="{054502CF-77F8-4F10-897D-910ACB232199}"/>
    <cellStyle name="SAPBEXHLevel2 2 2 3" xfId="11961" xr:uid="{A76CD9F8-0F82-4DD9-9B8F-BE11A251F286}"/>
    <cellStyle name="SAPBEXHLevel2 2 2 3 2" xfId="26899" xr:uid="{EA5DC10C-3B9D-4815-BD95-6C68AAFFBF3A}"/>
    <cellStyle name="SAPBEXHLevel2 2 2 3 3" xfId="34750" xr:uid="{DDD6FFA8-B5A9-4F42-A2E4-FD50F7FDD30C}"/>
    <cellStyle name="SAPBEXHLevel2 2 2 3 4" xfId="38238" xr:uid="{FEE637B2-BCF2-4F23-BD00-6D258E83FE48}"/>
    <cellStyle name="SAPBEXHLevel2 2 2 4" xfId="8694" xr:uid="{935985F6-71B9-454E-B8E8-0B6F50A0FF90}"/>
    <cellStyle name="SAPBEXHLevel2 2 2 4 2" xfId="28964" xr:uid="{F3288383-6550-43A1-B852-CBC932324827}"/>
    <cellStyle name="SAPBEXHLevel2 2 2 4 3" xfId="32507" xr:uid="{DEED4450-5521-4A61-B6D6-12ADF5271EBA}"/>
    <cellStyle name="SAPBEXHLevel2 2 2 4 4" xfId="38363" xr:uid="{EAD727BC-1C58-4CFF-A263-795144CEEC4F}"/>
    <cellStyle name="SAPBEXHLevel2 2 2 5" xfId="14317" xr:uid="{F1E0579C-C214-42C9-81C1-978B6D11E7D6}"/>
    <cellStyle name="SAPBEXHLevel2 2 2 5 2" xfId="30368" xr:uid="{C315D466-78B0-499D-AB8C-73369319E41F}"/>
    <cellStyle name="SAPBEXHLevel2 2 2 5 3" xfId="35581" xr:uid="{44BE6457-C24B-4A87-8E61-D890F93D3F3D}"/>
    <cellStyle name="SAPBEXHLevel2 2 2 5 4" xfId="22284" xr:uid="{798634A2-48E9-45A6-B2D6-3E23D7301A52}"/>
    <cellStyle name="SAPBEXHLevel2 2 2 6" xfId="29312" xr:uid="{C8954F01-7935-4241-B5E3-3BC67BDC3998}"/>
    <cellStyle name="SAPBEXHLevel2 2 2 7" xfId="27807" xr:uid="{C5E54478-04E0-4372-BEBC-733976EA217C}"/>
    <cellStyle name="SAPBEXHLevel2 2 2 8" xfId="36188" xr:uid="{FAEA76EB-7CFE-4D9D-9D6B-F78618215FCD}"/>
    <cellStyle name="SAPBEXHLevel2 2 3" xfId="5973" xr:uid="{23296805-15CD-452B-9078-E0B67A22D996}"/>
    <cellStyle name="SAPBEXHLevel2 2 3 2" xfId="15686" xr:uid="{79D789B8-E670-4B1D-B72B-9CFE339F605E}"/>
    <cellStyle name="SAPBEXHLevel2 2 3 2 2" xfId="18450" xr:uid="{474F7E2C-B444-4EA5-B4C3-452DE27C9A0D}"/>
    <cellStyle name="SAPBEXHLevel2 2 3 2 2 2" xfId="23722" xr:uid="{1A07FA28-072D-4BE3-B459-42E269164454}"/>
    <cellStyle name="SAPBEXHLevel2 2 3 2 2 3" xfId="36855" xr:uid="{F0FD7D6D-DF36-459A-AA39-6D01674201D3}"/>
    <cellStyle name="SAPBEXHLevel2 2 3 2 2 4" xfId="35806" xr:uid="{BB61603C-CEDE-425C-B1C9-0526A0244A6C}"/>
    <cellStyle name="SAPBEXHLevel2 2 3 2 3" xfId="20145" xr:uid="{063A82DD-CF00-4C98-AEE6-1F1FBFDCBB12}"/>
    <cellStyle name="SAPBEXHLevel2 2 3 2 3 2" xfId="30325" xr:uid="{62BDB77F-2AE2-4D59-9AAC-CEFC22F634D6}"/>
    <cellStyle name="SAPBEXHLevel2 2 3 2 3 3" xfId="37524" xr:uid="{1A5928F6-B82E-4E52-911A-25ACDDEC346B}"/>
    <cellStyle name="SAPBEXHLevel2 2 3 2 3 4" xfId="32060" xr:uid="{4FB6CE0B-3479-4B78-9B88-F78456E9ABB6}"/>
    <cellStyle name="SAPBEXHLevel2 2 3 2 4" xfId="28014" xr:uid="{3BCBFBD7-C55D-4B4C-8949-0E9FC57E310B}"/>
    <cellStyle name="SAPBEXHLevel2 2 3 2 5" xfId="35963" xr:uid="{CDABD49F-1C93-4FE2-8DCC-9A6295584F41}"/>
    <cellStyle name="SAPBEXHLevel2 2 3 2 6" xfId="35908" xr:uid="{78A07E96-2B8B-4C6E-908A-EBC54B1C2697}"/>
    <cellStyle name="SAPBEXHLevel2 2 3 3" xfId="12718" xr:uid="{D1F8D09F-6084-41EE-ABD8-AF3BEAB1E6EB}"/>
    <cellStyle name="SAPBEXHLevel2 2 3 3 2" xfId="32047" xr:uid="{6EEA8FDD-D76E-4599-87C2-4F45FF5C9265}"/>
    <cellStyle name="SAPBEXHLevel2 2 3 3 3" xfId="35065" xr:uid="{33C75048-4364-4968-9425-2750BB392715}"/>
    <cellStyle name="SAPBEXHLevel2 2 3 3 4" xfId="35084" xr:uid="{01F6186F-07BD-4986-B162-424E68C75FCD}"/>
    <cellStyle name="SAPBEXHLevel2 2 3 4" xfId="20599" xr:uid="{2EC27E97-BE81-454B-8C7F-4274B4C0B1A0}"/>
    <cellStyle name="SAPBEXHLevel2 2 3 4 2" xfId="23450" xr:uid="{D8FED118-E432-4359-B535-77F95C8A8423}"/>
    <cellStyle name="SAPBEXHLevel2 2 3 4 3" xfId="37740" xr:uid="{F657CC7B-C0E7-4C80-BCA9-BDEF9D177CB0}"/>
    <cellStyle name="SAPBEXHLevel2 2 3 4 4" xfId="36785" xr:uid="{AA4270AD-812D-467F-BB9E-EEBFEB579974}"/>
    <cellStyle name="SAPBEXHLevel2 2 3 5" xfId="20679" xr:uid="{89CE3AFA-555B-457D-9FD7-E2B280BC5A46}"/>
    <cellStyle name="SAPBEXHLevel2 2 3 5 2" xfId="27571" xr:uid="{F284E72E-D7EE-4AC5-9078-3B9B53BA62DA}"/>
    <cellStyle name="SAPBEXHLevel2 2 3 5 3" xfId="37775" xr:uid="{3587518A-A513-4D7B-BD9A-027DF7137963}"/>
    <cellStyle name="SAPBEXHLevel2 2 3 5 4" xfId="36281" xr:uid="{24E37A5F-90F6-47E1-BA2F-D438245AB405}"/>
    <cellStyle name="SAPBEXHLevel2 2 3 6" xfId="28044" xr:uid="{37682F1D-BAC5-4E82-8D41-8C664AED8D89}"/>
    <cellStyle name="SAPBEXHLevel2 2 3 7" xfId="24469" xr:uid="{A96BAD87-B84E-40F3-990D-821FD7EABB96}"/>
    <cellStyle name="SAPBEXHLevel2 2 3 8" xfId="33747" xr:uid="{5DB9677F-4BB1-4641-B802-AEB5DA8AC161}"/>
    <cellStyle name="SAPBEXHLevel2 2 4" xfId="5870" xr:uid="{56167047-D0D8-483E-A548-AAF5D2EBE140}"/>
    <cellStyle name="SAPBEXHLevel2 2 4 2" xfId="15603" xr:uid="{989E08DE-B2E3-4EA3-A115-374309E42B20}"/>
    <cellStyle name="SAPBEXHLevel2 2 4 2 2" xfId="20404" xr:uid="{0648E567-E851-40D9-8447-D0599F5DDFA7}"/>
    <cellStyle name="SAPBEXHLevel2 2 4 2 2 2" xfId="23477" xr:uid="{10AC4F48-5063-4ABB-887D-A247B6CCD364}"/>
    <cellStyle name="SAPBEXHLevel2 2 4 2 2 3" xfId="37648" xr:uid="{E0FAC020-7F12-42E8-8683-6AA25EB38125}"/>
    <cellStyle name="SAPBEXHLevel2 2 4 2 2 4" xfId="29569" xr:uid="{EF2A7804-55A8-4381-B865-6F671B0C107A}"/>
    <cellStyle name="SAPBEXHLevel2 2 4 2 3" xfId="9382" xr:uid="{B4F6805A-7FEF-4CF6-889F-A6F093BC2965}"/>
    <cellStyle name="SAPBEXHLevel2 2 4 2 3 2" xfId="28612" xr:uid="{93A9CB55-D380-4490-8C2C-9675E55D6454}"/>
    <cellStyle name="SAPBEXHLevel2 2 4 2 3 3" xfId="22125" xr:uid="{13DCA078-EF53-4ADE-A3D7-58039206225E}"/>
    <cellStyle name="SAPBEXHLevel2 2 4 2 3 4" xfId="37510" xr:uid="{AD9FAB72-88B9-477A-9B08-E91B91410171}"/>
    <cellStyle name="SAPBEXHLevel2 2 4 2 4" xfId="26083" xr:uid="{3D71AC44-F972-4C29-BBAE-9E4A7088A715}"/>
    <cellStyle name="SAPBEXHLevel2 2 4 2 5" xfId="35935" xr:uid="{8F0C4CCB-FBD1-4945-A7FE-48C2A7A6F97E}"/>
    <cellStyle name="SAPBEXHLevel2 2 4 2 6" xfId="36912" xr:uid="{DA0C149F-B725-4B74-82AA-D990B058FB8F}"/>
    <cellStyle name="SAPBEXHLevel2 2 4 3" xfId="12633" xr:uid="{34C5CD3C-A885-46DD-9E29-58920975A6B9}"/>
    <cellStyle name="SAPBEXHLevel2 2 4 3 2" xfId="30725" xr:uid="{9B0054CC-DF78-40CB-AAA0-A41A5E3EDC33}"/>
    <cellStyle name="SAPBEXHLevel2 2 4 3 3" xfId="35030" xr:uid="{9F5091E5-E094-4C9B-97F3-711FBD415B1F}"/>
    <cellStyle name="SAPBEXHLevel2 2 4 3 4" xfId="38543" xr:uid="{66E60C23-014D-4D00-B5F1-CE50BD33A851}"/>
    <cellStyle name="SAPBEXHLevel2 2 4 4" xfId="20604" xr:uid="{99A775A5-938F-4357-808E-76ED27385A2A}"/>
    <cellStyle name="SAPBEXHLevel2 2 4 4 2" xfId="23446" xr:uid="{293DF3B8-87DC-4750-86AB-407E8EC2E668}"/>
    <cellStyle name="SAPBEXHLevel2 2 4 4 3" xfId="37741" xr:uid="{3F1A21FA-67F0-4881-AD70-88E22AA8DBC6}"/>
    <cellStyle name="SAPBEXHLevel2 2 4 4 4" xfId="35418" xr:uid="{CA0FCCE9-A484-462F-8558-A369EFC19C21}"/>
    <cellStyle name="SAPBEXHLevel2 2 4 5" xfId="8768" xr:uid="{E3A2DEC7-A3F9-45BC-A6BC-C4119EE0DB8F}"/>
    <cellStyle name="SAPBEXHLevel2 2 4 5 2" xfId="29293" xr:uid="{528E7D31-1B5D-4AAE-A9F0-AE621AA7BF49}"/>
    <cellStyle name="SAPBEXHLevel2 2 4 5 3" xfId="32573" xr:uid="{64221C69-8901-4A22-9D83-919F1BD10DE9}"/>
    <cellStyle name="SAPBEXHLevel2 2 4 5 4" xfId="38530" xr:uid="{2FA6B632-7B56-42AA-8C36-E6C4ACDBCD4F}"/>
    <cellStyle name="SAPBEXHLevel2 2 4 6" xfId="26857" xr:uid="{6F67B7F4-4BA5-41F8-AD8F-CD6EF5A7B5BF}"/>
    <cellStyle name="SAPBEXHLevel2 2 4 7" xfId="27837" xr:uid="{6D141DCD-5E9B-47B7-998C-74DCEC8164BA}"/>
    <cellStyle name="SAPBEXHLevel2 2 4 8" xfId="36398" xr:uid="{CF440840-7937-468C-8184-5D3D9919A6EF}"/>
    <cellStyle name="SAPBEXHLevel2 2 5" xfId="6643" xr:uid="{83C75961-F700-4610-A9AC-568152DB2145}"/>
    <cellStyle name="SAPBEXHLevel2 2 5 2" xfId="16191" xr:uid="{B41DB8ED-705B-4170-944F-3745E92284AA}"/>
    <cellStyle name="SAPBEXHLevel2 2 5 2 2" xfId="18673" xr:uid="{A00B1498-85DE-40E8-9883-A83EB65B838A}"/>
    <cellStyle name="SAPBEXHLevel2 2 5 2 2 2" xfId="29146" xr:uid="{10F9F8E2-4B69-4DAB-B6F0-2B632A041467}"/>
    <cellStyle name="SAPBEXHLevel2 2 5 2 2 3" xfId="36948" xr:uid="{7BFA5EAC-35D6-4566-8B4F-C814CBE1224F}"/>
    <cellStyle name="SAPBEXHLevel2 2 5 2 2 4" xfId="36559" xr:uid="{40AD547B-9578-4EDF-8A91-84102CB0E90D}"/>
    <cellStyle name="SAPBEXHLevel2 2 5 2 3" xfId="18295" xr:uid="{C0D3444B-B60F-4866-8525-0424A7C6A56B}"/>
    <cellStyle name="SAPBEXHLevel2 2 5 2 3 2" xfId="24431" xr:uid="{C8E936AD-A84D-4FB8-BAE6-D8AFE4F7AC26}"/>
    <cellStyle name="SAPBEXHLevel2 2 5 2 3 3" xfId="36783" xr:uid="{CF0BE20E-D8AE-46E1-A363-E96990CC3F95}"/>
    <cellStyle name="SAPBEXHLevel2 2 5 2 3 4" xfId="33293" xr:uid="{59A11296-6F36-4662-8739-8BC791DA564E}"/>
    <cellStyle name="SAPBEXHLevel2 2 5 2 4" xfId="28053" xr:uid="{5B08EA7D-3166-4814-86D3-15330A01DDA7}"/>
    <cellStyle name="SAPBEXHLevel2 2 5 2 5" xfId="36141" xr:uid="{6AFD02F7-B655-45D6-A9C9-C039E80FC601}"/>
    <cellStyle name="SAPBEXHLevel2 2 5 2 6" xfId="35531" xr:uid="{ECFC375E-5B57-443F-BB36-09CBAE02FEA2}"/>
    <cellStyle name="SAPBEXHLevel2 2 5 3" xfId="13251" xr:uid="{AED5E6E9-10AF-4267-9ECC-B88F7D4CF650}"/>
    <cellStyle name="SAPBEXHLevel2 2 5 3 2" xfId="23835" xr:uid="{AAB8F196-427F-4D00-9F9F-746C06F8D526}"/>
    <cellStyle name="SAPBEXHLevel2 2 5 3 3" xfId="35275" xr:uid="{2061BF91-81A3-4D2C-B1B8-9D9F5DDB26CA}"/>
    <cellStyle name="SAPBEXHLevel2 2 5 3 4" xfId="24003" xr:uid="{8CC8E6C8-A493-47E2-90BD-B7398E3B497B}"/>
    <cellStyle name="SAPBEXHLevel2 2 5 4" xfId="18291" xr:uid="{A52BB775-F338-4CDC-9C2C-68E3F07B68E9}"/>
    <cellStyle name="SAPBEXHLevel2 2 5 4 2" xfId="31023" xr:uid="{50D7F6B6-A3A6-4934-AD28-03137957BBC3}"/>
    <cellStyle name="SAPBEXHLevel2 2 5 4 3" xfId="36780" xr:uid="{30CCCFCF-1FC7-4427-9C49-074E467257A9}"/>
    <cellStyle name="SAPBEXHLevel2 2 5 4 4" xfId="29512" xr:uid="{98C1D024-E695-4707-B613-B84AAFB3D82B}"/>
    <cellStyle name="SAPBEXHLevel2 2 5 5" xfId="19158" xr:uid="{C5A11A01-500E-4305-A709-0DF0873A05E3}"/>
    <cellStyle name="SAPBEXHLevel2 2 5 5 2" xfId="27318" xr:uid="{00301F2B-B6F9-446D-B9E3-DA18D07FB777}"/>
    <cellStyle name="SAPBEXHLevel2 2 5 5 3" xfId="37144" xr:uid="{B0D7A298-20E8-4C20-B4D3-55F952761CE8}"/>
    <cellStyle name="SAPBEXHLevel2 2 5 5 4" xfId="37409" xr:uid="{0D0B3A7A-6EA8-47B9-A8B5-6BCF95DA667B}"/>
    <cellStyle name="SAPBEXHLevel2 2 5 6" xfId="26662" xr:uid="{59B56780-3B38-41A0-B1F2-D6976923C235}"/>
    <cellStyle name="SAPBEXHLevel2 2 5 7" xfId="28136" xr:uid="{A5E5FB76-E8EB-4BC9-986D-D75A1007D433}"/>
    <cellStyle name="SAPBEXHLevel2 2 5 8" xfId="28036" xr:uid="{FC913B4F-562B-4291-ADC4-2F88B3B7161C}"/>
    <cellStyle name="SAPBEXHLevel2 2 6" xfId="7268" xr:uid="{41D74E17-A6AF-40EA-92AD-5E308ED2366A}"/>
    <cellStyle name="SAPBEXHLevel2 2 6 2" xfId="9365" xr:uid="{885A9A81-F1EC-45DD-83B3-99B6E1066257}"/>
    <cellStyle name="SAPBEXHLevel2 2 6 2 2" xfId="32376" xr:uid="{F57A76D0-A81E-45A4-A75B-85BBEF637C83}"/>
    <cellStyle name="SAPBEXHLevel2 2 6 2 3" xfId="24540" xr:uid="{075D97B3-44BF-437B-A11B-7276382F493F}"/>
    <cellStyle name="SAPBEXHLevel2 2 6 2 4" xfId="34140" xr:uid="{16CC2BE6-4AC7-47EA-8A06-564ED9EDA35D}"/>
    <cellStyle name="SAPBEXHLevel2 2 6 3" xfId="20692" xr:uid="{5F4516C0-56F6-4CD8-A74E-119305DEDF95}"/>
    <cellStyle name="SAPBEXHLevel2 2 6 3 2" xfId="24191" xr:uid="{D7A35C1E-4793-488B-9F45-FE84489D711E}"/>
    <cellStyle name="SAPBEXHLevel2 2 6 3 3" xfId="37779" xr:uid="{E0200CCA-F933-4FDF-AAE5-B01244738076}"/>
    <cellStyle name="SAPBEXHLevel2 2 6 3 4" xfId="33010" xr:uid="{5FC8B15B-AE5F-4E04-9246-65E1A032558D}"/>
    <cellStyle name="SAPBEXHLevel2 2 6 4" xfId="28559" xr:uid="{DDFF7A8A-2F14-491A-9196-63691306F285}"/>
    <cellStyle name="SAPBEXHLevel2 2 6 5" xfId="27262" xr:uid="{E183B211-381D-46A0-9B3C-7BAD6FD55E32}"/>
    <cellStyle name="SAPBEXHLevel2 2 6 6" xfId="36567" xr:uid="{3F7A9D1E-935C-49D3-91A8-BF838249D301}"/>
    <cellStyle name="SAPBEXHLevel2 2 7" xfId="9035" xr:uid="{449C9F71-0E0D-4BDA-A8E2-70BFB8A45763}"/>
    <cellStyle name="SAPBEXHLevel2 2 7 2" xfId="27431" xr:uid="{F0D1D709-4E1B-4F11-811D-B59B8E199A03}"/>
    <cellStyle name="SAPBEXHLevel2 2 7 3" xfId="28158" xr:uid="{837958D9-6EC0-43A0-870A-1C7E3FEE551A}"/>
    <cellStyle name="SAPBEXHLevel2 2 7 4" xfId="25409" xr:uid="{D9D1F029-9DD6-45E5-B801-212BBBF9FD04}"/>
    <cellStyle name="SAPBEXHLevel2 2 8" xfId="17386" xr:uid="{F7FAB8D2-96B7-463F-AD70-8341DAEF2738}"/>
    <cellStyle name="SAPBEXHLevel2 2 8 2" xfId="22612" xr:uid="{370048FB-A86A-41A9-ACFB-F9C4E82AD913}"/>
    <cellStyle name="SAPBEXHLevel2 2 8 3" xfId="36401" xr:uid="{59AC9989-BA2D-439A-A4A6-968AEABB3CDF}"/>
    <cellStyle name="SAPBEXHLevel2 2 8 4" xfId="35636" xr:uid="{D8B14DD8-1728-4D21-A7E4-3E22BC6C6340}"/>
    <cellStyle name="SAPBEXHLevel2 2 9" xfId="22261" xr:uid="{477A5DF7-4410-406C-9741-1C2DBCADA181}"/>
    <cellStyle name="SAPBEXHLevel2 3" xfId="6302" xr:uid="{EDAB4271-B9A1-4C38-A4E9-F01967909CFA}"/>
    <cellStyle name="SAPBEXHLevel2 3 2" xfId="15936" xr:uid="{509479A5-B0DB-4AC5-AA80-BDB9438FE447}"/>
    <cellStyle name="SAPBEXHLevel2 3 2 2" xfId="17447" xr:uid="{5FD2D1BD-FBF5-4E0A-854A-C294232263EB}"/>
    <cellStyle name="SAPBEXHLevel2 3 2 2 2" xfId="23754" xr:uid="{DA6D6EAE-5F09-4266-8433-EB79D70A4722}"/>
    <cellStyle name="SAPBEXHLevel2 3 2 2 3" xfId="36432" xr:uid="{4E509E9B-52FF-4932-B274-E38DB4B8BAE9}"/>
    <cellStyle name="SAPBEXHLevel2 3 2 2 4" xfId="35195" xr:uid="{2A9AFB01-75B1-4A9B-86EF-4FAF2B624053}"/>
    <cellStyle name="SAPBEXHLevel2 3 2 3" xfId="10262" xr:uid="{33DA35A8-E1EE-48BF-8032-372D5104B9A2}"/>
    <cellStyle name="SAPBEXHLevel2 3 2 3 2" xfId="31524" xr:uid="{441929B2-9C2B-4F3F-A6DC-5B841979E810}"/>
    <cellStyle name="SAPBEXHLevel2 3 2 3 3" xfId="28886" xr:uid="{543DCCC2-C19E-4BE1-9660-7C4F8C4E6042}"/>
    <cellStyle name="SAPBEXHLevel2 3 2 3 4" xfId="35414" xr:uid="{BB6093ED-9E6E-4DB9-B55C-5707F8F520E8}"/>
    <cellStyle name="SAPBEXHLevel2 3 2 4" xfId="22636" xr:uid="{37780D5D-3D21-43BB-B881-E9DF6E1BB861}"/>
    <cellStyle name="SAPBEXHLevel2 3 2 5" xfId="36048" xr:uid="{E4142EE5-F239-4489-BB5D-BC5143B807F8}"/>
    <cellStyle name="SAPBEXHLevel2 3 2 6" xfId="36176" xr:uid="{6421A90F-5985-45EB-A23D-0D755472C450}"/>
    <cellStyle name="SAPBEXHLevel2 3 3" xfId="12980" xr:uid="{4A9DFBC6-4D52-44DE-B409-007768253081}"/>
    <cellStyle name="SAPBEXHLevel2 3 3 2" xfId="23898" xr:uid="{84E7E9B5-E034-433A-9C4C-402F17735DF2}"/>
    <cellStyle name="SAPBEXHLevel2 3 3 3" xfId="35160" xr:uid="{306C0FEF-8C86-4CAA-8C43-ED86A1EB388D}"/>
    <cellStyle name="SAPBEXHLevel2 3 3 4" xfId="24008" xr:uid="{75F4DB49-03D2-4984-A1FA-AF02F1CAE450}"/>
    <cellStyle name="SAPBEXHLevel2 3 4" xfId="19536" xr:uid="{643A8EA9-AC15-43A8-BA5D-91B6B071ABF3}"/>
    <cellStyle name="SAPBEXHLevel2 3 4 2" xfId="30946" xr:uid="{E9811C43-3B5D-4CB0-A8A7-C01187AFCD4C}"/>
    <cellStyle name="SAPBEXHLevel2 3 4 3" xfId="37296" xr:uid="{F4C02CB9-85F5-444A-BD4A-DBDF27BEE369}"/>
    <cellStyle name="SAPBEXHLevel2 3 4 4" xfId="34787" xr:uid="{4832AE2E-E450-4FE6-8B03-3CDC9F8E84F3}"/>
    <cellStyle name="SAPBEXHLevel2 3 5" xfId="17757" xr:uid="{55616910-ED74-4A33-9284-B827CF2E80C7}"/>
    <cellStyle name="SAPBEXHLevel2 3 5 2" xfId="24674" xr:uid="{BBD3E88E-6609-47AB-8B9A-0D3EE5031700}"/>
    <cellStyle name="SAPBEXHLevel2 3 5 3" xfId="36562" xr:uid="{26E7D726-E48A-4403-9E96-438B5B387239}"/>
    <cellStyle name="SAPBEXHLevel2 3 5 4" xfId="22280" xr:uid="{2EAD21BD-6885-4CBB-9F06-56078C0514EE}"/>
    <cellStyle name="SAPBEXHLevel2 3 6" xfId="25640" xr:uid="{9D5ED17E-099B-466C-87CC-7C501AE29EF4}"/>
    <cellStyle name="SAPBEXHLevel2 3 7" xfId="22558" xr:uid="{EB82DEDC-F525-4C80-8593-AB7CEFF3AC53}"/>
    <cellStyle name="SAPBEXHLevel2 3 8" xfId="38483" xr:uid="{DDFE8913-9728-493F-8B52-E64D175A2AA9}"/>
    <cellStyle name="SAPBEXHLevel2 4" xfId="5209" xr:uid="{79701BE8-66B6-4242-9C09-1784C896C686}"/>
    <cellStyle name="SAPBEXHLevel2 4 2" xfId="15096" xr:uid="{53E0E5E1-4530-4B04-B389-630310C5EA11}"/>
    <cellStyle name="SAPBEXHLevel2 4 2 2" xfId="19670" xr:uid="{5F76FA50-CF92-4436-86CA-1270D3E3970C}"/>
    <cellStyle name="SAPBEXHLevel2 4 2 2 2" xfId="27648" xr:uid="{D0224D2B-4759-403A-B96A-263A659271FB}"/>
    <cellStyle name="SAPBEXHLevel2 4 2 2 3" xfId="37346" xr:uid="{5C31548F-932A-4089-AB71-DC51B233DEC9}"/>
    <cellStyle name="SAPBEXHLevel2 4 2 2 4" xfId="38435" xr:uid="{226D32A7-F98F-4FC3-8755-BACF53254CD5}"/>
    <cellStyle name="SAPBEXHLevel2 4 2 3" xfId="20519" xr:uid="{95C202DE-FCE1-4A36-9592-BA50C60F1B38}"/>
    <cellStyle name="SAPBEXHLevel2 4 2 3 2" xfId="31563" xr:uid="{A113FFF3-51AB-4F13-B94C-7F3BB9388B61}"/>
    <cellStyle name="SAPBEXHLevel2 4 2 3 3" xfId="37698" xr:uid="{D1C31EA2-90B4-4AC0-A916-427CE68DA51A}"/>
    <cellStyle name="SAPBEXHLevel2 4 2 3 4" xfId="37481" xr:uid="{49BE0C57-12EF-4409-BD2F-F1F8BFAF2B04}"/>
    <cellStyle name="SAPBEXHLevel2 4 2 4" xfId="24744" xr:uid="{5BF2F37C-5DA6-4532-9487-CD123175F342}"/>
    <cellStyle name="SAPBEXHLevel2 4 2 5" xfId="35747" xr:uid="{419679D9-5F48-40E9-9384-701E5724D7C1}"/>
    <cellStyle name="SAPBEXHLevel2 4 2 6" xfId="37984" xr:uid="{DFC4DD30-F599-4A78-BE79-608D963DA459}"/>
    <cellStyle name="SAPBEXHLevel2 4 3" xfId="12090" xr:uid="{BA560A0D-3C9D-433D-ADD6-7619A7822132}"/>
    <cellStyle name="SAPBEXHLevel2 4 3 2" xfId="22323" xr:uid="{B8CFD2E9-3367-4ACE-99FF-63A62DF9EA3E}"/>
    <cellStyle name="SAPBEXHLevel2 4 3 3" xfId="34799" xr:uid="{9FB02E98-6C41-49E3-B7E6-F646F0BE2A86}"/>
    <cellStyle name="SAPBEXHLevel2 4 3 4" xfId="35981" xr:uid="{82169A1D-A725-43E8-8148-AD1D4598E29C}"/>
    <cellStyle name="SAPBEXHLevel2 4 4" xfId="19056" xr:uid="{D6380360-4C7A-4535-B749-4884E85ACE20}"/>
    <cellStyle name="SAPBEXHLevel2 4 4 2" xfId="24618" xr:uid="{38D55114-1EC0-4629-8C57-768C4F2B45C5}"/>
    <cellStyle name="SAPBEXHLevel2 4 4 3" xfId="37095" xr:uid="{5E1E788C-DEFD-4F22-9F49-E5253C3292EF}"/>
    <cellStyle name="SAPBEXHLevel2 4 4 4" xfId="37284" xr:uid="{8AEE0A0A-F495-49BB-BFF0-DB3CC4AA05BC}"/>
    <cellStyle name="SAPBEXHLevel2 4 5" xfId="18924" xr:uid="{22162F0E-B12A-4353-AB8E-99D8FC20602B}"/>
    <cellStyle name="SAPBEXHLevel2 4 5 2" xfId="25131" xr:uid="{7534DD8C-169E-40D7-9C75-613E60B15D6E}"/>
    <cellStyle name="SAPBEXHLevel2 4 5 3" xfId="37035" xr:uid="{433E40BF-7101-4F6C-B5CA-A1D09DFC244F}"/>
    <cellStyle name="SAPBEXHLevel2 4 5 4" xfId="35845" xr:uid="{6D9CB6C1-6C93-4F3E-B2C2-182092791B55}"/>
    <cellStyle name="SAPBEXHLevel2 4 6" xfId="28931" xr:uid="{5B4C4273-71AE-4C61-9168-DDE6BBCF09F0}"/>
    <cellStyle name="SAPBEXHLevel2 4 7" xfId="33253" xr:uid="{7E5D291B-6DD4-4338-87AE-DD0372117BEA}"/>
    <cellStyle name="SAPBEXHLevel2 4 8" xfId="36895" xr:uid="{8A5B260B-36C2-4D17-8C25-56DEA92C7E51}"/>
    <cellStyle name="SAPBEXHLevel2 5" xfId="6748" xr:uid="{D3B299F7-6B5A-42DB-9FFE-98FC815B67F4}"/>
    <cellStyle name="SAPBEXHLevel2 5 2" xfId="16284" xr:uid="{43796FBC-144C-457A-A559-477255B24200}"/>
    <cellStyle name="SAPBEXHLevel2 5 2 2" xfId="18917" xr:uid="{654054EF-5110-4C28-A0EE-2416F5302CC1}"/>
    <cellStyle name="SAPBEXHLevel2 5 2 2 2" xfId="24848" xr:uid="{CB150382-2F75-45CC-96A0-548495737523}"/>
    <cellStyle name="SAPBEXHLevel2 5 2 2 3" xfId="37032" xr:uid="{97F16407-3DFA-43E5-8120-63C6467F368E}"/>
    <cellStyle name="SAPBEXHLevel2 5 2 2 4" xfId="34240" xr:uid="{55CA5604-074E-455B-BCD2-CC83CF94A399}"/>
    <cellStyle name="SAPBEXHLevel2 5 2 3" xfId="19820" xr:uid="{B4B9AE3C-07A8-489D-93F1-5BECADEB81CC}"/>
    <cellStyle name="SAPBEXHLevel2 5 2 3 2" xfId="23643" xr:uid="{4DA1B15F-0F5A-49DC-8B20-DDED06B34B06}"/>
    <cellStyle name="SAPBEXHLevel2 5 2 3 3" xfId="37407" xr:uid="{78056E32-2656-4229-B8F7-A4B7435E8729}"/>
    <cellStyle name="SAPBEXHLevel2 5 2 3 4" xfId="38455" xr:uid="{263E085A-A5C5-43DB-A97E-EF4B9C3D03BE}"/>
    <cellStyle name="SAPBEXHLevel2 5 2 4" xfId="31788" xr:uid="{70C0712D-1560-4E66-B8FA-D0BC9538E6BF}"/>
    <cellStyle name="SAPBEXHLevel2 5 2 5" xfId="36186" xr:uid="{3667F5AA-B59B-41EC-AD19-6D29E88B8E4E}"/>
    <cellStyle name="SAPBEXHLevel2 5 2 6" xfId="21568" xr:uid="{146B7139-EB15-4CCC-B68C-86C3A55589FE}"/>
    <cellStyle name="SAPBEXHLevel2 5 3" xfId="13348" xr:uid="{886729EA-CE8C-4CF8-956C-A4FFF28779F8}"/>
    <cellStyle name="SAPBEXHLevel2 5 3 2" xfId="28484" xr:uid="{2028AFFF-DCFA-4888-A755-44926295AA67}"/>
    <cellStyle name="SAPBEXHLevel2 5 3 3" xfId="35320" xr:uid="{AA15F9DA-EE9E-4E07-9664-FF2FF65DC277}"/>
    <cellStyle name="SAPBEXHLevel2 5 3 4" xfId="32780" xr:uid="{FF64AD56-9888-4C27-8F8F-6170036FE3D2}"/>
    <cellStyle name="SAPBEXHLevel2 5 4" xfId="19360" xr:uid="{625CF4EF-9856-4821-86BF-C253C9FE1ECD}"/>
    <cellStyle name="SAPBEXHLevel2 5 4 2" xfId="33710" xr:uid="{56B03FA4-9334-4A26-A347-97BC3C0705AA}"/>
    <cellStyle name="SAPBEXHLevel2 5 4 3" xfId="37234" xr:uid="{9C88C4F3-C791-44D2-AE01-D95D60ECBC32}"/>
    <cellStyle name="SAPBEXHLevel2 5 4 4" xfId="38556" xr:uid="{C7C6B8C9-BAF9-461A-AE09-D7D3758D296B}"/>
    <cellStyle name="SAPBEXHLevel2 5 5" xfId="9219" xr:uid="{5A8D5567-BC65-4C97-8EC3-77E95EAE8B7C}"/>
    <cellStyle name="SAPBEXHLevel2 5 5 2" xfId="33516" xr:uid="{FA3BBF81-1FC8-416F-97F0-91BC67A9F315}"/>
    <cellStyle name="SAPBEXHLevel2 5 5 3" xfId="22625" xr:uid="{22AE8383-A9F0-4AE1-AD79-298B2CC2D371}"/>
    <cellStyle name="SAPBEXHLevel2 5 5 4" xfId="38469" xr:uid="{C227D9CA-E597-43CE-9501-79470F7C94F4}"/>
    <cellStyle name="SAPBEXHLevel2 5 6" xfId="26846" xr:uid="{D9A880EE-9BCE-4E05-98AA-8BAB9084148E}"/>
    <cellStyle name="SAPBEXHLevel2 5 7" xfId="30982" xr:uid="{A6A62454-FE3E-4F86-A4AF-940E8F8A4E0D}"/>
    <cellStyle name="SAPBEXHLevel2 5 8" xfId="37498" xr:uid="{25D77254-CAD4-425A-A30F-534CA9681055}"/>
    <cellStyle name="SAPBEXHLevel2 6" xfId="6810" xr:uid="{FBA6C0AD-213F-47D7-80A8-B3E9F8F46306}"/>
    <cellStyle name="SAPBEXHLevel2 6 2" xfId="16342" xr:uid="{012D293A-DF00-4EE3-A924-9C9E4B93ACAB}"/>
    <cellStyle name="SAPBEXHLevel2 6 2 2" xfId="9117" xr:uid="{3E165C7D-8AA9-42A9-AD60-9295E21B848D}"/>
    <cellStyle name="SAPBEXHLevel2 6 2 2 2" xfId="24787" xr:uid="{A76B1055-E289-46CD-8A47-47A73475C879}"/>
    <cellStyle name="SAPBEXHLevel2 6 2 2 3" xfId="26893" xr:uid="{C12FEBE6-7881-4023-BD60-21A82B73386A}"/>
    <cellStyle name="SAPBEXHLevel2 6 2 2 4" xfId="34181" xr:uid="{DF3EBA91-B023-41AF-84AE-8B359515FAEA}"/>
    <cellStyle name="SAPBEXHLevel2 6 2 3" xfId="9082" xr:uid="{88A588DE-1EFC-48DA-809E-196DDF247D48}"/>
    <cellStyle name="SAPBEXHLevel2 6 2 3 2" xfId="33074" xr:uid="{7B9E09F9-FB74-4B17-8EAD-D34F4282161A}"/>
    <cellStyle name="SAPBEXHLevel2 6 2 3 3" xfId="21656" xr:uid="{C2CE5E07-A85D-4805-B8F9-2A683811F444}"/>
    <cellStyle name="SAPBEXHLevel2 6 2 3 4" xfId="35956" xr:uid="{C27F5D1B-B7D5-453C-858F-CA95D23DA69F}"/>
    <cellStyle name="SAPBEXHLevel2 6 2 4" xfId="29954" xr:uid="{0225FD34-26C4-40EF-B9EA-5921391AE737}"/>
    <cellStyle name="SAPBEXHLevel2 6 2 5" xfId="36217" xr:uid="{ADB444A1-A8B3-470B-9ECB-3D2715D6ED52}"/>
    <cellStyle name="SAPBEXHLevel2 6 2 6" xfId="31898" xr:uid="{69EFC8AE-AF03-42D8-BDCA-6E516958D42F}"/>
    <cellStyle name="SAPBEXHLevel2 6 3" xfId="13407" xr:uid="{9370FA00-D444-4BFA-82B1-E30D038F1DB1}"/>
    <cellStyle name="SAPBEXHLevel2 6 3 2" xfId="25253" xr:uid="{1B06E6A8-0BBB-4E8E-8B0E-C8FD3695FB48}"/>
    <cellStyle name="SAPBEXHLevel2 6 3 3" xfId="35349" xr:uid="{A291FFBA-7ACC-46CF-AAD8-DA0F9DFBD894}"/>
    <cellStyle name="SAPBEXHLevel2 6 3 4" xfId="36601" xr:uid="{594DA9D0-A1DC-49F4-852C-6D414164A2AA}"/>
    <cellStyle name="SAPBEXHLevel2 6 4" xfId="20778" xr:uid="{47ED83B6-5967-442F-9B1D-A807CCB69510}"/>
    <cellStyle name="SAPBEXHLevel2 6 4 2" xfId="28244" xr:uid="{535A32D3-8B80-4DC3-BEE0-EFF55B88BAD3}"/>
    <cellStyle name="SAPBEXHLevel2 6 4 3" xfId="37818" xr:uid="{357003D0-A398-4C1A-B9D1-6964726D1A59}"/>
    <cellStyle name="SAPBEXHLevel2 6 4 4" xfId="27723" xr:uid="{43B7F984-748C-4A5A-9F60-12557D74CB6E}"/>
    <cellStyle name="SAPBEXHLevel2 6 5" xfId="9697" xr:uid="{9FE7120C-B60C-417D-9526-BA3EB93455F5}"/>
    <cellStyle name="SAPBEXHLevel2 6 5 2" xfId="32838" xr:uid="{138CC85C-52D8-4391-A037-01094B16DB91}"/>
    <cellStyle name="SAPBEXHLevel2 6 5 3" xfId="31152" xr:uid="{EB465CFB-3DE6-4886-A8B6-7947765DB903}"/>
    <cellStyle name="SAPBEXHLevel2 6 5 4" xfId="38158" xr:uid="{3AB6405B-25A6-42A9-8F0D-A9591DA3E58B}"/>
    <cellStyle name="SAPBEXHLevel2 6 6" xfId="31229" xr:uid="{77491657-39F7-467C-AC94-2DF38F9FEEDC}"/>
    <cellStyle name="SAPBEXHLevel2 6 7" xfId="26452" xr:uid="{CD59ABFB-C5FA-4C59-9742-849222F0BF53}"/>
    <cellStyle name="SAPBEXHLevel2 6 8" xfId="24126" xr:uid="{32EF35BB-9FA7-45B7-B06A-FAE5D6D60907}"/>
    <cellStyle name="SAPBEXHLevel2 7" xfId="7214" xr:uid="{68032C69-0067-4E29-B941-72C078A6BFFA}"/>
    <cellStyle name="SAPBEXHLevel2 7 2" xfId="8487" xr:uid="{42626E78-D1B0-4852-9210-E9456C53C356}"/>
    <cellStyle name="SAPBEXHLevel2 7 2 2" xfId="27031" xr:uid="{5541BC44-7854-4127-9F24-B99CDEF2B8B7}"/>
    <cellStyle name="SAPBEXHLevel2 7 2 3" xfId="29776" xr:uid="{5B961277-88F2-4FDF-8728-673EFA3133D3}"/>
    <cellStyle name="SAPBEXHLevel2 7 2 4" xfId="38300" xr:uid="{91F96FF7-21B5-4AE0-82BE-38B8D1054C4A}"/>
    <cellStyle name="SAPBEXHLevel2 7 3" xfId="8809" xr:uid="{3FBCC4E5-D107-4C4D-8703-B0EC8EA9545A}"/>
    <cellStyle name="SAPBEXHLevel2 7 3 2" xfId="32674" xr:uid="{8B287571-F78F-4315-8C1B-82CBD2E5E85B}"/>
    <cellStyle name="SAPBEXHLevel2 7 3 3" xfId="28050" xr:uid="{59D83772-C732-4E43-9CC6-DE5BFC63627F}"/>
    <cellStyle name="SAPBEXHLevel2 7 3 4" xfId="32215" xr:uid="{995C8179-1A74-477A-8719-11C4B7DB5B5F}"/>
    <cellStyle name="SAPBEXHLevel2 7 4" xfId="29378" xr:uid="{FBF197B2-C617-4063-BBDB-B461066F60E0}"/>
    <cellStyle name="SAPBEXHLevel2 7 5" xfId="25321" xr:uid="{1F819CC4-2B37-4669-9890-865D00EFB528}"/>
    <cellStyle name="SAPBEXHLevel2 7 6" xfId="28168" xr:uid="{D4D5FB4A-2EA7-4F69-813D-18000C66DBA8}"/>
    <cellStyle name="SAPBEXHLevel2 8" xfId="17484" xr:uid="{D9DED422-295E-4141-B572-97DF2FCFFDFB}"/>
    <cellStyle name="SAPBEXHLevel2 8 2" xfId="29215" xr:uid="{0F0E3FAB-542F-41D6-AA90-020A386AC522}"/>
    <cellStyle name="SAPBEXHLevel2 8 3" xfId="36453" xr:uid="{A17200D7-3079-4DC5-B592-74CACCF000EE}"/>
    <cellStyle name="SAPBEXHLevel2 8 4" xfId="35430" xr:uid="{DD18DE72-F73F-4CEB-A47A-6C16FB26C949}"/>
    <cellStyle name="SAPBEXHLevel2 9" xfId="13589" xr:uid="{B270AE5D-7777-4B23-8E06-18BC9AD682D4}"/>
    <cellStyle name="SAPBEXHLevel2 9 2" xfId="24367" xr:uid="{F301B536-B80F-4F58-A5D1-8D576F37FEE9}"/>
    <cellStyle name="SAPBEXHLevel2 9 3" xfId="35412" xr:uid="{B42CA814-8E6E-4009-885B-C44F09FF8516}"/>
    <cellStyle name="SAPBEXHLevel2 9 4" xfId="35648" xr:uid="{B48F0A32-0710-4990-A244-89EC3BB78062}"/>
    <cellStyle name="SAPBEXHLevel3" xfId="1267" xr:uid="{ED5EAED7-7811-40F6-97F5-F4BA69591B0B}"/>
    <cellStyle name="SAPBEXHLevel3 10" xfId="33914" xr:uid="{A5A9EB4F-F0FD-4721-822D-348BBDD3B96B}"/>
    <cellStyle name="SAPBEXHLevel3 11" xfId="24915" xr:uid="{554AFC5D-1159-4BE9-AFB3-7013880F8E38}"/>
    <cellStyle name="SAPBEXHLevel3 12" xfId="38547" xr:uid="{6CDD81DE-2190-475A-A527-5A1E4F810D67}"/>
    <cellStyle name="SAPBEXHLevel3 13" xfId="39050" xr:uid="{1A0682DE-8E2E-493C-A342-E37EF7B86786}"/>
    <cellStyle name="SAPBEXHLevel3 14" xfId="39030" xr:uid="{6284BE86-9046-4CDF-91C7-00D8A954B707}"/>
    <cellStyle name="SAPBEXHLevel3 2" xfId="1573" xr:uid="{2B4CFDEB-0418-44D0-9E37-FB45F4B41CFA}"/>
    <cellStyle name="SAPBEXHLevel3 2 10" xfId="22815" xr:uid="{74EBFD8A-F245-4175-98A3-D0D6046544A6}"/>
    <cellStyle name="SAPBEXHLevel3 2 11" xfId="21939" xr:uid="{4B834939-CEB1-46A8-ACAD-8872425094F8}"/>
    <cellStyle name="SAPBEXHLevel3 2 2" xfId="5414" xr:uid="{9CCF4FF1-AD86-4C6C-8FD8-75EFFC7F6816}"/>
    <cellStyle name="SAPBEXHLevel3 2 2 2" xfId="15254" xr:uid="{E7562923-0FE6-4D31-BBF6-E31F840F5044}"/>
    <cellStyle name="SAPBEXHLevel3 2 2 2 2" xfId="9335" xr:uid="{F8CF0EB9-9B12-4870-9E68-C987981BD047}"/>
    <cellStyle name="SAPBEXHLevel3 2 2 2 2 2" xfId="33281" xr:uid="{9B2A3C12-6784-4D75-B8DB-D4078713D887}"/>
    <cellStyle name="SAPBEXHLevel3 2 2 2 2 3" xfId="32524" xr:uid="{873CCFE8-5577-415E-A73A-7D7080AE3A81}"/>
    <cellStyle name="SAPBEXHLevel3 2 2 2 2 4" xfId="33612" xr:uid="{D95E531B-7277-4576-BCC3-478739F7B8B9}"/>
    <cellStyle name="SAPBEXHLevel3 2 2 2 3" xfId="9107" xr:uid="{F0EC85DB-C6FA-4583-9376-32AC2571D0EE}"/>
    <cellStyle name="SAPBEXHLevel3 2 2 2 3 2" xfId="30687" xr:uid="{8F59FCA8-6B75-4188-8608-9666858A527F}"/>
    <cellStyle name="SAPBEXHLevel3 2 2 2 3 3" xfId="27503" xr:uid="{0DBF8485-0AE6-4258-AC49-667A572DED9B}"/>
    <cellStyle name="SAPBEXHLevel3 2 2 2 3 4" xfId="38614" xr:uid="{A7A558D1-F24A-40B5-B212-42031DC21202}"/>
    <cellStyle name="SAPBEXHLevel3 2 2 2 4" xfId="26280" xr:uid="{128C2DCB-5ADD-47F2-A291-D01561B51E1B}"/>
    <cellStyle name="SAPBEXHLevel3 2 2 2 5" xfId="35798" xr:uid="{0ECF26EA-E8BA-4C60-B07D-349C87C891A1}"/>
    <cellStyle name="SAPBEXHLevel3 2 2 2 6" xfId="22113" xr:uid="{6372EF42-1DA1-42FB-B29A-8A051E2C31F4}"/>
    <cellStyle name="SAPBEXHLevel3 2 2 3" xfId="12253" xr:uid="{FBD2E4D0-CF54-4528-965D-2839268685DF}"/>
    <cellStyle name="SAPBEXHLevel3 2 2 3 2" xfId="25318" xr:uid="{1A934709-3D8F-4BDE-BD71-ACD79C4A0795}"/>
    <cellStyle name="SAPBEXHLevel3 2 2 3 3" xfId="34865" xr:uid="{6B0832CC-D618-47E9-8E39-B9340D38A6D5}"/>
    <cellStyle name="SAPBEXHLevel3 2 2 3 4" xfId="38192" xr:uid="{8859DDBE-E48A-4808-8DDA-59FD1219357F}"/>
    <cellStyle name="SAPBEXHLevel3 2 2 4" xfId="9479" xr:uid="{CB64AED3-6945-4608-AFEE-AC58E32BF2B4}"/>
    <cellStyle name="SAPBEXHLevel3 2 2 4 2" xfId="28826" xr:uid="{56ADEDFF-B05F-4BCF-97A6-A3B3FC316271}"/>
    <cellStyle name="SAPBEXHLevel3 2 2 4 3" xfId="26960" xr:uid="{27E41209-49C5-4E45-B80E-FF9CA4027D30}"/>
    <cellStyle name="SAPBEXHLevel3 2 2 4 4" xfId="38526" xr:uid="{96F0BA8E-2067-4850-817C-38780B39116A}"/>
    <cellStyle name="SAPBEXHLevel3 2 2 5" xfId="9729" xr:uid="{C9678768-3981-418E-BBFF-A0A418858651}"/>
    <cellStyle name="SAPBEXHLevel3 2 2 5 2" xfId="32459" xr:uid="{B08605CF-458D-4F0E-BDBF-CCC70DBD5147}"/>
    <cellStyle name="SAPBEXHLevel3 2 2 5 3" xfId="33269" xr:uid="{112CEEA7-D627-48B1-8E5D-90D36240864F}"/>
    <cellStyle name="SAPBEXHLevel3 2 2 5 4" xfId="38404" xr:uid="{868339D9-9576-43E9-873B-C2C1221ADA8F}"/>
    <cellStyle name="SAPBEXHLevel3 2 2 6" xfId="28888" xr:uid="{CB376A39-D556-4D3F-A378-EED775B8B785}"/>
    <cellStyle name="SAPBEXHLevel3 2 2 7" xfId="32925" xr:uid="{900CD0D7-A830-4FD2-8E82-C70CB220B186}"/>
    <cellStyle name="SAPBEXHLevel3 2 2 8" xfId="34993" xr:uid="{977C8BBC-3BDC-4D90-976F-F14AA63D0C91}"/>
    <cellStyle name="SAPBEXHLevel3 2 3" xfId="6325" xr:uid="{53A0B2E8-0043-4A72-B9B1-896B050169F8}"/>
    <cellStyle name="SAPBEXHLevel3 2 3 2" xfId="15952" xr:uid="{2D19AA02-DD67-48E6-A38B-127BF8E78BDF}"/>
    <cellStyle name="SAPBEXHLevel3 2 3 2 2" xfId="19662" xr:uid="{ABD33829-650B-4659-9DAE-B8B1542A3D46}"/>
    <cellStyle name="SAPBEXHLevel3 2 3 2 2 2" xfId="24785" xr:uid="{91AA4137-4D11-4E55-B622-5F42DDB328F1}"/>
    <cellStyle name="SAPBEXHLevel3 2 3 2 2 3" xfId="37342" xr:uid="{D5D57BEB-842E-4D98-84E1-A0303753DD69}"/>
    <cellStyle name="SAPBEXHLevel3 2 3 2 2 4" xfId="36971" xr:uid="{BC1056E1-59B1-484F-9E5B-1BC979EFF460}"/>
    <cellStyle name="SAPBEXHLevel3 2 3 2 3" xfId="8910" xr:uid="{ADE23560-D478-4EDC-8B3A-EA1FB194193C}"/>
    <cellStyle name="SAPBEXHLevel3 2 3 2 3 2" xfId="33360" xr:uid="{84343C5F-6D1A-4DC8-B1D8-B5D025F380E3}"/>
    <cellStyle name="SAPBEXHLevel3 2 3 2 3 3" xfId="33580" xr:uid="{6C6813D7-BB20-4304-9B12-D4E5FBF26783}"/>
    <cellStyle name="SAPBEXHLevel3 2 3 2 3 4" xfId="38273" xr:uid="{F42087F7-6B76-4E1B-96A6-9F41DA159AE3}"/>
    <cellStyle name="SAPBEXHLevel3 2 3 2 4" xfId="28010" xr:uid="{EF38F715-74EB-4A1A-BB61-D0AD90C91B22}"/>
    <cellStyle name="SAPBEXHLevel3 2 3 2 5" xfId="36053" xr:uid="{77AA69A0-E4EA-4F68-BFCB-F16F1E55BCF0}"/>
    <cellStyle name="SAPBEXHLevel3 2 3 2 6" xfId="36347" xr:uid="{AA73DA66-8D15-4E93-A089-7C0671509361}"/>
    <cellStyle name="SAPBEXHLevel3 2 3 3" xfId="12997" xr:uid="{FD244EDC-40B0-40A2-BC92-D7CF5BDE33E4}"/>
    <cellStyle name="SAPBEXHLevel3 2 3 3 2" xfId="23161" xr:uid="{253D8A44-9BA9-4E94-943B-92A2B41385A5}"/>
    <cellStyle name="SAPBEXHLevel3 2 3 3 3" xfId="35167" xr:uid="{94DC1FE2-450C-409E-B8C4-AF4C19B0ADE0}"/>
    <cellStyle name="SAPBEXHLevel3 2 3 3 4" xfId="24865" xr:uid="{7BEB5071-CA42-4702-BBFE-071F6983B80C}"/>
    <cellStyle name="SAPBEXHLevel3 2 3 4" xfId="18946" xr:uid="{25305F80-3E95-4715-BC0F-FF27FB5B4B00}"/>
    <cellStyle name="SAPBEXHLevel3 2 3 4 2" xfId="27392" xr:uid="{68DBAEDD-CB71-491B-B6DF-69D48AC9EEF4}"/>
    <cellStyle name="SAPBEXHLevel3 2 3 4 3" xfId="37047" xr:uid="{0E024C4B-CEA5-435F-B400-E782DFAE115A}"/>
    <cellStyle name="SAPBEXHLevel3 2 3 4 4" xfId="36628" xr:uid="{61076298-A453-461C-8E1A-DEF62374B3DA}"/>
    <cellStyle name="SAPBEXHLevel3 2 3 5" xfId="10207" xr:uid="{A9B65E95-2AB3-4F06-A9D6-C2D421A0F631}"/>
    <cellStyle name="SAPBEXHLevel3 2 3 5 2" xfId="30182" xr:uid="{924B5A93-C44E-4249-9598-FFAA175E0B36}"/>
    <cellStyle name="SAPBEXHLevel3 2 3 5 3" xfId="24899" xr:uid="{ED3B3A21-3F28-4ABD-986C-57F1C4CE9A6D}"/>
    <cellStyle name="SAPBEXHLevel3 2 3 5 4" xfId="34763" xr:uid="{93474DC1-7BCF-45C0-BA74-68BC8D9AE313}"/>
    <cellStyle name="SAPBEXHLevel3 2 3 6" xfId="32904" xr:uid="{B5F8D5A3-2655-49A7-B266-8E1FAEF64E0C}"/>
    <cellStyle name="SAPBEXHLevel3 2 3 7" xfId="24011" xr:uid="{518F9E87-577F-49A8-9DA2-72430B12D8F5}"/>
    <cellStyle name="SAPBEXHLevel3 2 3 8" xfId="27783" xr:uid="{A395E5F2-9707-427A-B57E-7E0F3E91BA2B}"/>
    <cellStyle name="SAPBEXHLevel3 2 4" xfId="6726" xr:uid="{7A443C56-B7A4-4EB9-8733-706D18B42A1D}"/>
    <cellStyle name="SAPBEXHLevel3 2 4 2" xfId="16262" xr:uid="{2AC7F8A4-252F-4631-85AA-A2C9B34F1273}"/>
    <cellStyle name="SAPBEXHLevel3 2 4 2 2" xfId="20395" xr:uid="{B213AC6F-558B-48C9-A630-A1C16A1E79A9}"/>
    <cellStyle name="SAPBEXHLevel3 2 4 2 2 2" xfId="23483" xr:uid="{EB6852FC-9DDB-49D2-8B45-D26490E53B2E}"/>
    <cellStyle name="SAPBEXHLevel3 2 4 2 2 3" xfId="37643" xr:uid="{A10E233D-7AE2-42D1-8762-7A389B635FC3}"/>
    <cellStyle name="SAPBEXHLevel3 2 4 2 2 4" xfId="38017" xr:uid="{1B05CE7D-BC7B-4153-8B77-AE8FC33D492D}"/>
    <cellStyle name="SAPBEXHLevel3 2 4 2 3" xfId="18653" xr:uid="{A3D7751A-FAF2-48E7-8A4F-F830A107DA24}"/>
    <cellStyle name="SAPBEXHLevel3 2 4 2 3 2" xfId="26032" xr:uid="{9F1EAA76-D5AF-4AF7-AE3A-DEF2E315BFEA}"/>
    <cellStyle name="SAPBEXHLevel3 2 4 2 3 3" xfId="36940" xr:uid="{7A0CC0A6-BD82-4BBC-8DA0-28B3CA5BA451}"/>
    <cellStyle name="SAPBEXHLevel3 2 4 2 3 4" xfId="31895" xr:uid="{3849D03C-72EA-43D2-A7B2-0762375F8083}"/>
    <cellStyle name="SAPBEXHLevel3 2 4 2 4" xfId="28365" xr:uid="{F7C1012E-925F-4B65-BEC6-E2084D15624F}"/>
    <cellStyle name="SAPBEXHLevel3 2 4 2 5" xfId="36171" xr:uid="{0C022BBA-389F-42E8-9E3F-E147DA88135F}"/>
    <cellStyle name="SAPBEXHLevel3 2 4 2 6" xfId="32085" xr:uid="{ED6F90C6-09AF-4BCF-B472-46CC01565B39}"/>
    <cellStyle name="SAPBEXHLevel3 2 4 3" xfId="13326" xr:uid="{85694965-56C8-4FB8-BC14-3B19403831EE}"/>
    <cellStyle name="SAPBEXHLevel3 2 4 3 2" xfId="29126" xr:uid="{1DA7852E-EF68-4751-BDC3-E4708302238C}"/>
    <cellStyle name="SAPBEXHLevel3 2 4 3 3" xfId="35309" xr:uid="{6DB3FB46-4225-496C-84F1-4A908A6463AF}"/>
    <cellStyle name="SAPBEXHLevel3 2 4 3 4" xfId="24344" xr:uid="{85AD20CC-F5F7-4175-954E-0F5F06537307}"/>
    <cellStyle name="SAPBEXHLevel3 2 4 4" xfId="20301" xr:uid="{0B0B41C9-E8BB-4482-A8AF-4AC222CDDF5D}"/>
    <cellStyle name="SAPBEXHLevel3 2 4 4 2" xfId="30254" xr:uid="{7606230E-865E-4FF8-B36C-DF71D10F973F}"/>
    <cellStyle name="SAPBEXHLevel3 2 4 4 3" xfId="37597" xr:uid="{B6575D80-F642-4A4C-A700-A3CBA3A0F148}"/>
    <cellStyle name="SAPBEXHLevel3 2 4 4 4" xfId="36653" xr:uid="{9521C6AE-C385-43A5-A50F-E8AAD618AD95}"/>
    <cellStyle name="SAPBEXHLevel3 2 4 5" xfId="21236" xr:uid="{A62B4508-7A2C-4236-8B61-D5E1C0E6E8B5}"/>
    <cellStyle name="SAPBEXHLevel3 2 4 5 2" xfId="34363" xr:uid="{0143A080-BF03-4823-9B5A-B2C328080449}"/>
    <cellStyle name="SAPBEXHLevel3 2 4 5 3" xfId="37979" xr:uid="{1CB5BA8F-EAF7-40A9-8E53-F017FE693C7B}"/>
    <cellStyle name="SAPBEXHLevel3 2 4 5 4" xfId="35873" xr:uid="{AD7C289C-597A-4D2E-97CE-7488E969AD20}"/>
    <cellStyle name="SAPBEXHLevel3 2 4 6" xfId="26716" xr:uid="{FEF56120-D407-480C-ABCA-95DD6A9EC0BD}"/>
    <cellStyle name="SAPBEXHLevel3 2 4 7" xfId="21547" xr:uid="{7F0D460A-4E95-43C9-AD7F-9CCA51CEFAF8}"/>
    <cellStyle name="SAPBEXHLevel3 2 4 8" xfId="38432" xr:uid="{A954E55B-709F-4B1C-8840-57D2333861E9}"/>
    <cellStyle name="SAPBEXHLevel3 2 5" xfId="5779" xr:uid="{D02C85A2-F13D-44FB-B938-30B0DF514818}"/>
    <cellStyle name="SAPBEXHLevel3 2 5 2" xfId="15533" xr:uid="{549D88AD-CCF1-403C-8F2E-FECCE64EF5BA}"/>
    <cellStyle name="SAPBEXHLevel3 2 5 2 2" xfId="12226" xr:uid="{E78A2F00-A083-41E4-A6D0-839B368188EC}"/>
    <cellStyle name="SAPBEXHLevel3 2 5 2 2 2" xfId="25341" xr:uid="{AC7D4C57-10AB-452D-BC44-1958232251ED}"/>
    <cellStyle name="SAPBEXHLevel3 2 5 2 2 3" xfId="34856" xr:uid="{56D96FAA-B6DF-4BC8-8018-7D191F2F2B1F}"/>
    <cellStyle name="SAPBEXHLevel3 2 5 2 2 4" xfId="35034" xr:uid="{8FF5D230-CA23-4ACF-B1E0-6288A600EAD3}"/>
    <cellStyle name="SAPBEXHLevel3 2 5 2 3" xfId="19528" xr:uid="{B10C6F99-9574-4D50-B968-2F712F15ECFA}"/>
    <cellStyle name="SAPBEXHLevel3 2 5 2 3 2" xfId="27530" xr:uid="{C12EEFD3-D44D-42B5-87A8-1B62E59885C7}"/>
    <cellStyle name="SAPBEXHLevel3 2 5 2 3 3" xfId="37293" xr:uid="{FD293B7C-9137-4B9D-A8F9-B98A68E9C06F}"/>
    <cellStyle name="SAPBEXHLevel3 2 5 2 3 4" xfId="37010" xr:uid="{A1D07491-4C8F-4471-A921-AE5A62C4E04E}"/>
    <cellStyle name="SAPBEXHLevel3 2 5 2 4" xfId="23787" xr:uid="{998EF6F1-9765-4EB5-975C-CF0408DEAE63}"/>
    <cellStyle name="SAPBEXHLevel3 2 5 2 5" xfId="35912" xr:uid="{D4385E5D-F76D-43ED-83B0-639FEF7CC659}"/>
    <cellStyle name="SAPBEXHLevel3 2 5 2 6" xfId="24856" xr:uid="{397F5D84-71F1-4C07-B56C-AD698E685785}"/>
    <cellStyle name="SAPBEXHLevel3 2 5 3" xfId="12557" xr:uid="{2C3FF1D5-9201-446A-9783-0B5436B39B7A}"/>
    <cellStyle name="SAPBEXHLevel3 2 5 3 2" xfId="32153" xr:uid="{E60C94CA-B381-442F-82E7-CCC79462149C}"/>
    <cellStyle name="SAPBEXHLevel3 2 5 3 3" xfId="35001" xr:uid="{6ADB9157-CA5E-4975-90C6-20E52D65835E}"/>
    <cellStyle name="SAPBEXHLevel3 2 5 3 4" xfId="26247" xr:uid="{2096616B-7E9B-4ED8-B3C6-5A7CFB54AC83}"/>
    <cellStyle name="SAPBEXHLevel3 2 5 4" xfId="8779" xr:uid="{B50432C4-6B74-4B80-9BA5-9DE192CD3808}"/>
    <cellStyle name="SAPBEXHLevel3 2 5 4 2" xfId="33189" xr:uid="{77F7604F-C355-4335-8463-5D62437C0D59}"/>
    <cellStyle name="SAPBEXHLevel3 2 5 4 3" xfId="31446" xr:uid="{49167293-C62E-48B3-8FB5-7D5AF6B297E1}"/>
    <cellStyle name="SAPBEXHLevel3 2 5 4 4" xfId="38334" xr:uid="{49D870BA-135A-4D9C-96D7-B19F02685CAE}"/>
    <cellStyle name="SAPBEXHLevel3 2 5 5" xfId="13943" xr:uid="{6AF01675-B732-4B81-999A-6690B8487C10}"/>
    <cellStyle name="SAPBEXHLevel3 2 5 5 2" xfId="28403" xr:uid="{A70B2FB1-C360-4E37-BA53-EBBA50B3FD14}"/>
    <cellStyle name="SAPBEXHLevel3 2 5 5 3" xfId="35488" xr:uid="{AFB3F4B8-B2B9-4482-B01D-2224C9C0A16C}"/>
    <cellStyle name="SAPBEXHLevel3 2 5 5 4" xfId="27841" xr:uid="{C05021EA-394F-4675-87C6-5CCF0896F030}"/>
    <cellStyle name="SAPBEXHLevel3 2 5 6" xfId="22180" xr:uid="{E55B222E-3EA0-4084-A3FE-13B54A07CAE5}"/>
    <cellStyle name="SAPBEXHLevel3 2 5 7" xfId="22433" xr:uid="{453A7C76-AE01-42FC-9D93-4BF4FD12AE97}"/>
    <cellStyle name="SAPBEXHLevel3 2 5 8" xfId="35651" xr:uid="{24A262B4-C260-4B25-B910-F425DEFA730D}"/>
    <cellStyle name="SAPBEXHLevel3 2 6" xfId="7269" xr:uid="{0A9892C9-4A95-45A6-B156-5752E611F797}"/>
    <cellStyle name="SAPBEXHLevel3 2 6 2" xfId="8360" xr:uid="{A597E82C-0EB8-4946-8000-3248060BEAB6}"/>
    <cellStyle name="SAPBEXHLevel3 2 6 2 2" xfId="34188" xr:uid="{9C75C213-4BD7-4736-8FC1-BB0F08732784}"/>
    <cellStyle name="SAPBEXHLevel3 2 6 2 3" xfId="26314" xr:uid="{2EF7C1E8-DC86-48D5-9DEE-26CBAB6D226C}"/>
    <cellStyle name="SAPBEXHLevel3 2 6 2 4" xfId="38168" xr:uid="{280B6097-C07C-42FB-96F6-971AAB803F43}"/>
    <cellStyle name="SAPBEXHLevel3 2 6 3" xfId="21240" xr:uid="{106D9736-E6A0-42B0-9CE8-81F9F93A56D9}"/>
    <cellStyle name="SAPBEXHLevel3 2 6 3 2" xfId="34367" xr:uid="{9ABF6709-9079-4793-8AC9-571EA2719715}"/>
    <cellStyle name="SAPBEXHLevel3 2 6 3 3" xfId="37982" xr:uid="{87849BCD-6809-440D-87BF-505CC8A5AD04}"/>
    <cellStyle name="SAPBEXHLevel3 2 6 3 4" xfId="36909" xr:uid="{EBCAC4D4-1B89-4A45-AA26-1BF19E77DE93}"/>
    <cellStyle name="SAPBEXHLevel3 2 6 4" xfId="32802" xr:uid="{706A9916-C89F-4E5F-8452-168939040F8F}"/>
    <cellStyle name="SAPBEXHLevel3 2 6 5" xfId="33807" xr:uid="{B54E97A5-14DE-4BD1-A3E8-699AAA5643FF}"/>
    <cellStyle name="SAPBEXHLevel3 2 6 6" xfId="38609" xr:uid="{9D0324B9-71D1-4BFB-BEE8-AE1F03CB555E}"/>
    <cellStyle name="SAPBEXHLevel3 2 7" xfId="17456" xr:uid="{B288C959-AA75-4F06-A0D1-71C9E3D5A4EE}"/>
    <cellStyle name="SAPBEXHLevel3 2 7 2" xfId="29272" xr:uid="{F43185DB-DB44-4584-B6B8-391EFDD6E30C}"/>
    <cellStyle name="SAPBEXHLevel3 2 7 3" xfId="36437" xr:uid="{6BE13685-B553-4E8E-BAFA-347AB18609FC}"/>
    <cellStyle name="SAPBEXHLevel3 2 7 4" xfId="33777" xr:uid="{6A51C2D8-6BE7-4802-B23D-401201EAEDCE}"/>
    <cellStyle name="SAPBEXHLevel3 2 8" xfId="20750" xr:uid="{AB7BF98F-D221-4190-9128-5FE7C827036D}"/>
    <cellStyle name="SAPBEXHLevel3 2 8 2" xfId="23417" xr:uid="{27C5BA31-7BF0-4E23-BCB9-B52E23425F1E}"/>
    <cellStyle name="SAPBEXHLevel3 2 8 3" xfId="37804" xr:uid="{3AB1B07C-9378-49F5-A177-95284CF0C712}"/>
    <cellStyle name="SAPBEXHLevel3 2 8 4" xfId="26752" xr:uid="{8E508E08-D055-428E-B5AD-4AC2A7CEDF6C}"/>
    <cellStyle name="SAPBEXHLevel3 2 9" xfId="22260" xr:uid="{D48DEFD6-CFAC-420D-AB89-A0CF994D0323}"/>
    <cellStyle name="SAPBEXHLevel3 3" xfId="5800" xr:uid="{11D17CD9-EA15-4357-BE5F-069140FCCCF2}"/>
    <cellStyle name="SAPBEXHLevel3 3 2" xfId="15552" xr:uid="{CC6AE382-E722-4821-B052-D6754936515D}"/>
    <cellStyle name="SAPBEXHLevel3 3 2 2" xfId="9719" xr:uid="{26D9986A-6972-4468-A962-4908276A2737}"/>
    <cellStyle name="SAPBEXHLevel3 3 2 2 2" xfId="32245" xr:uid="{F9F080CF-3EB6-4691-842F-9379482A08F0}"/>
    <cellStyle name="SAPBEXHLevel3 3 2 2 3" xfId="26652" xr:uid="{8B344463-52A9-4980-AE36-A8243217F28B}"/>
    <cellStyle name="SAPBEXHLevel3 3 2 2 4" xfId="34823" xr:uid="{EBB4674D-4D9F-49B5-9AD9-D72C2FB7F693}"/>
    <cellStyle name="SAPBEXHLevel3 3 2 3" xfId="17609" xr:uid="{E1C43A41-9572-441C-87C0-99C58AB39243}"/>
    <cellStyle name="SAPBEXHLevel3 3 2 3 2" xfId="30187" xr:uid="{3DA7C748-E53A-48F7-87C9-0121D42205F1}"/>
    <cellStyle name="SAPBEXHLevel3 3 2 3 3" xfId="36509" xr:uid="{9EEC71DD-8252-41DC-B604-CDD0F7B64256}"/>
    <cellStyle name="SAPBEXHLevel3 3 2 3 4" xfId="33698" xr:uid="{41F07707-1239-4DC6-8DB4-CEF52A59DB1E}"/>
    <cellStyle name="SAPBEXHLevel3 3 2 4" xfId="24423" xr:uid="{74085946-1BFE-4001-8D01-BCE30AD4CFEB}"/>
    <cellStyle name="SAPBEXHLevel3 3 2 5" xfId="35921" xr:uid="{AB4BCD04-1722-4079-8BF9-F278FE98B6D4}"/>
    <cellStyle name="SAPBEXHLevel3 3 2 6" xfId="36097" xr:uid="{A4B43BEF-CD3A-486D-A816-0EE86295C18E}"/>
    <cellStyle name="SAPBEXHLevel3 3 3" xfId="12575" xr:uid="{E74A109E-130C-471F-B687-9BEB49464DA2}"/>
    <cellStyle name="SAPBEXHLevel3 3 3 2" xfId="28541" xr:uid="{780F335A-8E6E-432C-A6E9-32D5105498C3}"/>
    <cellStyle name="SAPBEXHLevel3 3 3 3" xfId="35011" xr:uid="{5DEF0798-8F24-4A20-8E9B-16EA6A4A64BE}"/>
    <cellStyle name="SAPBEXHLevel3 3 3 4" xfId="36017" xr:uid="{64E4A70B-18C2-40CB-9166-3E61C6061D38}"/>
    <cellStyle name="SAPBEXHLevel3 3 4" xfId="20324" xr:uid="{97B86274-ACA0-4B44-91C2-6533A938288A}"/>
    <cellStyle name="SAPBEXHLevel3 3 4 2" xfId="22951" xr:uid="{36B5EC59-542D-42FF-8E8A-B412C8D35923}"/>
    <cellStyle name="SAPBEXHLevel3 3 4 3" xfId="37604" xr:uid="{CCB3DB26-B9EF-4935-8BCF-1753645DDCEF}"/>
    <cellStyle name="SAPBEXHLevel3 3 4 4" xfId="33015" xr:uid="{A8EFC750-F357-428E-8409-697A9DD9712B}"/>
    <cellStyle name="SAPBEXHLevel3 3 5" xfId="13942" xr:uid="{A6A22674-C507-4DE2-9988-75DF9BD86EDC}"/>
    <cellStyle name="SAPBEXHLevel3 3 5 2" xfId="24166" xr:uid="{117482D5-51AD-488B-958D-7BEBE2EF71B3}"/>
    <cellStyle name="SAPBEXHLevel3 3 5 3" xfId="35487" xr:uid="{062813EA-73D5-466A-A447-D6BCF20FB5FC}"/>
    <cellStyle name="SAPBEXHLevel3 3 5 4" xfId="27465" xr:uid="{E93272A1-C5BB-4048-90F3-7FF0691E0D39}"/>
    <cellStyle name="SAPBEXHLevel3 3 6" xfId="22164" xr:uid="{D635897A-4E7E-4B28-B963-6FA5C4CEFEC5}"/>
    <cellStyle name="SAPBEXHLevel3 3 7" xfId="29360" xr:uid="{4536C4BA-CCC8-4E1C-81B2-B591E7D260A1}"/>
    <cellStyle name="SAPBEXHLevel3 3 8" xfId="35472" xr:uid="{C7129ACD-CD86-4E1B-9755-0E0CD3C45019}"/>
    <cellStyle name="SAPBEXHLevel3 4" xfId="6069" xr:uid="{77E2D89C-D82E-4FE5-9C6C-0B1F55D8A906}"/>
    <cellStyle name="SAPBEXHLevel3 4 2" xfId="15756" xr:uid="{7786319A-9A05-48BD-806B-B69EBCB2FFBB}"/>
    <cellStyle name="SAPBEXHLevel3 4 2 2" xfId="17464" xr:uid="{1AB670C7-D756-4AC5-AFFC-12072A7E6361}"/>
    <cellStyle name="SAPBEXHLevel3 4 2 2 2" xfId="31636" xr:uid="{DE2BB814-556C-401A-BB97-D3D5BBCBE9E9}"/>
    <cellStyle name="SAPBEXHLevel3 4 2 2 3" xfId="36442" xr:uid="{2E5CE9DD-FD2A-497F-85FC-0B06055E30B4}"/>
    <cellStyle name="SAPBEXHLevel3 4 2 2 4" xfId="35437" xr:uid="{1DF8DD84-D9F7-4845-8445-5F25C04E8DBC}"/>
    <cellStyle name="SAPBEXHLevel3 4 2 3" xfId="20526" xr:uid="{E8A4C37A-D859-4C66-960F-86A2CEDD69C4}"/>
    <cellStyle name="SAPBEXHLevel3 4 2 3 2" xfId="22938" xr:uid="{B5ACFE1D-D0A2-4C01-ACC3-1A27D005BD4F}"/>
    <cellStyle name="SAPBEXHLevel3 4 2 3 3" xfId="37699" xr:uid="{FB6A1C9B-31CA-41D5-87FA-06D0B267DEEB}"/>
    <cellStyle name="SAPBEXHLevel3 4 2 3 4" xfId="35540" xr:uid="{999E29B9-8855-4D21-AD28-883CB2CDDF34}"/>
    <cellStyle name="SAPBEXHLevel3 4 2 4" xfId="21992" xr:uid="{F6966BA7-779A-4639-97B1-14EE02698C3E}"/>
    <cellStyle name="SAPBEXHLevel3 4 2 5" xfId="35986" xr:uid="{F1B593FE-CA33-489B-A2C6-BC013FAE3796}"/>
    <cellStyle name="SAPBEXHLevel3 4 2 6" xfId="36624" xr:uid="{44F17B8F-EF6F-40BF-8D58-C0512955A063}"/>
    <cellStyle name="SAPBEXHLevel3 4 3" xfId="12789" xr:uid="{160FCB2A-FDEA-484B-BA2F-65D4D434D4C2}"/>
    <cellStyle name="SAPBEXHLevel3 4 3 2" xfId="22365" xr:uid="{784D267B-E07D-41F0-B3D5-3CE91EC99C97}"/>
    <cellStyle name="SAPBEXHLevel3 4 3 3" xfId="35088" xr:uid="{8D29EEFF-9777-43B3-A9B7-8C198FD1595D}"/>
    <cellStyle name="SAPBEXHLevel3 4 3 4" xfId="33416" xr:uid="{485EE0F5-2FA4-4BF9-A12C-8F3778DBE60A}"/>
    <cellStyle name="SAPBEXHLevel3 4 4" xfId="9900" xr:uid="{65876461-363D-4A98-B6C8-1D15A1C9D10A}"/>
    <cellStyle name="SAPBEXHLevel3 4 4 2" xfId="24491" xr:uid="{55BE4F88-6990-47CE-AD19-8AECAFE962A1}"/>
    <cellStyle name="SAPBEXHLevel3 4 4 3" xfId="30679" xr:uid="{D50630CC-123D-4885-B53E-4AB424CB915E}"/>
    <cellStyle name="SAPBEXHLevel3 4 4 4" xfId="33308" xr:uid="{BB71BBB1-920A-45C9-B537-A70ACDC616F8}"/>
    <cellStyle name="SAPBEXHLevel3 4 5" xfId="21261" xr:uid="{CF74B378-0608-461E-81ED-DBCAF9003824}"/>
    <cellStyle name="SAPBEXHLevel3 4 5 2" xfId="34388" xr:uid="{BB8AAB39-055F-4A40-8069-0C9CDFCF77D3}"/>
    <cellStyle name="SAPBEXHLevel3 4 5 3" xfId="37995" xr:uid="{4F8E2CC7-EEE8-4DD7-9B01-B6E96AB0AB47}"/>
    <cellStyle name="SAPBEXHLevel3 4 5 4" xfId="34987" xr:uid="{B35D18A2-9F92-442C-A21A-D88544571B17}"/>
    <cellStyle name="SAPBEXHLevel3 4 6" xfId="24069" xr:uid="{C42DB24A-E8D0-488D-85DB-F9F4C91D4132}"/>
    <cellStyle name="SAPBEXHLevel3 4 7" xfId="25759" xr:uid="{71B99B76-92AE-4422-B241-8C7F7DAD02D9}"/>
    <cellStyle name="SAPBEXHLevel3 4 8" xfId="23278" xr:uid="{84397CE3-CB5C-4209-93A7-716B97FC2C56}"/>
    <cellStyle name="SAPBEXHLevel3 5" xfId="5384" xr:uid="{6C79EA67-0B18-45B6-8967-099AA1CF2731}"/>
    <cellStyle name="SAPBEXHLevel3 5 2" xfId="15231" xr:uid="{9A93CD7A-F61F-4617-B582-F8BFF9A4C0D8}"/>
    <cellStyle name="SAPBEXHLevel3 5 2 2" xfId="18523" xr:uid="{D6C65023-2693-449D-8477-A163ED12D9E5}"/>
    <cellStyle name="SAPBEXHLevel3 5 2 2 2" xfId="22596" xr:uid="{69703D0F-972C-481B-8409-ACFC5ECD86BA}"/>
    <cellStyle name="SAPBEXHLevel3 5 2 2 3" xfId="36888" xr:uid="{5D0DE417-342C-4EFD-A325-B9D1B1A99DC9}"/>
    <cellStyle name="SAPBEXHLevel3 5 2 2 4" xfId="35440" xr:uid="{4A5DC8D3-0E8A-4202-8582-0B1B8A0FC3F3}"/>
    <cellStyle name="SAPBEXHLevel3 5 2 3" xfId="21352" xr:uid="{A532ADE0-7232-4797-AE25-6B5B8741C702}"/>
    <cellStyle name="SAPBEXHLevel3 5 2 3 2" xfId="34479" xr:uid="{71442519-1A4A-4C54-ABE5-B2402DAAD0EA}"/>
    <cellStyle name="SAPBEXHLevel3 5 2 3 3" xfId="38036" xr:uid="{F6CD655D-54D4-440D-B622-2012F86C223F}"/>
    <cellStyle name="SAPBEXHLevel3 5 2 3 4" xfId="31772" xr:uid="{AADFA925-C77A-454B-BC41-FBCD2DF510E5}"/>
    <cellStyle name="SAPBEXHLevel3 5 2 4" xfId="28025" xr:uid="{30C6F780-5749-4E3D-B727-C7A0ADD32E08}"/>
    <cellStyle name="SAPBEXHLevel3 5 2 5" xfId="35792" xr:uid="{5848700C-C105-4CE9-9099-8FB18DE9AA4F}"/>
    <cellStyle name="SAPBEXHLevel3 5 2 6" xfId="35114" xr:uid="{CE8104E1-9D4F-4E1B-986B-BCCC6210AE0A}"/>
    <cellStyle name="SAPBEXHLevel3 5 3" xfId="12227" xr:uid="{7FCE7321-4D47-4CAD-950E-B38FDCF67EA3}"/>
    <cellStyle name="SAPBEXHLevel3 5 3 2" xfId="26680" xr:uid="{A2A9C3CD-F41A-4C5B-A130-33694A5144E3}"/>
    <cellStyle name="SAPBEXHLevel3 5 3 3" xfId="34857" xr:uid="{C2E092F2-74FF-4AAE-8EB7-3981CC117DD2}"/>
    <cellStyle name="SAPBEXHLevel3 5 3 4" xfId="38456" xr:uid="{AB9D3D7F-D374-40BC-B5E2-BC0977EB3B16}"/>
    <cellStyle name="SAPBEXHLevel3 5 4" xfId="19976" xr:uid="{74350A04-4145-4D57-BDE7-2BA8A0330024}"/>
    <cellStyle name="SAPBEXHLevel3 5 4 2" xfId="21598" xr:uid="{4C320A4D-F8FA-48CA-BC73-4431F2244CB5}"/>
    <cellStyle name="SAPBEXHLevel3 5 4 3" xfId="37468" xr:uid="{CE102DD0-651E-4F94-BA50-5DB38AD4EBB2}"/>
    <cellStyle name="SAPBEXHLevel3 5 4 4" xfId="24123" xr:uid="{AC14396E-3EA5-4AC3-9A24-FCB35B47E469}"/>
    <cellStyle name="SAPBEXHLevel3 5 5" xfId="21014" xr:uid="{E902B295-6D73-457B-965A-9E9149D5A3B1}"/>
    <cellStyle name="SAPBEXHLevel3 5 5 2" xfId="31739" xr:uid="{F68503D7-962C-41DF-8F26-F3F28F19C3D9}"/>
    <cellStyle name="SAPBEXHLevel3 5 5 3" xfId="37903" xr:uid="{7DC940D0-9449-445F-9762-171D1684ED40}"/>
    <cellStyle name="SAPBEXHLevel3 5 5 4" xfId="31297" xr:uid="{7F546C9D-960A-4C23-BE5F-21D9757B2AF1}"/>
    <cellStyle name="SAPBEXHLevel3 5 6" xfId="30981" xr:uid="{A2A987A8-1DDD-4A7A-9DD4-1E0BFD86E92C}"/>
    <cellStyle name="SAPBEXHLevel3 5 7" xfId="22466" xr:uid="{77D31D6D-0BCA-44B9-BCD1-17CFD6FB92A5}"/>
    <cellStyle name="SAPBEXHLevel3 5 8" xfId="37849" xr:uid="{CBFA62F6-ABE5-4405-AAA5-E1FF44E63FA3}"/>
    <cellStyle name="SAPBEXHLevel3 6" xfId="5930" xr:uid="{9784D494-9E77-4AB8-8B58-4027394B68AF}"/>
    <cellStyle name="SAPBEXHLevel3 6 2" xfId="15652" xr:uid="{62C25905-0987-44D1-9358-53F9137FB4E7}"/>
    <cellStyle name="SAPBEXHLevel3 6 2 2" xfId="20765" xr:uid="{D86BD71D-8715-479E-9B64-E13D0FA15C52}"/>
    <cellStyle name="SAPBEXHLevel3 6 2 2 2" xfId="23412" xr:uid="{B1E30E0B-1256-4CF3-A14E-FCE6C5455B55}"/>
    <cellStyle name="SAPBEXHLevel3 6 2 2 3" xfId="37812" xr:uid="{3A19AF96-848B-4583-97A3-578B5B8DC231}"/>
    <cellStyle name="SAPBEXHLevel3 6 2 2 4" xfId="30437" xr:uid="{25EB7DEF-E8C7-402B-8B1B-C5BD53DA7CCF}"/>
    <cellStyle name="SAPBEXHLevel3 6 2 3" xfId="8898" xr:uid="{422CCC8D-3B71-4077-BA52-8B9220A007CF}"/>
    <cellStyle name="SAPBEXHLevel3 6 2 3 2" xfId="29131" xr:uid="{B303C65D-D679-4390-86A9-1B0295BEA0E2}"/>
    <cellStyle name="SAPBEXHLevel3 6 2 3 3" xfId="30790" xr:uid="{2C8321B1-0128-49ED-BDC7-7D2CB6E83481}"/>
    <cellStyle name="SAPBEXHLevel3 6 2 3 4" xfId="36197" xr:uid="{FC11AB90-E291-4718-A842-92D02BE90077}"/>
    <cellStyle name="SAPBEXHLevel3 6 2 4" xfId="22640" xr:uid="{96CB8B2D-FC95-498E-BD08-ADA78811AA6F}"/>
    <cellStyle name="SAPBEXHLevel3 6 2 5" xfId="35954" xr:uid="{61E6608E-D1E8-4605-B254-A5544B954F6B}"/>
    <cellStyle name="SAPBEXHLevel3 6 2 6" xfId="36386" xr:uid="{D9D4A04C-1432-4A56-915A-02218796F880}"/>
    <cellStyle name="SAPBEXHLevel3 6 3" xfId="12685" xr:uid="{0527D2BD-341F-465B-8F07-E29AEA68D86F}"/>
    <cellStyle name="SAPBEXHLevel3 6 3 2" xfId="32131" xr:uid="{FE5C3666-2F71-4BC9-9D8D-AC6E5008B24F}"/>
    <cellStyle name="SAPBEXHLevel3 6 3 3" xfId="35053" xr:uid="{89E21D06-4904-483B-9AEC-383E3162C07E}"/>
    <cellStyle name="SAPBEXHLevel3 6 3 4" xfId="37110" xr:uid="{3820824E-E210-412C-B9AA-9A45F56F1864}"/>
    <cellStyle name="SAPBEXHLevel3 6 4" xfId="9871" xr:uid="{0E5FFB0B-6EB3-408E-88FA-12A395C5E6EE}"/>
    <cellStyle name="SAPBEXHLevel3 6 4 2" xfId="33484" xr:uid="{56DD26CB-BF27-480C-AB26-70EA737C0ADE}"/>
    <cellStyle name="SAPBEXHLevel3 6 4 3" xfId="25008" xr:uid="{6331E697-2330-4ABD-BB4A-70B8E9E7C6EA}"/>
    <cellStyle name="SAPBEXHLevel3 6 4 4" xfId="38162" xr:uid="{2FF3109A-20BB-4556-A775-31EBD9E1F73D}"/>
    <cellStyle name="SAPBEXHLevel3 6 5" xfId="20302" xr:uid="{A8C3B14B-3AC4-4B95-AE81-2BB5D8ED2823}"/>
    <cellStyle name="SAPBEXHLevel3 6 5 2" xfId="28256" xr:uid="{C35C2FB2-86EC-4544-BD91-20B80464B9BA}"/>
    <cellStyle name="SAPBEXHLevel3 6 5 3" xfId="37598" xr:uid="{A491C88E-1AB3-4D0D-B202-6F27C78A2DC6}"/>
    <cellStyle name="SAPBEXHLevel3 6 5 4" xfId="36087" xr:uid="{07EADEA8-68D0-42E5-B4F7-B2BF4041DA21}"/>
    <cellStyle name="SAPBEXHLevel3 6 6" xfId="31343" xr:uid="{D10EEF42-A065-43B1-81A4-9D53B78CB2F2}"/>
    <cellStyle name="SAPBEXHLevel3 6 7" xfId="22589" xr:uid="{599E8524-7D8C-4A71-B976-D6872114E838}"/>
    <cellStyle name="SAPBEXHLevel3 6 8" xfId="27725" xr:uid="{8D7569A1-E930-42A3-AF0E-66A47E251379}"/>
    <cellStyle name="SAPBEXHLevel3 7" xfId="7215" xr:uid="{E2B9D5C1-0233-4F6A-BCC5-330669EAA58B}"/>
    <cellStyle name="SAPBEXHLevel3 7 2" xfId="9009" xr:uid="{6A827F36-39A6-4411-8937-3B71E757516A}"/>
    <cellStyle name="SAPBEXHLevel3 7 2 2" xfId="32585" xr:uid="{C4C327BF-6703-4E6D-83D2-F2FD8E8623C6}"/>
    <cellStyle name="SAPBEXHLevel3 7 2 3" xfId="21654" xr:uid="{A5965AD9-8290-4C0A-8DAA-30F899BE53F8}"/>
    <cellStyle name="SAPBEXHLevel3 7 2 4" xfId="35347" xr:uid="{72455139-4DC2-41F8-805C-F24B5D60AAAB}"/>
    <cellStyle name="SAPBEXHLevel3 7 3" xfId="21493" xr:uid="{44DBF7F7-82F3-4DB7-920E-DB1BC5F7FB58}"/>
    <cellStyle name="SAPBEXHLevel3 7 3 2" xfId="34620" xr:uid="{D89CB636-8BA4-4C98-86CD-E27854B4D704}"/>
    <cellStyle name="SAPBEXHLevel3 7 3 3" xfId="38092" xr:uid="{F570A121-6F50-493C-96FB-816D18959805}"/>
    <cellStyle name="SAPBEXHLevel3 7 3 4" xfId="24277" xr:uid="{0D8CD016-881B-41FD-A35F-B95ADBFF6591}"/>
    <cellStyle name="SAPBEXHLevel3 7 4" xfId="32371" xr:uid="{EB687226-C7F2-4EA3-8B81-3FB3C294E6DC}"/>
    <cellStyle name="SAPBEXHLevel3 7 5" xfId="31734" xr:uid="{ECE0FFC1-CE51-44D7-8205-E9C6B1A9AF35}"/>
    <cellStyle name="SAPBEXHLevel3 7 6" xfId="38403" xr:uid="{4F65FED6-8555-40EB-8633-1F016F210F95}"/>
    <cellStyle name="SAPBEXHLevel3 8" xfId="18128" xr:uid="{3FAD9A45-E0DB-4C50-A3CB-82F0EE33FC3D}"/>
    <cellStyle name="SAPBEXHLevel3 8 2" xfId="29576" xr:uid="{F3EF893A-6DBB-44D0-B8D1-6BB2A828E3E2}"/>
    <cellStyle name="SAPBEXHLevel3 8 3" xfId="36707" xr:uid="{AAE78DCE-DD41-41A4-BEEA-165048D1A6A0}"/>
    <cellStyle name="SAPBEXHLevel3 8 4" xfId="26972" xr:uid="{CD3F4E52-1252-473B-BC7F-514ECC77BA8C}"/>
    <cellStyle name="SAPBEXHLevel3 9" xfId="9440" xr:uid="{B8E79A29-A688-49F9-AC16-6A748C39C5CA}"/>
    <cellStyle name="SAPBEXHLevel3 9 2" xfId="32857" xr:uid="{3791445B-3400-47F3-97DA-38E5CF5BECBD}"/>
    <cellStyle name="SAPBEXHLevel3 9 3" xfId="26932" xr:uid="{80A6AB97-63C3-4DDE-9FAD-91B688C5E7E1}"/>
    <cellStyle name="SAPBEXHLevel3 9 4" xfId="22123" xr:uid="{8E922949-F001-431D-8AA7-55BDA2F357A4}"/>
    <cellStyle name="SAPBEXresItem" xfId="1268" xr:uid="{F5044429-F317-42EC-8F4E-2701F9B0EBB4}"/>
    <cellStyle name="SAPBEXresItem 10" xfId="30810" xr:uid="{5F2CE7BA-3F74-485D-8970-830C99156DC1}"/>
    <cellStyle name="SAPBEXresItem 11" xfId="29698" xr:uid="{6E3D992E-4FDB-4DA6-B6BE-A4EFA3D8D473}"/>
    <cellStyle name="SAPBEXresItem 12" xfId="35865" xr:uid="{CD13146E-DD9A-49A0-9E6D-156A24B1E6DC}"/>
    <cellStyle name="SAPBEXresItem 13" xfId="39391" xr:uid="{7634BE63-C7F2-4EDE-AA34-9C60BA27AF6C}"/>
    <cellStyle name="SAPBEXresItem 14" xfId="38920" xr:uid="{025C51ED-5BFF-43EB-A59E-F0C14D2DCBBD}"/>
    <cellStyle name="SAPBEXresItem 2" xfId="1574" xr:uid="{9BCC78D7-D8E2-4A59-9167-FF2C19D4B466}"/>
    <cellStyle name="SAPBEXresItem 2 10" xfId="28208" xr:uid="{438F54F9-6A1D-4234-9159-D1581C74BED8}"/>
    <cellStyle name="SAPBEXresItem 2 11" xfId="37020" xr:uid="{D5A66454-CA21-47F5-8199-EE5F468C77FC}"/>
    <cellStyle name="SAPBEXresItem 2 2" xfId="5517" xr:uid="{82CBF9D2-47E2-4367-BFDB-1B45736EA381}"/>
    <cellStyle name="SAPBEXresItem 2 2 2" xfId="15337" xr:uid="{99A22CE7-12A8-4A2B-B627-3980E560A562}"/>
    <cellStyle name="SAPBEXresItem 2 2 2 2" xfId="8726" xr:uid="{E7E0449C-0B59-484C-8F30-650A20259870}"/>
    <cellStyle name="SAPBEXresItem 2 2 2 2 2" xfId="29260" xr:uid="{2F1936A9-882C-4E39-823C-805F0D9FCD1B}"/>
    <cellStyle name="SAPBEXresItem 2 2 2 2 3" xfId="32778" xr:uid="{C3ED03A8-64F1-4241-86C5-B3912A4BF32C}"/>
    <cellStyle name="SAPBEXresItem 2 2 2 2 4" xfId="38317" xr:uid="{DFE041D8-5C27-434D-BC67-C76D593DDAF0}"/>
    <cellStyle name="SAPBEXresItem 2 2 2 3" xfId="19457" xr:uid="{38F45BF6-0305-4B82-834E-C960286BAA9E}"/>
    <cellStyle name="SAPBEXresItem 2 2 2 3 2" xfId="33524" xr:uid="{0785AB5B-792D-4EE9-8FAF-C54324C12CA2}"/>
    <cellStyle name="SAPBEXresItem 2 2 2 3 3" xfId="37267" xr:uid="{04C48DD2-9D3C-46A5-9DDB-0E0DEC605D42}"/>
    <cellStyle name="SAPBEXresItem 2 2 2 3 4" xfId="38573" xr:uid="{53BD4AE3-A3B0-4597-B703-C734A6B0E8E5}"/>
    <cellStyle name="SAPBEXresItem 2 2 2 4" xfId="28452" xr:uid="{7BF6A029-4B63-415A-BC54-A9D53C3AA011}"/>
    <cellStyle name="SAPBEXresItem 2 2 2 5" xfId="35832" xr:uid="{01A868EF-3B8C-4BD1-8D04-5FAA677E4978}"/>
    <cellStyle name="SAPBEXresItem 2 2 2 6" xfId="29258" xr:uid="{96A2ED14-BF83-42D6-903A-686741818FD1}"/>
    <cellStyle name="SAPBEXresItem 2 2 3" xfId="12338" xr:uid="{779D9022-1257-4AAF-8958-709E5E58634F}"/>
    <cellStyle name="SAPBEXresItem 2 2 3 2" xfId="25897" xr:uid="{0574B883-F08A-4D60-BC29-D0E4E1444AD8}"/>
    <cellStyle name="SAPBEXresItem 2 2 3 3" xfId="34903" xr:uid="{724FFC71-16A1-4BEE-99F0-2F0F9073D390}"/>
    <cellStyle name="SAPBEXresItem 2 2 3 4" xfId="37487" xr:uid="{C100E669-81F5-4712-9847-A76321936172}"/>
    <cellStyle name="SAPBEXresItem 2 2 4" xfId="9971" xr:uid="{2727D11E-9359-4B29-B6C6-7DD4A749CDAC}"/>
    <cellStyle name="SAPBEXresItem 2 2 4 2" xfId="33987" xr:uid="{A08D09B8-7438-449D-B4E1-1E5904996A64}"/>
    <cellStyle name="SAPBEXresItem 2 2 4 3" xfId="22448" xr:uid="{8DC1A93D-9800-40F4-A16C-CA2B7919C614}"/>
    <cellStyle name="SAPBEXresItem 2 2 4 4" xfId="38328" xr:uid="{2E9B2158-EA58-4D26-8FBB-5B7A58CDD3B6}"/>
    <cellStyle name="SAPBEXresItem 2 2 5" xfId="20547" xr:uid="{D553EBB9-B323-4DA2-B80A-D2B9788C60C4}"/>
    <cellStyle name="SAPBEXresItem 2 2 5 2" xfId="30059" xr:uid="{505C3C20-B86B-444B-9555-0A612B00E4B5}"/>
    <cellStyle name="SAPBEXresItem 2 2 5 3" xfId="37713" xr:uid="{D85D2F03-2AF9-4E6B-8D49-B465EDC37C9B}"/>
    <cellStyle name="SAPBEXresItem 2 2 5 4" xfId="29368" xr:uid="{BD94EA23-800E-4A77-862E-E762817804AE}"/>
    <cellStyle name="SAPBEXresItem 2 2 6" xfId="22209" xr:uid="{96E4A49C-4EB0-47E1-BC21-10F675169688}"/>
    <cellStyle name="SAPBEXresItem 2 2 7" xfId="31255" xr:uid="{5288340A-2EDD-41D4-B5A6-48EBB8907396}"/>
    <cellStyle name="SAPBEXresItem 2 2 8" xfId="38351" xr:uid="{5AB944DA-7358-4FAC-9452-D102FDE0130D}"/>
    <cellStyle name="SAPBEXresItem 2 3" xfId="6426" xr:uid="{4DBAEBC9-25F7-4C3E-A82B-50C667D18FD2}"/>
    <cellStyle name="SAPBEXresItem 2 3 2" xfId="16031" xr:uid="{268504D6-A5C3-442B-BFCB-A585CC17EC61}"/>
    <cellStyle name="SAPBEXresItem 2 3 2 2" xfId="17778" xr:uid="{8240E2DD-EAD9-4375-ADD9-99A2FE6B3887}"/>
    <cellStyle name="SAPBEXresItem 2 3 2 2 2" xfId="31768" xr:uid="{1A8F88EC-3F3C-45FB-81FE-4C4D75611FF8}"/>
    <cellStyle name="SAPBEXresItem 2 3 2 2 3" xfId="36571" xr:uid="{8B820436-91B6-4198-8497-564D9D062968}"/>
    <cellStyle name="SAPBEXresItem 2 3 2 2 4" xfId="36977" xr:uid="{B21E87DE-0740-4DF6-8AFD-D7D7488155DB}"/>
    <cellStyle name="SAPBEXresItem 2 3 2 3" xfId="18276" xr:uid="{C86CF671-9E61-473F-BEB9-70A2F07F5301}"/>
    <cellStyle name="SAPBEXresItem 2 3 2 3 2" xfId="21627" xr:uid="{FF07D011-1229-45BA-A85D-69B8A0B32151}"/>
    <cellStyle name="SAPBEXresItem 2 3 2 3 3" xfId="36772" xr:uid="{5D69B051-6887-47CE-8DCD-6DFD0E56D2A2}"/>
    <cellStyle name="SAPBEXresItem 2 3 2 3 4" xfId="29952" xr:uid="{B4D76936-4FC2-4202-999F-A7F4B46BF14B}"/>
    <cellStyle name="SAPBEXresItem 2 3 2 4" xfId="21975" xr:uid="{2A291387-A1B2-4F42-8561-4A65B5FDB71D}"/>
    <cellStyle name="SAPBEXresItem 2 3 2 5" xfId="36082" xr:uid="{84975060-93D9-4723-8AA9-E69E742406AB}"/>
    <cellStyle name="SAPBEXresItem 2 3 2 6" xfId="25137" xr:uid="{56C9A378-7670-4DE2-9F70-B74C5CC861DF}"/>
    <cellStyle name="SAPBEXresItem 2 3 3" xfId="13080" xr:uid="{1F01EFC9-5A90-4225-A00E-4DCDD0C08A5B}"/>
    <cellStyle name="SAPBEXresItem 2 3 3 2" xfId="22039" xr:uid="{60D22190-5B3D-4CBF-9B99-267818C04F7E}"/>
    <cellStyle name="SAPBEXresItem 2 3 3 3" xfId="35202" xr:uid="{6430B7D0-3B17-4F25-B50D-08246FC90E6D}"/>
    <cellStyle name="SAPBEXresItem 2 3 3 4" xfId="38405" xr:uid="{91459FF4-2BAF-476F-A8C2-373C62834F23}"/>
    <cellStyle name="SAPBEXresItem 2 3 4" xfId="20365" xr:uid="{543061BF-BC6B-438A-8CB1-3598D3DCC2E6}"/>
    <cellStyle name="SAPBEXresItem 2 3 4 2" xfId="30064" xr:uid="{B9110C2C-A26B-4849-AC76-2DE8DE9BF388}"/>
    <cellStyle name="SAPBEXresItem 2 3 4 3" xfId="37626" xr:uid="{B076B080-6113-4E98-AE67-B93216E3CDE6}"/>
    <cellStyle name="SAPBEXresItem 2 3 4 4" xfId="35477" xr:uid="{D84351D5-5EE2-4BA1-A9A2-A72BB27C6D5B}"/>
    <cellStyle name="SAPBEXresItem 2 3 5" xfId="21320" xr:uid="{7B36C27D-4983-497A-856D-D7038A1F4392}"/>
    <cellStyle name="SAPBEXresItem 2 3 5 2" xfId="34447" xr:uid="{5C86092C-7CC9-4E19-8BB5-CF63BDD29B2D}"/>
    <cellStyle name="SAPBEXresItem 2 3 5 3" xfId="38025" xr:uid="{7AD851EF-EFC5-407F-899C-BBB8B68CD960}"/>
    <cellStyle name="SAPBEXresItem 2 3 5 4" xfId="34730" xr:uid="{B664F131-1B09-4D1E-897D-FFC317963D74}"/>
    <cellStyle name="SAPBEXresItem 2 3 6" xfId="32045" xr:uid="{DC24CAEC-E1FA-4FF1-98C8-0B19256E57D6}"/>
    <cellStyle name="SAPBEXresItem 2 3 7" xfId="27584" xr:uid="{3500F8A8-DF6A-4546-9349-EEFB1C1FCBB1}"/>
    <cellStyle name="SAPBEXresItem 2 3 8" xfId="35665" xr:uid="{7741DC56-8DD9-4BDD-8ED7-5FB65962106F}"/>
    <cellStyle name="SAPBEXresItem 2 4" xfId="6137" xr:uid="{E30EF761-71A8-4B66-8635-6FBE6982E361}"/>
    <cellStyle name="SAPBEXresItem 2 4 2" xfId="15811" xr:uid="{31443943-A8BA-4C25-AA43-FE5A8CF1A697}"/>
    <cellStyle name="SAPBEXresItem 2 4 2 2" xfId="18820" xr:uid="{C9F2EB79-66D5-45D4-8EDE-F9781FABFFBB}"/>
    <cellStyle name="SAPBEXresItem 2 4 2 2 2" xfId="30627" xr:uid="{E2A2A5C6-5118-4806-81F1-8494A555E9A0}"/>
    <cellStyle name="SAPBEXresItem 2 4 2 2 3" xfId="36994" xr:uid="{BB396B65-9D02-4CCA-AF54-9499B8F9D868}"/>
    <cellStyle name="SAPBEXresItem 2 4 2 2 4" xfId="29627" xr:uid="{6A5224E4-78AD-4124-87DA-F97AEB2A45E2}"/>
    <cellStyle name="SAPBEXresItem 2 4 2 3" xfId="19888" xr:uid="{5262FF16-B390-4C2C-A057-E73F0D45569E}"/>
    <cellStyle name="SAPBEXresItem 2 4 2 3 2" xfId="23003" xr:uid="{BFF0B3E1-008A-4631-97E0-14F649684495}"/>
    <cellStyle name="SAPBEXresItem 2 4 2 3 3" xfId="37437" xr:uid="{545BE941-A87A-415E-BEEA-36B80462B727}"/>
    <cellStyle name="SAPBEXresItem 2 4 2 3 4" xfId="35724" xr:uid="{5EDF8017-0285-4619-A8A6-CD08EB14996E}"/>
    <cellStyle name="SAPBEXresItem 2 4 2 4" xfId="23778" xr:uid="{2FBFD422-D959-413D-8F23-AFA61EBFD044}"/>
    <cellStyle name="SAPBEXresItem 2 4 2 5" xfId="36009" xr:uid="{90616DF7-E564-4EFD-B55D-51C4FF0D98BC}"/>
    <cellStyle name="SAPBEXresItem 2 4 2 6" xfId="26055" xr:uid="{53A9E64A-CD72-44C8-BB15-8D76FEABC983}"/>
    <cellStyle name="SAPBEXresItem 2 4 3" xfId="12847" xr:uid="{30592719-EA59-4F1C-A826-C566F2FAA244}"/>
    <cellStyle name="SAPBEXresItem 2 4 3 2" xfId="23186" xr:uid="{CED1CD4A-2F49-40F2-95EC-898EE2746983}"/>
    <cellStyle name="SAPBEXresItem 2 4 3 3" xfId="35113" xr:uid="{3FB0AD7A-0D82-4472-B4DF-7B81130BB65D}"/>
    <cellStyle name="SAPBEXresItem 2 4 3 4" xfId="33145" xr:uid="{9188EF46-BC51-402E-BADD-AA2256027D20}"/>
    <cellStyle name="SAPBEXresItem 2 4 4" xfId="8892" xr:uid="{449250B7-60E2-4B1D-B392-A8E14C0942CA}"/>
    <cellStyle name="SAPBEXresItem 2 4 4 2" xfId="33425" xr:uid="{5247AC0F-BCA2-49B3-A8DC-9F363D449E80}"/>
    <cellStyle name="SAPBEXresItem 2 4 4 3" xfId="22818" xr:uid="{14EB43AC-E96C-45D7-A3B8-990BAECE96CB}"/>
    <cellStyle name="SAPBEXresItem 2 4 4 4" xfId="38401" xr:uid="{1D67B9F5-CAD5-4DCC-9E59-308BBCE3A0CA}"/>
    <cellStyle name="SAPBEXresItem 2 4 5" xfId="12366" xr:uid="{337C40F2-85AB-4EC1-B81F-63F6FCDEA96D}"/>
    <cellStyle name="SAPBEXresItem 2 4 5 2" xfId="28767" xr:uid="{F75D7575-D644-47C3-8620-E83C430DAE47}"/>
    <cellStyle name="SAPBEXresItem 2 4 5 3" xfId="34917" xr:uid="{56AC2F1D-0550-41CA-8FE7-EAE1644C30D1}"/>
    <cellStyle name="SAPBEXresItem 2 4 5 4" xfId="36833" xr:uid="{1D5FBB3A-4071-4502-9445-21CE75368FC2}"/>
    <cellStyle name="SAPBEXresItem 2 4 6" xfId="27245" xr:uid="{DDF994BE-17E6-43BD-9C4E-B3F22E4713C8}"/>
    <cellStyle name="SAPBEXresItem 2 4 7" xfId="21575" xr:uid="{551559DD-13B2-4CAD-8910-C36F3A10C129}"/>
    <cellStyle name="SAPBEXresItem 2 4 8" xfId="35044" xr:uid="{2E2910A3-1C83-433B-8629-4CF9EA6D6BBA}"/>
    <cellStyle name="SAPBEXresItem 2 5" xfId="5525" xr:uid="{81B3DA7C-BA08-4612-BE35-A404403D2A3B}"/>
    <cellStyle name="SAPBEXresItem 2 5 2" xfId="15344" xr:uid="{8820DD04-AA21-4BED-A909-62B3ADD2225C}"/>
    <cellStyle name="SAPBEXresItem 2 5 2 2" xfId="8828" xr:uid="{05BDE5E4-CDE4-42EC-8F73-D8CC86C98A33}"/>
    <cellStyle name="SAPBEXresItem 2 5 2 2 2" xfId="33696" xr:uid="{0B47451E-D628-4EF2-B3E5-CF1202810977}"/>
    <cellStyle name="SAPBEXresItem 2 5 2 2 3" xfId="22065" xr:uid="{8917C4C7-7302-41D9-A488-35BCB9CCF000}"/>
    <cellStyle name="SAPBEXresItem 2 5 2 2 4" xfId="36719" xr:uid="{6ECB92FE-C4FA-4A3C-9D5A-9164F9E2C563}"/>
    <cellStyle name="SAPBEXresItem 2 5 2 3" xfId="18710" xr:uid="{4FCB1C61-898D-457A-9F67-C904C0AC0889}"/>
    <cellStyle name="SAPBEXresItem 2 5 2 3 2" xfId="28702" xr:uid="{C0BA5942-D243-414A-9C1B-89E2551767AB}"/>
    <cellStyle name="SAPBEXresItem 2 5 2 3 3" xfId="36959" xr:uid="{4052298F-5728-4FF7-A9D7-DA07399D23ED}"/>
    <cellStyle name="SAPBEXresItem 2 5 2 3 4" xfId="29998" xr:uid="{00445B14-FC66-49C4-97C7-E6E8CE462116}"/>
    <cellStyle name="SAPBEXresItem 2 5 2 4" xfId="21646" xr:uid="{0D9C3DC5-1EF0-4CDA-8AED-B6F2378FDFAA}"/>
    <cellStyle name="SAPBEXresItem 2 5 2 5" xfId="35835" xr:uid="{D97327F4-C04B-4537-A4C4-09868BFAA10D}"/>
    <cellStyle name="SAPBEXresItem 2 5 2 6" xfId="26976" xr:uid="{5B33E6FB-7DFC-4F00-835B-AD8203D45325}"/>
    <cellStyle name="SAPBEXresItem 2 5 3" xfId="12346" xr:uid="{B7CAB385-8A46-4851-ABC2-9FEDD598C89A}"/>
    <cellStyle name="SAPBEXresItem 2 5 3 2" xfId="34120" xr:uid="{0EAC5D74-1F7F-4BD3-8061-A426DE692BCE}"/>
    <cellStyle name="SAPBEXresItem 2 5 3 3" xfId="34907" xr:uid="{CA7C5B8D-06AA-4935-A399-B6F94B91A25E}"/>
    <cellStyle name="SAPBEXresItem 2 5 3 4" xfId="37919" xr:uid="{126B507B-9345-4FD1-BDEE-EC0581E552DE}"/>
    <cellStyle name="SAPBEXresItem 2 5 4" xfId="8496" xr:uid="{2CD99F17-B5F0-4C15-8203-CD20402F1EB5}"/>
    <cellStyle name="SAPBEXresItem 2 5 4 2" xfId="29448" xr:uid="{672C2275-D0C1-4480-88EB-3090043CCA71}"/>
    <cellStyle name="SAPBEXresItem 2 5 4 3" xfId="32621" xr:uid="{B4CFA2FB-FF0B-4B9B-97C0-3F2A47B2F67D}"/>
    <cellStyle name="SAPBEXresItem 2 5 4 4" xfId="27475" xr:uid="{FF0FB61D-C659-4D63-AC78-5BB633F9BF25}"/>
    <cellStyle name="SAPBEXresItem 2 5 5" xfId="20250" xr:uid="{8EED0047-F128-469A-9905-C9A9471EF832}"/>
    <cellStyle name="SAPBEXresItem 2 5 5 2" xfId="30303" xr:uid="{117E2683-AEBE-433B-9F34-6A44E1659583}"/>
    <cellStyle name="SAPBEXresItem 2 5 5 3" xfId="37572" xr:uid="{B6FD2012-A21A-4365-B3A6-6F89EE57C069}"/>
    <cellStyle name="SAPBEXresItem 2 5 5 4" xfId="35649" xr:uid="{60DAA7E4-93E0-4B59-AAFD-E05C3C4EF656}"/>
    <cellStyle name="SAPBEXresItem 2 5 6" xfId="27298" xr:uid="{2E280C41-DD42-45C5-9371-66A4479A3032}"/>
    <cellStyle name="SAPBEXresItem 2 5 7" xfId="27545" xr:uid="{84E651B3-BF59-4623-9448-19D801837ADA}"/>
    <cellStyle name="SAPBEXresItem 2 5 8" xfId="36443" xr:uid="{2692F598-860B-4CC9-886B-E41E65E961C5}"/>
    <cellStyle name="SAPBEXresItem 2 6" xfId="7270" xr:uid="{B3550043-0511-49B8-A9BE-7EDBF74FE50D}"/>
    <cellStyle name="SAPBEXresItem 2 6 2" xfId="17850" xr:uid="{204B1159-8F2C-40B0-AEA4-8545E0EE0EB2}"/>
    <cellStyle name="SAPBEXresItem 2 6 2 2" xfId="29651" xr:uid="{55F1B748-0033-4558-9967-D0EF3CF90F1C}"/>
    <cellStyle name="SAPBEXresItem 2 6 2 3" xfId="36608" xr:uid="{B63134A6-14A8-497E-917A-D3E73FBE6C5C}"/>
    <cellStyle name="SAPBEXresItem 2 6 2 4" xfId="27461" xr:uid="{D9537172-2745-411B-BEA8-E431ADD054BA}"/>
    <cellStyle name="SAPBEXresItem 2 6 3" xfId="9421" xr:uid="{4083EAD8-BF27-434F-BBD6-1E113463DAFF}"/>
    <cellStyle name="SAPBEXresItem 2 6 3 2" xfId="33062" xr:uid="{D987EF29-12BF-41F1-8D74-8085B6288C31}"/>
    <cellStyle name="SAPBEXresItem 2 6 3 3" xfId="28422" xr:uid="{4E43035A-143B-4614-B37E-895481345ECF}"/>
    <cellStyle name="SAPBEXresItem 2 6 3 4" xfId="38308" xr:uid="{24C14969-B5BC-4C07-97B8-CB6C6A61457A}"/>
    <cellStyle name="SAPBEXresItem 2 6 4" xfId="31896" xr:uid="{1AC43963-65C1-4325-A392-423E4E1A2A1A}"/>
    <cellStyle name="SAPBEXresItem 2 6 5" xfId="26054" xr:uid="{B2BE6663-07A4-43C8-B065-4D91F2D7D32F}"/>
    <cellStyle name="SAPBEXresItem 2 6 6" xfId="38232" xr:uid="{3C5D3AF5-947E-41A1-B5EB-963ED79FC349}"/>
    <cellStyle name="SAPBEXresItem 2 7" xfId="9805" xr:uid="{253C4C34-4A89-4292-8A75-A39D38EF2288}"/>
    <cellStyle name="SAPBEXresItem 2 7 2" xfId="25477" xr:uid="{A48292D5-2D74-418C-834A-B7DFF625E626}"/>
    <cellStyle name="SAPBEXresItem 2 7 3" xfId="26928" xr:uid="{B92E53C9-93C4-4356-B309-27D64E899945}"/>
    <cellStyle name="SAPBEXresItem 2 7 4" xfId="38306" xr:uid="{D29E0BDD-FBAA-472E-86FE-FDBB5A5C30E6}"/>
    <cellStyle name="SAPBEXresItem 2 8" xfId="19265" xr:uid="{5F4EEA33-3F59-463E-AAE3-C23FA1F27D45}"/>
    <cellStyle name="SAPBEXresItem 2 8 2" xfId="34319" xr:uid="{8FFE521E-1273-4369-AC96-2FFB2461D80C}"/>
    <cellStyle name="SAPBEXresItem 2 8 3" xfId="37195" xr:uid="{1D4796C5-CE58-4C59-8DDD-A1357DF4A967}"/>
    <cellStyle name="SAPBEXresItem 2 8 4" xfId="31126" xr:uid="{5C67C3CF-1EFF-4E30-A2C5-FD304C3C31E0}"/>
    <cellStyle name="SAPBEXresItem 2 9" xfId="24142" xr:uid="{3ED8E22A-CC67-49FE-BB1E-1127E980488A}"/>
    <cellStyle name="SAPBEXresItem 3" xfId="5335" xr:uid="{2FCB771A-0B44-489C-81E0-17CF97BEE8D0}"/>
    <cellStyle name="SAPBEXresItem 3 2" xfId="15198" xr:uid="{8221072C-309F-48D1-B41A-5EB8C33F9821}"/>
    <cellStyle name="SAPBEXresItem 3 2 2" xfId="8875" xr:uid="{58819061-A818-4921-8DC2-661768707BA8}"/>
    <cellStyle name="SAPBEXresItem 3 2 2 2" xfId="33301" xr:uid="{DBA8C934-6582-4CC3-AF6C-C1BB710B31B6}"/>
    <cellStyle name="SAPBEXresItem 3 2 2 3" xfId="26615" xr:uid="{FFEA6A89-9034-4484-8BDE-1500FF7E2E86}"/>
    <cellStyle name="SAPBEXresItem 3 2 2 4" xfId="38486" xr:uid="{32C59E8C-006C-4B26-9796-00C8614D7DE9}"/>
    <cellStyle name="SAPBEXresItem 3 2 3" xfId="10083" xr:uid="{5F4E63F2-9D13-4F6E-B3CA-772D1DF6D703}"/>
    <cellStyle name="SAPBEXresItem 3 2 3 2" xfId="32241" xr:uid="{17095BCC-68A3-4F77-90AB-207168FB6122}"/>
    <cellStyle name="SAPBEXresItem 3 2 3 3" xfId="27159" xr:uid="{2D04ABB2-A766-4200-B588-7634F2EE7742}"/>
    <cellStyle name="SAPBEXresItem 3 2 3 4" xfId="36086" xr:uid="{54B825FD-D604-4853-802C-7494C618B384}"/>
    <cellStyle name="SAPBEXresItem 3 2 4" xfId="26090" xr:uid="{011A968C-DB15-4330-9F34-CE86B7752199}"/>
    <cellStyle name="SAPBEXresItem 3 2 5" xfId="35779" xr:uid="{099F2E43-70CC-4066-A226-6A05CC90D478}"/>
    <cellStyle name="SAPBEXresItem 3 2 6" xfId="35391" xr:uid="{5F0F9CDA-FE39-43D2-9185-A90E6A3F9836}"/>
    <cellStyle name="SAPBEXresItem 3 3" xfId="12188" xr:uid="{2D407073-B057-4A9F-A97A-16F7D9E3D0D3}"/>
    <cellStyle name="SAPBEXresItem 3 3 2" xfId="28590" xr:uid="{799B640D-451F-438A-AF89-BC7AD845190C}"/>
    <cellStyle name="SAPBEXresItem 3 3 3" xfId="34837" xr:uid="{72307523-D6E8-48EE-8EDD-B3687949DAB0}"/>
    <cellStyle name="SAPBEXresItem 3 3 4" xfId="33906" xr:uid="{20276877-0FC7-4B6A-A34A-A9A166B8004C}"/>
    <cellStyle name="SAPBEXresItem 3 4" xfId="20092" xr:uid="{B96F02A5-01CA-48F3-BAEE-34D6481F0308}"/>
    <cellStyle name="SAPBEXresItem 3 4 2" xfId="153" xr:uid="{75460E76-4427-4241-93C4-72B29EA12C51}"/>
    <cellStyle name="SAPBEXresItem 3 4 3" xfId="37502" xr:uid="{545EA989-F401-43FE-9EB5-713C4A8CE650}"/>
    <cellStyle name="SAPBEXresItem 3 4 4" xfId="24833" xr:uid="{83B9F63B-CF67-403F-BBDE-652CD1CA5FE1}"/>
    <cellStyle name="SAPBEXresItem 3 5" xfId="13805" xr:uid="{B5ACAAC6-DAD5-4BD0-9677-CACE0EC1150D}"/>
    <cellStyle name="SAPBEXresItem 3 5 2" xfId="31540" xr:uid="{85834144-6C08-4602-86D2-ADAB3FA8DF1E}"/>
    <cellStyle name="SAPBEXresItem 3 5 3" xfId="35459" xr:uid="{5A324E06-E60D-4181-BCE4-511DF40F50A2}"/>
    <cellStyle name="SAPBEXresItem 3 5 4" xfId="35521" xr:uid="{C517D83E-0383-462B-8BF2-BF8AD70067E0}"/>
    <cellStyle name="SAPBEXresItem 3 6" xfId="31212" xr:uid="{667E7BE7-9F26-4380-B766-2DBB800E9F05}"/>
    <cellStyle name="SAPBEXresItem 3 7" xfId="28171" xr:uid="{8A7DDC1F-8E2D-47F3-82DD-B34AA56DCE9F}"/>
    <cellStyle name="SAPBEXresItem 3 8" xfId="38205" xr:uid="{DDE9E2D9-D4E3-4141-AFC2-D4AE5FEF1FCF}"/>
    <cellStyle name="SAPBEXresItem 4" xfId="5928" xr:uid="{DF0AA649-84B2-4DB4-A1A4-533B06CE55C1}"/>
    <cellStyle name="SAPBEXresItem 4 2" xfId="15650" xr:uid="{1F492045-5690-486D-A69C-5C87A1938E1E}"/>
    <cellStyle name="SAPBEXresItem 4 2 2" xfId="19295" xr:uid="{61E1D76B-7FE7-430F-AEA8-54A3F1689FCF}"/>
    <cellStyle name="SAPBEXresItem 4 2 2 2" xfId="33107" xr:uid="{F57591FA-D3EB-433D-B44D-906DC10E0EBB}"/>
    <cellStyle name="SAPBEXresItem 4 2 2 3" xfId="37212" xr:uid="{1DC69B94-FCD9-4805-8F14-6C15B2073B99}"/>
    <cellStyle name="SAPBEXresItem 4 2 2 4" xfId="36258" xr:uid="{90E316CF-8BFE-42E4-B209-88BCE001C35D}"/>
    <cellStyle name="SAPBEXresItem 4 2 3" xfId="21039" xr:uid="{D8ADA278-B4BC-4D88-BD83-2657C537B5E7}"/>
    <cellStyle name="SAPBEXresItem 4 2 3 2" xfId="31487" xr:uid="{092F90BB-0934-4AE8-83CF-26CF01B1C3AA}"/>
    <cellStyle name="SAPBEXresItem 4 2 3 3" xfId="37913" xr:uid="{5553FEFC-79FD-40CE-BF07-2719AD85B174}"/>
    <cellStyle name="SAPBEXresItem 4 2 3 4" xfId="30705" xr:uid="{445B797B-A2A8-4DF3-807E-6004723A7528}"/>
    <cellStyle name="SAPBEXresItem 4 2 4" xfId="30815" xr:uid="{1BDC71D4-6601-4D73-A8E4-E883D7FECB86}"/>
    <cellStyle name="SAPBEXresItem 4 2 5" xfId="35952" xr:uid="{34235FF4-3C3E-4DC1-A0BF-FBE5B3F8DEAE}"/>
    <cellStyle name="SAPBEXresItem 4 2 6" xfId="36436" xr:uid="{94A00271-50C4-4A1E-96AA-9E46B407F3FE}"/>
    <cellStyle name="SAPBEXresItem 4 3" xfId="12683" xr:uid="{C0A4DE19-13EB-4D83-9DAD-FEF39FEF5453}"/>
    <cellStyle name="SAPBEXresItem 4 3 2" xfId="25549" xr:uid="{583B5418-E33C-4D27-96FA-04E1CC4B6872}"/>
    <cellStyle name="SAPBEXresItem 4 3 3" xfId="35051" xr:uid="{ADE2A149-C5E0-46BF-BBD3-7F699595354F}"/>
    <cellStyle name="SAPBEXresItem 4 3 4" xfId="34768" xr:uid="{9DB11D47-EA77-47C0-9448-16347FC0395F}"/>
    <cellStyle name="SAPBEXresItem 4 4" xfId="8656" xr:uid="{C49C814E-0F59-4564-A030-B63543388077}"/>
    <cellStyle name="SAPBEXresItem 4 4 2" xfId="30644" xr:uid="{A75F5B6D-EF06-4815-A49E-6BFBEB44CE1B}"/>
    <cellStyle name="SAPBEXresItem 4 4 3" xfId="23983" xr:uid="{DBADFC3E-0DA1-4C58-B5CD-A40D1388A858}"/>
    <cellStyle name="SAPBEXresItem 4 4 4" xfId="38152" xr:uid="{8E07316F-DD23-4D02-AB4A-B294F17E315E}"/>
    <cellStyle name="SAPBEXresItem 4 5" xfId="21361" xr:uid="{038D59F1-E047-4FCE-AB48-8CF0FD5156C0}"/>
    <cellStyle name="SAPBEXresItem 4 5 2" xfId="34488" xr:uid="{BD35032A-987E-4E66-84D2-C53A8E7F763C}"/>
    <cellStyle name="SAPBEXresItem 4 5 3" xfId="38041" xr:uid="{EDB8F037-EC32-420B-A49D-42BFC2E0B2FE}"/>
    <cellStyle name="SAPBEXresItem 4 5 4" xfId="25100" xr:uid="{B69918BD-8A71-4BD9-84F5-AB982D3FA8EF}"/>
    <cellStyle name="SAPBEXresItem 4 6" xfId="25905" xr:uid="{9B3AE5C3-0617-43F3-BF9A-BBB9F5417664}"/>
    <cellStyle name="SAPBEXresItem 4 7" xfId="26866" xr:uid="{4AE8345B-5781-4AED-8481-A7F54483A62E}"/>
    <cellStyle name="SAPBEXresItem 4 8" xfId="24548" xr:uid="{7D338AEA-CF76-4977-A0B4-74F232129EEB}"/>
    <cellStyle name="SAPBEXresItem 5" xfId="6795" xr:uid="{C741C6A6-4E7B-4037-A1BF-6C15EFFF72DD}"/>
    <cellStyle name="SAPBEXresItem 5 2" xfId="16327" xr:uid="{1471A20B-8E42-4DED-A612-3833E6BF66A5}"/>
    <cellStyle name="SAPBEXresItem 5 2 2" xfId="10257" xr:uid="{4401C40F-41C2-4056-A437-C2DF30974267}"/>
    <cellStyle name="SAPBEXresItem 5 2 2 2" xfId="28482" xr:uid="{D76E58A1-009E-4C2E-ADF8-54B10E7C6091}"/>
    <cellStyle name="SAPBEXresItem 5 2 2 3" xfId="31224" xr:uid="{87164E3A-BD28-4E41-BF0C-BFDB824459F3}"/>
    <cellStyle name="SAPBEXresItem 5 2 2 4" xfId="22478" xr:uid="{301BFC3F-F53A-4651-80C2-363A92B558DA}"/>
    <cellStyle name="SAPBEXresItem 5 2 3" xfId="20955" xr:uid="{1583285F-7EC5-41C8-A2EB-41EFF96581EE}"/>
    <cellStyle name="SAPBEXresItem 5 2 3 2" xfId="30236" xr:uid="{900E54E9-6A0B-460F-80CA-DCC7A41A2C50}"/>
    <cellStyle name="SAPBEXresItem 5 2 3 3" xfId="37876" xr:uid="{91B0446A-3954-4858-8F51-67C19079274C}"/>
    <cellStyle name="SAPBEXresItem 5 2 3 4" xfId="36887" xr:uid="{4A48146B-D738-4F97-89B8-F1AFE3CCB6F2}"/>
    <cellStyle name="SAPBEXresItem 5 2 4" xfId="26443" xr:uid="{0CBAEB9C-A63D-467C-A02F-F09EB7FDA2DE}"/>
    <cellStyle name="SAPBEXresItem 5 2 5" xfId="36209" xr:uid="{7035100F-C94E-4AB7-89BF-2B8B913B5297}"/>
    <cellStyle name="SAPBEXresItem 5 2 6" xfId="35678" xr:uid="{84555DC6-D6E0-48A4-9870-B40DBD4F9FFA}"/>
    <cellStyle name="SAPBEXresItem 5 3" xfId="13392" xr:uid="{2E4A004F-BFA5-4A0B-B538-1B64995100F1}"/>
    <cellStyle name="SAPBEXresItem 5 3 2" xfId="31391" xr:uid="{4C22375A-231D-497F-B1EF-A00DB96A5D6C}"/>
    <cellStyle name="SAPBEXresItem 5 3 3" xfId="35341" xr:uid="{036E4756-27D7-47F1-99B6-C6B01C2D64E3}"/>
    <cellStyle name="SAPBEXresItem 5 3 4" xfId="34826" xr:uid="{1AAF2962-1D10-4D97-A942-B3385208134C}"/>
    <cellStyle name="SAPBEXresItem 5 4" xfId="18200" xr:uid="{26B421A8-4FC1-4F58-B62C-2EE1DB0EB94A}"/>
    <cellStyle name="SAPBEXresItem 5 4 2" xfId="27940" xr:uid="{D2DD6432-8822-49A5-8C0B-9B16DF620630}"/>
    <cellStyle name="SAPBEXresItem 5 4 3" xfId="36741" xr:uid="{932D1FAB-8387-4616-B8B9-AEFBBC861B1B}"/>
    <cellStyle name="SAPBEXresItem 5 4 4" xfId="27036" xr:uid="{61EA82D4-2DAF-46D7-8CA2-35405DA575A1}"/>
    <cellStyle name="SAPBEXresItem 5 5" xfId="20323" xr:uid="{54C6E819-1584-4D0F-87BD-F948FEA934F9}"/>
    <cellStyle name="SAPBEXresItem 5 5 2" xfId="22952" xr:uid="{93826F8E-E00B-4D14-8C7F-620EBB8AD25C}"/>
    <cellStyle name="SAPBEXresItem 5 5 3" xfId="37603" xr:uid="{62C85B3B-09B2-4410-90DE-EB667FFB82D5}"/>
    <cellStyle name="SAPBEXresItem 5 5 4" xfId="36362" xr:uid="{ACEEB6C6-CD12-4DAE-89AF-9DF74C53D9EC}"/>
    <cellStyle name="SAPBEXresItem 5 6" xfId="32923" xr:uid="{4D8E716B-9A54-4BFF-81C5-9BC2F95DEC82}"/>
    <cellStyle name="SAPBEXresItem 5 7" xfId="32989" xr:uid="{FD160F0E-8030-4E0B-AEE9-30D02179FE99}"/>
    <cellStyle name="SAPBEXresItem 5 8" xfId="27908" xr:uid="{A09CB715-DE5F-4AC3-9440-272579095719}"/>
    <cellStyle name="SAPBEXresItem 6" xfId="6617" xr:uid="{133813F5-F0C5-45BF-A0B0-D2E942EC198C}"/>
    <cellStyle name="SAPBEXresItem 6 2" xfId="16172" xr:uid="{18E8A9B2-9F5D-400F-945A-F362845577BB}"/>
    <cellStyle name="SAPBEXresItem 6 2 2" xfId="9014" xr:uid="{9050FBC0-F394-4775-A61B-6196B9C62B2A}"/>
    <cellStyle name="SAPBEXresItem 6 2 2 2" xfId="31226" xr:uid="{B58A77DD-A964-4132-891A-28A216D03A63}"/>
    <cellStyle name="SAPBEXresItem 6 2 2 3" xfId="23824" xr:uid="{7FC62A78-47DB-4D42-A4B4-5F4FC753655B}"/>
    <cellStyle name="SAPBEXresItem 6 2 2 4" xfId="38323" xr:uid="{74686B13-34A4-468F-84F2-BB27EB60FB00}"/>
    <cellStyle name="SAPBEXresItem 6 2 3" xfId="19390" xr:uid="{5821C367-7888-41C2-BC90-A0B2F305815E}"/>
    <cellStyle name="SAPBEXresItem 6 2 3 2" xfId="32893" xr:uid="{1AC49810-C191-4143-8D32-9E4637DB3767}"/>
    <cellStyle name="SAPBEXresItem 6 2 3 3" xfId="37240" xr:uid="{9E59CBB9-018E-4A3E-BD1B-0DBAA90BAA15}"/>
    <cellStyle name="SAPBEXresItem 6 2 3 4" xfId="38641" xr:uid="{08C21B36-72AC-4877-A4DE-19CA9A5D87F0}"/>
    <cellStyle name="SAPBEXresItem 6 2 4" xfId="22493" xr:uid="{A3AD2A24-101A-4D6D-8713-64B8166DA568}"/>
    <cellStyle name="SAPBEXresItem 6 2 5" xfId="36131" xr:uid="{3E1C8B41-321B-4986-9004-B601EE2D0C50}"/>
    <cellStyle name="SAPBEXresItem 6 2 6" xfId="25308" xr:uid="{7A4288F7-B217-437F-8365-9EA0EE80F90B}"/>
    <cellStyle name="SAPBEXresItem 6 3" xfId="13229" xr:uid="{32ACF5ED-29E0-4108-83EB-ECC4A2AAD9A9}"/>
    <cellStyle name="SAPBEXresItem 6 3 2" xfId="28491" xr:uid="{B4418097-77A2-48E7-8B92-54441E6CF431}"/>
    <cellStyle name="SAPBEXresItem 6 3 3" xfId="35262" xr:uid="{0E763F41-E9BC-4EC5-BF34-D502A6D95EB1}"/>
    <cellStyle name="SAPBEXresItem 6 3 4" xfId="30381" xr:uid="{6EFCD598-35AA-475D-809A-65D10CE3D516}"/>
    <cellStyle name="SAPBEXresItem 6 4" xfId="12434" xr:uid="{FD589EF3-3B34-44FB-B0E4-EDDD2008C920}"/>
    <cellStyle name="SAPBEXresItem 6 4 2" xfId="24481" xr:uid="{864D4DBB-9687-47F8-A82F-47D93B3E67C7}"/>
    <cellStyle name="SAPBEXresItem 6 4 3" xfId="34950" xr:uid="{C70A8BEA-113D-4626-8DFB-C0585BFCEE45}"/>
    <cellStyle name="SAPBEXresItem 6 4 4" xfId="24952" xr:uid="{3A9E9381-699B-4770-B5BD-71BF766681B7}"/>
    <cellStyle name="SAPBEXresItem 6 5" xfId="21307" xr:uid="{EE902DD4-D3E1-4B63-9252-A2FD61771C95}"/>
    <cellStyle name="SAPBEXresItem 6 5 2" xfId="34434" xr:uid="{8083953D-CFA6-4B31-B23D-31EDE3AA3E09}"/>
    <cellStyle name="SAPBEXresItem 6 5 3" xfId="38022" xr:uid="{06B3DFDE-2F01-4416-83FD-A64402257A25}"/>
    <cellStyle name="SAPBEXresItem 6 5 4" xfId="33431" xr:uid="{DEDB9D2C-82CE-4FC3-9254-81296305094F}"/>
    <cellStyle name="SAPBEXresItem 6 6" xfId="32446" xr:uid="{BB114829-4C94-40D0-8D33-51A8153DFC2F}"/>
    <cellStyle name="SAPBEXresItem 6 7" xfId="27777" xr:uid="{8809471C-618A-42F1-9728-3BF59EC592C5}"/>
    <cellStyle name="SAPBEXresItem 6 8" xfId="34683" xr:uid="{35806BBE-D3A7-452B-884F-EB8AB48013B7}"/>
    <cellStyle name="SAPBEXresItem 7" xfId="7216" xr:uid="{9AE2ABC3-76ED-4DD5-81D6-761E043C67E6}"/>
    <cellStyle name="SAPBEXresItem 7 2" xfId="13799" xr:uid="{B3B073BD-7F20-4DA1-A549-FD156C02C3F7}"/>
    <cellStyle name="SAPBEXresItem 7 2 2" xfId="22016" xr:uid="{41E2E711-9CBC-475B-BF4A-B0CB054443E5}"/>
    <cellStyle name="SAPBEXresItem 7 2 3" xfId="35456" xr:uid="{18866AFC-2319-4592-AB18-CD3D2C389AD7}"/>
    <cellStyle name="SAPBEXresItem 7 2 4" xfId="32532" xr:uid="{6392A5FE-67B6-47F8-9233-82DB1D1556B9}"/>
    <cellStyle name="SAPBEXresItem 7 3" xfId="13903" xr:uid="{313975CD-AC9C-4F80-8879-9AE4E959F0F0}"/>
    <cellStyle name="SAPBEXresItem 7 3 2" xfId="26127" xr:uid="{6BF0965F-0804-4422-AEF3-1A0C974C7D2F}"/>
    <cellStyle name="SAPBEXresItem 7 3 3" xfId="35479" xr:uid="{ABAEDE0A-A172-4395-BC10-F3786855D2A6}"/>
    <cellStyle name="SAPBEXresItem 7 3 4" xfId="24941" xr:uid="{F1A868DE-03E4-44C1-8D45-805C4AAF1AFA}"/>
    <cellStyle name="SAPBEXresItem 7 4" xfId="33823" xr:uid="{514C3AF7-F4A5-4C6E-B55E-C8C3C24494D0}"/>
    <cellStyle name="SAPBEXresItem 7 5" xfId="32133" xr:uid="{FD28EEC1-CF9E-4794-B9B9-7FD37249103A}"/>
    <cellStyle name="SAPBEXresItem 7 6" xfId="27187" xr:uid="{CB04893E-EE3B-45D5-8E5B-A1D13F73BFE5}"/>
    <cellStyle name="SAPBEXresItem 8" xfId="9055" xr:uid="{81F28C2B-4F19-4821-B33E-B84FE5F7B379}"/>
    <cellStyle name="SAPBEXresItem 8 2" xfId="33053" xr:uid="{19D26C70-A894-4D6C-B686-1E54BD36807D}"/>
    <cellStyle name="SAPBEXresItem 8 3" xfId="24057" xr:uid="{33236933-B408-4B94-9A04-4409023D4FDD}"/>
    <cellStyle name="SAPBEXresItem 8 4" xfId="35143" xr:uid="{66D587AF-66D1-47D2-9ACF-DEDBA8A0024E}"/>
    <cellStyle name="SAPBEXresItem 9" xfId="20662" xr:uid="{C2A7DFEF-E443-43AD-9578-7B6D987D507C}"/>
    <cellStyle name="SAPBEXresItem 9 2" xfId="31560" xr:uid="{A7A3F6E8-7132-4791-98DF-5DD7E1FE5EBA}"/>
    <cellStyle name="SAPBEXresItem 9 3" xfId="37765" xr:uid="{29D03101-B96E-4887-B040-715A04683025}"/>
    <cellStyle name="SAPBEXresItem 9 4" xfId="36967" xr:uid="{6C87BA2F-3576-4BE0-A844-BEDDA0B91797}"/>
    <cellStyle name="SAPBEXstdData" xfId="1269" xr:uid="{F3A3AB84-8C09-4B0B-AE78-8FC8C194BC40}"/>
    <cellStyle name="SAPBEXstdData 10" xfId="25028" xr:uid="{33F6B4D7-C733-471E-A4AB-70EFF2070F25}"/>
    <cellStyle name="SAPBEXstdData 11" xfId="33677" xr:uid="{371DFD69-4975-4C05-BA92-6B093594AA6D}"/>
    <cellStyle name="SAPBEXstdData 12" xfId="34815" xr:uid="{C5FA5E0C-8A3E-4658-973E-F8EE48637E06}"/>
    <cellStyle name="SAPBEXstdData 13" xfId="39316" xr:uid="{A8E953BA-267E-462E-B5FE-666CEF4979E9}"/>
    <cellStyle name="SAPBEXstdData 14" xfId="38803" xr:uid="{D84D80E0-9A05-43DD-80FF-6DABAE3C381A}"/>
    <cellStyle name="SAPBEXstdData 2" xfId="1575" xr:uid="{46E9B9F7-1E8E-42DD-A121-00E6FEA4E345}"/>
    <cellStyle name="SAPBEXstdData 2 10" xfId="26104" xr:uid="{26EBD0ED-FD9B-4C0B-93DA-580E7F926F3C}"/>
    <cellStyle name="SAPBEXstdData 2 11" xfId="36354" xr:uid="{D72435C4-0236-47B8-A771-E2EB538DAAC4}"/>
    <cellStyle name="SAPBEXstdData 2 2" xfId="6102" xr:uid="{23EB7D91-6D5D-410C-8FF0-0B9218707B56}"/>
    <cellStyle name="SAPBEXstdData 2 2 2" xfId="15781" xr:uid="{73B7E86B-B37B-4CE2-8EE7-47B5FCC29DD8}"/>
    <cellStyle name="SAPBEXstdData 2 2 2 2" xfId="19276" xr:uid="{EAAF0085-9E70-4837-94E3-018ED165DEBE}"/>
    <cellStyle name="SAPBEXstdData 2 2 2 2 2" xfId="27228" xr:uid="{406F2F7A-210E-49C2-8D17-26DF123EDDDC}"/>
    <cellStyle name="SAPBEXstdData 2 2 2 2 3" xfId="37201" xr:uid="{3CDA0D06-27AA-49AC-BF1D-FF5A2875A79C}"/>
    <cellStyle name="SAPBEXstdData 2 2 2 2 4" xfId="38305" xr:uid="{16C09BB5-AFFF-441F-8AAD-2074823189A1}"/>
    <cellStyle name="SAPBEXstdData 2 2 2 3" xfId="20606" xr:uid="{B033DDDA-9C71-4ACE-BAE6-6DF900B23275}"/>
    <cellStyle name="SAPBEXstdData 2 2 2 3 2" xfId="21746" xr:uid="{B7B410EA-F8B4-4354-B2C4-166F72136F39}"/>
    <cellStyle name="SAPBEXstdData 2 2 2 3 3" xfId="37742" xr:uid="{E25842D3-441C-468C-85A2-16531FC98B8B}"/>
    <cellStyle name="SAPBEXstdData 2 2 2 3 4" xfId="24157" xr:uid="{BFF8517D-03D9-482D-8CE7-EDAFB8DCFDAF}"/>
    <cellStyle name="SAPBEXstdData 2 2 2 4" xfId="28381" xr:uid="{6B7F1E9D-9E6E-4AD1-9133-263E589DA0B2}"/>
    <cellStyle name="SAPBEXstdData 2 2 2 5" xfId="35999" xr:uid="{E1A17ABF-C83C-4DDC-B596-30C736E87B46}"/>
    <cellStyle name="SAPBEXstdData 2 2 2 6" xfId="36355" xr:uid="{8AED5722-0768-4C4C-8192-49BEEFCF98BD}"/>
    <cellStyle name="SAPBEXstdData 2 2 3" xfId="12818" xr:uid="{FA4D08DE-A6E7-4B7D-8BE7-280B45018562}"/>
    <cellStyle name="SAPBEXstdData 2 2 3 2" xfId="21579" xr:uid="{6A877E89-3D51-4127-AC35-EB6E047400A0}"/>
    <cellStyle name="SAPBEXstdData 2 2 3 3" xfId="35101" xr:uid="{F24E2564-BC5E-4413-B7D4-95138DE82601}"/>
    <cellStyle name="SAPBEXstdData 2 2 3 4" xfId="38339" xr:uid="{F00B6087-6C4B-408B-AA6A-B98DCF45C0C5}"/>
    <cellStyle name="SAPBEXstdData 2 2 4" xfId="17514" xr:uid="{209BB3BF-FF2E-48AE-9E08-569FC552EB2A}"/>
    <cellStyle name="SAPBEXstdData 2 2 4 2" xfId="26236" xr:uid="{2D669099-5930-4ACC-A3FD-15197C417FF9}"/>
    <cellStyle name="SAPBEXstdData 2 2 4 3" xfId="36465" xr:uid="{CA85DD62-33AE-4A83-AA2D-EB7408D237D3}"/>
    <cellStyle name="SAPBEXstdData 2 2 4 4" xfId="31667" xr:uid="{5F82C894-01CE-4E46-80EA-C194BDFDCB8A}"/>
    <cellStyle name="SAPBEXstdData 2 2 5" xfId="8989" xr:uid="{00212192-7837-4E0E-8A67-44FDB0CC9DE5}"/>
    <cellStyle name="SAPBEXstdData 2 2 5 2" xfId="25546" xr:uid="{619376DB-798B-4132-BF31-197511D05792}"/>
    <cellStyle name="SAPBEXstdData 2 2 5 3" xfId="27102" xr:uid="{1714EE93-52E9-4FC4-86FC-D5CB6880238F}"/>
    <cellStyle name="SAPBEXstdData 2 2 5 4" xfId="36370" xr:uid="{A2B738B0-43B9-4BAA-B529-84E34979E1CA}"/>
    <cellStyle name="SAPBEXstdData 2 2 6" xfId="28712" xr:uid="{7789F7DB-5DCA-46FA-B8A7-49E60327F6C5}"/>
    <cellStyle name="SAPBEXstdData 2 2 7" xfId="27179" xr:uid="{BCE038AA-E541-4132-B169-1864285BD5E0}"/>
    <cellStyle name="SAPBEXstdData 2 2 8" xfId="22239" xr:uid="{EC738E3E-3D33-4DA9-A1A1-0B97AEBE8AB6}"/>
    <cellStyle name="SAPBEXstdData 2 3" xfId="5868" xr:uid="{62DC4739-3185-4F38-AAE1-D9EC826912D5}"/>
    <cellStyle name="SAPBEXstdData 2 3 2" xfId="15601" xr:uid="{3C665ED3-CE9A-426A-BA45-5BEF724774DF}"/>
    <cellStyle name="SAPBEXstdData 2 3 2 2" xfId="13939" xr:uid="{9FAD2F95-DB49-4FDE-B540-0813CDFF3A1E}"/>
    <cellStyle name="SAPBEXstdData 2 3 2 2 2" xfId="31686" xr:uid="{EF0299D1-3D42-4241-AE5A-C0AEE05AE9C7}"/>
    <cellStyle name="SAPBEXstdData 2 3 2 2 3" xfId="35485" xr:uid="{14B9B94A-4334-43A7-B40A-47BFF7C6AFEC}"/>
    <cellStyle name="SAPBEXstdData 2 3 2 2 4" xfId="36984" xr:uid="{E37F4D8A-8779-4742-ADD0-9FC5AECF9AB2}"/>
    <cellStyle name="SAPBEXstdData 2 3 2 3" xfId="21210" xr:uid="{9AEB53CE-804A-4D15-AED2-55E3933BA3A2}"/>
    <cellStyle name="SAPBEXstdData 2 3 2 3 2" xfId="34337" xr:uid="{F49385E0-B2B2-445C-9E8B-761532EE9772}"/>
    <cellStyle name="SAPBEXstdData 2 3 2 3 3" xfId="37967" xr:uid="{F60ED114-88C3-4EB6-95A7-60313749D56A}"/>
    <cellStyle name="SAPBEXstdData 2 3 2 3 4" xfId="34301" xr:uid="{7F1FE0F3-D371-4C94-83A2-B57A55866B81}"/>
    <cellStyle name="SAPBEXstdData 2 3 2 4" xfId="27798" xr:uid="{2F1177F6-2BC6-4DDA-9034-6F238F4DD364}"/>
    <cellStyle name="SAPBEXstdData 2 3 2 5" xfId="35934" xr:uid="{02B4C839-2967-4F27-B743-7743277B6C16}"/>
    <cellStyle name="SAPBEXstdData 2 3 2 6" xfId="35834" xr:uid="{74AF3498-6310-4D70-BDF4-7A7CCF8BFB45}"/>
    <cellStyle name="SAPBEXstdData 2 3 3" xfId="12631" xr:uid="{7AC86440-BA71-439A-A095-58924DF3FC8B}"/>
    <cellStyle name="SAPBEXstdData 2 3 3 2" xfId="33959" xr:uid="{72037408-459F-4CE1-95C4-93A68B33E73C}"/>
    <cellStyle name="SAPBEXstdData 2 3 3 3" xfId="35029" xr:uid="{EC8AE348-9A8E-4A7A-8DED-701220A0FBB2}"/>
    <cellStyle name="SAPBEXstdData 2 3 3 4" xfId="23217" xr:uid="{AE4CBF12-E655-4410-BC7F-6396A9B67BF8}"/>
    <cellStyle name="SAPBEXstdData 2 3 4" xfId="9237" xr:uid="{BF616638-211E-4DFE-934E-664851846157}"/>
    <cellStyle name="SAPBEXstdData 2 3 4 2" xfId="32624" xr:uid="{30010D5B-1BAC-4EF8-8FF2-22B56D565E4A}"/>
    <cellStyle name="SAPBEXstdData 2 3 4 3" xfId="25263" xr:uid="{2629A274-5F4E-48C7-B9DE-659902411512}"/>
    <cellStyle name="SAPBEXstdData 2 3 4 4" xfId="38536" xr:uid="{76B41E85-B519-47AB-8EFC-6D36EAB0A29B}"/>
    <cellStyle name="SAPBEXstdData 2 3 5" xfId="20246" xr:uid="{FE66684C-1E8C-4894-9BB9-F63F58F255C8}"/>
    <cellStyle name="SAPBEXstdData 2 3 5 2" xfId="29612" xr:uid="{3FBADD17-44A7-40D2-8C68-DC94F1ACB248}"/>
    <cellStyle name="SAPBEXstdData 2 3 5 3" xfId="37571" xr:uid="{433B35B4-F14E-4D09-835F-F5AEB8F3D0D7}"/>
    <cellStyle name="SAPBEXstdData 2 3 5 4" xfId="34036" xr:uid="{2FB046C5-8378-4A5F-B7B2-F66F90CB541C}"/>
    <cellStyle name="SAPBEXstdData 2 3 6" xfId="23246" xr:uid="{95F94373-5BE9-4BF1-A857-2CBB4A6E47CC}"/>
    <cellStyle name="SAPBEXstdData 2 3 7" xfId="32130" xr:uid="{47880C2C-B02C-4E6E-881C-083670BE0F19}"/>
    <cellStyle name="SAPBEXstdData 2 3 8" xfId="35880" xr:uid="{41A1FCBA-11F3-4EAC-9E87-27401DFA31D3}"/>
    <cellStyle name="SAPBEXstdData 2 4" xfId="6681" xr:uid="{27D84110-0DEE-4C41-9E59-475A67A7B8F6}"/>
    <cellStyle name="SAPBEXstdData 2 4 2" xfId="16218" xr:uid="{C8C8537F-CF55-49D9-97D6-9033D116198F}"/>
    <cellStyle name="SAPBEXstdData 2 4 2 2" xfId="20381" xr:uid="{620C0BDB-37D1-4F08-840B-BE488FF46405}"/>
    <cellStyle name="SAPBEXstdData 2 4 2 2 2" xfId="22948" xr:uid="{D8B2607C-E9DB-4C51-B4A1-C842DE664E1B}"/>
    <cellStyle name="SAPBEXstdData 2 4 2 2 3" xfId="37637" xr:uid="{B2B87165-E965-4F34-8B4D-DDEA16966364}"/>
    <cellStyle name="SAPBEXstdData 2 4 2 2 4" xfId="37436" xr:uid="{C72FDE32-EF61-454E-A740-F0A5DE4EE883}"/>
    <cellStyle name="SAPBEXstdData 2 4 2 3" xfId="9999" xr:uid="{BAF91D4B-8635-4462-9394-3A534EA965C7}"/>
    <cellStyle name="SAPBEXstdData 2 4 2 3 2" xfId="32178" xr:uid="{B4543EA9-AF52-47AE-A53F-3F3EE82DCD67}"/>
    <cellStyle name="SAPBEXstdData 2 4 2 3 3" xfId="31103" xr:uid="{253F7ED3-C42E-435C-BCB1-D9806F6B00C2}"/>
    <cellStyle name="SAPBEXstdData 2 4 2 3 4" xfId="37770" xr:uid="{0367EEAB-48F5-4090-9F6C-16F1CBF712C2}"/>
    <cellStyle name="SAPBEXstdData 2 4 2 4" xfId="31533" xr:uid="{6BC222B2-D6C8-46E0-8DFE-5E18837AA7C4}"/>
    <cellStyle name="SAPBEXstdData 2 4 2 5" xfId="36151" xr:uid="{C57702DC-0962-4960-9989-3FE8FF4D6374}"/>
    <cellStyle name="SAPBEXstdData 2 4 2 6" xfId="21652" xr:uid="{A2DA54C8-CDE8-402E-88D4-BDA7CC3E5B6A}"/>
    <cellStyle name="SAPBEXstdData 2 4 3" xfId="13282" xr:uid="{496A7C57-0258-42E7-AD40-DDEA4180AAA6}"/>
    <cellStyle name="SAPBEXstdData 2 4 3 2" xfId="22028" xr:uid="{B63836BF-E4CF-41C4-93E4-388C4B83FAA6}"/>
    <cellStyle name="SAPBEXstdData 2 4 3 3" xfId="35288" xr:uid="{B7353D7B-B6AB-4A8B-88EA-506A45C15D29}"/>
    <cellStyle name="SAPBEXstdData 2 4 3 4" xfId="30892" xr:uid="{9133DF08-E22D-4288-9C34-2963680DB3B2}"/>
    <cellStyle name="SAPBEXstdData 2 4 4" xfId="18436" xr:uid="{355A21A0-AA8B-4B95-A197-6CDFFC2EAAFE}"/>
    <cellStyle name="SAPBEXstdData 2 4 4 2" xfId="29936" xr:uid="{D3180E31-0020-46AA-8183-121375E0D5EF}"/>
    <cellStyle name="SAPBEXstdData 2 4 4 3" xfId="36846" xr:uid="{9781E995-968E-4A1A-9596-B9C7128A6CF9}"/>
    <cellStyle name="SAPBEXstdData 2 4 4 4" xfId="26805" xr:uid="{A484AC62-1152-411A-AFF9-5056669FD859}"/>
    <cellStyle name="SAPBEXstdData 2 4 5" xfId="9377" xr:uid="{ED3FAF74-F129-4A0E-9367-383FD32EF97A}"/>
    <cellStyle name="SAPBEXstdData 2 4 5 2" xfId="31274" xr:uid="{3BD003C5-1CFA-4369-B4CD-C4A6AA092067}"/>
    <cellStyle name="SAPBEXstdData 2 4 5 3" xfId="24803" xr:uid="{E0AEF057-B711-452B-96E7-ADECFDD4BB0B}"/>
    <cellStyle name="SAPBEXstdData 2 4 5 4" xfId="25447" xr:uid="{18565DBE-1200-4929-A58A-F70A54BD101F}"/>
    <cellStyle name="SAPBEXstdData 2 4 6" xfId="25509" xr:uid="{557CA59F-A3B9-4BF6-990F-7E409F056143}"/>
    <cellStyle name="SAPBEXstdData 2 4 7" xfId="24602" xr:uid="{0A4D6E7D-B1CF-4712-B41D-145AACBFBD13}"/>
    <cellStyle name="SAPBEXstdData 2 4 8" xfId="38310" xr:uid="{D2801A99-B3D5-4F9E-B81B-926947B68606}"/>
    <cellStyle name="SAPBEXstdData 2 5" xfId="6727" xr:uid="{2BD9B86C-BE2C-4CA0-AAE1-47D9747E7DA4}"/>
    <cellStyle name="SAPBEXstdData 2 5 2" xfId="16263" xr:uid="{202A31AE-BCE4-47A8-A220-862C57EFEB3B}"/>
    <cellStyle name="SAPBEXstdData 2 5 2 2" xfId="18925" xr:uid="{639E132B-452A-4D3D-8804-EF6998E62F0D}"/>
    <cellStyle name="SAPBEXstdData 2 5 2 2 2" xfId="33530" xr:uid="{37BC4B5C-83F9-474D-9205-139FF6235DF8}"/>
    <cellStyle name="SAPBEXstdData 2 5 2 2 3" xfId="37036" xr:uid="{3A88ACA7-DA7C-4F9A-A92B-14060459D4DF}"/>
    <cellStyle name="SAPBEXstdData 2 5 2 2 4" xfId="32547" xr:uid="{E0FB2134-0D97-4B1A-99A9-0BF8870E0856}"/>
    <cellStyle name="SAPBEXstdData 2 5 2 3" xfId="9991" xr:uid="{DB402865-3454-4BA0-B98A-00FF60C17F21}"/>
    <cellStyle name="SAPBEXstdData 2 5 2 3 2" xfId="32357" xr:uid="{940DECA4-39C5-4F56-939C-5E363C31B587}"/>
    <cellStyle name="SAPBEXstdData 2 5 2 3 3" xfId="29247" xr:uid="{5E61C31D-1987-481E-8FB6-25A1DB3D426D}"/>
    <cellStyle name="SAPBEXstdData 2 5 2 3 4" xfId="35767" xr:uid="{4F691A7B-073A-4A57-A625-44FB902CE0EE}"/>
    <cellStyle name="SAPBEXstdData 2 5 2 4" xfId="29241" xr:uid="{7B50E827-B695-4AA9-8788-9B9A6A77A704}"/>
    <cellStyle name="SAPBEXstdData 2 5 2 5" xfId="36172" xr:uid="{73ACA467-FE9C-4519-B433-26BC9C851334}"/>
    <cellStyle name="SAPBEXstdData 2 5 2 6" xfId="25949" xr:uid="{04E025DC-F646-422A-A363-19876E6C03FF}"/>
    <cellStyle name="SAPBEXstdData 2 5 3" xfId="13327" xr:uid="{7B0C7C37-07C8-402C-A0BA-2818ABF60270}"/>
    <cellStyle name="SAPBEXstdData 2 5 3 2" xfId="31595" xr:uid="{28BF2C0C-BF28-4690-905B-C63840A37A1D}"/>
    <cellStyle name="SAPBEXstdData 2 5 3 3" xfId="35310" xr:uid="{F5D6A450-6B98-4FA6-946E-6A0741CAC631}"/>
    <cellStyle name="SAPBEXstdData 2 5 3 4" xfId="37290" xr:uid="{4B61BC99-1AA9-48BD-97F2-4780A0294FBC}"/>
    <cellStyle name="SAPBEXstdData 2 5 4" xfId="17375" xr:uid="{D323B58E-6D39-4A2A-A097-4CF421C2F31B}"/>
    <cellStyle name="SAPBEXstdData 2 5 4 2" xfId="27772" xr:uid="{09D3209D-3746-404E-8A73-8D2ECF7FAAFA}"/>
    <cellStyle name="SAPBEXstdData 2 5 4 3" xfId="36397" xr:uid="{8E80D5B3-8B68-4C3E-9161-6AAE8AEAF117}"/>
    <cellStyle name="SAPBEXstdData 2 5 4 4" xfId="29537" xr:uid="{EEC1294E-7B9C-467D-8DF0-25532701EA2A}"/>
    <cellStyle name="SAPBEXstdData 2 5 5" xfId="21418" xr:uid="{99BCBAB0-9DB8-463A-83F7-A9C15C10BE8B}"/>
    <cellStyle name="SAPBEXstdData 2 5 5 2" xfId="34545" xr:uid="{40111CE5-7862-42A6-8BAA-9E6405DB9AC8}"/>
    <cellStyle name="SAPBEXstdData 2 5 5 3" xfId="38062" xr:uid="{62815E40-1473-4193-B56A-8CF37E5C0063}"/>
    <cellStyle name="SAPBEXstdData 2 5 5 4" xfId="34144" xr:uid="{4AD32840-16CE-4E8A-8F35-55CC04357B22}"/>
    <cellStyle name="SAPBEXstdData 2 5 6" xfId="27227" xr:uid="{303FECE5-E18A-41D7-AAF1-DAF9EDDF20F6}"/>
    <cellStyle name="SAPBEXstdData 2 5 7" xfId="25970" xr:uid="{54D85EC7-5922-430C-BA06-4861B87EE848}"/>
    <cellStyle name="SAPBEXstdData 2 5 8" xfId="24010" xr:uid="{116150C5-421B-4C37-9369-C08855BE83B5}"/>
    <cellStyle name="SAPBEXstdData 2 6" xfId="7271" xr:uid="{EA3AD9E9-284C-435B-B354-28C2FB915A25}"/>
    <cellStyle name="SAPBEXstdData 2 6 2" xfId="18876" xr:uid="{1DB61796-B0A5-490A-98ED-738E8508D416}"/>
    <cellStyle name="SAPBEXstdData 2 6 2 2" xfId="24678" xr:uid="{3CC4939C-8480-46B1-BA42-037C8DBC2845}"/>
    <cellStyle name="SAPBEXstdData 2 6 2 3" xfId="37011" xr:uid="{586A49B0-D943-43E7-ACB2-6DDD7852B469}"/>
    <cellStyle name="SAPBEXstdData 2 6 2 4" xfId="34741" xr:uid="{436641A9-F283-4B44-B252-A260DDEF3DCD}"/>
    <cellStyle name="SAPBEXstdData 2 6 3" xfId="13235" xr:uid="{B66BA43C-4816-484D-9DBE-DC3A4CDA0D27}"/>
    <cellStyle name="SAPBEXstdData 2 6 3 2" xfId="28220" xr:uid="{90DFA059-9B87-4D69-A09D-7D8A5B3D8DB8}"/>
    <cellStyle name="SAPBEXstdData 2 6 3 3" xfId="35264" xr:uid="{81D9ACA4-AEB9-43B2-BB0F-70CCD7FD6497}"/>
    <cellStyle name="SAPBEXstdData 2 6 3 4" xfId="29417" xr:uid="{CE84681C-16DB-4B24-BF5D-90B8BBD5602C}"/>
    <cellStyle name="SAPBEXstdData 2 6 4" xfId="33005" xr:uid="{C38DC1F2-6809-42D4-BC5E-DE10AED8A5AD}"/>
    <cellStyle name="SAPBEXstdData 2 6 5" xfId="25796" xr:uid="{7E6FC477-8C11-4201-A065-81FC015956A0}"/>
    <cellStyle name="SAPBEXstdData 2 6 6" xfId="38124" xr:uid="{E04FEFC4-D06F-48A1-8F6C-3E41F468AE08}"/>
    <cellStyle name="SAPBEXstdData 2 7" xfId="20712" xr:uid="{E66A5F3E-14AE-41F7-B5BB-086DA7DC9A80}"/>
    <cellStyle name="SAPBEXstdData 2 7 2" xfId="30054" xr:uid="{BED23FE8-9B40-4620-BD82-5381545CAF93}"/>
    <cellStyle name="SAPBEXstdData 2 7 3" xfId="37787" xr:uid="{D312B587-FEA0-4ADC-8AD3-DA5A577BD842}"/>
    <cellStyle name="SAPBEXstdData 2 7 4" xfId="36382" xr:uid="{E255782A-450D-4EDD-B533-868513E3A6F8}"/>
    <cellStyle name="SAPBEXstdData 2 8" xfId="20922" xr:uid="{850DF0E5-A574-40DE-B7BC-27BB3C785111}"/>
    <cellStyle name="SAPBEXstdData 2 8 2" xfId="202" xr:uid="{8374632D-9177-4FA6-8CED-56F5C5433600}"/>
    <cellStyle name="SAPBEXstdData 2 8 3" xfId="37865" xr:uid="{F30A5517-424C-4CE1-A45C-4F4E936FBB63}"/>
    <cellStyle name="SAPBEXstdData 2 8 4" xfId="31870" xr:uid="{DBCBF903-CFF9-4FC4-AEB0-57A282B0ADF2}"/>
    <cellStyle name="SAPBEXstdData 2 9" xfId="22259" xr:uid="{A2D25F5A-6EAB-46ED-A10E-386BFE854628}"/>
    <cellStyle name="SAPBEXstdData 3" xfId="6420" xr:uid="{EF2D8048-70A8-4786-82E3-B4A15DCF3D3E}"/>
    <cellStyle name="SAPBEXstdData 3 2" xfId="16025" xr:uid="{D0B3558E-37FC-4FBC-8392-8283F8935FDE}"/>
    <cellStyle name="SAPBEXstdData 3 2 2" xfId="8672" xr:uid="{EA275B20-EB3C-4D4C-B441-A1DE3DFD5DE9}"/>
    <cellStyle name="SAPBEXstdData 3 2 2 2" xfId="27417" xr:uid="{C95C6286-B745-498E-A02B-20BBFF3AE5F5}"/>
    <cellStyle name="SAPBEXstdData 3 2 2 3" xfId="25756" xr:uid="{F461BF36-56C1-4089-BD0C-C53E12847C04}"/>
    <cellStyle name="SAPBEXstdData 3 2 2 4" xfId="38475" xr:uid="{3EF37EBD-6B8A-4270-9E11-3BF94F349439}"/>
    <cellStyle name="SAPBEXstdData 3 2 3" xfId="21299" xr:uid="{34DF2023-AA21-4EB2-98D5-F20F7E20BE59}"/>
    <cellStyle name="SAPBEXstdData 3 2 3 2" xfId="34426" xr:uid="{F88D4E33-DD93-4954-9C71-2CBF7FF0505F}"/>
    <cellStyle name="SAPBEXstdData 3 2 3 3" xfId="38016" xr:uid="{945240F7-5150-4384-81EC-8565BCF4A074}"/>
    <cellStyle name="SAPBEXstdData 3 2 3 4" xfId="33410" xr:uid="{EA67B512-0AC4-4953-A04F-EB11D2DB3A0A}"/>
    <cellStyle name="SAPBEXstdData 3 2 4" xfId="30808" xr:uid="{F69F9898-43A0-4483-AD4E-8C32550DCA22}"/>
    <cellStyle name="SAPBEXstdData 3 2 5" xfId="36079" xr:uid="{F21CF215-EC94-495C-8B71-CC27390F462F}"/>
    <cellStyle name="SAPBEXstdData 3 2 6" xfId="35776" xr:uid="{AE757BD1-AA01-4AA6-9AFB-BC04E4533683}"/>
    <cellStyle name="SAPBEXstdData 3 3" xfId="13076" xr:uid="{3A0218E9-695F-48BB-B1D7-F94AF294B85B}"/>
    <cellStyle name="SAPBEXstdData 3 3 2" xfId="23882" xr:uid="{15AAD110-326A-4E61-83A4-11EB39B36C74}"/>
    <cellStyle name="SAPBEXstdData 3 3 3" xfId="35199" xr:uid="{92B0D43C-4942-47B6-984E-D6F8248667B1}"/>
    <cellStyle name="SAPBEXstdData 3 3 4" xfId="34944" xr:uid="{B51DE207-9D72-40DD-AA0E-5357EC46DD4B}"/>
    <cellStyle name="SAPBEXstdData 3 4" xfId="20636" xr:uid="{A53971EC-4B1D-407F-B5EA-17ECD6A7F13C}"/>
    <cellStyle name="SAPBEXstdData 3 4 2" xfId="21741" xr:uid="{3AAC84FB-DCD3-478D-97C8-6E34B83453CA}"/>
    <cellStyle name="SAPBEXstdData 3 4 3" xfId="37753" xr:uid="{488E42D0-2D87-4AE0-8AC6-46FE3F55FA8E}"/>
    <cellStyle name="SAPBEXstdData 3 4 4" xfId="22667" xr:uid="{A449E094-55FC-4FAD-9F4B-AC3DEEDE9EDF}"/>
    <cellStyle name="SAPBEXstdData 3 5" xfId="9564" xr:uid="{F1E6826B-A84A-4E54-B58B-3C095C5C39D3}"/>
    <cellStyle name="SAPBEXstdData 3 5 2" xfId="32174" xr:uid="{D1B3736F-88BD-4E4F-9C5E-FB0B9B5C5B4A}"/>
    <cellStyle name="SAPBEXstdData 3 5 3" xfId="27556" xr:uid="{5EA97E93-5761-467A-895E-456E125A46A5}"/>
    <cellStyle name="SAPBEXstdData 3 5 4" xfId="38397" xr:uid="{E8733EBD-744F-466B-8D5F-A363FEA82EAC}"/>
    <cellStyle name="SAPBEXstdData 3 6" xfId="26984" xr:uid="{B129516A-AC37-4325-BDE1-F7572F4A2FD0}"/>
    <cellStyle name="SAPBEXstdData 3 7" xfId="22076" xr:uid="{2CC51C8A-AF04-41A5-8DC0-5267A331D61D}"/>
    <cellStyle name="SAPBEXstdData 3 8" xfId="22242" xr:uid="{20282BA2-874A-4955-B303-118F42D95236}"/>
    <cellStyle name="SAPBEXstdData 4" xfId="6635" xr:uid="{D4FB3D2E-FAC1-4D74-96C8-BCAC7C5AA0E8}"/>
    <cellStyle name="SAPBEXstdData 4 2" xfId="16186" xr:uid="{7A00394B-EDE9-4FE0-88EC-739F8BAFA1B0}"/>
    <cellStyle name="SAPBEXstdData 4 2 2" xfId="20589" xr:uid="{4F936A84-2C78-411E-BDB7-E573A64CD229}"/>
    <cellStyle name="SAPBEXstdData 4 2 2 2" xfId="22933" xr:uid="{FC95AFA6-8EF9-4C24-B8A2-D7F4130F9D5F}"/>
    <cellStyle name="SAPBEXstdData 4 2 2 3" xfId="37735" xr:uid="{FD603058-0846-4A9B-B8A6-5382C62181E1}"/>
    <cellStyle name="SAPBEXstdData 4 2 2 4" xfId="27922" xr:uid="{C991FB3C-21A4-43CD-98F8-9AA2B72DAFE0}"/>
    <cellStyle name="SAPBEXstdData 4 2 3" xfId="9967" xr:uid="{F331632A-ED1A-4CBB-93F4-735A928ED04A}"/>
    <cellStyle name="SAPBEXstdData 4 2 3 2" xfId="26655" xr:uid="{A1D8B164-8A4E-4AC7-8A05-F4BC1DCA9C74}"/>
    <cellStyle name="SAPBEXstdData 4 2 3 3" xfId="28432" xr:uid="{C07A2722-314D-47FF-A53F-FE02091B3BB9}"/>
    <cellStyle name="SAPBEXstdData 4 2 3 4" xfId="25571" xr:uid="{35C279B1-5CB4-443C-9E8A-6CD19B7EBDE2}"/>
    <cellStyle name="SAPBEXstdData 4 2 4" xfId="21621" xr:uid="{7EB316D7-3430-46ED-8594-D73C98EC8BC4}"/>
    <cellStyle name="SAPBEXstdData 4 2 5" xfId="36140" xr:uid="{E204BDF1-D4A6-4BB8-BABB-4AE78B584EF4}"/>
    <cellStyle name="SAPBEXstdData 4 2 6" xfId="35578" xr:uid="{9B93634C-768C-4591-B27F-738708F7D18B}"/>
    <cellStyle name="SAPBEXstdData 4 3" xfId="13246" xr:uid="{440429BD-46FA-4067-8130-6F3693015CAF}"/>
    <cellStyle name="SAPBEXstdData 4 3 2" xfId="28417" xr:uid="{9372A5F0-39F9-4818-AB48-4EC8AF5EE9E5}"/>
    <cellStyle name="SAPBEXstdData 4 3 3" xfId="35273" xr:uid="{865EED26-6EF8-4934-BC6A-2B96B80477CD}"/>
    <cellStyle name="SAPBEXstdData 4 3 4" xfId="38325" xr:uid="{6F4286C0-35D0-457C-937A-FDB4C58C8369}"/>
    <cellStyle name="SAPBEXstdData 4 4" xfId="8880" xr:uid="{9DB8BE3C-0F68-4FE2-880C-78D47C6A1BDE}"/>
    <cellStyle name="SAPBEXstdData 4 4 2" xfId="29663" xr:uid="{5E392652-8EAE-44B3-8EC6-1B78BE2B0B05}"/>
    <cellStyle name="SAPBEXstdData 4 4 3" xfId="27521" xr:uid="{9F804B7A-4C55-45EC-BCEA-9646DBB2C877}"/>
    <cellStyle name="SAPBEXstdData 4 4 4" xfId="38350" xr:uid="{3A79F8DD-7C0F-4660-B25F-513C1386B4BC}"/>
    <cellStyle name="SAPBEXstdData 4 5" xfId="21308" xr:uid="{E0A144CB-5AE1-4660-9976-533A4AFD93E0}"/>
    <cellStyle name="SAPBEXstdData 4 5 2" xfId="34435" xr:uid="{4BA47044-FEFF-4E9B-9D76-69E525EC0F11}"/>
    <cellStyle name="SAPBEXstdData 4 5 3" xfId="38023" xr:uid="{D92D6B09-AC0A-4B16-BD30-D40E67D25835}"/>
    <cellStyle name="SAPBEXstdData 4 5 4" xfId="34153" xr:uid="{A4F5EA1C-59B5-4F05-9DE0-892B45ED931F}"/>
    <cellStyle name="SAPBEXstdData 4 6" xfId="33459" xr:uid="{147786C0-030F-4C70-A441-9D298C4DF943}"/>
    <cellStyle name="SAPBEXstdData 4 7" xfId="31441" xr:uid="{64824BB2-BE37-4821-8DF2-9D2BDCA501BB}"/>
    <cellStyle name="SAPBEXstdData 4 8" xfId="36782" xr:uid="{EA9EDB8A-6BBD-499A-BBEF-A246A708E305}"/>
    <cellStyle name="SAPBEXstdData 5" xfId="5929" xr:uid="{788D94CA-CD26-4FEF-BFBB-93EC2E22FF7C}"/>
    <cellStyle name="SAPBEXstdData 5 2" xfId="15651" xr:uid="{C444613D-721B-486D-B5AE-CC2819626C51}"/>
    <cellStyle name="SAPBEXstdData 5 2 2" xfId="19303" xr:uid="{7F6EE11C-9845-4F8B-A464-3904747A86B1}"/>
    <cellStyle name="SAPBEXstdData 5 2 2 2" xfId="33870" xr:uid="{5E0D69A6-89F9-43AE-B6E0-71E2E2CBB286}"/>
    <cellStyle name="SAPBEXstdData 5 2 2 3" xfId="37216" xr:uid="{BCF97D18-5F95-4047-AD94-0A93CB6B4D88}"/>
    <cellStyle name="SAPBEXstdData 5 2 2 4" xfId="30768" xr:uid="{287DC1C5-9929-448F-B278-6DD3493C7793}"/>
    <cellStyle name="SAPBEXstdData 5 2 3" xfId="17570" xr:uid="{70ABA057-B4D3-4F27-BE5B-D11C72D9959F}"/>
    <cellStyle name="SAPBEXstdData 5 2 3 2" xfId="21909" xr:uid="{749A9175-65AD-47B0-9CAA-F86267F40F65}"/>
    <cellStyle name="SAPBEXstdData 5 2 3 3" xfId="36491" xr:uid="{FB08B8A6-5E82-4207-817C-857F31FB2FD6}"/>
    <cellStyle name="SAPBEXstdData 5 2 3 4" xfId="32440" xr:uid="{B95AF36B-3EA2-4502-B3BC-0F8D12C28DDA}"/>
    <cellStyle name="SAPBEXstdData 5 2 4" xfId="25036" xr:uid="{83FB9167-06FB-4EF1-A27D-D57093D2EEBB}"/>
    <cellStyle name="SAPBEXstdData 5 2 5" xfId="35953" xr:uid="{E1FF290B-2E46-4ED6-BD45-8DBB10F2FB98}"/>
    <cellStyle name="SAPBEXstdData 5 2 6" xfId="29070" xr:uid="{F876EF0F-46B7-4FEC-A1C2-CF2A02ED7CEE}"/>
    <cellStyle name="SAPBEXstdData 5 3" xfId="12684" xr:uid="{6198509D-D4E1-4A87-A41A-CDFB998AB0B0}"/>
    <cellStyle name="SAPBEXstdData 5 3 2" xfId="27256" xr:uid="{E1D3EF79-2775-4A25-AABE-73C29E4BCEAC}"/>
    <cellStyle name="SAPBEXstdData 5 3 3" xfId="35052" xr:uid="{5129DE48-1A02-46B2-AF16-B47F3A8B45B5}"/>
    <cellStyle name="SAPBEXstdData 5 3 4" xfId="38502" xr:uid="{3273E728-813E-4597-8B8B-20C698916811}"/>
    <cellStyle name="SAPBEXstdData 5 4" xfId="9989" xr:uid="{7B2E10C9-089A-4A7C-B6B8-0363C50EE86C}"/>
    <cellStyle name="SAPBEXstdData 5 4 2" xfId="26722" xr:uid="{291ADD17-7FB7-4581-B72D-D3D0CD75A662}"/>
    <cellStyle name="SAPBEXstdData 5 4 3" xfId="29335" xr:uid="{E6718ACC-D4F4-4DE1-8620-22F3C0D18B8D}"/>
    <cellStyle name="SAPBEXstdData 5 4 4" xfId="38331" xr:uid="{642023FC-5D70-4DA0-8F1E-CA6D10AFECFA}"/>
    <cellStyle name="SAPBEXstdData 5 5" xfId="19649" xr:uid="{7C53D156-2B6E-4C5E-809C-169FBAAED3F2}"/>
    <cellStyle name="SAPBEXstdData 5 5 2" xfId="26590" xr:uid="{802A132B-9205-469D-B7A9-D87C0FA10E0C}"/>
    <cellStyle name="SAPBEXstdData 5 5 3" xfId="37339" xr:uid="{C370A614-CC4D-4304-A926-CE971C9611E0}"/>
    <cellStyle name="SAPBEXstdData 5 5 4" xfId="38286" xr:uid="{1CBAF906-741F-49B8-8FC5-88291C2A5DFF}"/>
    <cellStyle name="SAPBEXstdData 5 6" xfId="29589" xr:uid="{D83B4BA0-BE9F-49ED-902F-137357A5719F}"/>
    <cellStyle name="SAPBEXstdData 5 7" xfId="31410" xr:uid="{F04FECE0-2764-46BF-994A-90E2561AB9DB}"/>
    <cellStyle name="SAPBEXstdData 5 8" xfId="25140" xr:uid="{C09B6BFC-4611-4784-B508-F61E9D25CF54}"/>
    <cellStyle name="SAPBEXstdData 6" xfId="5489" xr:uid="{18FCFD45-9D0C-4070-BD5F-B97C10CD5816}"/>
    <cellStyle name="SAPBEXstdData 6 2" xfId="15315" xr:uid="{F6AF082A-F38F-44B2-AF03-63DB27F0693A}"/>
    <cellStyle name="SAPBEXstdData 6 2 2" xfId="10188" xr:uid="{A06C402B-F289-42D8-B047-3E3E6187CE0E}"/>
    <cellStyle name="SAPBEXstdData 6 2 2 2" xfId="28225" xr:uid="{524363F5-17AA-4B98-B70A-CC1126EF43DF}"/>
    <cellStyle name="SAPBEXstdData 6 2 2 3" xfId="28129" xr:uid="{865369EA-0E1F-4EA9-BF2F-9A949F8C511C}"/>
    <cellStyle name="SAPBEXstdData 6 2 2 4" xfId="22095" xr:uid="{CE3D2046-99A2-411D-8803-1537FAE07B6E}"/>
    <cellStyle name="SAPBEXstdData 6 2 3" xfId="13801" xr:uid="{AEE95786-9695-4F34-A7BC-3B454651963A}"/>
    <cellStyle name="SAPBEXstdData 6 2 3 2" xfId="28532" xr:uid="{B69A7E74-8090-412C-82F2-8756DAD3791B}"/>
    <cellStyle name="SAPBEXstdData 6 2 3 3" xfId="35458" xr:uid="{19938436-ACC3-4305-BA8E-F5579A44CDD1}"/>
    <cellStyle name="SAPBEXstdData 6 2 3 4" xfId="23049" xr:uid="{9F25021C-8D2C-486D-82C4-5C6D665C0068}"/>
    <cellStyle name="SAPBEXstdData 6 2 4" xfId="30260" xr:uid="{38F6150A-C751-4C8A-A4CF-1DF92EF7079C}"/>
    <cellStyle name="SAPBEXstdData 6 2 5" xfId="35823" xr:uid="{25447AA7-43FF-40E5-B421-49992793BD1E}"/>
    <cellStyle name="SAPBEXstdData 6 2 6" xfId="35816" xr:uid="{E65EA2A5-1816-4CE2-BC91-D6FAF58599F2}"/>
    <cellStyle name="SAPBEXstdData 6 3" xfId="12313" xr:uid="{42624629-D518-4235-8C63-7773E7F1D228}"/>
    <cellStyle name="SAPBEXstdData 6 3 2" xfId="28908" xr:uid="{83E93F4C-40A6-4045-88CD-FF5E8DA5D525}"/>
    <cellStyle name="SAPBEXstdData 6 3 3" xfId="34890" xr:uid="{D8F30F90-30C8-4009-A84D-C2974F5F3F38}"/>
    <cellStyle name="SAPBEXstdData 6 3 4" xfId="38113" xr:uid="{5789EE84-7EC4-4273-A279-F8DF3CFF8B6D}"/>
    <cellStyle name="SAPBEXstdData 6 4" xfId="20478" xr:uid="{68BA4BF8-0B7A-4A6C-ADE6-890C4BD76E92}"/>
    <cellStyle name="SAPBEXstdData 6 4 2" xfId="23468" xr:uid="{19367BA2-858F-4671-8B4A-A51DDFB65010}"/>
    <cellStyle name="SAPBEXstdData 6 4 3" xfId="37680" xr:uid="{D4D0BDE6-7FB8-42E7-919A-CBCFCB4E376A}"/>
    <cellStyle name="SAPBEXstdData 6 4 4" xfId="35537" xr:uid="{586756BB-1D79-4310-90E7-91BC3681887D}"/>
    <cellStyle name="SAPBEXstdData 6 5" xfId="21218" xr:uid="{1B782310-FE10-4F40-9474-B7389EAF2942}"/>
    <cellStyle name="SAPBEXstdData 6 5 2" xfId="34345" xr:uid="{C829E66B-3F30-405B-88E4-7F895434DE6E}"/>
    <cellStyle name="SAPBEXstdData 6 5 3" xfId="37971" xr:uid="{7C6C0527-8E3C-453D-A6A9-2F9E7E4CCB35}"/>
    <cellStyle name="SAPBEXstdData 6 5 4" xfId="28123" xr:uid="{15B505F7-A2D5-4A31-BD1A-95FA6405F354}"/>
    <cellStyle name="SAPBEXstdData 6 6" xfId="22211" xr:uid="{4F3C9E32-5E69-425A-BA0B-9C47E115D2D5}"/>
    <cellStyle name="SAPBEXstdData 6 7" xfId="27946" xr:uid="{07DF2719-8D2D-49C3-B92E-22E1114D4D20}"/>
    <cellStyle name="SAPBEXstdData 6 8" xfId="36162" xr:uid="{148068A3-FFAD-4792-9C39-9EFCB27FCAD2}"/>
    <cellStyle name="SAPBEXstdData 7" xfId="7217" xr:uid="{BC1AFB79-3FA7-44FF-9FF6-C5E970EC4201}"/>
    <cellStyle name="SAPBEXstdData 7 2" xfId="9135" xr:uid="{71A3BDE9-FA33-4B70-846B-45A0689FA0F7}"/>
    <cellStyle name="SAPBEXstdData 7 2 2" xfId="32660" xr:uid="{B54A153F-6ADD-415A-9483-D6C7CD80338F}"/>
    <cellStyle name="SAPBEXstdData 7 2 3" xfId="28870" xr:uid="{9F856E85-EFB0-474A-96BE-2026CB8238D8}"/>
    <cellStyle name="SAPBEXstdData 7 2 4" xfId="35150" xr:uid="{E848F27D-459C-4D21-9695-E56ECFF18616}"/>
    <cellStyle name="SAPBEXstdData 7 3" xfId="20489" xr:uid="{3A0B73B2-7576-48E0-A7D1-D329E69D9F2E}"/>
    <cellStyle name="SAPBEXstdData 7 3 2" xfId="31502" xr:uid="{F528CBC9-7148-4438-83DE-66CBAB7C5F33}"/>
    <cellStyle name="SAPBEXstdData 7 3 3" xfId="37684" xr:uid="{B8EA7D66-4063-4E34-891B-854DF389BA7E}"/>
    <cellStyle name="SAPBEXstdData 7 3 4" xfId="28169" xr:uid="{0F3174D7-649E-44E6-A97A-915389F412FF}"/>
    <cellStyle name="SAPBEXstdData 7 4" xfId="33418" xr:uid="{A3CC3213-7A2E-4EE7-9129-441362BC4CF5}"/>
    <cellStyle name="SAPBEXstdData 7 5" xfId="33670" xr:uid="{AA32ECE0-BEE8-4859-8A36-9D8F06DF7435}"/>
    <cellStyle name="SAPBEXstdData 7 6" xfId="36863" xr:uid="{E991C712-F6BD-4CE9-A1F7-EDD96A6F290E}"/>
    <cellStyle name="SAPBEXstdData 8" xfId="9050" xr:uid="{FEF8FC6A-70F7-4E4C-A8C3-0D2700C9FE90}"/>
    <cellStyle name="SAPBEXstdData 8 2" xfId="27406" xr:uid="{88DCF1D7-28D7-4D5C-A089-5D9E969EF0BF}"/>
    <cellStyle name="SAPBEXstdData 8 3" xfId="28122" xr:uid="{B75C9716-AE6F-4223-827A-72CA467FE65A}"/>
    <cellStyle name="SAPBEXstdData 8 4" xfId="26004" xr:uid="{116B42C1-E9E6-4289-8F0A-24647FD67720}"/>
    <cellStyle name="SAPBEXstdData 9" xfId="21196" xr:uid="{6335B40D-E6AC-4875-A168-57353EF03BD6}"/>
    <cellStyle name="SAPBEXstdData 9 2" xfId="34323" xr:uid="{0E928563-E970-42A3-8DB4-9F95276FBAE7}"/>
    <cellStyle name="SAPBEXstdData 9 3" xfId="37960" xr:uid="{C6D7279A-8E32-4EFC-B36E-BF67A4D70A40}"/>
    <cellStyle name="SAPBEXstdData 9 4" xfId="31984" xr:uid="{2F23CAEF-09CE-4C5E-A9C6-491A118B3E9A}"/>
    <cellStyle name="SAPBEXstdItem" xfId="1270" xr:uid="{70F7437D-8DDE-44BE-BCD9-8C43714C6510}"/>
    <cellStyle name="SAPBEXstdItem 10" xfId="34295" xr:uid="{E7C3B169-BCB6-4641-B29D-280DDC8A4A56}"/>
    <cellStyle name="SAPBEXstdItem 11" xfId="31781" xr:uid="{0D80272B-48A4-4D7C-A227-B067A5FA92CF}"/>
    <cellStyle name="SAPBEXstdItem 12" xfId="38634" xr:uid="{7CD698E6-3693-4E7A-8AC5-D19DF3E2D4A2}"/>
    <cellStyle name="SAPBEXstdItem 13" xfId="39051" xr:uid="{728C199D-AEB7-4645-AD0A-EE567CE52E0C}"/>
    <cellStyle name="SAPBEXstdItem 14" xfId="39393" xr:uid="{243A0C2E-3ED6-4C30-B2BC-60E5576D9652}"/>
    <cellStyle name="SAPBEXstdItem 2" xfId="1576" xr:uid="{688A7D36-8FE6-414D-A7EC-4F70C78FECB8}"/>
    <cellStyle name="SAPBEXstdItem 2 10" xfId="29863" xr:uid="{7BA14C11-FA68-4F93-A22B-F897B20E95F8}"/>
    <cellStyle name="SAPBEXstdItem 2 11" xfId="35593" xr:uid="{7F7A3E68-2AD8-461B-BEBD-B14D165175FD}"/>
    <cellStyle name="SAPBEXstdItem 2 2" xfId="6091" xr:uid="{E4527632-8CB1-4181-B701-23EB13DE65EA}"/>
    <cellStyle name="SAPBEXstdItem 2 2 2" xfId="15773" xr:uid="{C43CAC86-A33A-4110-9ADB-31CC3C387CD4}"/>
    <cellStyle name="SAPBEXstdItem 2 2 2 2" xfId="8490" xr:uid="{EEFFEDD8-BAC9-42B5-91B8-61D844857CB9}"/>
    <cellStyle name="SAPBEXstdItem 2 2 2 2 2" xfId="32038" xr:uid="{05E25706-3958-4818-BBDE-BF2699C6A97D}"/>
    <cellStyle name="SAPBEXstdItem 2 2 2 2 3" xfId="22101" xr:uid="{CC8499FC-3292-4D07-93CB-1A4523490116}"/>
    <cellStyle name="SAPBEXstdItem 2 2 2 2 4" xfId="25838" xr:uid="{A4C60F8F-9608-4DD0-AE09-8E088485334F}"/>
    <cellStyle name="SAPBEXstdItem 2 2 2 3" xfId="10051" xr:uid="{47788124-25E6-4AD2-997B-1BEAEE2E6AD5}"/>
    <cellStyle name="SAPBEXstdItem 2 2 2 3 2" xfId="28853" xr:uid="{161B61E8-A7E8-49D7-8D6B-4AE64E2E672B}"/>
    <cellStyle name="SAPBEXstdItem 2 2 2 3 3" xfId="27094" xr:uid="{CCA8D812-1567-4F65-9EDC-63293AFE25A6}"/>
    <cellStyle name="SAPBEXstdItem 2 2 2 3 4" xfId="38246" xr:uid="{5B50D759-1D20-47B3-A27A-939AC39A0019}"/>
    <cellStyle name="SAPBEXstdItem 2 2 2 4" xfId="28382" xr:uid="{FB77ACA2-866B-4FA9-A695-41662E8F935A}"/>
    <cellStyle name="SAPBEXstdItem 2 2 2 5" xfId="35994" xr:uid="{8168B1F9-DA52-4EC7-A20A-F80B84D83C99}"/>
    <cellStyle name="SAPBEXstdItem 2 2 2 6" xfId="36381" xr:uid="{3DAF8B9E-AF09-40AA-954E-D97742DDE06E}"/>
    <cellStyle name="SAPBEXstdItem 2 2 3" xfId="12809" xr:uid="{2396FCAB-FA0A-49BC-933A-A526DFF9DAD9}"/>
    <cellStyle name="SAPBEXstdItem 2 2 3 2" xfId="22364" xr:uid="{78483999-1F07-4068-9CD8-1E0070E6AAB3}"/>
    <cellStyle name="SAPBEXstdItem 2 2 3 3" xfId="35096" xr:uid="{5682AE5B-2235-4CDB-8A30-72162EFD8D4D}"/>
    <cellStyle name="SAPBEXstdItem 2 2 3 4" xfId="23279" xr:uid="{F6A7A72E-2CD8-4C5E-AD44-3DE49E3F1211}"/>
    <cellStyle name="SAPBEXstdItem 2 2 4" xfId="19951" xr:uid="{2AB4A401-5C9E-4238-AB08-28105B2A3B31}"/>
    <cellStyle name="SAPBEXstdItem 2 2 4 2" xfId="22988" xr:uid="{45EEDAAC-8BCB-406A-8856-91A6A77DEC87}"/>
    <cellStyle name="SAPBEXstdItem 2 2 4 3" xfId="37457" xr:uid="{83842E3E-C0D8-43D7-AF56-704DD7F6BDB4}"/>
    <cellStyle name="SAPBEXstdItem 2 2 4 4" xfId="38293" xr:uid="{31310076-5737-4428-B702-126523EFA424}"/>
    <cellStyle name="SAPBEXstdItem 2 2 5" xfId="9211" xr:uid="{67A9F489-17A2-49D1-A8DC-60158FBE91A5}"/>
    <cellStyle name="SAPBEXstdItem 2 2 5 2" xfId="33488" xr:uid="{61AE12C1-6120-44EA-9343-0F4776C97BCD}"/>
    <cellStyle name="SAPBEXstdItem 2 2 5 3" xfId="24455" xr:uid="{7BFE4A65-1504-432F-A856-D6D54D583481}"/>
    <cellStyle name="SAPBEXstdItem 2 2 5 4" xfId="38109" xr:uid="{9689359C-58D8-4086-B8AE-A1AFEA517C58}"/>
    <cellStyle name="SAPBEXstdItem 2 2 6" xfId="29373" xr:uid="{AB32C56A-A494-4531-AD90-B338041C9C05}"/>
    <cellStyle name="SAPBEXstdItem 2 2 7" xfId="25641" xr:uid="{DDCB7CB0-3785-454E-AE98-52305F1CA1E8}"/>
    <cellStyle name="SAPBEXstdItem 2 2 8" xfId="33860" xr:uid="{F136ADA5-B0F9-453B-B31E-8310DCB7686F}"/>
    <cellStyle name="SAPBEXstdItem 2 3" xfId="5788" xr:uid="{D8B13256-E6A3-4D39-A5F7-7738AF7E0118}"/>
    <cellStyle name="SAPBEXstdItem 2 3 2" xfId="15541" xr:uid="{A652BDF7-5D9F-454F-8CB4-8A42E7C851A9}"/>
    <cellStyle name="SAPBEXstdItem 2 3 2 2" xfId="8760" xr:uid="{C253206A-69FC-48C1-90FA-C09DB7A5B67E}"/>
    <cellStyle name="SAPBEXstdItem 2 3 2 2 2" xfId="29090" xr:uid="{89A52A58-8FEF-4070-90AD-432444B4165A}"/>
    <cellStyle name="SAPBEXstdItem 2 3 2 2 3" xfId="30996" xr:uid="{4EFDA46A-D07B-40E7-B2E9-7DA83004377F}"/>
    <cellStyle name="SAPBEXstdItem 2 3 2 2 4" xfId="38145" xr:uid="{3EEC6DF4-16DE-4383-9041-CAED1101D9BC}"/>
    <cellStyle name="SAPBEXstdItem 2 3 2 3" xfId="20754" xr:uid="{AC916AD7-0119-4159-9948-487C3211CD9B}"/>
    <cellStyle name="SAPBEXstdItem 2 3 2 3 2" xfId="22923" xr:uid="{F67D9482-D4D1-4D5E-9194-D50757629D76}"/>
    <cellStyle name="SAPBEXstdItem 2 3 2 3 3" xfId="37807" xr:uid="{20C1FCAB-9B72-4F20-8E99-2DB53992FA37}"/>
    <cellStyle name="SAPBEXstdItem 2 3 2 3 4" xfId="35782" xr:uid="{B0682767-2EB6-4E72-A699-E282224AE619}"/>
    <cellStyle name="SAPBEXstdItem 2 3 2 4" xfId="30929" xr:uid="{83F7A0A8-8146-4CAD-9859-A22EC77B9471}"/>
    <cellStyle name="SAPBEXstdItem 2 3 2 5" xfId="35917" xr:uid="{AF3CDB5D-97A0-4EEF-98FA-E33A30D8B8D1}"/>
    <cellStyle name="SAPBEXstdItem 2 3 2 6" xfId="22093" xr:uid="{C4A5BA3A-C22A-4EA5-880A-AEAACEE21225}"/>
    <cellStyle name="SAPBEXstdItem 2 3 3" xfId="12564" xr:uid="{E23E69B5-524A-44E3-93B2-59C4F99E71CF}"/>
    <cellStyle name="SAPBEXstdItem 2 3 3 2" xfId="31034" xr:uid="{DAF2EBC3-737E-44B2-A800-1A7E040DD553}"/>
    <cellStyle name="SAPBEXstdItem 2 3 3 3" xfId="35005" xr:uid="{4FE2AAB3-8636-4C7E-8DDD-D0DECCDD1F46}"/>
    <cellStyle name="SAPBEXstdItem 2 3 3 4" xfId="38130" xr:uid="{6183D1CA-49CB-41D8-B0EA-6BC1982F5795}"/>
    <cellStyle name="SAPBEXstdItem 2 3 4" xfId="18245" xr:uid="{6EA20D76-F5B2-4442-B5DE-0661746E1F9D}"/>
    <cellStyle name="SAPBEXstdItem 2 3 4 2" xfId="25682" xr:uid="{6EACE875-D1B5-444C-A2B8-5F13FA655A43}"/>
    <cellStyle name="SAPBEXstdItem 2 3 4 3" xfId="36757" xr:uid="{9515929E-DE02-434A-84F4-16A3E93989BA}"/>
    <cellStyle name="SAPBEXstdItem 2 3 4 4" xfId="22505" xr:uid="{FCC4714C-402E-48DE-856C-824E34955C75}"/>
    <cellStyle name="SAPBEXstdItem 2 3 5" xfId="18892" xr:uid="{88FBC759-87BF-476C-8761-B3917D52E1DE}"/>
    <cellStyle name="SAPBEXstdItem 2 3 5 2" xfId="28907" xr:uid="{4B5F35E9-115A-4DA4-9417-260FF6F6DEF1}"/>
    <cellStyle name="SAPBEXstdItem 2 3 5 3" xfId="37017" xr:uid="{E712F5BD-0016-4237-8C2D-76B7E9B0999E}"/>
    <cellStyle name="SAPBEXstdItem 2 3 5 4" xfId="27602" xr:uid="{6FD63903-80EB-47B1-93E8-19701A7B99A4}"/>
    <cellStyle name="SAPBEXstdItem 2 3 6" xfId="22173" xr:uid="{E3EB3DAD-D927-4F80-B8A6-03D12A7A4784}"/>
    <cellStyle name="SAPBEXstdItem 2 3 7" xfId="29687" xr:uid="{75309DA4-F3DB-4D7C-B8B1-67AA6DF4EFC4}"/>
    <cellStyle name="SAPBEXstdItem 2 3 8" xfId="37192" xr:uid="{4FA65452-1CC3-496F-B47B-DB5FBF1B70FA}"/>
    <cellStyle name="SAPBEXstdItem 2 4" xfId="6079" xr:uid="{A679FC2A-12BC-4B13-B4D7-D5E058FD1B87}"/>
    <cellStyle name="SAPBEXstdItem 2 4 2" xfId="15764" xr:uid="{5AE08D3C-D6F2-40E8-AA86-9D5AEDB4DDD2}"/>
    <cellStyle name="SAPBEXstdItem 2 4 2 2" xfId="19881" xr:uid="{C4CAB9FE-E163-480E-9CDA-D898E4C220A5}"/>
    <cellStyle name="SAPBEXstdItem 2 4 2 2 2" xfId="23624" xr:uid="{F671F951-1116-4743-A9DC-21B62B6949B2}"/>
    <cellStyle name="SAPBEXstdItem 2 4 2 2 3" xfId="37434" xr:uid="{D230D6D0-FFFA-4F3C-9390-E1477019BF5D}"/>
    <cellStyle name="SAPBEXstdItem 2 4 2 2 4" xfId="30306" xr:uid="{6A985FEC-B2F8-4890-AE39-12DBCE1E6BDB}"/>
    <cellStyle name="SAPBEXstdItem 2 4 2 3" xfId="12066" xr:uid="{E8805051-139C-4777-A3E0-ED37F1D73333}"/>
    <cellStyle name="SAPBEXstdItem 2 4 2 3 2" xfId="33526" xr:uid="{1E9C337C-D923-46D9-9076-237A407F5A5D}"/>
    <cellStyle name="SAPBEXstdItem 2 4 2 3 3" xfId="34789" xr:uid="{F629E436-9C27-4DC1-B2F1-A29F4703C68A}"/>
    <cellStyle name="SAPBEXstdItem 2 4 2 3 4" xfId="38597" xr:uid="{2DEC2840-2A77-4AE0-9D61-F5EC718BCD88}"/>
    <cellStyle name="SAPBEXstdItem 2 4 2 4" xfId="28279" xr:uid="{D32AAEBB-9CBF-4B30-AD1A-DCF5FA2FC6A2}"/>
    <cellStyle name="SAPBEXstdItem 2 4 2 5" xfId="35990" xr:uid="{01D4140A-CC49-4B3B-AE10-4A7D0635410F}"/>
    <cellStyle name="SAPBEXstdItem 2 4 2 6" xfId="27290" xr:uid="{D2C5737F-AAAC-4A08-80DA-BA3652E0BEF8}"/>
    <cellStyle name="SAPBEXstdItem 2 4 3" xfId="12798" xr:uid="{7F562AC9-792B-45BA-BDFE-922991834F7F}"/>
    <cellStyle name="SAPBEXstdItem 2 4 3 2" xfId="24763" xr:uid="{804D959E-3E45-479B-8ADC-390CC4AAE3BD}"/>
    <cellStyle name="SAPBEXstdItem 2 4 3 3" xfId="35091" xr:uid="{0C4336E9-BDB4-48F7-8E00-E43A1B3ECCB4}"/>
    <cellStyle name="SAPBEXstdItem 2 4 3 4" xfId="38137" xr:uid="{DEC47FE4-7EC8-4B4C-B7A4-771B20B769E7}"/>
    <cellStyle name="SAPBEXstdItem 2 4 4" xfId="8546" xr:uid="{6AD27A4E-E801-40D0-B2A6-97DD039C2825}"/>
    <cellStyle name="SAPBEXstdItem 2 4 4 2" xfId="26537" xr:uid="{BCCF5EEB-542A-45A5-8DA5-9B285AD6FB6E}"/>
    <cellStyle name="SAPBEXstdItem 2 4 4 3" xfId="21578" xr:uid="{7DA49620-A05A-4276-AB89-479D18E77F28}"/>
    <cellStyle name="SAPBEXstdItem 2 4 4 4" xfId="38608" xr:uid="{DFA98893-F817-45C9-B484-4A3EF93B7BF1}"/>
    <cellStyle name="SAPBEXstdItem 2 4 5" xfId="20372" xr:uid="{50D9DB0F-048A-4A5D-A7A7-037C7F370EFD}"/>
    <cellStyle name="SAPBEXstdItem 2 4 5 2" xfId="31362" xr:uid="{6988EDE8-5B54-42A8-B904-F17023D1043A}"/>
    <cellStyle name="SAPBEXstdItem 2 4 5 3" xfId="37629" xr:uid="{67E18CD8-34F1-468F-B126-C6564BC35EA0}"/>
    <cellStyle name="SAPBEXstdItem 2 4 5 4" xfId="32843" xr:uid="{D2D1E7AB-9EDE-4240-A953-41D99EFCCF89}"/>
    <cellStyle name="SAPBEXstdItem 2 4 6" xfId="31967" xr:uid="{F6AA5C17-80D8-4CCD-8034-AB90718CA00C}"/>
    <cellStyle name="SAPBEXstdItem 2 4 7" xfId="29771" xr:uid="{32A91793-8D4E-4191-832E-3BC9A44AA3B3}"/>
    <cellStyle name="SAPBEXstdItem 2 4 8" xfId="36733" xr:uid="{CD9C282D-BEEC-4EA0-AD23-2BBD0FD6993F}"/>
    <cellStyle name="SAPBEXstdItem 2 5" xfId="6287" xr:uid="{3176729C-5647-4D80-8E33-7EF2FBFFEAA7}"/>
    <cellStyle name="SAPBEXstdItem 2 5 2" xfId="15923" xr:uid="{D984E738-4607-4249-BDFE-794821E6E267}"/>
    <cellStyle name="SAPBEXstdItem 2 5 2 2" xfId="9950" xr:uid="{E1B72C90-FA34-4AB5-AC16-AD9040E35E6A}"/>
    <cellStyle name="SAPBEXstdItem 2 5 2 2 2" xfId="30457" xr:uid="{98375ACA-0C45-4581-9904-17432CD7F518}"/>
    <cellStyle name="SAPBEXstdItem 2 5 2 2 3" xfId="24125" xr:uid="{8B620EA1-C179-4026-9F6A-D0B60B94A81B}"/>
    <cellStyle name="SAPBEXstdItem 2 5 2 2 4" xfId="34795" xr:uid="{563B6407-EA81-4270-9F32-7E61B60CE077}"/>
    <cellStyle name="SAPBEXstdItem 2 5 2 3" xfId="9718" xr:uid="{7A17D19C-CC37-46C1-B8BE-11974B9E6AA2}"/>
    <cellStyle name="SAPBEXstdItem 2 5 2 3 2" xfId="32914" xr:uid="{D880F3AA-05FF-444F-B465-536CE146AC5D}"/>
    <cellStyle name="SAPBEXstdItem 2 5 2 3 3" xfId="24267" xr:uid="{1856F1A8-99A0-49DF-AC54-776E44F855A7}"/>
    <cellStyle name="SAPBEXstdItem 2 5 2 3 4" xfId="26300" xr:uid="{1F81994D-3524-4B9E-A81B-264CF8AFAA1F}"/>
    <cellStyle name="SAPBEXstdItem 2 5 2 4" xfId="22419" xr:uid="{226F5589-2970-45E0-ABAF-AB2CFE5205D9}"/>
    <cellStyle name="SAPBEXstdItem 2 5 2 5" xfId="36043" xr:uid="{6628EFEA-A447-4D0B-BFB4-736EEBEE3F95}"/>
    <cellStyle name="SAPBEXstdItem 2 5 2 6" xfId="35539" xr:uid="{D353DD45-B72A-4236-BA8A-4B0F3DB458DA}"/>
    <cellStyle name="SAPBEXstdItem 2 5 3" xfId="12966" xr:uid="{03768949-AF28-470F-B676-D0D1CA1528A4}"/>
    <cellStyle name="SAPBEXstdItem 2 5 3 2" xfId="23168" xr:uid="{E5793922-DA3C-4D39-8792-1260FC3EDE50}"/>
    <cellStyle name="SAPBEXstdItem 2 5 3 3" xfId="35153" xr:uid="{C1D868A7-80F1-48E0-B570-24068BC8BDFF}"/>
    <cellStyle name="SAPBEXstdItem 2 5 3 4" xfId="37120" xr:uid="{53422454-2077-4505-91DB-03BF8085DB66}"/>
    <cellStyle name="SAPBEXstdItem 2 5 4" xfId="19144" xr:uid="{785CE9D4-2214-432E-8417-EAD05EA7AF09}"/>
    <cellStyle name="SAPBEXstdItem 2 5 4 2" xfId="25232" xr:uid="{FC65628D-8C15-44A7-A3A1-AFDD845099EE}"/>
    <cellStyle name="SAPBEXstdItem 2 5 4 3" xfId="37135" xr:uid="{EE953EC7-D310-47DB-A2B8-0A511B55C753}"/>
    <cellStyle name="SAPBEXstdItem 2 5 4 4" xfId="30583" xr:uid="{B3CB56DA-D4C3-4CAB-9571-FD0914C4EC64}"/>
    <cellStyle name="SAPBEXstdItem 2 5 5" xfId="20251" xr:uid="{0E3C77AA-9336-4209-BB7C-75E27AE46808}"/>
    <cellStyle name="SAPBEXstdItem 2 5 5 2" xfId="29186" xr:uid="{612C8E4E-65C3-40A0-8318-DCAB44B1B1ED}"/>
    <cellStyle name="SAPBEXstdItem 2 5 5 3" xfId="37573" xr:uid="{79CFA041-669F-4533-8E52-344862117401}"/>
    <cellStyle name="SAPBEXstdItem 2 5 5 4" xfId="26840" xr:uid="{D9ADDB1C-3481-4042-9422-A83DB78A7B80}"/>
    <cellStyle name="SAPBEXstdItem 2 5 6" xfId="31987" xr:uid="{39C98310-24C4-4C37-9AE1-9820FFE98A11}"/>
    <cellStyle name="SAPBEXstdItem 2 5 7" xfId="26457" xr:uid="{A76E6193-D270-4242-9ED6-077172833DA6}"/>
    <cellStyle name="SAPBEXstdItem 2 5 8" xfId="38628" xr:uid="{A93C98B5-47E5-4839-A5E3-656C9854F206}"/>
    <cellStyle name="SAPBEXstdItem 2 6" xfId="7272" xr:uid="{2730EF92-F29F-431E-8F57-5A60131A906C}"/>
    <cellStyle name="SAPBEXstdItem 2 6 2" xfId="10109" xr:uid="{804BB373-B9EB-4630-8CA5-268FCA013E36}"/>
    <cellStyle name="SAPBEXstdItem 2 6 2 2" xfId="26582" xr:uid="{1F4B2699-740B-497D-B23F-8FCF54242719}"/>
    <cellStyle name="SAPBEXstdItem 2 6 2 3" xfId="22346" xr:uid="{AA8BB7F5-E975-45AE-8A1C-6D68CCAD89A1}"/>
    <cellStyle name="SAPBEXstdItem 2 6 2 4" xfId="35590" xr:uid="{A9489376-04F7-4590-9113-72C1D6E6FE8A}"/>
    <cellStyle name="SAPBEXstdItem 2 6 3" xfId="10326" xr:uid="{8D40E590-A640-482D-9933-CD971E490CA9}"/>
    <cellStyle name="SAPBEXstdItem 2 6 3 2" xfId="26018" xr:uid="{76BCC425-E9D4-4B0E-A5D1-852E47BC79E9}"/>
    <cellStyle name="SAPBEXstdItem 2 6 3 3" xfId="27445" xr:uid="{3F8986CE-D661-4205-8DCF-F8E89C814BBD}"/>
    <cellStyle name="SAPBEXstdItem 2 6 3 4" xfId="37399" xr:uid="{B743F1FF-E303-449F-B790-5A2D4B2DA51C}"/>
    <cellStyle name="SAPBEXstdItem 2 6 4" xfId="30384" xr:uid="{AF87C607-5BE9-469C-A1C2-5EC676956D5A}"/>
    <cellStyle name="SAPBEXstdItem 2 6 5" xfId="33918" xr:uid="{537517DF-6DE4-4094-98AA-FA4BD18E9839}"/>
    <cellStyle name="SAPBEXstdItem 2 6 6" xfId="33813" xr:uid="{B1A716F8-43EC-46DD-8830-983AAAA35694}"/>
    <cellStyle name="SAPBEXstdItem 2 7" xfId="18246" xr:uid="{59DF6490-A7FD-4F67-9EA4-36329351C82A}"/>
    <cellStyle name="SAPBEXstdItem 2 7 2" xfId="22504" xr:uid="{5A8D02BE-5034-404A-B7B4-8E7DC6EF0383}"/>
    <cellStyle name="SAPBEXstdItem 2 7 3" xfId="36758" xr:uid="{7160EAC9-8ACD-4AB4-9AED-6EB4E3C7803D}"/>
    <cellStyle name="SAPBEXstdItem 2 7 4" xfId="35434" xr:uid="{E2E6A481-FC06-48A3-87BB-4567E368F89E}"/>
    <cellStyle name="SAPBEXstdItem 2 8" xfId="9233" xr:uid="{5AE7B769-5E2E-4614-93C5-294944001F11}"/>
    <cellStyle name="SAPBEXstdItem 2 8 2" xfId="26624" xr:uid="{B6F7812C-2CC6-464C-A009-059980DD0137}"/>
    <cellStyle name="SAPBEXstdItem 2 8 3" xfId="34196" xr:uid="{1C847B04-9D99-4777-94BB-400B9C76FBA2}"/>
    <cellStyle name="SAPBEXstdItem 2 8 4" xfId="35283" xr:uid="{FF8791E0-B28A-440A-9B42-7355D9B01E6F}"/>
    <cellStyle name="SAPBEXstdItem 2 9" xfId="22258" xr:uid="{B391D4DC-91B4-4363-8E78-FC31C6ECC710}"/>
    <cellStyle name="SAPBEXstdItem 3" xfId="5454" xr:uid="{B47C3466-7678-4E38-937D-59DC34755E1E}"/>
    <cellStyle name="SAPBEXstdItem 3 2" xfId="15284" xr:uid="{A2500D23-D03E-4D0F-8B13-3AD2DBFB6DEF}"/>
    <cellStyle name="SAPBEXstdItem 3 2 2" xfId="10061" xr:uid="{3E80C300-7806-4CF2-A06E-EF0BBC4FAB59}"/>
    <cellStyle name="SAPBEXstdItem 3 2 2 2" xfId="26685" xr:uid="{AFA3A461-F716-4A5D-AA91-3C23814DE963}"/>
    <cellStyle name="SAPBEXstdItem 3 2 2 3" xfId="30414" xr:uid="{16504628-7C39-4120-8D50-3FCE14D839D9}"/>
    <cellStyle name="SAPBEXstdItem 3 2 2 4" xfId="27999" xr:uid="{C893CA25-30DC-49A9-B29D-B01484FD22B7}"/>
    <cellStyle name="SAPBEXstdItem 3 2 3" xfId="9512" xr:uid="{12F61B76-93F8-4C51-96ED-098C8AA8FA7D}"/>
    <cellStyle name="SAPBEXstdItem 3 2 3 2" xfId="26902" xr:uid="{EE903F68-32F3-46E7-8ECE-C3E95DBCF70E}"/>
    <cellStyle name="SAPBEXstdItem 3 2 3 3" xfId="33282" xr:uid="{9284F818-EDCD-4D45-B3D9-9603B44A9CA3}"/>
    <cellStyle name="SAPBEXstdItem 3 2 3 4" xfId="38344" xr:uid="{EBB7568D-DE21-4D40-B519-AA224DA1EC47}"/>
    <cellStyle name="SAPBEXstdItem 3 2 4" xfId="31069" xr:uid="{7EB16DA9-78A0-4423-97A6-DDCDDF3E42E7}"/>
    <cellStyle name="SAPBEXstdItem 3 2 5" xfId="35810" xr:uid="{5BD4C9A4-BAD1-42A4-8F17-1A4A32AA7571}"/>
    <cellStyle name="SAPBEXstdItem 3 2 6" xfId="27731" xr:uid="{979F4034-AA89-4BD1-8C5F-B625E050BA52}"/>
    <cellStyle name="SAPBEXstdItem 3 3" xfId="12284" xr:uid="{6957619A-A02D-420C-966B-86987B37F1D4}"/>
    <cellStyle name="SAPBEXstdItem 3 3 2" xfId="32845" xr:uid="{7002AD35-D7E4-455C-A31B-6C99322F7C43}"/>
    <cellStyle name="SAPBEXstdItem 3 3 3" xfId="34877" xr:uid="{C48507F9-C880-4AB4-BCB4-2D8CA4132C85}"/>
    <cellStyle name="SAPBEXstdItem 3 3 4" xfId="38259" xr:uid="{E492B0F8-8A9A-49BF-8C99-A156DA3CF6C7}"/>
    <cellStyle name="SAPBEXstdItem 3 4" xfId="8709" xr:uid="{195E49A8-20C1-4AF9-80A8-536EB3C80EFA}"/>
    <cellStyle name="SAPBEXstdItem 3 4 2" xfId="32705" xr:uid="{DA50029D-3576-4262-8D30-A21F86A345DC}"/>
    <cellStyle name="SAPBEXstdItem 3 4 3" xfId="28190" xr:uid="{C2B4C288-FCCE-4E0D-924F-DE30B3A30D76}"/>
    <cellStyle name="SAPBEXstdItem 3 4 4" xfId="38115" xr:uid="{033DEC99-E43F-447B-B9E5-C54C1838DED5}"/>
    <cellStyle name="SAPBEXstdItem 3 5" xfId="17974" xr:uid="{4145E42A-EA8F-4FE1-B80A-92814CD5592E}"/>
    <cellStyle name="SAPBEXstdItem 3 5 2" xfId="30039" xr:uid="{862A4CF4-DA5B-494F-A88A-C73C396CB6B5}"/>
    <cellStyle name="SAPBEXstdItem 3 5 3" xfId="36649" xr:uid="{F9F6E213-E5E1-42E3-A9D0-896041CF0AF0}"/>
    <cellStyle name="SAPBEXstdItem 3 5 4" xfId="36036" xr:uid="{D0696DEA-C977-4597-821F-63B424349E31}"/>
    <cellStyle name="SAPBEXstdItem 3 6" xfId="32316" xr:uid="{64252A2B-7DCE-4E8E-87C8-95424524EABB}"/>
    <cellStyle name="SAPBEXstdItem 3 7" xfId="32369" xr:uid="{0841F4FA-EA02-4616-9C8F-FE03979B3511}"/>
    <cellStyle name="SAPBEXstdItem 3 8" xfId="38454" xr:uid="{B296DC59-B8A4-4B7F-B150-9FF12805626C}"/>
    <cellStyle name="SAPBEXstdItem 4" xfId="5669" xr:uid="{9073E25B-B495-40AF-8D52-3FAED756D01C}"/>
    <cellStyle name="SAPBEXstdItem 4 2" xfId="15458" xr:uid="{37C9BC66-A14B-4472-970A-D71998ADEEA6}"/>
    <cellStyle name="SAPBEXstdItem 4 2 2" xfId="18944" xr:uid="{A4F36FA8-D92C-43C2-B089-632DF197022D}"/>
    <cellStyle name="SAPBEXstdItem 4 2 2 2" xfId="25139" xr:uid="{A86DB87B-E16F-4711-8F32-6301DF873A90}"/>
    <cellStyle name="SAPBEXstdItem 4 2 2 3" xfId="37045" xr:uid="{E64A06A2-05E3-4C5C-8089-CB49D168FDED}"/>
    <cellStyle name="SAPBEXstdItem 4 2 2 4" xfId="29177" xr:uid="{ACFE3BFC-F7D6-4859-94B6-023D2DAAEE6F}"/>
    <cellStyle name="SAPBEXstdItem 4 2 3" xfId="21335" xr:uid="{0EBA8692-D739-44FA-962C-F62E5439D852}"/>
    <cellStyle name="SAPBEXstdItem 4 2 3 2" xfId="34462" xr:uid="{D6EFF187-BA62-492D-B1FD-F2E3CD78C37E}"/>
    <cellStyle name="SAPBEXstdItem 4 2 3 3" xfId="38032" xr:uid="{CFCF5145-49AF-449C-A181-0FF48F21B217}"/>
    <cellStyle name="SAPBEXstdItem 4 2 3 4" xfId="35629" xr:uid="{8FFEF0BF-F2AC-4BBC-8776-E1A93E2554BE}"/>
    <cellStyle name="SAPBEXstdItem 4 2 4" xfId="21611" xr:uid="{AC502FD3-5F08-4D8E-9D40-DA7C95EF8838}"/>
    <cellStyle name="SAPBEXstdItem 4 2 5" xfId="35887" xr:uid="{01377C15-156A-4D3C-871F-CD98E2109E2E}"/>
    <cellStyle name="SAPBEXstdItem 4 2 6" xfId="35251" xr:uid="{6D793ED8-9D21-438D-AE01-9AFED49689DB}"/>
    <cellStyle name="SAPBEXstdItem 4 3" xfId="12467" xr:uid="{01EA264C-904B-4A20-A52F-12641F2BF23E}"/>
    <cellStyle name="SAPBEXstdItem 4 3 2" xfId="33889" xr:uid="{46B80046-59E0-4545-A3B2-5A5EB9D60E1E}"/>
    <cellStyle name="SAPBEXstdItem 4 3 3" xfId="34968" xr:uid="{DC864682-7EAC-4104-B2E5-E054545DF590}"/>
    <cellStyle name="SAPBEXstdItem 4 3 4" xfId="38521" xr:uid="{78C85A93-FCCC-467C-802F-37F1A20E13E3}"/>
    <cellStyle name="SAPBEXstdItem 4 4" xfId="20142" xr:uid="{0FAF5D73-C158-4D21-AA4E-0FAAB065D6D9}"/>
    <cellStyle name="SAPBEXstdItem 4 4 2" xfId="24220" xr:uid="{416E7D21-18F4-46AA-81E5-A54C886DA863}"/>
    <cellStyle name="SAPBEXstdItem 4 4 3" xfId="37522" xr:uid="{70E0ED33-30B9-4EA6-86FA-B2A3BFBA8C5B}"/>
    <cellStyle name="SAPBEXstdItem 4 4 4" xfId="25087" xr:uid="{62519DCB-8C22-4086-8A3A-02F74E08506C}"/>
    <cellStyle name="SAPBEXstdItem 4 5" xfId="9535" xr:uid="{EAC22E04-2560-48F9-8E65-169F8493DDF7}"/>
    <cellStyle name="SAPBEXstdItem 4 5 2" xfId="32438" xr:uid="{3CAB067A-3D38-4CB6-940C-465B9C7CC566}"/>
    <cellStyle name="SAPBEXstdItem 4 5 3" xfId="29957" xr:uid="{42C56DAE-24D4-4623-8575-A08DC4B1B204}"/>
    <cellStyle name="SAPBEXstdItem 4 5 4" xfId="38215" xr:uid="{1A76378D-7148-4EAD-91DB-CFE3A0405E01}"/>
    <cellStyle name="SAPBEXstdItem 4 6" xfId="29720" xr:uid="{04C4CD7B-3940-437C-ABC4-5ABD26A431A0}"/>
    <cellStyle name="SAPBEXstdItem 4 7" xfId="22861" xr:uid="{E4FBC837-66DD-4337-9F48-C9EEF9359587}"/>
    <cellStyle name="SAPBEXstdItem 4 8" xfId="33375" xr:uid="{24F822AA-9137-462E-97E7-565631DC40D5}"/>
    <cellStyle name="SAPBEXstdItem 5" xfId="6465" xr:uid="{11C4FFCA-9B00-43AF-B496-7103EB360031}"/>
    <cellStyle name="SAPBEXstdItem 5 2" xfId="16061" xr:uid="{3E9292DC-7FD7-4232-9747-E9B08EC59F56}"/>
    <cellStyle name="SAPBEXstdItem 5 2 2" xfId="19122" xr:uid="{3CF71D47-CB52-4C60-83CA-4F8B9D739861}"/>
    <cellStyle name="SAPBEXstdItem 5 2 2 2" xfId="30977" xr:uid="{D2842E94-F105-4A6A-BA3C-67967A6F5A50}"/>
    <cellStyle name="SAPBEXstdItem 5 2 2 3" xfId="37124" xr:uid="{AA2E988B-77FC-4A80-BC8B-58FBD773A525}"/>
    <cellStyle name="SAPBEXstdItem 5 2 2 4" xfId="30487" xr:uid="{34FBFC75-A54C-4C54-A975-19A286655AD0}"/>
    <cellStyle name="SAPBEXstdItem 5 2 3" xfId="9724" xr:uid="{8AF60BFD-5E45-46F6-87EC-10FFE6B3D635}"/>
    <cellStyle name="SAPBEXstdItem 5 2 3 2" xfId="33333" xr:uid="{5D4CB0A8-B815-4CC1-9DC2-25C4C28CD37F}"/>
    <cellStyle name="SAPBEXstdItem 5 2 3 3" xfId="33197" xr:uid="{2D29F0E3-C2D7-4935-8B9C-5FB524504CF5}"/>
    <cellStyle name="SAPBEXstdItem 5 2 3 4" xfId="38332" xr:uid="{B4977D22-F9FD-46A0-801E-81650C6B1BD1}"/>
    <cellStyle name="SAPBEXstdItem 5 2 4" xfId="28371" xr:uid="{A4A1083F-E07F-43A4-853B-A165AB1B6421}"/>
    <cellStyle name="SAPBEXstdItem 5 2 5" xfId="36092" xr:uid="{9777E5E9-174B-4208-9738-3AA2482847B4}"/>
    <cellStyle name="SAPBEXstdItem 5 2 6" xfId="26998" xr:uid="{6EF88042-6F8B-4E20-9D4E-EE20BF8445E5}"/>
    <cellStyle name="SAPBEXstdItem 5 3" xfId="13111" xr:uid="{D5BEEAE1-CCDC-4AB4-BFDC-55ECB7AAED82}"/>
    <cellStyle name="SAPBEXstdItem 5 3 2" xfId="24297" xr:uid="{EDAABC12-FC5B-4093-9915-E3CCDC5C4492}"/>
    <cellStyle name="SAPBEXstdItem 5 3 3" xfId="35216" xr:uid="{EA5BF334-1A21-486D-9F17-189A9883E3FF}"/>
    <cellStyle name="SAPBEXstdItem 5 3 4" xfId="36896" xr:uid="{682662A4-7111-4432-B895-E9D9BE11B8C2}"/>
    <cellStyle name="SAPBEXstdItem 5 4" xfId="19270" xr:uid="{59414F12-A5D7-433D-B0C4-51C34467B840}"/>
    <cellStyle name="SAPBEXstdItem 5 4 2" xfId="30782" xr:uid="{19AC4506-15B0-465D-98FE-F178C93AABA0}"/>
    <cellStyle name="SAPBEXstdItem 5 4 3" xfId="37198" xr:uid="{59F09FD9-7AF5-48F9-B4B3-13CF9EBAE9C6}"/>
    <cellStyle name="SAPBEXstdItem 5 4 4" xfId="26541" xr:uid="{4F9A92CC-F8AC-4E0F-B0C5-98B8A5926C55}"/>
    <cellStyle name="SAPBEXstdItem 5 5" xfId="9975" xr:uid="{36CB37CB-972F-4EE6-813E-DEB8A5D04826}"/>
    <cellStyle name="SAPBEXstdItem 5 5 2" xfId="32000" xr:uid="{29217D25-890B-4A81-9CE0-789A3AE28050}"/>
    <cellStyle name="SAPBEXstdItem 5 5 3" xfId="27003" xr:uid="{2C72D1B9-3275-4CCD-8662-3838528F24F0}"/>
    <cellStyle name="SAPBEXstdItem 5 5 4" xfId="31516" xr:uid="{CD545A39-9AC3-4B3D-963D-65042722D300}"/>
    <cellStyle name="SAPBEXstdItem 5 6" xfId="29199" xr:uid="{7CFDE5E6-99FF-4881-B924-35850D0EB910}"/>
    <cellStyle name="SAPBEXstdItem 5 7" xfId="24079" xr:uid="{3548DA60-DA8B-4D21-8F10-BB29169FBC3D}"/>
    <cellStyle name="SAPBEXstdItem 5 8" xfId="25218" xr:uid="{66AEC000-181E-410C-9218-D2E33D983A04}"/>
    <cellStyle name="SAPBEXstdItem 6" xfId="5606" xr:uid="{65136A80-7238-47FD-88D9-3F9C7B0682C4}"/>
    <cellStyle name="SAPBEXstdItem 6 2" xfId="15404" xr:uid="{0BD04075-064F-427C-8ADB-64CE66C80C18}"/>
    <cellStyle name="SAPBEXstdItem 6 2 2" xfId="14232" xr:uid="{7C761688-C9B7-4A6E-AB5B-9BBEF3F427B7}"/>
    <cellStyle name="SAPBEXstdItem 6 2 2 2" xfId="30211" xr:uid="{F6386478-BD03-4563-94E6-BCD62433007A}"/>
    <cellStyle name="SAPBEXstdItem 6 2 2 3" xfId="35556" xr:uid="{C3F5D11B-7C2F-4E4E-8F34-0E92B3FDB4DA}"/>
    <cellStyle name="SAPBEXstdItem 6 2 2 4" xfId="35429" xr:uid="{E2D78E44-C756-42E3-A443-D17F566A1938}"/>
    <cellStyle name="SAPBEXstdItem 6 2 3" xfId="20729" xr:uid="{5FC3E450-7C3A-4892-8857-1D9028E49BFE}"/>
    <cellStyle name="SAPBEXstdItem 6 2 3 2" xfId="23418" xr:uid="{EEB7FA1D-CF71-435D-A700-2BB3EF0CD4B2}"/>
    <cellStyle name="SAPBEXstdItem 6 2 3 3" xfId="37797" xr:uid="{C031C1AB-2FA3-47F0-BAC9-D8C01C7B5C1F}"/>
    <cellStyle name="SAPBEXstdItem 6 2 3 4" xfId="24369" xr:uid="{15898CE0-B575-4A54-8045-6325ED42FEE4}"/>
    <cellStyle name="SAPBEXstdItem 6 2 4" xfId="30382" xr:uid="{4B7517B5-21EA-4E13-AD45-966B490C2A7E}"/>
    <cellStyle name="SAPBEXstdItem 6 2 5" xfId="35863" xr:uid="{DE53213A-72D3-45E3-B309-DCA15AC46E9A}"/>
    <cellStyle name="SAPBEXstdItem 6 2 6" xfId="21546" xr:uid="{B710F792-6C23-4F55-B5E5-C0C202AD1055}"/>
    <cellStyle name="SAPBEXstdItem 6 3" xfId="12417" xr:uid="{5D72C032-0073-4DD8-8B27-553609C5816C}"/>
    <cellStyle name="SAPBEXstdItem 6 3 2" xfId="28609" xr:uid="{B14DC5C3-F340-4467-8820-B3ABB94054E8}"/>
    <cellStyle name="SAPBEXstdItem 6 3 3" xfId="34942" xr:uid="{205D7710-D3BD-4CF0-9B24-99F76DB7F59B}"/>
    <cellStyle name="SAPBEXstdItem 6 3 4" xfId="38535" xr:uid="{EE09F2B1-507F-4D28-BF1F-7AE191945124}"/>
    <cellStyle name="SAPBEXstdItem 6 4" xfId="20721" xr:uid="{18E83FD4-6B34-46DF-BED3-90B4F288AEFD}"/>
    <cellStyle name="SAPBEXstdItem 6 4 2" xfId="27570" xr:uid="{AB8E14CE-A80E-44B6-B615-0647998744BA}"/>
    <cellStyle name="SAPBEXstdItem 6 4 3" xfId="37792" xr:uid="{3696E408-1DE4-437D-B90F-65452985CC19}"/>
    <cellStyle name="SAPBEXstdItem 6 4 4" xfId="32236" xr:uid="{91F5652E-C097-478D-BAF7-9554B1092548}"/>
    <cellStyle name="SAPBEXstdItem 6 5" xfId="8478" xr:uid="{9F60C2B0-C5AB-4101-A9BB-A5983166E468}"/>
    <cellStyle name="SAPBEXstdItem 6 5 2" xfId="32797" xr:uid="{452F499B-327D-4953-8632-EFFAD898CB85}"/>
    <cellStyle name="SAPBEXstdItem 6 5 3" xfId="26453" xr:uid="{9275C461-4533-43A0-A3B8-336EB7A539A6}"/>
    <cellStyle name="SAPBEXstdItem 6 5 4" xfId="22300" xr:uid="{5B3D9B1E-B805-4601-9AB8-306CE595C85E}"/>
    <cellStyle name="SAPBEXstdItem 6 6" xfId="31302" xr:uid="{5D81C770-5D91-4EEB-8FD3-A4C65F39A4DD}"/>
    <cellStyle name="SAPBEXstdItem 6 7" xfId="32760" xr:uid="{C32154AC-3700-4265-8BF1-6C6C0E6CE0EB}"/>
    <cellStyle name="SAPBEXstdItem 6 8" xfId="36266" xr:uid="{2D6500A6-1DC1-4C17-95CA-CF0DECC043DA}"/>
    <cellStyle name="SAPBEXstdItem 7" xfId="7218" xr:uid="{7D2846E5-8902-49F8-98DE-ECD2D54DF3C2}"/>
    <cellStyle name="SAPBEXstdItem 7 2" xfId="18090" xr:uid="{CF8AC42E-8119-476D-B63D-1A204407877F}"/>
    <cellStyle name="SAPBEXstdItem 7 2 2" xfId="29478" xr:uid="{3B6A07AA-DCC5-4732-A40C-6BB7B45EDBA1}"/>
    <cellStyle name="SAPBEXstdItem 7 2 3" xfId="36692" xr:uid="{31770F9A-10A2-41BC-9296-D12C3E66BC74}"/>
    <cellStyle name="SAPBEXstdItem 7 2 4" xfId="34702" xr:uid="{DDCB1F71-3C80-451E-BA2F-3847DC631E90}"/>
    <cellStyle name="SAPBEXstdItem 7 3" xfId="18378" xr:uid="{85FD6FB6-6C38-4273-AD00-E04D8E9EDC2D}"/>
    <cellStyle name="SAPBEXstdItem 7 3 2" xfId="28610" xr:uid="{EE3E5183-5D60-43BF-9C26-143708163856}"/>
    <cellStyle name="SAPBEXstdItem 7 3 3" xfId="36818" xr:uid="{AF636679-EA61-43CB-A305-D4704E079A1A}"/>
    <cellStyle name="SAPBEXstdItem 7 3 4" xfId="30985" xr:uid="{0E4B567C-2CBA-4FF3-A285-46E7132C542A}"/>
    <cellStyle name="SAPBEXstdItem 7 4" xfId="31154" xr:uid="{7D159C28-0D5A-4474-B749-61B4F663F50E}"/>
    <cellStyle name="SAPBEXstdItem 7 5" xfId="24017" xr:uid="{3587C5B2-CDF6-41A3-BF2A-875293FD737E}"/>
    <cellStyle name="SAPBEXstdItem 7 6" xfId="38600" xr:uid="{EA5B421D-52DB-4984-87AB-E5397D4ECE5B}"/>
    <cellStyle name="SAPBEXstdItem 8" xfId="20201" xr:uid="{853D260B-DE59-4AFE-8DB6-D0167064C3D4}"/>
    <cellStyle name="SAPBEXstdItem 8 2" xfId="22677" xr:uid="{FBBD3413-751D-4533-B19A-FC55417DD9FD}"/>
    <cellStyle name="SAPBEXstdItem 8 3" xfId="37552" xr:uid="{576C8ED8-22B7-43BD-AC09-4113BA88D74B}"/>
    <cellStyle name="SAPBEXstdItem 8 4" xfId="36361" xr:uid="{518500BB-13E4-44D8-BC4D-2D5EBFE07A71}"/>
    <cellStyle name="SAPBEXstdItem 9" xfId="9933" xr:uid="{14FADA5B-B84E-4EA0-9C18-F8B9919CC57A}"/>
    <cellStyle name="SAPBEXstdItem 9 2" xfId="24590" xr:uid="{950A1AC5-9013-4A58-8292-A301237AB113}"/>
    <cellStyle name="SAPBEXstdItem 9 3" xfId="28465" xr:uid="{233DE5C3-485B-49EC-8186-96AF813F0613}"/>
    <cellStyle name="SAPBEXstdItem 9 4" xfId="38399" xr:uid="{440D5CA5-D23B-44D8-92E3-1D5B963BB51D}"/>
    <cellStyle name="SAPBEXstdItemX" xfId="1271" xr:uid="{B716AB84-A243-4D54-8051-FB9AB8055160}"/>
    <cellStyle name="SAPBEXstdItemX 10" xfId="33810" xr:uid="{B9D4D3DE-CE00-49DF-BFB3-1B2804A1597E}"/>
    <cellStyle name="SAPBEXstdItemX 11" xfId="24896" xr:uid="{43136193-1ACA-49FB-9039-45C3D51C8D45}"/>
    <cellStyle name="SAPBEXstdItemX 12" xfId="38522" xr:uid="{4CDC3768-1762-4C01-892A-203B2807E95F}"/>
    <cellStyle name="SAPBEXstdItemX 13" xfId="38673" xr:uid="{E51D17BB-F72F-4017-965C-5EB3CFDC3E4D}"/>
    <cellStyle name="SAPBEXstdItemX 14" xfId="39041" xr:uid="{77B1C204-1AF2-41AF-B779-0E3011E3E844}"/>
    <cellStyle name="SAPBEXstdItemX 2" xfId="1577" xr:uid="{158160D7-7350-46CB-9A49-3480F408C61D}"/>
    <cellStyle name="SAPBEXstdItemX 2 10" xfId="27811" xr:uid="{4280BAA5-0317-4955-A2D0-A5FAA95E6FC9}"/>
    <cellStyle name="SAPBEXstdItemX 2 11" xfId="37146" xr:uid="{C82562E1-A3B7-435A-B01F-C93E0CC7EFBF}"/>
    <cellStyle name="SAPBEXstdItemX 2 2" xfId="5622" xr:uid="{0602BA7E-4820-468C-B4A3-B63CB8926650}"/>
    <cellStyle name="SAPBEXstdItemX 2 2 2" xfId="15418" xr:uid="{67DBB23A-6E0B-4084-820D-D99E77916D2D}"/>
    <cellStyle name="SAPBEXstdItemX 2 2 2 2" xfId="19633" xr:uid="{D31139C5-AC02-4D90-B5FE-111B2136012B}"/>
    <cellStyle name="SAPBEXstdItemX 2 2 2 2 2" xfId="30784" xr:uid="{765DC9A2-DDC9-4E53-9348-90B52AA90816}"/>
    <cellStyle name="SAPBEXstdItemX 2 2 2 2 3" xfId="37329" xr:uid="{AE7ACE64-0E1A-4D58-A02D-E0673A1B390B}"/>
    <cellStyle name="SAPBEXstdItemX 2 2 2 2 4" xfId="38588" xr:uid="{D2C78EC6-3FDC-4926-B363-54A73E8DA495}"/>
    <cellStyle name="SAPBEXstdItemX 2 2 2 3" xfId="8818" xr:uid="{C5A1AD9F-619F-428D-ACED-39A7F28BE3E6}"/>
    <cellStyle name="SAPBEXstdItemX 2 2 2 3 2" xfId="32979" xr:uid="{5D5C4F30-02DA-48E3-A31F-C2EE994DE87E}"/>
    <cellStyle name="SAPBEXstdItemX 2 2 2 3 3" xfId="29183" xr:uid="{8B8F828E-B474-4D06-9058-D62F95790377}"/>
    <cellStyle name="SAPBEXstdItemX 2 2 2 3 4" xfId="38514" xr:uid="{EE827314-246A-4DC0-9672-698ACE8D1F3D}"/>
    <cellStyle name="SAPBEXstdItemX 2 2 2 4" xfId="30344" xr:uid="{C4C69E6B-D0E1-4C48-9302-9A86D25CA113}"/>
    <cellStyle name="SAPBEXstdItemX 2 2 2 5" xfId="35868" xr:uid="{512C556D-9A58-46D1-ACC3-173B9F1A23D5}"/>
    <cellStyle name="SAPBEXstdItemX 2 2 2 6" xfId="22652" xr:uid="{D2D4D536-B7E6-4AFC-B720-A2FA346F56C7}"/>
    <cellStyle name="SAPBEXstdItemX 2 2 3" xfId="12430" xr:uid="{284A921F-CF6B-4B89-B62C-3A1532C6184E}"/>
    <cellStyle name="SAPBEXstdItemX 2 2 3 2" xfId="28565" xr:uid="{CE9FE353-FF83-466F-823F-4E55B48FFED5}"/>
    <cellStyle name="SAPBEXstdItemX 2 2 3 3" xfId="34948" xr:uid="{5A9DFB0C-F44F-4A29-A12E-2A7E78CDDE2E}"/>
    <cellStyle name="SAPBEXstdItemX 2 2 3 4" xfId="30901" xr:uid="{818B175D-2D4B-4995-8755-BAC1475C1D83}"/>
    <cellStyle name="SAPBEXstdItemX 2 2 4" xfId="9828" xr:uid="{5C13ED73-FE7C-486B-8DAB-42E8F12BD25E}"/>
    <cellStyle name="SAPBEXstdItemX 2 2 4 2" xfId="33949" xr:uid="{6BCBEF1F-6CA2-4E25-A21F-6DAEF7F3ACB8}"/>
    <cellStyle name="SAPBEXstdItemX 2 2 4 3" xfId="31185" xr:uid="{91DAF444-040C-47FE-8139-3106A47CF00C}"/>
    <cellStyle name="SAPBEXstdItemX 2 2 4 4" xfId="38445" xr:uid="{B3EE3F57-5319-43F8-BE6A-6AD709FDC4B2}"/>
    <cellStyle name="SAPBEXstdItemX 2 2 5" xfId="19963" xr:uid="{768C9853-4376-448E-B34E-B3B290701E5B}"/>
    <cellStyle name="SAPBEXstdItemX 2 2 5 2" xfId="23599" xr:uid="{E8C690D9-598E-4848-818F-70C7EB5FBB90}"/>
    <cellStyle name="SAPBEXstdItemX 2 2 5 3" xfId="37461" xr:uid="{131F315F-E6D8-4880-9F85-1F1CA2AEAA1B}"/>
    <cellStyle name="SAPBEXstdItemX 2 2 5 4" xfId="27093" xr:uid="{E61E20E2-FD82-469A-A8D0-58EE606B75D0}"/>
    <cellStyle name="SAPBEXstdItemX 2 2 6" xfId="26868" xr:uid="{736480FB-5610-4E24-BD23-15F176A2595B}"/>
    <cellStyle name="SAPBEXstdItemX 2 2 7" xfId="27231" xr:uid="{783224F3-58CD-4036-8CF5-6BEE3383B8F6}"/>
    <cellStyle name="SAPBEXstdItemX 2 2 8" xfId="37963" xr:uid="{6EBA174B-73B5-4407-A8DB-538B2A227253}"/>
    <cellStyle name="SAPBEXstdItemX 2 3" xfId="5353" xr:uid="{1C6578F4-AECE-4E92-9217-62B2ECC9E25E}"/>
    <cellStyle name="SAPBEXstdItemX 2 3 2" xfId="15210" xr:uid="{87849A4B-B16F-4796-820B-86ABAB6C78F4}"/>
    <cellStyle name="SAPBEXstdItemX 2 3 2 2" xfId="9101" xr:uid="{7DF1CB02-FF3C-4DC1-B251-74242DD9CDD4}"/>
    <cellStyle name="SAPBEXstdItemX 2 3 2 2 2" xfId="31942" xr:uid="{B49686C7-1548-486C-9D29-E2CE95C319EE}"/>
    <cellStyle name="SAPBEXstdItemX 2 3 2 2 3" xfId="32137" xr:uid="{840C785C-BB36-4883-B048-CA75173C9C4E}"/>
    <cellStyle name="SAPBEXstdItemX 2 3 2 2 4" xfId="31702" xr:uid="{AA67EA7B-8E8A-4827-BB39-7CD484012055}"/>
    <cellStyle name="SAPBEXstdItemX 2 3 2 3" xfId="21363" xr:uid="{54AF2C2E-63C9-4014-9B59-E4D80AB92D5C}"/>
    <cellStyle name="SAPBEXstdItemX 2 3 2 3 2" xfId="34490" xr:uid="{74DEAEEA-443E-4FA4-9A4A-D2C69119DA98}"/>
    <cellStyle name="SAPBEXstdItemX 2 3 2 3 3" xfId="38042" xr:uid="{71562078-37FC-4304-8FFB-9D9218D29141}"/>
    <cellStyle name="SAPBEXstdItemX 2 3 2 3 4" xfId="35673" xr:uid="{8D5EF169-D961-4B40-ACB7-D2D3FC7A3BAF}"/>
    <cellStyle name="SAPBEXstdItemX 2 3 2 4" xfId="22556" xr:uid="{557CC2C4-F964-4A41-A48A-B03780DBA762}"/>
    <cellStyle name="SAPBEXstdItemX 2 3 2 5" xfId="35783" xr:uid="{B8614B0E-2D23-4F55-83B0-D16C93B4342F}"/>
    <cellStyle name="SAPBEXstdItemX 2 3 2 6" xfId="24479" xr:uid="{E6A64EBD-51F9-4651-A530-DCFD1AA04EBB}"/>
    <cellStyle name="SAPBEXstdItemX 2 3 3" xfId="12201" xr:uid="{7B66AD6D-9C3A-4D33-BF5A-70CF33398558}"/>
    <cellStyle name="SAPBEXstdItemX 2 3 3 2" xfId="29244" xr:uid="{05ABD54F-878E-46D9-ABDC-7470958D842C}"/>
    <cellStyle name="SAPBEXstdItemX 2 3 3 3" xfId="34842" xr:uid="{008C60C4-021F-4E6A-87B2-D82F262F343D}"/>
    <cellStyle name="SAPBEXstdItemX 2 3 3 4" xfId="35344" xr:uid="{10CCAABF-C8E0-4D09-8055-89F21C698921}"/>
    <cellStyle name="SAPBEXstdItemX 2 3 4" xfId="17500" xr:uid="{D0A92098-A213-42DE-B003-5A3F59E1AB6C}"/>
    <cellStyle name="SAPBEXstdItemX 2 3 4 2" xfId="26238" xr:uid="{FF5EE370-6CB6-476A-A9DB-7454BD656D9A}"/>
    <cellStyle name="SAPBEXstdItemX 2 3 4 3" xfId="36458" xr:uid="{01F9FBAC-658C-4616-8ACE-C63A04E7848E}"/>
    <cellStyle name="SAPBEXstdItemX 2 3 4 4" xfId="27872" xr:uid="{C1963241-7B82-436B-83D8-41F55B123528}"/>
    <cellStyle name="SAPBEXstdItemX 2 3 5" xfId="21212" xr:uid="{C3A6390C-E30A-466F-9C24-AB91DD78F703}"/>
    <cellStyle name="SAPBEXstdItemX 2 3 5 2" xfId="34339" xr:uid="{EBBC05A7-DE65-43F8-96DE-7C7EB3C62719}"/>
    <cellStyle name="SAPBEXstdItemX 2 3 5 3" xfId="37969" xr:uid="{FB1697E4-1CE5-4D00-BE81-0B7AFF99E5EB}"/>
    <cellStyle name="SAPBEXstdItemX 2 3 5 4" xfId="34953" xr:uid="{E6FB708D-DDC6-4E0B-A011-1EBCCD4E418A}"/>
    <cellStyle name="SAPBEXstdItemX 2 3 6" xfId="32619" xr:uid="{A0BDC40C-71C1-4D7D-ACBF-175B8C094F5B}"/>
    <cellStyle name="SAPBEXstdItemX 2 3 7" xfId="22438" xr:uid="{4DD8836F-51D3-41AE-B38F-A634C30AFA5A}"/>
    <cellStyle name="SAPBEXstdItemX 2 3 8" xfId="24151" xr:uid="{BCBE97E6-FB5C-496C-8CD4-2FEAF74E2336}"/>
    <cellStyle name="SAPBEXstdItemX 2 4" xfId="6682" xr:uid="{8D4D4B15-02F0-44E3-B400-500660694E5B}"/>
    <cellStyle name="SAPBEXstdItemX 2 4 2" xfId="16219" xr:uid="{502E8472-1836-48A8-A964-86EB3298A10A}"/>
    <cellStyle name="SAPBEXstdItemX 2 4 2 2" xfId="9908" xr:uid="{750AFA6E-0194-4565-9DD3-AE3B26DA52EC}"/>
    <cellStyle name="SAPBEXstdItemX 2 4 2 2 2" xfId="30885" xr:uid="{648A439B-123E-4CD3-BA0B-0301C685B696}"/>
    <cellStyle name="SAPBEXstdItemX 2 4 2 2 3" xfId="27299" xr:uid="{6C68D1D0-1157-49DC-BF0A-70112E6898B5}"/>
    <cellStyle name="SAPBEXstdItemX 2 4 2 2 4" xfId="38196" xr:uid="{521C2638-FE6F-4F44-93E0-0EC69BE81E58}"/>
    <cellStyle name="SAPBEXstdItemX 2 4 2 3" xfId="21036" xr:uid="{8892450B-E2E8-4576-9F88-624B43D75C77}"/>
    <cellStyle name="SAPBEXstdItemX 2 4 2 3 2" xfId="31738" xr:uid="{8531A9CB-D4F3-474F-B576-496AA1A3DDFF}"/>
    <cellStyle name="SAPBEXstdItemX 2 4 2 3 3" xfId="37912" xr:uid="{26E6F94F-0EDB-48FA-8EA8-D5D911945A32}"/>
    <cellStyle name="SAPBEXstdItemX 2 4 2 3 4" xfId="32111" xr:uid="{6F630FDB-73FA-474A-9317-373F921B9503}"/>
    <cellStyle name="SAPBEXstdItemX 2 4 2 4" xfId="26072" xr:uid="{9C56AB2C-CF8E-4D02-8C6C-210241BB574B}"/>
    <cellStyle name="SAPBEXstdItemX 2 4 2 5" xfId="36152" xr:uid="{ADE65758-019D-48A2-80CC-D135BC6AC45A}"/>
    <cellStyle name="SAPBEXstdItemX 2 4 2 6" xfId="35357" xr:uid="{48A84FF2-FB93-48A3-BE65-D8F5563E4F99}"/>
    <cellStyle name="SAPBEXstdItemX 2 4 3" xfId="13283" xr:uid="{B01E5E85-9366-4389-A418-F058C9AF87AB}"/>
    <cellStyle name="SAPBEXstdItemX 2 4 3 2" xfId="28414" xr:uid="{DE484F80-46D3-4EF9-A340-82CB56935EB5}"/>
    <cellStyle name="SAPBEXstdItemX 2 4 3 3" xfId="35289" xr:uid="{97F193A3-7366-4638-BD5A-60F65EEE95EC}"/>
    <cellStyle name="SAPBEXstdItemX 2 4 3 4" xfId="25291" xr:uid="{5D12522B-86D4-4D2F-B578-6C753EA89FF5}"/>
    <cellStyle name="SAPBEXstdItemX 2 4 4" xfId="14244" xr:uid="{5AE99EF4-2528-4C98-9869-86CB9552AD00}"/>
    <cellStyle name="SAPBEXstdItemX 2 4 4 2" xfId="21559" xr:uid="{442997FE-7E68-476C-A40F-40B7004FBDD7}"/>
    <cellStyle name="SAPBEXstdItemX 2 4 4 3" xfId="35561" xr:uid="{3C946568-6679-4E57-8E7A-BCD979E1F5E9}"/>
    <cellStyle name="SAPBEXstdItemX 2 4 4 4" xfId="34051" xr:uid="{62E06B51-F2C9-4D8C-ADC1-A02731BA0FD2}"/>
    <cellStyle name="SAPBEXstdItemX 2 4 5" xfId="19848" xr:uid="{F02054A8-96D4-4F8D-8A31-158EB3B7DCA4}"/>
    <cellStyle name="SAPBEXstdItemX 2 4 5 2" xfId="23636" xr:uid="{52630C28-5C7A-4EAA-B3DD-5D9220136FC7}"/>
    <cellStyle name="SAPBEXstdItemX 2 4 5 3" xfId="37418" xr:uid="{B5D07DD2-7466-4A13-A310-B920E2369892}"/>
    <cellStyle name="SAPBEXstdItemX 2 4 5 4" xfId="24009" xr:uid="{CAFFA2D3-4A39-4FB2-AFA3-AF930E2D3F32}"/>
    <cellStyle name="SAPBEXstdItemX 2 4 6" xfId="27169" xr:uid="{3643C6AE-46C3-4B61-A45D-17C8771248EE}"/>
    <cellStyle name="SAPBEXstdItemX 2 4 7" xfId="23202" xr:uid="{848DA106-DF29-418F-93D5-2288FE800846}"/>
    <cellStyle name="SAPBEXstdItemX 2 4 8" xfId="35601" xr:uid="{E671BBDD-FC90-4242-8277-41A162EC66DD}"/>
    <cellStyle name="SAPBEXstdItemX 2 5" xfId="6092" xr:uid="{B03E68D7-4C1B-46D5-AE10-59F73026B951}"/>
    <cellStyle name="SAPBEXstdItemX 2 5 2" xfId="15774" xr:uid="{770F0857-21A9-492F-82AF-1F0AE6AA89F9}"/>
    <cellStyle name="SAPBEXstdItemX 2 5 2 2" xfId="19208" xr:uid="{B490A62A-89FC-40C6-83F6-70EE64937B5E}"/>
    <cellStyle name="SAPBEXstdItemX 2 5 2 2 2" xfId="34117" xr:uid="{17747DA8-D8B6-44DD-890D-E9B064228746}"/>
    <cellStyle name="SAPBEXstdItemX 2 5 2 2 3" xfId="37167" xr:uid="{207CC623-1552-4541-A876-8585E4386D13}"/>
    <cellStyle name="SAPBEXstdItemX 2 5 2 2 4" xfId="38107" xr:uid="{ABB83ABA-C9F4-4EE9-A0B7-9A41F59BB46E}"/>
    <cellStyle name="SAPBEXstdItemX 2 5 2 3" xfId="20373" xr:uid="{20B06DF1-E626-462C-9FAE-870D96757EE7}"/>
    <cellStyle name="SAPBEXstdItemX 2 5 2 3 2" xfId="25731" xr:uid="{64458C16-CD56-4C75-9BFA-4927FA43A870}"/>
    <cellStyle name="SAPBEXstdItemX 2 5 2 3 3" xfId="37630" xr:uid="{A1DCB3FB-5C2D-40C8-958D-5BF7A97C7D76}"/>
    <cellStyle name="SAPBEXstdItemX 2 5 2 3 4" xfId="33032" xr:uid="{64C75709-8362-4D0F-B708-CF21AEA68B6C}"/>
    <cellStyle name="SAPBEXstdItemX 2 5 2 4" xfId="31063" xr:uid="{9A400ABF-9D86-46A1-A80B-E596920E2D34}"/>
    <cellStyle name="SAPBEXstdItemX 2 5 2 5" xfId="35995" xr:uid="{2C5DC4C8-86B1-4068-902D-14A1F4175469}"/>
    <cellStyle name="SAPBEXstdItemX 2 5 2 6" xfId="25501" xr:uid="{7B21C3C6-DC92-42A1-A0BA-F1C95242B584}"/>
    <cellStyle name="SAPBEXstdItemX 2 5 3" xfId="12810" xr:uid="{2AED2436-F301-44FB-B942-AC899ECB431E}"/>
    <cellStyle name="SAPBEXstdItemX 2 5 3 2" xfId="29342" xr:uid="{8ED1E33D-1824-4EAB-83DE-5EC26012F396}"/>
    <cellStyle name="SAPBEXstdItemX 2 5 3 3" xfId="35097" xr:uid="{57092F7D-C060-4850-A37F-D3267FDCD890}"/>
    <cellStyle name="SAPBEXstdItemX 2 5 3 4" xfId="30861" xr:uid="{A31131A3-177D-497D-8244-4CCF5F1C0F18}"/>
    <cellStyle name="SAPBEXstdItemX 2 5 4" xfId="9316" xr:uid="{69ECEB55-EFB6-4E5D-9870-EA42A60626E0}"/>
    <cellStyle name="SAPBEXstdItemX 2 5 4 2" xfId="32987" xr:uid="{44621A2C-5C6C-4B7E-9A4D-52E2F93F0FD9}"/>
    <cellStyle name="SAPBEXstdItemX 2 5 4 3" xfId="26477" xr:uid="{0A0A2750-9C59-4DD7-93AC-A46FBD82B8B9}"/>
    <cellStyle name="SAPBEXstdItemX 2 5 4 4" xfId="38210" xr:uid="{630F0078-772E-4C94-9E12-8D01FB1DEC3D}"/>
    <cellStyle name="SAPBEXstdItemX 2 5 5" xfId="17480" xr:uid="{56BC71D2-4EC8-4368-A298-99EF4539224C}"/>
    <cellStyle name="SAPBEXstdItemX 2 5 5 2" xfId="24700" xr:uid="{1CD145CE-1CC8-4F0A-BAEB-E960692B0CD5}"/>
    <cellStyle name="SAPBEXstdItemX 2 5 5 3" xfId="36451" xr:uid="{EA0B58EE-C97F-49E5-8F02-766266A39AF6}"/>
    <cellStyle name="SAPBEXstdItemX 2 5 5 4" xfId="36604" xr:uid="{362B6A29-8874-4203-8D2B-67B44FB66B30}"/>
    <cellStyle name="SAPBEXstdItemX 2 5 6" xfId="34111" xr:uid="{D830F7CF-E654-4D8D-95F1-43DE296A5796}"/>
    <cellStyle name="SAPBEXstdItemX 2 5 7" xfId="26819" xr:uid="{4ACEA900-5F82-49FB-88AA-05079A4B8279}"/>
    <cellStyle name="SAPBEXstdItemX 2 5 8" xfId="25443" xr:uid="{F7493FBD-21C1-4F41-ABB8-4144D9B5EB73}"/>
    <cellStyle name="SAPBEXstdItemX 2 6" xfId="7273" xr:uid="{BC01389C-B39F-4FC0-ABE9-044BBA08DFD4}"/>
    <cellStyle name="SAPBEXstdItemX 2 6 2" xfId="8670" xr:uid="{6B31D3B6-F1A8-469E-A9B5-B7C22D5DC34B}"/>
    <cellStyle name="SAPBEXstdItemX 2 6 2 2" xfId="28924" xr:uid="{6620D72E-EACB-4F1E-846E-EAA32598E9C5}"/>
    <cellStyle name="SAPBEXstdItemX 2 6 2 3" xfId="29230" xr:uid="{14649B66-E87A-477B-9568-CF8C794C4290}"/>
    <cellStyle name="SAPBEXstdItemX 2 6 2 4" xfId="32378" xr:uid="{C8C06947-2109-43E3-BA3E-D78D25DC254D}"/>
    <cellStyle name="SAPBEXstdItemX 2 6 3" xfId="9522" xr:uid="{24F03F51-3BD3-4A1C-94A8-A2E6FED36AEC}"/>
    <cellStyle name="SAPBEXstdItemX 2 6 3 2" xfId="32516" xr:uid="{5CBF1C1B-E83D-4D6C-8410-43D2CAB7C1EB}"/>
    <cellStyle name="SAPBEXstdItemX 2 6 3 3" xfId="28735" xr:uid="{17B8E2CA-7409-45D5-96A4-5731A2D0199D}"/>
    <cellStyle name="SAPBEXstdItemX 2 6 3 4" xfId="38250" xr:uid="{E043BDC3-1641-402F-98F3-A71A4829DC32}"/>
    <cellStyle name="SAPBEXstdItemX 2 6 4" xfId="34293" xr:uid="{E6283AEE-4701-4084-A5B5-03632E15A009}"/>
    <cellStyle name="SAPBEXstdItemX 2 6 5" xfId="28814" xr:uid="{55991C09-D49D-4CDA-A965-C936F242DEEC}"/>
    <cellStyle name="SAPBEXstdItemX 2 6 6" xfId="27384" xr:uid="{ABD34D1D-9F84-433E-8EC9-204BA0B365C1}"/>
    <cellStyle name="SAPBEXstdItemX 2 7" xfId="20335" xr:uid="{2FCEA1B2-0B01-4ED4-A6AB-9EBBB6555D0B}"/>
    <cellStyle name="SAPBEXstdItemX 2 7 2" xfId="23491" xr:uid="{944165CE-D043-4B29-B63D-8D2986172F12}"/>
    <cellStyle name="SAPBEXstdItemX 2 7 3" xfId="37610" xr:uid="{F3C6BC6B-41AC-40FB-896B-B3EC2C55B5B5}"/>
    <cellStyle name="SAPBEXstdItemX 2 7 4" xfId="29740" xr:uid="{AE15BD89-01AE-4D77-A3A5-703A6517DD7D}"/>
    <cellStyle name="SAPBEXstdItemX 2 8" xfId="18517" xr:uid="{620E7BE0-D8B3-4142-A8B2-73D9D0212DFE}"/>
    <cellStyle name="SAPBEXstdItemX 2 8 2" xfId="25737" xr:uid="{FA00B249-4F8F-4C17-965C-8EAC0A84F7FF}"/>
    <cellStyle name="SAPBEXstdItemX 2 8 3" xfId="36884" xr:uid="{1213C2A8-6E0E-4DBF-B72D-027DBE34207E}"/>
    <cellStyle name="SAPBEXstdItemX 2 8 4" xfId="35634" xr:uid="{59FC3840-1F0F-4180-A901-86CBD2E13069}"/>
    <cellStyle name="SAPBEXstdItemX 2 9" xfId="24141" xr:uid="{62045EEF-B257-40CD-A9C6-9F15DA965ECC}"/>
    <cellStyle name="SAPBEXstdItemX 3" xfId="5315" xr:uid="{42951928-0BC1-4B06-AF53-88E67AB3E353}"/>
    <cellStyle name="SAPBEXstdItemX 3 2" xfId="15180" xr:uid="{C9B17723-F97D-425A-95C8-507BED4B6D1B}"/>
    <cellStyle name="SAPBEXstdItemX 3 2 2" xfId="18846" xr:uid="{78E68B8F-1CB7-491B-BB99-B6562C707799}"/>
    <cellStyle name="SAPBEXstdItemX 3 2 2 2" xfId="32817" xr:uid="{EFC6C96A-F9F2-4A95-9678-7061C84A9488}"/>
    <cellStyle name="SAPBEXstdItemX 3 2 2 3" xfId="37001" xr:uid="{49A9FFD3-758F-4EDD-B6E6-EE6A8395185F}"/>
    <cellStyle name="SAPBEXstdItemX 3 2 2 4" xfId="27933" xr:uid="{904C85F0-0AE7-419C-BB55-07C8FE143333}"/>
    <cellStyle name="SAPBEXstdItemX 3 2 3" xfId="17945" xr:uid="{9A141B35-9CEC-4B62-B993-A71C5F3F8F4C}"/>
    <cellStyle name="SAPBEXstdItemX 3 2 3 2" xfId="26039" xr:uid="{44890A46-A908-4CCD-AD7F-8B3A634949E0}"/>
    <cellStyle name="SAPBEXstdItemX 3 2 3 3" xfId="36637" xr:uid="{30F647DD-D7AE-496C-A432-E23D3517B4D5}"/>
    <cellStyle name="SAPBEXstdItemX 3 2 3 4" xfId="24362" xr:uid="{F3968606-78B6-4FC5-B98D-0B7295B20A36}"/>
    <cellStyle name="SAPBEXstdItemX 3 2 4" xfId="22557" xr:uid="{7EB700D7-B43E-4A79-B3E8-050A431AF805}"/>
    <cellStyle name="SAPBEXstdItemX 3 2 5" xfId="35772" xr:uid="{162485AE-EB99-4139-BA02-3BD877AF2C86}"/>
    <cellStyle name="SAPBEXstdItemX 3 2 6" xfId="36308" xr:uid="{63D7CF99-D28E-4359-81D0-82752F9024AE}"/>
    <cellStyle name="SAPBEXstdItemX 3 3" xfId="12169" xr:uid="{3D56B26B-92D3-49C8-980B-FAFEC6134B35}"/>
    <cellStyle name="SAPBEXstdItemX 3 3 2" xfId="33953" xr:uid="{11D0B506-F1F9-4263-9F62-46DD87B92B1E}"/>
    <cellStyle name="SAPBEXstdItemX 3 3 3" xfId="34830" xr:uid="{91B9A0E1-EF4A-4165-A337-2700D32340CB}"/>
    <cellStyle name="SAPBEXstdItemX 3 3 4" xfId="28028" xr:uid="{93C7DACE-8116-42AC-8788-716C7FEADE77}"/>
    <cellStyle name="SAPBEXstdItemX 3 4" xfId="9856" xr:uid="{FB7AC7EB-C042-4A60-8CBA-76D8422C7F60}"/>
    <cellStyle name="SAPBEXstdItemX 3 4 2" xfId="33429" xr:uid="{AC2FAC70-7A23-4F43-AD0B-19D1BA7D0BB7}"/>
    <cellStyle name="SAPBEXstdItemX 3 4 3" xfId="23927" xr:uid="{F9A4F68B-9FFD-4AA5-A9AF-D77C7726F0B5}"/>
    <cellStyle name="SAPBEXstdItemX 3 4 4" xfId="38233" xr:uid="{AB9D718A-DD66-4428-87B6-FC00C079B60E}"/>
    <cellStyle name="SAPBEXstdItemX 3 5" xfId="9033" xr:uid="{2621F83B-6497-47FF-B11A-6D43A2654CEC}"/>
    <cellStyle name="SAPBEXstdItemX 3 5 2" xfId="24599" xr:uid="{35340DE4-B7D4-4B59-BF49-A130E9B40405}"/>
    <cellStyle name="SAPBEXstdItemX 3 5 3" xfId="24662" xr:uid="{D987F982-08E5-4E53-9A02-7D1C21D58B8A}"/>
    <cellStyle name="SAPBEXstdItemX 3 5 4" xfId="25642" xr:uid="{14984BF6-5E0B-4660-8233-53F75F137F3D}"/>
    <cellStyle name="SAPBEXstdItemX 3 6" xfId="32860" xr:uid="{8B72938A-7C73-475E-86EA-EC4AA82DDC3F}"/>
    <cellStyle name="SAPBEXstdItemX 3 7" xfId="29633" xr:uid="{F60655AC-E489-4A4E-9255-BD23994DA6A2}"/>
    <cellStyle name="SAPBEXstdItemX 3 8" xfId="24525" xr:uid="{0938AD7E-18D6-4106-BEB8-F76881770D3E}"/>
    <cellStyle name="SAPBEXstdItemX 4" xfId="6222" xr:uid="{65E02796-896D-4FD1-BEAE-D31F72857B30}"/>
    <cellStyle name="SAPBEXstdItemX 4 2" xfId="15874" xr:uid="{E24E2468-F155-4E39-B3C6-2CCC096586BE}"/>
    <cellStyle name="SAPBEXstdItemX 4 2 2" xfId="19026" xr:uid="{E33346F5-48C0-4B92-8F47-40A85EE790F7}"/>
    <cellStyle name="SAPBEXstdItemX 4 2 2 2" xfId="34158" xr:uid="{84069032-23C6-4A94-8F4C-735BDBAF7962}"/>
    <cellStyle name="SAPBEXstdItemX 4 2 2 3" xfId="37082" xr:uid="{51F7611B-E9A6-4FFE-AB39-501EF99D1C97}"/>
    <cellStyle name="SAPBEXstdItemX 4 2 2 4" xfId="36348" xr:uid="{B334DD8E-81DB-4280-9FCE-E78BD038ABEB}"/>
    <cellStyle name="SAPBEXstdItemX 4 2 3" xfId="10022" xr:uid="{8F53AC38-7A58-4AC0-9820-F1690E28A631}"/>
    <cellStyle name="SAPBEXstdItemX 4 2 3 2" xfId="30433" xr:uid="{4E0924E3-5A60-4B38-A72F-E07832B12028}"/>
    <cellStyle name="SAPBEXstdItemX 4 2 3 3" xfId="24341" xr:uid="{E5670D21-371D-4B0F-994E-11FC29A415EA}"/>
    <cellStyle name="SAPBEXstdItemX 4 2 3 4" xfId="38341" xr:uid="{3C2E1FFE-A5E4-4B3C-A1F3-F0C90C2D9FD2}"/>
    <cellStyle name="SAPBEXstdItemX 4 2 4" xfId="25091" xr:uid="{40AD86B5-50B0-4F6C-9632-7B384FD986BC}"/>
    <cellStyle name="SAPBEXstdItemX 4 2 5" xfId="36031" xr:uid="{E1F8B473-73A3-43D5-B543-C8E37BAF286A}"/>
    <cellStyle name="SAPBEXstdItemX 4 2 6" xfId="24343" xr:uid="{1BCBF48E-255A-4691-AD4D-F29C4522E032}"/>
    <cellStyle name="SAPBEXstdItemX 4 3" xfId="12917" xr:uid="{AD437BBF-D3B6-41BB-B5A9-198D80A561D8}"/>
    <cellStyle name="SAPBEXstdItemX 4 3 2" xfId="23918" xr:uid="{AAB58A00-9736-4317-A3FA-34EDD9EBB7CA}"/>
    <cellStyle name="SAPBEXstdItemX 4 3 3" xfId="35137" xr:uid="{B614205B-10AC-415F-B2A8-844240A7C05E}"/>
    <cellStyle name="SAPBEXstdItemX 4 3 4" xfId="35604" xr:uid="{03C3E39F-DFC1-41E0-A50E-60723E9ACF61}"/>
    <cellStyle name="SAPBEXstdItemX 4 4" xfId="18937" xr:uid="{64B7F465-6F8F-41E8-8EA4-AD7281F7A8EE}"/>
    <cellStyle name="SAPBEXstdItemX 4 4 2" xfId="30615" xr:uid="{D9351B58-C5FA-4DD7-8F74-ED3B72014CF3}"/>
    <cellStyle name="SAPBEXstdItemX 4 4 3" xfId="37041" xr:uid="{8BFA78C7-EC0A-4DE0-9C11-675A862199EF}"/>
    <cellStyle name="SAPBEXstdItemX 4 4 4" xfId="24542" xr:uid="{387F2305-AC25-4B42-8ADC-30A2E31FD442}"/>
    <cellStyle name="SAPBEXstdItemX 4 5" xfId="21068" xr:uid="{37075508-8867-4910-903B-EC00C2199B3C}"/>
    <cellStyle name="SAPBEXstdItemX 4 5 2" xfId="23374" xr:uid="{293F9059-4244-4E42-B314-B3658E79CBC9}"/>
    <cellStyle name="SAPBEXstdItemX 4 5 3" xfId="37923" xr:uid="{7376C509-5D75-44A7-9E05-6BD42ED908BF}"/>
    <cellStyle name="SAPBEXstdItemX 4 5 4" xfId="26331" xr:uid="{57D369E5-B39E-41E7-8BD6-6B76BD75AD96}"/>
    <cellStyle name="SAPBEXstdItemX 4 6" xfId="29236" xr:uid="{49B5EDEF-68B9-477D-8C34-9A0FEAE76422}"/>
    <cellStyle name="SAPBEXstdItemX 4 7" xfId="22664" xr:uid="{FD4167E4-A26C-49FC-B35C-F2A162A088E9}"/>
    <cellStyle name="SAPBEXstdItemX 4 8" xfId="26967" xr:uid="{24949039-10ED-4204-B9A7-9E5B3F5A31D9}"/>
    <cellStyle name="SAPBEXstdItemX 5" xfId="6817" xr:uid="{01481906-304E-44B8-AB16-602427306CB5}"/>
    <cellStyle name="SAPBEXstdItemX 5 2" xfId="16348" xr:uid="{06FA88EC-87DB-4DFB-8A3E-FC35E468C8E6}"/>
    <cellStyle name="SAPBEXstdItemX 5 2 2" xfId="20505" xr:uid="{B4342E50-CD5C-4ED7-B89B-641EB7DCE0BA}"/>
    <cellStyle name="SAPBEXstdItemX 5 2 2 2" xfId="28251" xr:uid="{D3AC60CF-901A-4C24-8F11-E8472BE8A28C}"/>
    <cellStyle name="SAPBEXstdItemX 5 2 2 3" xfId="37694" xr:uid="{90F601B4-D601-4ADE-8905-7B8349FAE88C}"/>
    <cellStyle name="SAPBEXstdItemX 5 2 2 4" xfId="35638" xr:uid="{2F6F415F-EFA0-444D-A8A4-7E10006684CC}"/>
    <cellStyle name="SAPBEXstdItemX 5 2 3" xfId="18036" xr:uid="{0DF7B12E-94BF-4DE4-9884-52E60061DC5C}"/>
    <cellStyle name="SAPBEXstdItemX 5 2 3 2" xfId="31327" xr:uid="{D5CAB982-CF30-4D38-ABB1-0E18DF989DA1}"/>
    <cellStyle name="SAPBEXstdItemX 5 2 3 3" xfId="36671" xr:uid="{E3D9DD33-875A-486C-8432-527867973E4E}"/>
    <cellStyle name="SAPBEXstdItemX 5 2 3 4" xfId="22461" xr:uid="{9D199D4F-3001-4241-B327-F435C7B84CD0}"/>
    <cellStyle name="SAPBEXstdItemX 5 2 4" xfId="24788" xr:uid="{79A5465A-151D-44FF-80EF-12AB4CBE95FA}"/>
    <cellStyle name="SAPBEXstdItemX 5 2 5" xfId="36219" xr:uid="{DD05F468-0D98-4A74-A529-0D88B51EDF30}"/>
    <cellStyle name="SAPBEXstdItemX 5 2 6" xfId="36371" xr:uid="{42696AFF-3312-4B2F-894B-90C69111BA8C}"/>
    <cellStyle name="SAPBEXstdItemX 5 3" xfId="13413" xr:uid="{2C40C4BD-EE4C-40DC-A504-6C1B6F41A72B}"/>
    <cellStyle name="SAPBEXstdItemX 5 3 2" xfId="24428" xr:uid="{8F919FA7-21FA-4D19-A01A-5F7120B51D35}"/>
    <cellStyle name="SAPBEXstdItemX 5 3 3" xfId="35351" xr:uid="{E67363E4-D44C-4411-8001-DEFD1F451527}"/>
    <cellStyle name="SAPBEXstdItemX 5 3 4" xfId="37715" xr:uid="{2E9CEE3B-E811-4599-B041-70508487103B}"/>
    <cellStyle name="SAPBEXstdItemX 5 4" xfId="18700" xr:uid="{FF3B2E77-A713-44E1-9914-D4EE8CCBAA46}"/>
    <cellStyle name="SAPBEXstdItemX 5 4 2" xfId="26157" xr:uid="{66B5E6AA-BF76-4786-B3BF-8C105B19C5EA}"/>
    <cellStyle name="SAPBEXstdItemX 5 4 3" xfId="36953" xr:uid="{22597F81-EBFF-484E-930D-9FE0098AAD1E}"/>
    <cellStyle name="SAPBEXstdItemX 5 4 4" xfId="35905" xr:uid="{E1E1F59C-F7D0-495A-81DF-9175DA95E549}"/>
    <cellStyle name="SAPBEXstdItemX 5 5" xfId="9863" xr:uid="{95B2D7EB-BA0A-4F80-8D05-1BC40CFEC751}"/>
    <cellStyle name="SAPBEXstdItemX 5 5 2" xfId="32677" xr:uid="{21D0F9F3-C181-4D58-8CC6-74F0537CFC06}"/>
    <cellStyle name="SAPBEXstdItemX 5 5 3" xfId="31477" xr:uid="{A067E359-0A5F-423F-A2E3-C2D25EF0C169}"/>
    <cellStyle name="SAPBEXstdItemX 5 5 4" xfId="32807" xr:uid="{9F32CC39-F0EF-4A73-87D1-552479D37900}"/>
    <cellStyle name="SAPBEXstdItemX 5 6" xfId="31211" xr:uid="{AD7144C2-A696-4256-AC99-960EB21EB919}"/>
    <cellStyle name="SAPBEXstdItemX 5 7" xfId="23992" xr:uid="{30F9D2BA-ED52-41EE-8BF2-7815E0428A43}"/>
    <cellStyle name="SAPBEXstdItemX 5 8" xfId="27190" xr:uid="{4C3ABD81-B311-4709-884B-6911A9BCEB9F}"/>
    <cellStyle name="SAPBEXstdItemX 6" xfId="6859" xr:uid="{FC3E9CB3-7258-4DAD-8370-5864CF43D435}"/>
    <cellStyle name="SAPBEXstdItemX 6 2" xfId="16389" xr:uid="{CC9D18C3-31D8-44D1-8593-3BFCEC938D75}"/>
    <cellStyle name="SAPBEXstdItemX 6 2 2" xfId="19132" xr:uid="{7FBF88DE-ED4B-43D1-A623-A68DBB7CC347}"/>
    <cellStyle name="SAPBEXstdItemX 6 2 2 2" xfId="27247" xr:uid="{85804E66-D295-4E48-9C69-6AFD8C5DB711}"/>
    <cellStyle name="SAPBEXstdItemX 6 2 2 3" xfId="37128" xr:uid="{A8E1F95F-2D12-49AE-B781-A2829C91FFEB}"/>
    <cellStyle name="SAPBEXstdItemX 6 2 2 4" xfId="36987" xr:uid="{0049E25C-2D90-4573-844C-E7F001ED1236}"/>
    <cellStyle name="SAPBEXstdItemX 6 2 3" xfId="20228" xr:uid="{D6373767-39A5-49E7-99E3-18EB7DE1AD1F}"/>
    <cellStyle name="SAPBEXstdItemX 6 2 3 2" xfId="27583" xr:uid="{06B4DEF1-6541-4005-95D6-282738A7498C}"/>
    <cellStyle name="SAPBEXstdItemX 6 2 3 3" xfId="37564" xr:uid="{0F5B636F-DF5F-4EB0-9BBC-ECAFFF6B90CA}"/>
    <cellStyle name="SAPBEXstdItemX 6 2 3 4" xfId="26360" xr:uid="{ECF8257E-4C03-42A7-80B1-7AFD0649A84B}"/>
    <cellStyle name="SAPBEXstdItemX 6 2 4" xfId="31105" xr:uid="{0E7D4AC6-04DD-45BE-BDA6-7FB71BD83B53}"/>
    <cellStyle name="SAPBEXstdItemX 6 2 5" xfId="36238" xr:uid="{8EE5D6BE-7D4A-4F53-AEEB-2723B445DF61}"/>
    <cellStyle name="SAPBEXstdItemX 6 2 6" xfId="29176" xr:uid="{2E75A947-66EC-478E-AC37-D2063BA1A9D0}"/>
    <cellStyle name="SAPBEXstdItemX 6 3" xfId="13454" xr:uid="{F1AFF446-F118-46C1-A2BB-BF6ABAB7766A}"/>
    <cellStyle name="SAPBEXstdItemX 6 3 2" xfId="31548" xr:uid="{AE47877D-0466-4512-B942-111407903A87}"/>
    <cellStyle name="SAPBEXstdItemX 6 3 3" xfId="35375" xr:uid="{775C6F3F-32CC-44D0-B4C8-539C3B035688}"/>
    <cellStyle name="SAPBEXstdItemX 6 3 4" xfId="21566" xr:uid="{81B32A0E-8020-4970-B50A-D8C4A0FE0C1F}"/>
    <cellStyle name="SAPBEXstdItemX 6 4" xfId="17616" xr:uid="{02A62783-EA30-4443-AF00-9746232937C2}"/>
    <cellStyle name="SAPBEXstdItemX 6 4 2" xfId="26042" xr:uid="{C608D1CA-F334-4BA5-82CD-0A656C6C1E33}"/>
    <cellStyle name="SAPBEXstdItemX 6 4 3" xfId="36515" xr:uid="{9047A14C-A5E3-475B-9720-E3AE693BAE47}"/>
    <cellStyle name="SAPBEXstdItemX 6 4 4" xfId="24980" xr:uid="{F94829EF-5E7C-4CD2-8ED5-53D359F7B5EC}"/>
    <cellStyle name="SAPBEXstdItemX 6 5" xfId="20700" xr:uid="{EFF38BEF-990B-4094-818B-7DAA75A0B492}"/>
    <cellStyle name="SAPBEXstdItemX 6 5 2" xfId="23425" xr:uid="{4CD77547-38C6-4033-ACA5-9E83E3454E49}"/>
    <cellStyle name="SAPBEXstdItemX 6 5 3" xfId="37782" xr:uid="{D91F5769-B11C-4085-AF2D-6529C7F3FC47}"/>
    <cellStyle name="SAPBEXstdItemX 6 5 4" xfId="35422" xr:uid="{A06BCA7D-7926-4947-845D-7A651E426D8C}"/>
    <cellStyle name="SAPBEXstdItemX 6 6" xfId="31074" xr:uid="{C52A494D-AC51-4255-AA94-1929201FB475}"/>
    <cellStyle name="SAPBEXstdItemX 6 7" xfId="26814" xr:uid="{65B1B798-9483-4CDB-996D-37ECE7CCFF2A}"/>
    <cellStyle name="SAPBEXstdItemX 6 8" xfId="34970" xr:uid="{CD7ED204-9E83-4F35-96B5-45FB11EB0B4B}"/>
    <cellStyle name="SAPBEXstdItemX 7" xfId="7219" xr:uid="{8288AEFB-841C-4D53-9CE2-0584DF22D848}"/>
    <cellStyle name="SAPBEXstdItemX 7 2" xfId="20279" xr:uid="{2D3354A8-3973-4A9A-AF51-85263D20B25A}"/>
    <cellStyle name="SAPBEXstdItemX 7 2 2" xfId="27070" xr:uid="{6072ADDB-7BF2-4935-8901-37AFBDAB0F19}"/>
    <cellStyle name="SAPBEXstdItemX 7 2 3" xfId="37589" xr:uid="{89171CF5-525F-4C1F-9481-BA039E25A12A}"/>
    <cellStyle name="SAPBEXstdItemX 7 2 4" xfId="35481" xr:uid="{9B826B00-055A-484B-830F-14AD1235633F}"/>
    <cellStyle name="SAPBEXstdItemX 7 3" xfId="19019" xr:uid="{BAF2232E-6673-41E8-862C-40BEB0420266}"/>
    <cellStyle name="SAPBEXstdItemX 7 3 2" xfId="27108" xr:uid="{4C619755-6ACF-4067-8485-B9ABA1AEA744}"/>
    <cellStyle name="SAPBEXstdItemX 7 3 3" xfId="37075" xr:uid="{EEC6D47D-0E26-497A-B261-D32CE529D04C}"/>
    <cellStyle name="SAPBEXstdItemX 7 3 4" xfId="33498" xr:uid="{060C98B8-0B8E-43B4-9E42-B7C4F347E222}"/>
    <cellStyle name="SAPBEXstdItemX 7 4" xfId="25502" xr:uid="{8D92891F-6BFE-44D1-AB58-DAA89C292A77}"/>
    <cellStyle name="SAPBEXstdItemX 7 5" xfId="28966" xr:uid="{F59E59F9-8273-4740-9AC0-1AC801F37BFE}"/>
    <cellStyle name="SAPBEXstdItemX 7 6" xfId="38236" xr:uid="{63DD8E81-A589-463C-99DA-6D73C22A5B35}"/>
    <cellStyle name="SAPBEXstdItemX 8" xfId="9650" xr:uid="{569ED327-008D-489F-A6BD-46E70E64057A}"/>
    <cellStyle name="SAPBEXstdItemX 8 2" xfId="33893" xr:uid="{5F9313EC-283E-40C8-ADBA-0E8123626ACD}"/>
    <cellStyle name="SAPBEXstdItemX 8 3" xfId="25006" xr:uid="{09F6633D-6F47-4867-8660-C09927296BCD}"/>
    <cellStyle name="SAPBEXstdItemX 8 4" xfId="38430" xr:uid="{8C753D38-29A1-4BAE-A923-1AE5C0BCCC71}"/>
    <cellStyle name="SAPBEXstdItemX 9" xfId="14342" xr:uid="{420BD7A2-CA32-46EF-B6AF-9F8A9A17A9B9}"/>
    <cellStyle name="SAPBEXstdItemX 9 2" xfId="22464" xr:uid="{4675DBEF-75E7-4978-B35E-B5B436B89C05}"/>
    <cellStyle name="SAPBEXstdItemX 9 3" xfId="35587" xr:uid="{0478843C-D9C0-4A55-A1E0-794C4D5C9882}"/>
    <cellStyle name="SAPBEXstdItemX 9 4" xfId="22814" xr:uid="{4CAADAFD-4A7C-489D-AAC1-6BF26DF001EA}"/>
    <cellStyle name="SAPBEXtitle" xfId="1272" xr:uid="{728B085C-0438-4B3A-8826-E060A6332323}"/>
    <cellStyle name="SAPBEXundefined" xfId="1273" xr:uid="{53F24239-395B-4ACD-B1D7-8E7935DA2C4B}"/>
    <cellStyle name="SAPBEXundefined 10" xfId="34225" xr:uid="{A41FB436-26DF-43BE-A885-6B73673F6BCE}"/>
    <cellStyle name="SAPBEXundefined 11" xfId="28395" xr:uid="{7E8D7F52-80E5-49ED-98C9-2374934835A8}"/>
    <cellStyle name="SAPBEXundefined 12" xfId="38616" xr:uid="{F8550062-90DA-4BBB-8C85-235332E0EAC1}"/>
    <cellStyle name="SAPBEXundefined 13" xfId="39011" xr:uid="{A9B38000-6354-4CAA-8E98-8C1A6900367A}"/>
    <cellStyle name="SAPBEXundefined 14" xfId="38800" xr:uid="{812BA3B8-2CFE-4B4F-940B-9B236B6DE2B3}"/>
    <cellStyle name="SAPBEXundefined 2" xfId="1578" xr:uid="{D6BE342B-4F5C-4BCC-B032-EEA35285B80D}"/>
    <cellStyle name="SAPBEXundefined 2 10" xfId="22232" xr:uid="{6058B5D9-8573-4CC8-A780-2226613AB328}"/>
    <cellStyle name="SAPBEXundefined 2 11" xfId="35208" xr:uid="{5DD8D5A0-8811-44A8-93A7-233098E34116}"/>
    <cellStyle name="SAPBEXundefined 2 2" xfId="6094" xr:uid="{A15A42CA-7880-4DBF-89E5-41AF86F702E8}"/>
    <cellStyle name="SAPBEXundefined 2 2 2" xfId="15776" xr:uid="{5DBC0DA6-594A-4D7E-A56E-D13E28114C2C}"/>
    <cellStyle name="SAPBEXundefined 2 2 2 2" xfId="13240" xr:uid="{0C732BCF-DCCD-48C7-A268-9CA0032B2ADF}"/>
    <cellStyle name="SAPBEXundefined 2 2 2 2 2" xfId="24407" xr:uid="{250308C2-44DF-4CE2-85C5-B2E0AF4646F3}"/>
    <cellStyle name="SAPBEXundefined 2 2 2 2 3" xfId="35267" xr:uid="{26FFAA73-CC59-47D6-9607-C388F6A3D11C}"/>
    <cellStyle name="SAPBEXundefined 2 2 2 2 4" xfId="21932" xr:uid="{F01FCE4E-7800-4643-B186-3533F3311AAD}"/>
    <cellStyle name="SAPBEXundefined 2 2 2 3" xfId="10286" xr:uid="{63BE5A9D-2425-4F2F-868B-D8A4362437B9}"/>
    <cellStyle name="SAPBEXundefined 2 2 2 3 2" xfId="31390" xr:uid="{578A0D98-380F-43A0-8F25-197AF4669E4C}"/>
    <cellStyle name="SAPBEXundefined 2 2 2 3 3" xfId="32106" xr:uid="{26045750-B51C-4752-B2AF-31B78734672A}"/>
    <cellStyle name="SAPBEXundefined 2 2 2 3 4" xfId="28300" xr:uid="{B18CC9D9-B384-42D5-9158-E2FD7C5A57DC}"/>
    <cellStyle name="SAPBEXundefined 2 2 2 4" xfId="23780" xr:uid="{609A1537-87FA-47DF-A827-BBF5664F8F54}"/>
    <cellStyle name="SAPBEXundefined 2 2 2 5" xfId="35996" xr:uid="{CADF7C1A-F9D0-4AC8-9699-46E9FC95E020}"/>
    <cellStyle name="SAPBEXundefined 2 2 2 6" xfId="24338" xr:uid="{047E83DE-0E17-4E49-9604-050D4D749068}"/>
    <cellStyle name="SAPBEXundefined 2 2 3" xfId="12811" xr:uid="{BA7E2C69-21AA-48B3-B922-BB258DDC37B7}"/>
    <cellStyle name="SAPBEXundefined 2 2 3 2" xfId="31114" xr:uid="{D828CB49-AF33-45F3-B251-7489750D512B}"/>
    <cellStyle name="SAPBEXundefined 2 2 3 3" xfId="35098" xr:uid="{64BB6CEF-AEA4-4DDD-A80A-0AF952F45480}"/>
    <cellStyle name="SAPBEXundefined 2 2 3 4" xfId="29452" xr:uid="{4C6583A9-4DFA-4D75-9B36-FF841A02630E}"/>
    <cellStyle name="SAPBEXundefined 2 2 4" xfId="9293" xr:uid="{CB815776-D345-4D4A-9605-0432CFD7923C}"/>
    <cellStyle name="SAPBEXundefined 2 2 4 2" xfId="26751" xr:uid="{384ED30B-D302-4A29-95ED-58253E8F0295}"/>
    <cellStyle name="SAPBEXundefined 2 2 4 3" xfId="22761" xr:uid="{0D3D2624-DF31-4CCB-97F0-2AC3E00FE527}"/>
    <cellStyle name="SAPBEXundefined 2 2 4 4" xfId="25840" xr:uid="{F4458F04-3BC2-4D6D-ADEE-7EC03344C332}"/>
    <cellStyle name="SAPBEXundefined 2 2 5" xfId="20826" xr:uid="{65E97DE6-1A82-4DFA-A617-92FEFE02A000}"/>
    <cellStyle name="SAPBEXundefined 2 2 5 2" xfId="24184" xr:uid="{930EA7AE-D025-4EB0-AC64-643367C308EC}"/>
    <cellStyle name="SAPBEXundefined 2 2 5 3" xfId="37834" xr:uid="{D4136ADC-77F8-450D-9826-1C4EB22039BE}"/>
    <cellStyle name="SAPBEXundefined 2 2 5 4" xfId="22249" xr:uid="{807DFE1C-62D5-4582-A2E0-490A0CF00280}"/>
    <cellStyle name="SAPBEXundefined 2 2 6" xfId="31149" xr:uid="{E6F702CB-68DD-453E-99BB-1B04BD6BABBF}"/>
    <cellStyle name="SAPBEXundefined 2 2 7" xfId="31475" xr:uid="{1A5C80EC-9016-4FAB-B9EC-D4B5FEAF3608}"/>
    <cellStyle name="SAPBEXundefined 2 2 8" xfId="36545" xr:uid="{0B15F5BA-5CD9-4892-9A10-48381259B4A0}"/>
    <cellStyle name="SAPBEXundefined 2 3" xfId="5331" xr:uid="{3C9AE557-2B33-4978-90F2-4A0D12D86F61}"/>
    <cellStyle name="SAPBEXundefined 2 3 2" xfId="15194" xr:uid="{9DF9AC54-51EA-422D-8FDF-6570EB8D0D1C}"/>
    <cellStyle name="SAPBEXundefined 2 3 2 2" xfId="19636" xr:uid="{C50481AF-CAD3-4526-B0D8-189C4A22A2C6}"/>
    <cellStyle name="SAPBEXundefined 2 3 2 2 2" xfId="33091" xr:uid="{D56BA3E4-63BB-436C-96D5-AE37F00EF7C5}"/>
    <cellStyle name="SAPBEXundefined 2 3 2 2 3" xfId="37330" xr:uid="{FEA97B26-3F44-49B1-B39B-4A86B1A6D741}"/>
    <cellStyle name="SAPBEXundefined 2 3 2 2 4" xfId="28191" xr:uid="{037646C5-58CC-4CFD-99A1-824642172647}"/>
    <cellStyle name="SAPBEXundefined 2 3 2 3" xfId="19003" xr:uid="{3BA8D63A-C290-40FD-B5F5-1D5B063733C6}"/>
    <cellStyle name="SAPBEXundefined 2 3 2 3 2" xfId="29427" xr:uid="{4332800A-7D8A-486A-9544-24038F487F8F}"/>
    <cellStyle name="SAPBEXundefined 2 3 2 3 3" xfId="37070" xr:uid="{58090552-E70F-4973-B308-A31661813622}"/>
    <cellStyle name="SAPBEXundefined 2 3 2 3 4" xfId="34711" xr:uid="{F203DAAA-DAA6-42E6-A079-92D6E0BB7E6A}"/>
    <cellStyle name="SAPBEXundefined 2 3 2 4" xfId="21564" xr:uid="{653E24DC-D9D1-4FBD-A4C5-EC24ACA97968}"/>
    <cellStyle name="SAPBEXundefined 2 3 2 5" xfId="35778" xr:uid="{8A5BF9BB-8A2D-41A7-A877-786A16BEC2CA}"/>
    <cellStyle name="SAPBEXundefined 2 3 2 6" xfId="34690" xr:uid="{183011FF-A74E-41D0-A1AC-0EC78ABAC376}"/>
    <cellStyle name="SAPBEXundefined 2 3 3" xfId="12185" xr:uid="{0883E5D3-FBA6-49C0-8D21-9079C696D7F1}"/>
    <cellStyle name="SAPBEXundefined 2 3 3 2" xfId="24487" xr:uid="{94BF2EFF-E372-47A5-847B-8CA0E882E763}"/>
    <cellStyle name="SAPBEXundefined 2 3 3 3" xfId="34836" xr:uid="{940ECCAE-7448-4CEF-A52D-90A5C95038AF}"/>
    <cellStyle name="SAPBEXundefined 2 3 3 4" xfId="37402" xr:uid="{EE6A88B5-AD07-418D-8440-3059B257168E}"/>
    <cellStyle name="SAPBEXundefined 2 3 4" xfId="20227" xr:uid="{D74591F6-ACB0-4228-9B74-E8A93B14CA7E}"/>
    <cellStyle name="SAPBEXundefined 2 3 4 2" xfId="25736" xr:uid="{B2EE8FE1-3D71-42B6-BF20-4E5460EF067A}"/>
    <cellStyle name="SAPBEXundefined 2 3 4 3" xfId="37563" xr:uid="{8273433F-E464-429C-ADB7-B97E62832EF2}"/>
    <cellStyle name="SAPBEXundefined 2 3 4 4" xfId="37164" xr:uid="{B6E15C7C-DB1F-48D3-96C4-7D74DF780760}"/>
    <cellStyle name="SAPBEXundefined 2 3 5" xfId="8680" xr:uid="{73A2F92E-5A5B-46A1-A2E8-F5BB61C45EAD}"/>
    <cellStyle name="SAPBEXundefined 2 3 5 2" xfId="32718" xr:uid="{3912F991-0AE1-4B16-8A7D-A35A9A69356A}"/>
    <cellStyle name="SAPBEXundefined 2 3 5 3" xfId="28929" xr:uid="{0F9089E6-2D36-4117-99A3-443509C1D7A5}"/>
    <cellStyle name="SAPBEXundefined 2 3 5 4" xfId="32445" xr:uid="{F5620023-9F9F-42BB-B4B4-337C02EEC72A}"/>
    <cellStyle name="SAPBEXundefined 2 3 6" xfId="31877" xr:uid="{341CFAC3-85DD-499E-AA79-3B6856FD66D9}"/>
    <cellStyle name="SAPBEXundefined 2 3 7" xfId="30120" xr:uid="{FB856B27-B791-4F9D-9870-EE487ADC1BAE}"/>
    <cellStyle name="SAPBEXundefined 2 3 8" xfId="30805" xr:uid="{0E09D3DF-5BE5-48E5-A53E-46C8E61623B8}"/>
    <cellStyle name="SAPBEXundefined 2 4" xfId="5604" xr:uid="{5A2E1115-6784-4989-87EB-4E6D2D08F1C5}"/>
    <cellStyle name="SAPBEXundefined 2 4 2" xfId="15402" xr:uid="{B13F4C41-151B-46D2-B4C7-626FEB5E04E2}"/>
    <cellStyle name="SAPBEXundefined 2 4 2 2" xfId="9483" xr:uid="{224AD6C6-C632-4D8C-8D67-ABBB29104E73}"/>
    <cellStyle name="SAPBEXundefined 2 4 2 2 2" xfId="30636" xr:uid="{1DD4C21F-28D2-4C2C-8954-A91FE43D8FF9}"/>
    <cellStyle name="SAPBEXundefined 2 4 2 2 3" xfId="25163" xr:uid="{C7FE39C8-8BEC-4FEB-9C49-0802DF1E869C}"/>
    <cellStyle name="SAPBEXundefined 2 4 2 2 4" xfId="33707" xr:uid="{8EEDDF85-9327-47DA-A8AD-C7786AB2C5C1}"/>
    <cellStyle name="SAPBEXundefined 2 4 2 3" xfId="21241" xr:uid="{F3F3C883-A51E-4974-92CE-3C5BFA96EDB5}"/>
    <cellStyle name="SAPBEXundefined 2 4 2 3 2" xfId="34368" xr:uid="{01794056-6660-41E0-813B-46CEC0287E6C}"/>
    <cellStyle name="SAPBEXundefined 2 4 2 3 3" xfId="37983" xr:uid="{F3AE6DAC-E3A1-45D0-B613-797F4547CDD4}"/>
    <cellStyle name="SAPBEXundefined 2 4 2 3 4" xfId="35365" xr:uid="{933A2185-5607-4406-9242-A4EC0FA0C31F}"/>
    <cellStyle name="SAPBEXundefined 2 4 2 4" xfId="24270" xr:uid="{F829D361-8FD5-4601-950B-FE5D3096DB7E}"/>
    <cellStyle name="SAPBEXundefined 2 4 2 5" xfId="35861" xr:uid="{92CEDC02-FD60-49A2-9312-D1F662D36D59}"/>
    <cellStyle name="SAPBEXundefined 2 4 2 6" xfId="35523" xr:uid="{84419B6E-D318-4623-B15E-BAD55E27A9D6}"/>
    <cellStyle name="SAPBEXundefined 2 4 3" xfId="12415" xr:uid="{4E25B2F0-C058-4756-8EC2-0A817366ABA5}"/>
    <cellStyle name="SAPBEXundefined 2 4 3 2" xfId="29773" xr:uid="{CB6B8015-77B7-4296-AEE5-48266796D368}"/>
    <cellStyle name="SAPBEXundefined 2 4 3 3" xfId="34940" xr:uid="{32E50EEC-0F96-4531-B614-C78399994D1E}"/>
    <cellStyle name="SAPBEXundefined 2 4 3 4" xfId="35305" xr:uid="{ABD5B8F3-1632-427F-886B-55F12EC5F604}"/>
    <cellStyle name="SAPBEXundefined 2 4 4" xfId="20048" xr:uid="{409B6501-16D4-4534-B615-C01EA01167A0}"/>
    <cellStyle name="SAPBEXundefined 2 4 4 2" xfId="22717" xr:uid="{B5524973-45A2-4AAD-BA9E-9513022145C1}"/>
    <cellStyle name="SAPBEXundefined 2 4 4 3" xfId="37492" xr:uid="{D4BE5840-6BC5-45E5-B66B-BAEE0212BED8}"/>
    <cellStyle name="SAPBEXundefined 2 4 4 4" xfId="38396" xr:uid="{3D0DA49F-B3F5-4906-A3FB-CCC98ABE8B4A}"/>
    <cellStyle name="SAPBEXundefined 2 4 5" xfId="10055" xr:uid="{F83B8CA6-FB54-4CB6-ADF1-F24176C33412}"/>
    <cellStyle name="SAPBEXundefined 2 4 5 2" xfId="30663" xr:uid="{0E39398A-F1BC-4621-A72C-99F8C325A1B3}"/>
    <cellStyle name="SAPBEXundefined 2 4 5 3" xfId="28037" xr:uid="{A542256C-9CB7-41C4-9E0A-47C03C8DE4A1}"/>
    <cellStyle name="SAPBEXundefined 2 4 5 4" xfId="38225" xr:uid="{DC5FA98F-5F6F-4CD9-907D-AA7C6FA35773}"/>
    <cellStyle name="SAPBEXundefined 2 4 6" xfId="25860" xr:uid="{A460C75B-1CE1-4966-93BC-3ABF812E2857}"/>
    <cellStyle name="SAPBEXundefined 2 4 7" xfId="25943" xr:uid="{44D5BCA8-19D4-4AFE-9DED-7A1CCE3A5794}"/>
    <cellStyle name="SAPBEXundefined 2 4 8" xfId="38144" xr:uid="{37AA24F0-B59F-4AF7-8C29-A94B53E2F5D7}"/>
    <cellStyle name="SAPBEXundefined 2 5" xfId="5721" xr:uid="{BB935E79-A469-4C2B-9410-BC9F9D1DA2CF}"/>
    <cellStyle name="SAPBEXundefined 2 5 2" xfId="15492" xr:uid="{8BDF97B4-F1D2-41E8-AF96-8E97FAE89969}"/>
    <cellStyle name="SAPBEXundefined 2 5 2 2" xfId="18370" xr:uid="{024D55B8-30A1-4909-97E1-321C70865AF5}"/>
    <cellStyle name="SAPBEXundefined 2 5 2 2 2" xfId="22514" xr:uid="{26B4BB87-6532-4876-80F1-EA681EEE71F1}"/>
    <cellStyle name="SAPBEXundefined 2 5 2 2 3" xfId="36812" xr:uid="{D6EC5E4C-9702-45CF-A55B-E9D656EB00B1}"/>
    <cellStyle name="SAPBEXundefined 2 5 2 2 4" xfId="32418" xr:uid="{7A09E214-D662-4A6B-8D28-0F5AA67A02FA}"/>
    <cellStyle name="SAPBEXundefined 2 5 2 3" xfId="19074" xr:uid="{E9514034-7D38-4FA9-A41E-6683C630EE1E}"/>
    <cellStyle name="SAPBEXundefined 2 5 2 3 2" xfId="32326" xr:uid="{2090BDAD-4594-49A7-9852-2AFA3543092A}"/>
    <cellStyle name="SAPBEXundefined 2 5 2 3 3" xfId="37104" xr:uid="{74935E34-04EA-43C0-8A25-96B54163CFFB}"/>
    <cellStyle name="SAPBEXundefined 2 5 2 3 4" xfId="31776" xr:uid="{2285E343-D039-4DDF-AAFE-028CC7E65BB4}"/>
    <cellStyle name="SAPBEXundefined 2 5 2 4" xfId="25196" xr:uid="{C733BDEE-BAE2-4AC8-BC92-2F9988DCB291}"/>
    <cellStyle name="SAPBEXundefined 2 5 2 5" xfId="35897" xr:uid="{BE08F044-B9AE-4C4A-9C23-1E9298FD95F3}"/>
    <cellStyle name="SAPBEXundefined 2 5 2 6" xfId="33013" xr:uid="{68E31BC8-6483-4FFD-95CB-9C69AD28FAE3}"/>
    <cellStyle name="SAPBEXundefined 2 5 3" xfId="12510" xr:uid="{9886A620-8914-4F05-A4BA-6018729E778F}"/>
    <cellStyle name="SAPBEXundefined 2 5 3 2" xfId="25479" xr:uid="{91AD51A8-9141-4C92-B153-D0328EA6883B}"/>
    <cellStyle name="SAPBEXundefined 2 5 3 3" xfId="34983" xr:uid="{3E937DF7-6833-4D5C-ABDF-90FAF92A6FE8}"/>
    <cellStyle name="SAPBEXundefined 2 5 3 4" xfId="34984" xr:uid="{915F0BAD-8864-4E24-BF63-88BE7C1F8603}"/>
    <cellStyle name="SAPBEXundefined 2 5 4" xfId="9569" xr:uid="{C1B3CA31-BF95-40DC-A868-C39509E326BF}"/>
    <cellStyle name="SAPBEXundefined 2 5 4 2" xfId="30571" xr:uid="{30E4B957-016E-43DF-9707-90ABE6CA9F6A}"/>
    <cellStyle name="SAPBEXundefined 2 5 4 3" xfId="25781" xr:uid="{6474DF03-5A6A-40DF-8BFD-E7E663D4735A}"/>
    <cellStyle name="SAPBEXundefined 2 5 4 4" xfId="38127" xr:uid="{951F7555-5D32-4F87-99A4-E51FC0C0B382}"/>
    <cellStyle name="SAPBEXundefined 2 5 5" xfId="20047" xr:uid="{B6CDDACE-ABB6-47DE-B447-DA75E124E0EE}"/>
    <cellStyle name="SAPBEXundefined 2 5 5 2" xfId="30334" xr:uid="{6FDDF18E-C9E9-4CB2-9E6A-2870E22DF695}"/>
    <cellStyle name="SAPBEXundefined 2 5 5 3" xfId="37491" xr:uid="{749F1EBE-ABE1-4293-9010-2537D2F2A6BC}"/>
    <cellStyle name="SAPBEXundefined 2 5 5 4" xfId="28731" xr:uid="{9A7466EF-6FD9-471D-A948-98777C6A3A9C}"/>
    <cellStyle name="SAPBEXundefined 2 5 6" xfId="24087" xr:uid="{3955F7D8-2ECB-499B-932F-7F4636815A7E}"/>
    <cellStyle name="SAPBEXundefined 2 5 7" xfId="30531" xr:uid="{A8A7E9BD-044B-4EB0-BB45-36E5FD191E30}"/>
    <cellStyle name="SAPBEXundefined 2 5 8" xfId="36294" xr:uid="{3F30B1E5-60C7-4D80-B996-9135ECE06D98}"/>
    <cellStyle name="SAPBEXundefined 2 6" xfId="7274" xr:uid="{376A6F57-494B-4D13-939B-EB1CD35812CF}"/>
    <cellStyle name="SAPBEXundefined 2 6 2" xfId="19073" xr:uid="{0F323E45-138C-43F9-82F6-457B7C419AC2}"/>
    <cellStyle name="SAPBEXundefined 2 6 2 2" xfId="23680" xr:uid="{9B456EF0-E52C-4D52-A7F3-40B901305537}"/>
    <cellStyle name="SAPBEXundefined 2 6 2 3" xfId="37103" xr:uid="{03BDFE29-4985-44D2-9865-E7850A0595C3}"/>
    <cellStyle name="SAPBEXundefined 2 6 2 4" xfId="32260" xr:uid="{CFA59BA8-F7A1-48DE-94BD-838FC38CEEEE}"/>
    <cellStyle name="SAPBEXundefined 2 6 3" xfId="17422" xr:uid="{6A183E81-4373-4BC3-9C83-AA232E093B6D}"/>
    <cellStyle name="SAPBEXundefined 2 6 3 2" xfId="23755" xr:uid="{EA8A36C4-D6A5-442F-B0CC-8B740239F787}"/>
    <cellStyle name="SAPBEXundefined 2 6 3 3" xfId="36419" xr:uid="{71F2B49B-47A0-465F-B7BE-A3A6F851C8A8}"/>
    <cellStyle name="SAPBEXundefined 2 6 3 4" xfId="24836" xr:uid="{43A95D3B-68E2-4D12-8AC9-CB45453E2A34}"/>
    <cellStyle name="SAPBEXundefined 2 6 4" xfId="30110" xr:uid="{329EE8C3-E387-4987-B82F-00F90D103C11}"/>
    <cellStyle name="SAPBEXundefined 2 6 5" xfId="24317" xr:uid="{02B40979-0368-4F20-93E5-7B6B4971A80E}"/>
    <cellStyle name="SAPBEXundefined 2 6 6" xfId="31267" xr:uid="{5F7229B4-6C23-468F-877E-1719A2A12835}"/>
    <cellStyle name="SAPBEXundefined 2 7" xfId="9806" xr:uid="{A2E421C5-8B80-42B1-95C7-16D8D708449B}"/>
    <cellStyle name="SAPBEXundefined 2 7 2" xfId="32186" xr:uid="{E68C1A47-B773-4190-A2C1-DEAC5E2B0E86}"/>
    <cellStyle name="SAPBEXundefined 2 7 3" xfId="29516" xr:uid="{D5739667-DF88-49BA-BE5F-EA6CDEDCB0D1}"/>
    <cellStyle name="SAPBEXundefined 2 7 4" xfId="38414" xr:uid="{316DE047-E8E4-4092-975F-4137F374BCA6}"/>
    <cellStyle name="SAPBEXundefined 2 8" xfId="17710" xr:uid="{48DBB491-5DD8-4A0B-875D-E98BE4194A30}"/>
    <cellStyle name="SAPBEXundefined 2 8 2" xfId="31800" xr:uid="{5512F880-789D-4137-941E-C0B3343D898E}"/>
    <cellStyle name="SAPBEXundefined 2 8 3" xfId="36548" xr:uid="{4A90ED3B-D388-4346-AAF0-3E7664B3FFA0}"/>
    <cellStyle name="SAPBEXundefined 2 8 4" xfId="24473" xr:uid="{AB96327A-8AF8-49EE-955E-4A531DFE80AD}"/>
    <cellStyle name="SAPBEXundefined 2 9" xfId="22257" xr:uid="{37CAC808-3070-400A-9F37-3285480A8B5E}"/>
    <cellStyle name="SAPBEXundefined 3" xfId="5534" xr:uid="{89ED8A35-6FD1-40D4-9580-565DC4EA8BBA}"/>
    <cellStyle name="SAPBEXundefined 3 2" xfId="15350" xr:uid="{13F82F05-C743-4460-95B2-208092FE33FE}"/>
    <cellStyle name="SAPBEXundefined 3 2 2" xfId="19766" xr:uid="{F956550C-D60D-4F04-9FD1-B39004ACD3EC}"/>
    <cellStyle name="SAPBEXundefined 3 2 2 2" xfId="23662" xr:uid="{4DD8076B-531B-4D05-B5F1-313A7E80D536}"/>
    <cellStyle name="SAPBEXundefined 3 2 2 3" xfId="37386" xr:uid="{6C300A4D-15D9-4E25-A11E-FB3F531B4687}"/>
    <cellStyle name="SAPBEXundefined 3 2 2 4" xfId="38142" xr:uid="{8F445BBB-D497-4F82-BCEB-877B0DE02241}"/>
    <cellStyle name="SAPBEXundefined 3 2 3" xfId="18340" xr:uid="{CC43746E-A1DD-460B-B793-A58A09AFDE4B}"/>
    <cellStyle name="SAPBEXundefined 3 2 3 2" xfId="31720" xr:uid="{3680D292-90F8-4BBF-AD06-A37A22854046}"/>
    <cellStyle name="SAPBEXundefined 3 2 3 3" xfId="36800" xr:uid="{991CE948-60D6-4C43-BF55-EC12A51FC262}"/>
    <cellStyle name="SAPBEXundefined 3 2 3 4" xfId="30708" xr:uid="{32C3D74B-8EA1-49F4-B640-9CE5B4108672}"/>
    <cellStyle name="SAPBEXundefined 3 2 4" xfId="24917" xr:uid="{999A9323-69CC-4964-A60E-9ACD19AD39FB}"/>
    <cellStyle name="SAPBEXundefined 3 2 5" xfId="35838" xr:uid="{BFE493F3-57E6-4ECD-B723-0AD20F284C1C}"/>
    <cellStyle name="SAPBEXundefined 3 2 6" xfId="32475" xr:uid="{0367014A-4FBF-4E2B-A01B-E62A319DF136}"/>
    <cellStyle name="SAPBEXundefined 3 3" xfId="12353" xr:uid="{D4863533-DA77-41C8-BA73-3E1465C40BC4}"/>
    <cellStyle name="SAPBEXundefined 3 3 2" xfId="26811" xr:uid="{4337207F-15A5-4072-ACE4-3F0B35DC347B}"/>
    <cellStyle name="SAPBEXundefined 3 3 3" xfId="34911" xr:uid="{A80B2494-0151-4752-A574-16106EA4BCAE}"/>
    <cellStyle name="SAPBEXundefined 3 3 4" xfId="29136" xr:uid="{77FED8A3-61DF-43E3-8F70-3B0D009495C6}"/>
    <cellStyle name="SAPBEXundefined 3 4" xfId="14090" xr:uid="{296DC7DC-4868-42DA-B871-981A09B13F28}"/>
    <cellStyle name="SAPBEXundefined 3 4 2" xfId="31080" xr:uid="{2DF37577-C7E1-480C-B832-6B12664A1751}"/>
    <cellStyle name="SAPBEXundefined 3 4 3" xfId="35530" xr:uid="{F661E2B6-3991-4BC5-A726-099E6901D8DE}"/>
    <cellStyle name="SAPBEXundefined 3 4 4" xfId="36965" xr:uid="{0C4DAC87-306F-4A5B-ABAF-7EA9ACBB22B5}"/>
    <cellStyle name="SAPBEXundefined 3 5" xfId="20901" xr:uid="{77F16BD7-9740-44DB-A1E8-69BCE00835D3}"/>
    <cellStyle name="SAPBEXundefined 3 5 2" xfId="30326" xr:uid="{FCBBC44D-382B-407E-B13B-686DCFF2C5D7}"/>
    <cellStyle name="SAPBEXundefined 3 5 3" xfId="37859" xr:uid="{09423942-3782-4495-95BE-5FB7C54F668A}"/>
    <cellStyle name="SAPBEXundefined 3 5 4" xfId="24520" xr:uid="{C527EF0C-3AEA-48A8-B2B4-3E3202536AEF}"/>
    <cellStyle name="SAPBEXundefined 3 6" xfId="28663" xr:uid="{B4273459-62D9-4A4F-8F9D-5A96A70A708F}"/>
    <cellStyle name="SAPBEXundefined 3 7" xfId="27197" xr:uid="{D335390D-99C2-41B5-B987-2CA657117092}"/>
    <cellStyle name="SAPBEXundefined 3 8" xfId="36343" xr:uid="{870F4AD0-8422-42BF-9F50-8FDAA6F89EC0}"/>
    <cellStyle name="SAPBEXundefined 4" xfId="5248" xr:uid="{08D6A213-C241-4FD9-8348-7CCB322926EF}"/>
    <cellStyle name="SAPBEXundefined 4 2" xfId="15127" xr:uid="{474BE36D-5A84-494A-8F75-1E9DDC98A393}"/>
    <cellStyle name="SAPBEXundefined 4 2 2" xfId="9011" xr:uid="{2A5A0435-507A-4F56-BA8A-E8E715E8D31F}"/>
    <cellStyle name="SAPBEXundefined 4 2 2 2" xfId="32896" xr:uid="{12D994C0-5084-4902-AFD8-84A021CF8841}"/>
    <cellStyle name="SAPBEXundefined 4 2 2 3" xfId="22654" xr:uid="{BB43C559-49BD-491F-9E45-208E3930B2BB}"/>
    <cellStyle name="SAPBEXundefined 4 2 2 4" xfId="35211" xr:uid="{BF8A438D-546C-4ADC-8EB6-747D73F6429C}"/>
    <cellStyle name="SAPBEXundefined 4 2 3" xfId="20607" xr:uid="{83005206-877F-468E-9C59-3E69348C9A2F}"/>
    <cellStyle name="SAPBEXundefined 4 2 3 2" xfId="22675" xr:uid="{4690386E-2AAD-45CA-950E-4CFE7E7886D9}"/>
    <cellStyle name="SAPBEXundefined 4 2 3 3" xfId="37743" xr:uid="{8AC6BF39-FC03-44E9-9BB1-7A4EF385F784}"/>
    <cellStyle name="SAPBEXundefined 4 2 3 4" xfId="31155" xr:uid="{8B6AA929-AF20-4391-BFA2-546E343AFAE9}"/>
    <cellStyle name="SAPBEXundefined 4 2 4" xfId="30767" xr:uid="{A03987FA-2CF1-4055-85F0-D5F49E1313DB}"/>
    <cellStyle name="SAPBEXundefined 4 2 5" xfId="35761" xr:uid="{05BD405A-2C59-47CF-8FD4-AE7C90C0B093}"/>
    <cellStyle name="SAPBEXundefined 4 2 6" xfId="37068" xr:uid="{E51449CE-2DA2-420D-B0CC-12F9B4B97806}"/>
    <cellStyle name="SAPBEXundefined 4 3" xfId="12119" xr:uid="{457EC285-BC34-43B2-9149-406694627C0A}"/>
    <cellStyle name="SAPBEXundefined 4 3 2" xfId="34294" xr:uid="{7A87E86F-F920-4B9C-8C66-062D6D237AAC}"/>
    <cellStyle name="SAPBEXundefined 4 3 3" xfId="34813" xr:uid="{6287CBD2-41F6-44BB-B6B3-99894BCF9D45}"/>
    <cellStyle name="SAPBEXundefined 4 3 4" xfId="38104" xr:uid="{763E419D-2BD8-4C2C-9B5F-93748C973417}"/>
    <cellStyle name="SAPBEXundefined 4 4" xfId="18915" xr:uid="{7520A032-90EA-4B7D-9CA1-4F4097E74D74}"/>
    <cellStyle name="SAPBEXundefined 4 4 2" xfId="32771" xr:uid="{F56DF2CA-B66C-48CA-AA6F-6D5B813F8B08}"/>
    <cellStyle name="SAPBEXundefined 4 4 3" xfId="37031" xr:uid="{186ACB18-CA46-4AC6-8315-B6F09111215E}"/>
    <cellStyle name="SAPBEXundefined 4 4 4" xfId="36640" xr:uid="{4A9E3178-395A-42E2-A85F-CA460A1397D9}"/>
    <cellStyle name="SAPBEXundefined 4 5" xfId="8987" xr:uid="{F26A2BF2-55B8-4401-90D5-31A06C1250F4}"/>
    <cellStyle name="SAPBEXundefined 4 5 2" xfId="33440" xr:uid="{D286E80D-9A30-4C4D-BF00-2D67132B62B5}"/>
    <cellStyle name="SAPBEXundefined 4 5 3" xfId="27726" xr:uid="{077C96AA-BA56-4E52-B2C3-9C7F5B376D12}"/>
    <cellStyle name="SAPBEXundefined 4 5 4" xfId="37575" xr:uid="{BCB7DA24-1B59-4A83-BFF7-06D56903F5DF}"/>
    <cellStyle name="SAPBEXundefined 4 6" xfId="30401" xr:uid="{FC116A28-D449-4D8C-88E6-A7AF079183FF}"/>
    <cellStyle name="SAPBEXundefined 4 7" xfId="32318" xr:uid="{3F346375-F510-4C5A-B410-EBF2883FC7A1}"/>
    <cellStyle name="SAPBEXundefined 4 8" xfId="38520" xr:uid="{93C58BDD-5345-46FD-958E-EB2CCF71E560}"/>
    <cellStyle name="SAPBEXundefined 5" xfId="5206" xr:uid="{40ABBE49-3F67-4DB8-AAB8-24EC58F44B99}"/>
    <cellStyle name="SAPBEXundefined 5 2" xfId="15093" xr:uid="{A6DA07FF-7FAF-4B2E-A8B1-D44ED537DE49}"/>
    <cellStyle name="SAPBEXundefined 5 2 2" xfId="8411" xr:uid="{9916EEAC-5C1D-472F-BCAE-B26CC5A484D3}"/>
    <cellStyle name="SAPBEXundefined 5 2 2 2" xfId="32080" xr:uid="{CBBE20C6-FE8D-4C2E-829E-097E9C464AA0}"/>
    <cellStyle name="SAPBEXundefined 5 2 2 3" xfId="32300" xr:uid="{5FD000B8-9B39-45FF-876B-CA2F66574D81}"/>
    <cellStyle name="SAPBEXundefined 5 2 2 4" xfId="38105" xr:uid="{57CC033F-BB93-4112-B35F-93F89D71430E}"/>
    <cellStyle name="SAPBEXundefined 5 2 3" xfId="8653" xr:uid="{971AF605-6444-4337-9976-3FD05BC27299}"/>
    <cellStyle name="SAPBEXundefined 5 2 3 2" xfId="32897" xr:uid="{2C02D9DB-BAF8-4CD0-BF22-1369FA66AEE5}"/>
    <cellStyle name="SAPBEXundefined 5 2 3 3" xfId="34282" xr:uid="{0A40F588-9097-4CDD-998C-A76D0E2B0DD4}"/>
    <cellStyle name="SAPBEXundefined 5 2 3 4" xfId="29660" xr:uid="{26F2571E-969E-4371-AEDA-0589BD98969A}"/>
    <cellStyle name="SAPBEXundefined 5 2 4" xfId="23102" xr:uid="{C32B9BA2-8B91-4B7F-A0B5-51F85B6A10E7}"/>
    <cellStyle name="SAPBEXundefined 5 2 5" xfId="35745" xr:uid="{AA75C379-D59A-41B3-B9CA-4B893107AEF7}"/>
    <cellStyle name="SAPBEXundefined 5 2 6" xfId="22187" xr:uid="{31B2861D-76CE-4D78-A22C-71C42989D746}"/>
    <cellStyle name="SAPBEXundefined 5 3" xfId="12088" xr:uid="{D224B704-E0CE-40A4-9853-5EBE7FA9CED0}"/>
    <cellStyle name="SAPBEXundefined 5 3 2" xfId="32696" xr:uid="{5DA542F8-1EA7-4322-B8BF-5861FA7CD9DD}"/>
    <cellStyle name="SAPBEXundefined 5 3 3" xfId="34798" xr:uid="{8675A6EF-186B-47CE-A51A-6058F0BC0FCB}"/>
    <cellStyle name="SAPBEXundefined 5 3 4" xfId="37394" xr:uid="{016A11D7-C638-41D4-A12D-24938D380423}"/>
    <cellStyle name="SAPBEXundefined 5 4" xfId="19668" xr:uid="{5D9AA9CC-E63C-48B4-9384-5F127FED6FBB}"/>
    <cellStyle name="SAPBEXundefined 5 4 2" xfId="25958" xr:uid="{6C489F05-5BC2-4278-BBFF-52753396F669}"/>
    <cellStyle name="SAPBEXundefined 5 4 3" xfId="37344" xr:uid="{8C8D9E94-E7C5-4033-A7C5-B02D723D7DB1}"/>
    <cellStyle name="SAPBEXundefined 5 4 4" xfId="38239" xr:uid="{0548D023-998B-4CA5-AC18-4EBE8AFB6A62}"/>
    <cellStyle name="SAPBEXundefined 5 5" xfId="21276" xr:uid="{F255FBE6-E174-4412-BB99-6F0A34FE5EF2}"/>
    <cellStyle name="SAPBEXundefined 5 5 2" xfId="34403" xr:uid="{37BACE47-5372-4C70-A98C-9682DFF191FF}"/>
    <cellStyle name="SAPBEXundefined 5 5 3" xfId="38004" xr:uid="{CA1F1211-4531-46C3-AF60-1252CCAD3065}"/>
    <cellStyle name="SAPBEXundefined 5 5 4" xfId="32293" xr:uid="{CD7E3C12-C954-4180-95A6-7C2A292791BD}"/>
    <cellStyle name="SAPBEXundefined 5 6" xfId="30909" xr:uid="{81846F41-1CB4-4DC7-A112-F20660DF31F6}"/>
    <cellStyle name="SAPBEXundefined 5 7" xfId="23940" xr:uid="{88E533FE-E23C-4217-B9D8-F9AEBE81A1A8}"/>
    <cellStyle name="SAPBEXundefined 5 8" xfId="22762" xr:uid="{537FEC5B-2D10-4F10-964D-007201B89582}"/>
    <cellStyle name="SAPBEXundefined 6" xfId="5855" xr:uid="{660A0D9E-9B45-4784-9996-66DA2FC02125}"/>
    <cellStyle name="SAPBEXundefined 6 2" xfId="15592" xr:uid="{1D7F8DF0-03BF-43C7-B0A2-6F5BC974CFCB}"/>
    <cellStyle name="SAPBEXundefined 6 2 2" xfId="17364" xr:uid="{D5640F40-5D8D-42F7-AA88-ACD41BD7F69B}"/>
    <cellStyle name="SAPBEXundefined 6 2 2 2" xfId="28163" xr:uid="{845AA624-06AB-4236-817D-993473ABEC92}"/>
    <cellStyle name="SAPBEXundefined 6 2 2 3" xfId="36391" xr:uid="{66323CD5-D9BE-4673-82E8-3D07A37F6880}"/>
    <cellStyle name="SAPBEXundefined 6 2 2 4" xfId="32723" xr:uid="{37D952DE-96CC-4E76-8719-644EFA191864}"/>
    <cellStyle name="SAPBEXundefined 6 2 3" xfId="9852" xr:uid="{FB2A91C4-2D98-4261-83EF-57DD07F94872}"/>
    <cellStyle name="SAPBEXundefined 6 2 3 2" xfId="32557" xr:uid="{22D03F25-8816-4D61-8AE1-F8D395B80FBB}"/>
    <cellStyle name="SAPBEXundefined 6 2 3 3" xfId="32312" xr:uid="{51F109CB-C7AD-4675-8188-CB714EFC76CE}"/>
    <cellStyle name="SAPBEXundefined 6 2 3 4" xfId="38461" xr:uid="{8DDBF1EE-05A6-4EAD-86CE-6DEA7DA4EA97}"/>
    <cellStyle name="SAPBEXundefined 6 2 4" xfId="25388" xr:uid="{237BCCFE-3F16-4276-A099-FA307886C254}"/>
    <cellStyle name="SAPBEXundefined 6 2 5" xfId="35930" xr:uid="{08A672AB-EF7D-44F3-9021-B965FB6C574D}"/>
    <cellStyle name="SAPBEXundefined 6 2 6" xfId="36472" xr:uid="{3671E632-450D-4ADF-B683-962AF9A5E066}"/>
    <cellStyle name="SAPBEXundefined 6 3" xfId="12620" xr:uid="{0787A798-CD01-4A95-B069-D2ABB22145CC}"/>
    <cellStyle name="SAPBEXundefined 6 3 2" xfId="24682" xr:uid="{B4FFAFF8-39CB-4F9B-8413-22F8417919B5}"/>
    <cellStyle name="SAPBEXundefined 6 3 3" xfId="35023" xr:uid="{E64F07BD-4012-4238-8AA7-682C06045A8B}"/>
    <cellStyle name="SAPBEXundefined 6 3 4" xfId="38443" xr:uid="{F0194968-3B2C-48F4-BD2A-90C7292B7433}"/>
    <cellStyle name="SAPBEXundefined 6 4" xfId="19711" xr:uid="{6B25A696-13EC-4291-9462-E9D1DAFBF75E}"/>
    <cellStyle name="SAPBEXundefined 6 4 2" xfId="33307" xr:uid="{3412BEC3-9C17-4B7D-B5AD-48DC5F30B51D}"/>
    <cellStyle name="SAPBEXundefined 6 4 3" xfId="37364" xr:uid="{28DB5D47-2C8A-42D5-AB98-8D27C13FB77A}"/>
    <cellStyle name="SAPBEXundefined 6 4 4" xfId="35482" xr:uid="{8EB314BC-DBDA-4865-9509-88B55D367363}"/>
    <cellStyle name="SAPBEXundefined 6 5" xfId="20389" xr:uid="{A0446F61-7C49-4232-813C-60FAF1A4AFB9}"/>
    <cellStyle name="SAPBEXundefined 6 5 2" xfId="23485" xr:uid="{2DFB5EFF-FC95-4B56-A165-D6D4F124C529}"/>
    <cellStyle name="SAPBEXundefined 6 5 3" xfId="37641" xr:uid="{5747880C-5387-4348-89E3-F7DAFF9E3515}"/>
    <cellStyle name="SAPBEXundefined 6 5 4" xfId="35512" xr:uid="{66108492-755C-4239-AFE2-57F9A0CB4A65}"/>
    <cellStyle name="SAPBEXundefined 6 6" xfId="29586" xr:uid="{CF7B13F0-4C09-4A97-BC55-2579946AA137}"/>
    <cellStyle name="SAPBEXundefined 6 7" xfId="25442" xr:uid="{FD1E8DCD-2574-40AB-B1D1-7F366BAD994E}"/>
    <cellStyle name="SAPBEXundefined 6 8" xfId="37848" xr:uid="{1A33BFF1-B328-456C-8D05-1FB037E9D41F}"/>
    <cellStyle name="SAPBEXundefined 7" xfId="7220" xr:uid="{1B1CAB64-BC6D-44C4-ABE1-47F14D952521}"/>
    <cellStyle name="SAPBEXundefined 7 2" xfId="19399" xr:uid="{04E4448D-B9E2-41B8-B9AA-5359A67E72DF}"/>
    <cellStyle name="SAPBEXundefined 7 2 2" xfId="30447" xr:uid="{9E50571F-C79C-4115-8A8B-E9E93286AECB}"/>
    <cellStyle name="SAPBEXundefined 7 2 3" xfId="37243" xr:uid="{B11D9EC6-C368-41E1-9615-C26F70AE491B}"/>
    <cellStyle name="SAPBEXundefined 7 2 4" xfId="37932" xr:uid="{4BBB5D5F-522F-4022-93D5-BC9129CB5E35}"/>
    <cellStyle name="SAPBEXundefined 7 3" xfId="8745" xr:uid="{28A0FD84-5D19-4245-9796-F0DB18562DB0}"/>
    <cellStyle name="SAPBEXundefined 7 3 2" xfId="33278" xr:uid="{4AB7C480-4C0B-44E7-8F20-89F64B57FA25}"/>
    <cellStyle name="SAPBEXundefined 7 3 3" xfId="24318" xr:uid="{7C1C2F6B-D166-4504-998F-93AA492BC1AF}"/>
    <cellStyle name="SAPBEXundefined 7 3 4" xfId="38365" xr:uid="{E6BE03FD-F485-4037-9F5E-D8DE392BDBC9}"/>
    <cellStyle name="SAPBEXundefined 7 4" xfId="33450" xr:uid="{4B7F1D89-1C19-487E-8EA0-DDBDCAFE2998}"/>
    <cellStyle name="SAPBEXundefined 7 5" xfId="33059" xr:uid="{6547A2AE-6F69-4F4B-9165-01030939EB61}"/>
    <cellStyle name="SAPBEXundefined 7 6" xfId="38203" xr:uid="{857BF3B7-0E8A-469B-AE3A-4435BAC6E806}"/>
    <cellStyle name="SAPBEXundefined 8" xfId="9574" xr:uid="{A1CE99F3-1407-469D-A800-D7D2F2F51656}"/>
    <cellStyle name="SAPBEXundefined 8 2" xfId="28597" xr:uid="{61FCA8EB-0AB1-45DD-8005-5C22D6B634DC}"/>
    <cellStyle name="SAPBEXundefined 8 3" xfId="24296" xr:uid="{AE90F9CC-9411-4505-85D0-CC0AA257DC93}"/>
    <cellStyle name="SAPBEXundefined 8 4" xfId="35166" xr:uid="{1B828D20-B450-4F64-963F-5B6FDE4C0FC6}"/>
    <cellStyle name="SAPBEXundefined 9" xfId="9769" xr:uid="{0ED14BBD-15E4-4C1F-A693-3F7584D54B7D}"/>
    <cellStyle name="SAPBEXundefined 9 2" xfId="28561" xr:uid="{04273D9E-B0B2-4B5D-ADBA-070F33683D1C}"/>
    <cellStyle name="SAPBEXundefined 9 3" xfId="29867" xr:uid="{671CC245-B9AD-4561-A195-0A0305A375BC}"/>
    <cellStyle name="SAPBEXundefined 9 4" xfId="38200" xr:uid="{4FCEB5A1-B110-40BE-BD17-6280C26D8A8D}"/>
    <cellStyle name="sbt2" xfId="3146" xr:uid="{9166B097-9B76-48C1-A91A-E1CDC3841C8C}"/>
    <cellStyle name="sbt2 2" xfId="5939" xr:uid="{7DA79838-81CC-4675-B87D-3AACE58681DD}"/>
    <cellStyle name="sbt2 2 2" xfId="15659" xr:uid="{AE5B30ED-5682-459A-A523-CC3519CF59FE}"/>
    <cellStyle name="sbt2 2 2 2" xfId="35957" xr:uid="{D70A691F-E3EC-411E-9336-36EBD9316951}"/>
    <cellStyle name="sbt2 2 3" xfId="12693" xr:uid="{A29E25CD-6397-4A6B-895E-99FC1C79A109}"/>
    <cellStyle name="sbt2 2 3 2" xfId="35058" xr:uid="{06980DBB-32BC-4994-A4A3-DF2725CBF66F}"/>
    <cellStyle name="sbt2 2 4" xfId="32036" xr:uid="{D5514207-27CD-40A8-A4A0-6D02862892C6}"/>
    <cellStyle name="sbt2 3" xfId="6850" xr:uid="{092EA099-CA3D-404B-A408-32DD9D1F95B0}"/>
    <cellStyle name="sbt2 3 2" xfId="16380" xr:uid="{178B0D3E-9A2D-49E8-93C4-91A95A157DB7}"/>
    <cellStyle name="sbt2 3 2 2" xfId="36234" xr:uid="{B919DDE1-D635-4CBF-AA0F-062D7C975234}"/>
    <cellStyle name="sbt2 3 3" xfId="13445" xr:uid="{C219E132-1AE9-46F1-AC80-6747D3FAA712}"/>
    <cellStyle name="sbt2 3 3 2" xfId="35371" xr:uid="{7D8940A6-E1E5-488B-93C5-D17A8FCAF2BA}"/>
    <cellStyle name="sbt2 3 4" xfId="29295" xr:uid="{C9AB5AC1-AA57-44A7-B275-E967C3C8D8B0}"/>
    <cellStyle name="sbt2 4" xfId="6877" xr:uid="{66983B9D-D3BC-4093-B426-5448AFCE2570}"/>
    <cellStyle name="sbt2 4 2" xfId="16407" xr:uid="{A59C6B2B-E585-4373-8DE5-5D5AA8010788}"/>
    <cellStyle name="sbt2 4 2 2" xfId="36248" xr:uid="{BD0949C6-1933-4A84-A824-E867C786020C}"/>
    <cellStyle name="sbt2 4 3" xfId="13472" xr:uid="{9CA8B449-7DFF-4765-BF78-C2A2C5A2F3DA}"/>
    <cellStyle name="sbt2 4 3 2" xfId="35387" xr:uid="{38A71A8A-0DF2-43CD-B531-0CA699365950}"/>
    <cellStyle name="sbt2 4 4" xfId="25675" xr:uid="{986E7891-A4CC-458E-B384-B34FB1586B50}"/>
    <cellStyle name="sbt2 5" xfId="7443" xr:uid="{A21578EE-79EC-4A4F-9D7D-17EF5F502568}"/>
    <cellStyle name="sbt2 5 2" xfId="29620" xr:uid="{D49EC51B-3477-45E1-833E-AED34125E974}"/>
    <cellStyle name="sbt2 6" xfId="28210" xr:uid="{83C4886D-2513-4348-9827-9F706D28C61E}"/>
    <cellStyle name="Sheet Title" xfId="1274" xr:uid="{6A0F8012-F02E-48FD-9935-1421F3B71CDB}"/>
    <cellStyle name="Sheet Title 2" xfId="3147" xr:uid="{966E4A9B-6BF8-4D23-8040-9BA1667FAF3B}"/>
    <cellStyle name="small border line" xfId="4755" xr:uid="{87D1B4F1-0D03-4A70-B47F-8B818FF5B471}"/>
    <cellStyle name="SS Col Hdr" xfId="3148" xr:uid="{CB0124DA-1101-4378-A49D-18E735088FB5}"/>
    <cellStyle name="SS Dim 1 Blank" xfId="3149" xr:uid="{672FD6EF-4C1B-403A-89D2-6F699FB02129}"/>
    <cellStyle name="SS Dim 1 Title" xfId="3150" xr:uid="{C48686C7-4D6E-4EE0-AACD-61FF4D3CD7DA}"/>
    <cellStyle name="SS Dim 1 Value" xfId="3151" xr:uid="{DDA004BC-5AED-44E4-AA77-BA1CC2FF589A}"/>
    <cellStyle name="SS Dim 2 Blank" xfId="3152" xr:uid="{350F4D70-6AB2-4C51-B9ED-53D9902176B6}"/>
    <cellStyle name="SS Dim 2 Title" xfId="3153" xr:uid="{E27CBBD1-F91A-4E30-A448-0EAA74F5C643}"/>
    <cellStyle name="SS Dim 2 Value" xfId="3154" xr:uid="{9C2FE9C8-D749-4B88-B5E1-773AE6692E2D}"/>
    <cellStyle name="SS Dim 3 Blank" xfId="3155" xr:uid="{01252849-5288-4813-AFCE-C23F1519C4CE}"/>
    <cellStyle name="SS Dim 3 Title" xfId="3156" xr:uid="{27570BD3-9AE7-448D-8CF9-6CF4AE666F57}"/>
    <cellStyle name="SS Dim 3 Value" xfId="3157" xr:uid="{EB57990F-D9D3-4802-B8A6-CFCB35D95ACD}"/>
    <cellStyle name="SS Dim 4 Blank" xfId="3158" xr:uid="{514516C3-1CC1-4386-8BB1-DD324F4D51C0}"/>
    <cellStyle name="SS Dim 4 Title" xfId="3159" xr:uid="{DCF34313-F170-4B95-BBD6-4D70A93FF85A}"/>
    <cellStyle name="SS Dim 4 Value" xfId="3160" xr:uid="{5A609156-F49D-4CD1-A2D5-BA38751C1B6A}"/>
    <cellStyle name="SS Dim 5 Blank" xfId="3161" xr:uid="{176E2071-B882-4CFC-9DA2-F0190845AB13}"/>
    <cellStyle name="SS Dim 5 Title" xfId="3162" xr:uid="{0B18F07E-9A09-4304-8D50-E561CDDB7FF6}"/>
    <cellStyle name="SS Dim 5 Value" xfId="3163" xr:uid="{A7C02785-19DD-4B73-A5D3-4528B1049BF2}"/>
    <cellStyle name="SS Other Measure" xfId="3164" xr:uid="{9C56F518-160A-4492-8944-35BF705EFF96}"/>
    <cellStyle name="SS Sum Measure" xfId="3165" xr:uid="{659375EB-188B-4672-9215-4DA35BC9365C}"/>
    <cellStyle name="SS Unbound Dim" xfId="3166" xr:uid="{54EB4444-E85B-4F6B-8D60-FB032870DA15}"/>
    <cellStyle name="SS WAvg Measure" xfId="3167" xr:uid="{CECDD45B-8FD0-4C87-B347-367F396D4602}"/>
    <cellStyle name="Standard_Anpassen der Amortisation" xfId="3168" xr:uid="{DAD0F06A-F590-42A1-B711-DDA983E9A69E}"/>
    <cellStyle name="Style 1" xfId="1275" xr:uid="{CE7226A7-B1CC-4445-AF06-A38D4EE767A0}"/>
    <cellStyle name="Style 1 10" xfId="4347" xr:uid="{7FBA7FAD-7659-4D5F-8375-EBC62F41AF57}"/>
    <cellStyle name="Style 1 11" xfId="4348" xr:uid="{9596D853-BBDD-422F-93EA-0A83DEA749C6}"/>
    <cellStyle name="Style 1 12" xfId="4349" xr:uid="{5FD20D43-EF70-43F0-B8BA-C3307E96E3B4}"/>
    <cellStyle name="Style 1 13" xfId="4350" xr:uid="{B61033D5-0870-41A7-A3D2-A446182815AB}"/>
    <cellStyle name="Style 1 14" xfId="4351" xr:uid="{7A4B4C90-A56C-4BCE-9C1F-38A0AA7CE8FA}"/>
    <cellStyle name="Style 1 15" xfId="4352" xr:uid="{8D774B9B-AB73-4DCC-A700-45090845C1A0}"/>
    <cellStyle name="Style 1 16" xfId="4353" xr:uid="{45C3C685-5686-4F51-886D-4BBEB0752626}"/>
    <cellStyle name="Style 1 17" xfId="4354" xr:uid="{629719B3-ADD8-463D-9948-DFA7FD92A364}"/>
    <cellStyle name="Style 1 18" xfId="4355" xr:uid="{36D44297-8ED6-4903-BD81-825604A91B06}"/>
    <cellStyle name="Style 1 19" xfId="4356" xr:uid="{78C12F21-0EBC-4F34-A134-2F52CAEAEF44}"/>
    <cellStyle name="Style 1 2" xfId="1276" xr:uid="{8A4242D6-A29C-4168-AF1A-B5A7DBBFC233}"/>
    <cellStyle name="Style 1 20" xfId="4357" xr:uid="{3DDDF56C-A598-45D5-B801-E453853D6DF5}"/>
    <cellStyle name="Style 1 21" xfId="4358" xr:uid="{E8981C77-0245-4B61-B040-F05E730BC598}"/>
    <cellStyle name="Style 1 22" xfId="4359" xr:uid="{86B23CA7-B80A-49A0-8E67-B2D8E15017F1}"/>
    <cellStyle name="Style 1 23" xfId="3169" xr:uid="{F4B95798-18C2-44F6-A1F7-C3EC08B48789}"/>
    <cellStyle name="Style 1 3" xfId="4360" xr:uid="{6D93F9F1-1E2C-402B-A2E8-01979A0B0082}"/>
    <cellStyle name="Style 1 4" xfId="4361" xr:uid="{2C7B018E-16EA-461A-B541-16857BE05CE8}"/>
    <cellStyle name="Style 1 5" xfId="4362" xr:uid="{F76F831E-72D0-4418-89D0-E093A01EE461}"/>
    <cellStyle name="Style 1 6" xfId="4363" xr:uid="{4C29B7B8-AF64-4FE4-8359-B61367EE0D22}"/>
    <cellStyle name="Style 1 7" xfId="4364" xr:uid="{62150159-009D-4ED2-8248-B72F61F3FC36}"/>
    <cellStyle name="Style 1 8" xfId="4365" xr:uid="{9B904321-EF71-431E-A27E-A3FAFC078951}"/>
    <cellStyle name="Style 1 9" xfId="4366" xr:uid="{D5141EE9-7FC1-4722-8FCF-8ECB5B0ADDD6}"/>
    <cellStyle name="Style 1_A-MFCA Lead_Q3'10 (NEW-HW) (version 1)" xfId="4367" xr:uid="{615A1E09-2498-4F4D-99B4-8DBDCE87A41C}"/>
    <cellStyle name="Style 2" xfId="3170" xr:uid="{235D4D07-7867-401F-A905-EB2715D12E2B}"/>
    <cellStyle name="Style 3" xfId="3171" xr:uid="{9082DD7D-3A57-416B-9AF2-46E6DA495104}"/>
    <cellStyle name="Style 4" xfId="3172" xr:uid="{54E01A88-A10B-41FB-A2C0-5EA6721ED3B4}"/>
    <cellStyle name="Style 5" xfId="3173" xr:uid="{5A997BE6-80B8-452A-8DF9-EE626E6B2A7F}"/>
    <cellStyle name="Style 6" xfId="3174" xr:uid="{A6F2F2D2-3AFC-4CCA-B5E5-4CF0E512BF38}"/>
    <cellStyle name="Style 7" xfId="3175" xr:uid="{E5CAE71F-289C-487F-BE25-B56338FCE59E}"/>
    <cellStyle name="Style 8" xfId="3176" xr:uid="{E5E5A01C-9D98-4926-BA01-C9F88532368E}"/>
    <cellStyle name="style1" xfId="3177" xr:uid="{971F0453-2ACA-4397-8849-F1F85802D879}"/>
    <cellStyle name="subt1" xfId="3178" xr:uid="{BA1D3ED3-7323-4329-8CA9-88C5459DC272}"/>
    <cellStyle name="Subtotal" xfId="3179" xr:uid="{A77D7B96-E587-41E5-B60A-9931E91B5B41}"/>
    <cellStyle name="t" xfId="2587" xr:uid="{D3022857-0D5D-44D9-B817-D7E130AD006D}"/>
    <cellStyle name="Table" xfId="1277" xr:uid="{63FE00D9-B544-48B3-AF91-C78187EBA1FE}"/>
    <cellStyle name="Table 10" xfId="7221" xr:uid="{B6242275-FC40-44B8-9B31-CB2EE973359F}"/>
    <cellStyle name="Table 10 2" xfId="25811" xr:uid="{AA74914B-8DE3-4ECD-93B6-5BD791995109}"/>
    <cellStyle name="Table 10 3" xfId="27191" xr:uid="{07597CE9-3318-4B8E-9770-145000112EB0}"/>
    <cellStyle name="Table 11" xfId="34032" xr:uid="{3A396FE3-C038-472E-AD2F-12177A742DEF}"/>
    <cellStyle name="Table 12" xfId="38817" xr:uid="{45C50F85-5A0E-4B7C-87D5-2CB003DBF157}"/>
    <cellStyle name="Table 2" xfId="3180" xr:uid="{59CF2BE7-76CA-4AEC-914D-96C7EBEBACF5}"/>
    <cellStyle name="Table 2 10" xfId="7444" xr:uid="{2488DAD3-5F5F-470A-AC3E-C792C92321D0}"/>
    <cellStyle name="Table 2 10 2" xfId="25950" xr:uid="{3479812B-30FA-4547-B1BF-599E84F1B750}"/>
    <cellStyle name="Table 2 10 3" xfId="25267" xr:uid="{E9E30003-BF00-4357-9D59-C5D907E1AE6F}"/>
    <cellStyle name="Table 2 11" xfId="22231" xr:uid="{2906ECDB-EFEC-4A97-B663-CA6770675E8F}"/>
    <cellStyle name="Table 2 12" xfId="39022" xr:uid="{C60E3BDB-1187-44F0-8C52-69E946DEFE6A}"/>
    <cellStyle name="Table 2 2" xfId="3181" xr:uid="{BDB9CC77-E839-4793-8F7B-C7CF21D096E6}"/>
    <cellStyle name="Table 2 2 2" xfId="5983" xr:uid="{E2630ABD-3F65-487A-B962-7A2D13EE1DDC}"/>
    <cellStyle name="Table 2 2 2 2" xfId="15694" xr:uid="{FBDDC0BF-8D83-4707-A526-C73DCF3FBC27}"/>
    <cellStyle name="Table 2 2 2 2 2" xfId="30822" xr:uid="{04C01178-70C5-4C60-91F8-A73DAE4BA8D8}"/>
    <cellStyle name="Table 2 2 2 2 3" xfId="27796" xr:uid="{8BBF5F49-C324-4FA2-A94C-4283DEE58859}"/>
    <cellStyle name="Table 2 2 2 3" xfId="12727" xr:uid="{A64CFAA9-E1EC-4C70-A28C-0B239A63C8BE}"/>
    <cellStyle name="Table 2 2 2 3 2" xfId="29042" xr:uid="{207C126E-8DF9-45F4-8D6D-6C72ECFA2A6F}"/>
    <cellStyle name="Table 2 2 2 3 3" xfId="26765" xr:uid="{E6EE83D0-E60C-4E1E-BDCA-BD1282D2DC8A}"/>
    <cellStyle name="Table 2 2 2 4" xfId="25045" xr:uid="{D1EAAE73-B5C4-45A3-97CA-98E7113DADC0}"/>
    <cellStyle name="Table 2 2 2 5" xfId="26797" xr:uid="{C113D466-B0FC-42EA-9A12-C518FA12B201}"/>
    <cellStyle name="Table 2 2 3" xfId="5810" xr:uid="{C1156372-8AA3-4946-A725-7A19515DDFF0}"/>
    <cellStyle name="Table 2 2 3 2" xfId="15561" xr:uid="{F2692EFE-7725-4F00-9FDC-50026453D42C}"/>
    <cellStyle name="Table 2 2 3 2 2" xfId="19646" xr:uid="{4793CDA5-666B-47CD-ABCF-BD34D465767B}"/>
    <cellStyle name="Table 2 2 3 2 2 2" xfId="31187" xr:uid="{C4DCE04B-B8F6-433E-9D2A-6765FBC00D2B}"/>
    <cellStyle name="Table 2 2 3 2 2 3" xfId="37337" xr:uid="{CCC63CCC-FE68-4869-B454-55AAF379F854}"/>
    <cellStyle name="Table 2 2 3 2 3" xfId="20835" xr:uid="{30A37BAD-6AD6-4B66-BFD5-0CC1519F1809}"/>
    <cellStyle name="Table 2 2 3 2 3 2" xfId="21726" xr:uid="{730D7BCB-AA4B-4F4A-9682-C61EB4BF9163}"/>
    <cellStyle name="Table 2 2 3 2 3 3" xfId="37836" xr:uid="{ACFF16C8-EF6B-479B-80CC-D2A1B52FA24E}"/>
    <cellStyle name="Table 2 2 3 2 4" xfId="28020" xr:uid="{1FD9CC36-EEE3-4625-9458-3A6864C3130D}"/>
    <cellStyle name="Table 2 2 3 2 5" xfId="35922" xr:uid="{F55473D5-5204-4B72-A760-1841401E9E05}"/>
    <cellStyle name="Table 2 2 3 3" xfId="12583" xr:uid="{5D61DEE3-F5DA-4F38-A338-0D38BF23487C}"/>
    <cellStyle name="Table 2 2 3 3 2" xfId="32873" xr:uid="{A47F4E3B-4C6F-4F5A-881F-ECCA02137758}"/>
    <cellStyle name="Table 2 2 3 3 3" xfId="35013" xr:uid="{1DC2D170-CCB9-4BE1-A7D4-D4EC0C498360}"/>
    <cellStyle name="Table 2 2 3 4" xfId="18088" xr:uid="{5661268B-0FE1-4532-8259-DEFC529BA4E1}"/>
    <cellStyle name="Table 2 2 3 4 2" xfId="31408" xr:uid="{B80AFDE0-523D-447B-9F69-BFDC8AA2AF36}"/>
    <cellStyle name="Table 2 2 3 4 3" xfId="36690" xr:uid="{A6B05ECC-BB08-4076-968F-320AB2E16B63}"/>
    <cellStyle name="Table 2 2 3 5" xfId="19487" xr:uid="{51F904ED-7D70-42D2-BE4F-EE224B8756F0}"/>
    <cellStyle name="Table 2 2 3 5 2" xfId="34030" xr:uid="{7C65D055-CA5B-4E37-BDB3-22427A7F5752}"/>
    <cellStyle name="Table 2 2 3 5 3" xfId="37280" xr:uid="{F1BBA9EF-8888-4F9C-A88D-C0A7CE3C65D8}"/>
    <cellStyle name="Table 2 2 3 6" xfId="22160" xr:uid="{A140D275-8DD7-4814-972D-F9F827B3695A}"/>
    <cellStyle name="Table 2 2 3 7" xfId="28177" xr:uid="{66A3B44C-1C13-4F00-B92C-6BD31AEDF710}"/>
    <cellStyle name="Table 2 2 4" xfId="300" xr:uid="{3CA66B2A-A7DB-4688-A85B-99A71F9EBB38}"/>
    <cellStyle name="Table 2 2 4 2" xfId="14878" xr:uid="{2022824A-0134-4F1D-A88B-75268C034498}"/>
    <cellStyle name="Table 2 2 4 2 2" xfId="19280" xr:uid="{7EDE8696-3ADA-4687-A760-0ADE01D445BB}"/>
    <cellStyle name="Table 2 2 4 2 2 2" xfId="29350" xr:uid="{B3873CDD-7DB3-412E-8C09-52E1595F77AD}"/>
    <cellStyle name="Table 2 2 4 2 2 3" xfId="37205" xr:uid="{1492F2D5-1B33-42AE-B03F-00FE1D3868F5}"/>
    <cellStyle name="Table 2 2 4 2 3" xfId="9807" xr:uid="{537755ED-BBC6-4462-8FA6-7217C5B9F5A7}"/>
    <cellStyle name="Table 2 2 4 2 3 2" xfId="33009" xr:uid="{EC1355E3-3F36-4CD8-AA3A-4A34C33A158F}"/>
    <cellStyle name="Table 2 2 4 2 3 3" xfId="28588" xr:uid="{EE9BFEB0-1465-4A07-BA21-A222BB4609B6}"/>
    <cellStyle name="Table 2 2 4 2 4" xfId="21562" xr:uid="{130BECE3-64D4-4E8F-94C3-3CD3B42FF341}"/>
    <cellStyle name="Table 2 2 4 2 5" xfId="35674" xr:uid="{62B7BF1B-81C1-42A1-862B-A09414C0D7ED}"/>
    <cellStyle name="Table 2 2 4 3" xfId="10325" xr:uid="{CB97B473-DC6B-464A-AFF1-B5202509D72C}"/>
    <cellStyle name="Table 2 2 4 3 2" xfId="31520" xr:uid="{06D4A49C-101F-4293-8D9A-2197147685F7}"/>
    <cellStyle name="Table 2 2 4 3 3" xfId="24804" xr:uid="{3823D952-35CB-4DF1-8533-3E69E44ACC44}"/>
    <cellStyle name="Table 2 2 4 4" xfId="8802" xr:uid="{3CB13D72-51E4-464E-904B-B5AE0ADE6C9B}"/>
    <cellStyle name="Table 2 2 4 4 2" xfId="32422" xr:uid="{BAA5F9A9-B1A9-4EC1-AA61-B8D149FF9E12}"/>
    <cellStyle name="Table 2 2 4 4 3" xfId="25590" xr:uid="{50C6ABDC-E1F6-467A-B8DD-DA212EB4193C}"/>
    <cellStyle name="Table 2 2 4 5" xfId="19306" xr:uid="{9F24DA50-E6F5-4E00-8B04-DC75A80B4C16}"/>
    <cellStyle name="Table 2 2 4 5 2" xfId="29966" xr:uid="{7CCBDE15-C1C4-4A96-B07D-69A40AF25CFB}"/>
    <cellStyle name="Table 2 2 4 5 3" xfId="37218" xr:uid="{B756F3E2-B91D-4B99-AF88-E433A1545CE7}"/>
    <cellStyle name="Table 2 2 4 6" xfId="27559" xr:uid="{967979C3-2500-4B88-AFE0-3EAAAA4AA14D}"/>
    <cellStyle name="Table 2 2 4 7" xfId="32200" xr:uid="{C4205706-75A7-4D8E-9C74-89DDA69B7AB8}"/>
    <cellStyle name="Table 2 2 5" xfId="5861" xr:uid="{9FF7D145-EDE2-47AD-AA59-4609867F7C18}"/>
    <cellStyle name="Table 2 2 5 2" xfId="18108" xr:uid="{D16D1132-1C5D-4FB5-9875-3894686B7CAD}"/>
    <cellStyle name="Table 2 2 5 2 2" xfId="25853" xr:uid="{07C6E8C0-F2DD-43F3-9DF1-344E747D6F44}"/>
    <cellStyle name="Table 2 2 5 2 3" xfId="36701" xr:uid="{8D9EB93E-A44D-4E78-B484-E9AE6CB40B1F}"/>
    <cellStyle name="Table 2 2 5 3" xfId="17779" xr:uid="{DCA974D9-A2FB-43C9-A54C-667DC468DA20}"/>
    <cellStyle name="Table 2 2 5 3 2" xfId="26438" xr:uid="{9A4B2C3D-323E-48EB-A85D-62E526A8C6FC}"/>
    <cellStyle name="Table 2 2 5 3 3" xfId="36572" xr:uid="{82E49BF8-516B-4EE0-AA20-0EF067F6C167}"/>
    <cellStyle name="Table 2 2 5 4" xfId="28043" xr:uid="{9C8D5E30-6CB3-4BDE-90E1-F4C8911AF2F1}"/>
    <cellStyle name="Table 2 2 5 5" xfId="26528" xr:uid="{17717E55-B2C4-48BF-B978-2B2B8F0E075A}"/>
    <cellStyle name="Table 2 2 6" xfId="6982" xr:uid="{8AFAF684-29A6-4493-AEDB-99B577CE10DE}"/>
    <cellStyle name="Table 2 2 6 2" xfId="16497" xr:uid="{CCE0D15C-CCF6-47F4-9EA3-C066BDC2F4A1}"/>
    <cellStyle name="Table 2 2 6 2 2" xfId="31290" xr:uid="{25923734-690D-41CB-8694-2B1C63627044}"/>
    <cellStyle name="Table 2 2 6 2 3" xfId="28000" xr:uid="{6C838995-BDFB-4EF7-9A9E-ED4DD046BAC8}"/>
    <cellStyle name="Table 2 2 6 3" xfId="13576" xr:uid="{34D40427-8331-45CF-BEDA-163D86982913}"/>
    <cellStyle name="Table 2 2 6 3 2" xfId="29527" xr:uid="{55A0B2C9-87CC-4739-A3B7-62FCF5F7A108}"/>
    <cellStyle name="Table 2 2 6 3 3" xfId="26371" xr:uid="{7E09371A-6041-4E74-B4DF-8C45B46A1C87}"/>
    <cellStyle name="Table 2 2 6 4" xfId="25653" xr:uid="{F5D9724A-3289-4F00-8060-72E5313538E5}"/>
    <cellStyle name="Table 2 2 6 5" xfId="29346" xr:uid="{8091F3D1-F185-422B-AE4B-6F74E32FB07F}"/>
    <cellStyle name="Table 2 2 7" xfId="7445" xr:uid="{7829788A-FD15-417B-B4F5-1E3B3BC40C5F}"/>
    <cellStyle name="Table 2 2 7 2" xfId="25951" xr:uid="{F354E4BC-A217-45BB-B7C0-1947DA07252B}"/>
    <cellStyle name="Table 2 2 7 3" xfId="31897" xr:uid="{5B42D25B-0D2D-40C2-8852-5470B58A0B3F}"/>
    <cellStyle name="Table 2 2 8" xfId="28429" xr:uid="{8D3DCAB0-49E3-458D-8EF3-D10D8492C878}"/>
    <cellStyle name="Table 2 2 9" xfId="39023" xr:uid="{11448214-B0CE-4949-B755-946ABEFBAC50}"/>
    <cellStyle name="Table 2 3" xfId="3182" xr:uid="{957930DE-81A6-4566-A3BE-A740D6DB9F92}"/>
    <cellStyle name="Table 2 3 2" xfId="5984" xr:uid="{570D8552-7F68-458C-AFC4-9A0578F2C061}"/>
    <cellStyle name="Table 2 3 2 2" xfId="15695" xr:uid="{BCF88F3D-6B5A-4C68-B0A7-1B88C4AE0135}"/>
    <cellStyle name="Table 2 3 2 2 2" xfId="30823" xr:uid="{36DA25E7-B799-40E7-A448-6D81DFA5347F}"/>
    <cellStyle name="Table 2 3 2 2 3" xfId="29846" xr:uid="{B2B3FB7C-DBEF-4BEF-8DAF-5A2EA3E48392}"/>
    <cellStyle name="Table 2 3 2 3" xfId="12728" xr:uid="{7AB868A0-02E9-4608-9311-6BB6898F8A96}"/>
    <cellStyle name="Table 2 3 2 3 2" xfId="29043" xr:uid="{65B9505B-614E-4D10-A88B-BAA3F469ED15}"/>
    <cellStyle name="Table 2 3 2 3 3" xfId="32176" xr:uid="{855BCF31-BB6E-43E0-A10C-5EAC13101CA9}"/>
    <cellStyle name="Table 2 3 2 4" xfId="25046" xr:uid="{A12415AA-276A-4104-BC07-BF41CD66988F}"/>
    <cellStyle name="Table 2 3 2 5" xfId="30173" xr:uid="{6956AF2D-B2CC-4F6D-87B5-F7743974BCF3}"/>
    <cellStyle name="Table 2 3 3" xfId="6077" xr:uid="{D5058D9C-3C02-48F4-BC44-F8C32507107C}"/>
    <cellStyle name="Table 2 3 3 2" xfId="15762" xr:uid="{59BF102B-C967-4950-B1CF-E14960F5C38D}"/>
    <cellStyle name="Table 2 3 3 2 2" xfId="19739" xr:uid="{D0C852D7-948A-4985-A25B-DA9ABB01F64E}"/>
    <cellStyle name="Table 2 3 3 2 2 2" xfId="23043" xr:uid="{67C78634-567B-4EEE-82FB-A3455010AFAE}"/>
    <cellStyle name="Table 2 3 3 2 2 3" xfId="37374" xr:uid="{FD3F91A6-F66C-4CFC-B6B0-BFA0FC56E556}"/>
    <cellStyle name="Table 2 3 3 2 3" xfId="20906" xr:uid="{D462A636-23AD-48D0-BDFE-877049016C9A}"/>
    <cellStyle name="Table 2 3 3 2 3 2" xfId="21713" xr:uid="{4D6B4D8E-C3DF-4350-96D4-C83B1EE2E8D6}"/>
    <cellStyle name="Table 2 3 3 2 3 3" xfId="37861" xr:uid="{873F7919-CFAE-4DEB-AB74-CD130B4B1EEF}"/>
    <cellStyle name="Table 2 3 3 2 4" xfId="25434" xr:uid="{542F900E-B684-4417-B321-765E219F0D93}"/>
    <cellStyle name="Table 2 3 3 2 5" xfId="35989" xr:uid="{108EF0E8-D865-490B-B5D9-908CBEE7C471}"/>
    <cellStyle name="Table 2 3 3 3" xfId="12796" xr:uid="{374FF7C2-7EEB-4312-B48E-D146608129AF}"/>
    <cellStyle name="Table 2 3 3 3 2" xfId="21558" xr:uid="{C0092DED-2D45-47E7-95D3-03CBF0DC464E}"/>
    <cellStyle name="Table 2 3 3 3 3" xfId="35090" xr:uid="{A9C31DD8-2245-42BA-994B-D29534AD6631}"/>
    <cellStyle name="Table 2 3 3 4" xfId="18206" xr:uid="{A627BCBA-303D-4901-A013-3DA88D92478F}"/>
    <cellStyle name="Table 2 3 3 4 2" xfId="25665" xr:uid="{F001CB71-EBDE-49B8-A193-AFD1CF921530}"/>
    <cellStyle name="Table 2 3 3 4 3" xfId="36745" xr:uid="{8BED3868-93B6-4919-AF43-B13AAE8C3516}"/>
    <cellStyle name="Table 2 3 3 5" xfId="9868" xr:uid="{93863B9D-AEBE-4BC6-84C7-E6D94293007C}"/>
    <cellStyle name="Table 2 3 3 5 2" xfId="29506" xr:uid="{FD138EB2-467C-4238-88AF-148B76A649DD}"/>
    <cellStyle name="Table 2 3 3 5 3" xfId="28085" xr:uid="{7045D093-0F67-47E4-9845-5D5D8D4F8553}"/>
    <cellStyle name="Table 2 3 3 6" xfId="29457" xr:uid="{64AAEE57-B3BF-49EE-B670-59156C556CB4}"/>
    <cellStyle name="Table 2 3 3 7" xfId="31318" xr:uid="{83472A0E-9A26-40F8-BB51-1D471830BE75}"/>
    <cellStyle name="Table 2 3 4" xfId="5943" xr:uid="{23E1860D-ED0E-4B16-8B2B-F0454B175603}"/>
    <cellStyle name="Table 2 3 4 2" xfId="15662" xr:uid="{B4CE30AB-5E91-4BA8-8AA2-54A13644FBF9}"/>
    <cellStyle name="Table 2 3 4 2 2" xfId="19698" xr:uid="{86D35E18-8F63-4829-8187-6CC3BAF23901}"/>
    <cellStyle name="Table 2 3 4 2 2 2" xfId="29145" xr:uid="{FB97335F-09C6-4EE2-8673-D0732C348BD0}"/>
    <cellStyle name="Table 2 3 4 2 2 3" xfId="37359" xr:uid="{C2F64497-A135-4565-B663-0422A6A9E35A}"/>
    <cellStyle name="Table 2 3 4 2 3" xfId="20871" xr:uid="{6639BE48-83C9-41B9-AB6F-4B14F51DC755}"/>
    <cellStyle name="Table 2 3 4 2 3 2" xfId="26135" xr:uid="{4E4BF72D-89E1-412B-8A1C-35F6D18EFC12}"/>
    <cellStyle name="Table 2 3 4 2 3 3" xfId="37845" xr:uid="{0D813247-4B70-4223-9EEA-7BC1F8DB578E}"/>
    <cellStyle name="Table 2 3 4 2 4" xfId="28016" xr:uid="{DE5BCFE5-EAB2-4751-A0BB-7A2EAF6B6A29}"/>
    <cellStyle name="Table 2 3 4 2 5" xfId="35958" xr:uid="{E8751BE2-1675-4C56-B4C4-839E609C85D4}"/>
    <cellStyle name="Table 2 3 4 3" xfId="12696" xr:uid="{D649B983-5B6B-4D02-8042-AA70CE50F0FB}"/>
    <cellStyle name="Table 2 3 4 3 2" xfId="30686" xr:uid="{F0F30529-86F7-47B9-A7C8-FC85CFF32CEF}"/>
    <cellStyle name="Table 2 3 4 3 3" xfId="35061" xr:uid="{D5EFA254-FA82-415C-A844-D4919C4E775B}"/>
    <cellStyle name="Table 2 3 4 4" xfId="18150" xr:uid="{4FD48530-549E-4F50-8565-639F031DBF6B}"/>
    <cellStyle name="Table 2 3 4 4 2" xfId="31461" xr:uid="{9C90B55A-6181-46BB-B74D-57A751425A1D}"/>
    <cellStyle name="Table 2 3 4 4 3" xfId="36721" xr:uid="{AB10FFA1-BF13-41B1-8F76-2316EF3838DE}"/>
    <cellStyle name="Table 2 3 4 5" xfId="19520" xr:uid="{0C99255A-0E26-4606-A971-ABCA4EE66E88}"/>
    <cellStyle name="Table 2 3 4 5 2" xfId="28732" xr:uid="{4C42B4DD-1B1E-47DC-9C96-99B77CD10A38}"/>
    <cellStyle name="Table 2 3 4 5 3" xfId="37291" xr:uid="{F91090BE-B146-4758-9CC0-8C034E51B444}"/>
    <cellStyle name="Table 2 3 4 6" xfId="22576" xr:uid="{F9F39E89-7BFE-4549-9E3F-682055E4AA8D}"/>
    <cellStyle name="Table 2 3 4 7" xfId="30568" xr:uid="{2D389AAB-A367-4EF0-9296-F1FDA0E01207}"/>
    <cellStyle name="Table 2 3 5" xfId="6504" xr:uid="{15B7A9BE-E2C2-4ED1-8224-698B12B1D0BF}"/>
    <cellStyle name="Table 2 3 5 2" xfId="18404" xr:uid="{E1B92DEF-102D-4DA4-A3E0-3A4BC79602A9}"/>
    <cellStyle name="Table 2 3 5 2 2" xfId="30841" xr:uid="{C50CC756-69C2-42FC-9F87-E7D2DB833064}"/>
    <cellStyle name="Table 2 3 5 2 3" xfId="36828" xr:uid="{82C15F02-EB8C-4274-86E9-B58571CAB8AA}"/>
    <cellStyle name="Table 2 3 5 3" xfId="8820" xr:uid="{80DDED9C-8C49-4AA7-A743-DC71B03A2664}"/>
    <cellStyle name="Table 2 3 5 3 2" xfId="32539" xr:uid="{D9A88396-2015-43B3-BDA8-E7FEEE29E702}"/>
    <cellStyle name="Table 2 3 5 3 3" xfId="24654" xr:uid="{3322C0B7-8169-4E63-9903-7E90BB799F22}"/>
    <cellStyle name="Table 2 3 5 4" xfId="32613" xr:uid="{FF40DF59-0CA0-4588-A0AC-2EF1E051CFF9}"/>
    <cellStyle name="Table 2 3 5 5" xfId="21549" xr:uid="{8708FCEE-4F82-4ED6-A3E7-6D80E7EBAA00}"/>
    <cellStyle name="Table 2 3 6" xfId="7046" xr:uid="{400A25FE-213F-43E1-BC5C-1E83EFBB9DF7}"/>
    <cellStyle name="Table 2 3 6 2" xfId="16558" xr:uid="{25F0D70D-2B9D-4267-AD58-52D196E662B6}"/>
    <cellStyle name="Table 2 3 6 2 2" xfId="31326" xr:uid="{70CDA5C1-376D-4408-B35E-7B7A753A2739}"/>
    <cellStyle name="Table 2 3 6 2 3" xfId="28092" xr:uid="{01FABDCC-318A-4658-B9AF-3D4F54DDB4B7}"/>
    <cellStyle name="Table 2 3 6 3" xfId="13640" xr:uid="{2701B910-6B17-4063-9F2C-37DFD39622F2}"/>
    <cellStyle name="Table 2 3 6 3 2" xfId="29568" xr:uid="{F7119FC7-0E39-4FD0-B691-DD762978C8F6}"/>
    <cellStyle name="Table 2 3 6 3 3" xfId="23113" xr:uid="{30C11FD3-6DEE-4496-B2F6-514CAB4696A6}"/>
    <cellStyle name="Table 2 3 6 4" xfId="25693" xr:uid="{53F7CD8F-A367-4EED-B318-469362EDB301}"/>
    <cellStyle name="Table 2 3 6 5" xfId="28419" xr:uid="{91E0CA7A-68A6-4A8B-B317-6B13E0A6AD18}"/>
    <cellStyle name="Table 2 3 7" xfId="7446" xr:uid="{5A77A521-08E7-4A86-AD5F-0AA218C87A5F}"/>
    <cellStyle name="Table 2 3 7 2" xfId="25952" xr:uid="{CBF71796-276D-4E64-AD53-E15116E6FB84}"/>
    <cellStyle name="Table 2 3 7 3" xfId="33178" xr:uid="{4E549B6C-CE8D-471A-B915-8805E1AE65B2}"/>
    <cellStyle name="Table 2 3 8" xfId="29343" xr:uid="{7AB9AC7E-5F3B-4833-97CE-98AA4D132EA7}"/>
    <cellStyle name="Table 2 3 9" xfId="39024" xr:uid="{5893FFAF-6BF6-454C-9E9B-6ECA64A47B55}"/>
    <cellStyle name="Table 2 4" xfId="3183" xr:uid="{DB348D83-FBFF-4391-A71F-2B7B3C3CFF0B}"/>
    <cellStyle name="Table 2 4 2" xfId="5985" xr:uid="{66B96673-338C-43A1-B22C-4C82AE414CD7}"/>
    <cellStyle name="Table 2 4 2 2" xfId="15696" xr:uid="{F3502781-5E6C-4C1B-A0B1-123A88D131EC}"/>
    <cellStyle name="Table 2 4 2 2 2" xfId="30824" xr:uid="{7F4203F6-6C16-4AEB-8825-46AEBE3139F4}"/>
    <cellStyle name="Table 2 4 2 2 3" xfId="26080" xr:uid="{BB578ED9-CC93-4183-A5C8-861C59E87B35}"/>
    <cellStyle name="Table 2 4 2 3" xfId="12729" xr:uid="{C43E6A15-FDF1-4B24-AB08-A3DBFD665BD0}"/>
    <cellStyle name="Table 2 4 2 3 2" xfId="29044" xr:uid="{2AE6E95E-D143-4E46-8397-74707246336F}"/>
    <cellStyle name="Table 2 4 2 3 3" xfId="28756" xr:uid="{44430E39-2945-486C-AC3E-F37AA695B060}"/>
    <cellStyle name="Table 2 4 2 4" xfId="25047" xr:uid="{BC73B68B-659F-4656-A6C0-130C0DD9FB34}"/>
    <cellStyle name="Table 2 4 2 5" xfId="27830" xr:uid="{F25546E9-AB00-4538-B47B-C96A3D398B78}"/>
    <cellStyle name="Table 2 4 3" xfId="6090" xr:uid="{6F906003-05BC-4ACD-83CC-F4C39982F062}"/>
    <cellStyle name="Table 2 4 3 2" xfId="15772" xr:uid="{1144A72A-6B3A-4507-A059-55AA78378A5B}"/>
    <cellStyle name="Table 2 4 3 2 2" xfId="19745" xr:uid="{F990B593-94F3-4F2B-BF51-288904DF786B}"/>
    <cellStyle name="Table 2 4 3 2 2 2" xfId="23041" xr:uid="{C9DF5BCB-ACD6-40CE-8FE3-1FE65F8D6717}"/>
    <cellStyle name="Table 2 4 3 2 2 3" xfId="37377" xr:uid="{9AD298C1-E88D-48F2-B0C1-4EEEB3658CEB}"/>
    <cellStyle name="Table 2 4 3 2 3" xfId="20912" xr:uid="{FCE95B79-6DB6-4A19-9E7A-12E1F24CBAF3}"/>
    <cellStyle name="Table 2 4 3 2 3 2" xfId="23394" xr:uid="{E521AC31-E2E3-449D-9A92-57454E040FDB}"/>
    <cellStyle name="Table 2 4 3 2 3 3" xfId="37864" xr:uid="{93461E15-1B30-4305-AC34-0773215520DE}"/>
    <cellStyle name="Table 2 4 3 2 4" xfId="26269" xr:uid="{183BA312-C002-4087-A48B-502CA8F4BA80}"/>
    <cellStyle name="Table 2 4 3 2 5" xfId="35993" xr:uid="{34C9F080-8BF1-4600-A279-E34A7F6D1ACD}"/>
    <cellStyle name="Table 2 4 3 3" xfId="12808" xr:uid="{2604F81E-20A4-4F67-923E-B8DEF11C191E}"/>
    <cellStyle name="Table 2 4 3 3 2" xfId="23189" xr:uid="{93B0170B-EA58-4DA9-8183-43545C8807B8}"/>
    <cellStyle name="Table 2 4 3 3 3" xfId="35095" xr:uid="{3EEFB866-2BDE-4B73-96BA-C4E891AD24CB}"/>
    <cellStyle name="Table 2 4 3 4" xfId="18213" xr:uid="{115F7828-856E-4FF6-8014-F83428682369}"/>
    <cellStyle name="Table 2 4 3 4 2" xfId="25846" xr:uid="{49CEB72A-D819-47FB-9DF5-D7B84C9E54A8}"/>
    <cellStyle name="Table 2 4 3 4 3" xfId="36749" xr:uid="{155B7B0B-2318-42C4-AB61-1EA76BE55AB0}"/>
    <cellStyle name="Table 2 4 3 5" xfId="9223" xr:uid="{4145E7F0-9684-4CD1-98EA-DD439E9805A6}"/>
    <cellStyle name="Table 2 4 3 5 2" xfId="31972" xr:uid="{CCB8C7CF-1B3F-4125-AB01-15AC7923383D}"/>
    <cellStyle name="Table 2 4 3 5 3" xfId="32297" xr:uid="{D53C713D-F738-47A2-8978-277FCB0B916B}"/>
    <cellStyle name="Table 2 4 3 6" xfId="26958" xr:uid="{A66BB5EF-A535-4556-9CBA-7AC8A95BE266}"/>
    <cellStyle name="Table 2 4 3 7" xfId="28797" xr:uid="{5C5CC1BB-DD5D-4014-87E0-EFBA34036F3E}"/>
    <cellStyle name="Table 2 4 4" xfId="6684" xr:uid="{6F5C3F1C-4F11-45DF-9651-5DF788EAC764}"/>
    <cellStyle name="Table 2 4 4 2" xfId="16221" xr:uid="{4C886BAE-C639-4A5C-8DD0-6E35E5FC17BD}"/>
    <cellStyle name="Table 2 4 4 2 2" xfId="19985" xr:uid="{F77533CE-DD4B-4B62-A833-7BD8934D8D71}"/>
    <cellStyle name="Table 2 4 4 2 2 2" xfId="22719" xr:uid="{8F2C932A-6A4C-49C2-A54C-623BAF206D50}"/>
    <cellStyle name="Table 2 4 4 2 2 3" xfId="37474" xr:uid="{282A52DD-318B-4572-8C4C-3202FA4B2776}"/>
    <cellStyle name="Table 2 4 4 2 3" xfId="21080" xr:uid="{99F6B2EF-4909-4972-8FB2-44B1A80DA2C4}"/>
    <cellStyle name="Table 2 4 4 2 3 2" xfId="23368" xr:uid="{BECC2C9C-B700-4033-B107-458C7DAA91CC}"/>
    <cellStyle name="Table 2 4 4 2 3 3" xfId="37928" xr:uid="{15A86B03-92A0-4976-843C-94DF8FC74CE2}"/>
    <cellStyle name="Table 2 4 4 2 4" xfId="21550" xr:uid="{78660F09-A682-45AF-8E79-430217361AAE}"/>
    <cellStyle name="Table 2 4 4 2 5" xfId="36153" xr:uid="{784DBAFD-1BEF-453A-A585-FF85CFF382AA}"/>
    <cellStyle name="Table 2 4 4 3" xfId="13285" xr:uid="{F210472F-318C-4E6C-A716-15FDD54B1747}"/>
    <cellStyle name="Table 2 4 4 3 2" xfId="31665" xr:uid="{3E8A79CF-7AE2-47AC-9881-16F0A6F7FD26}"/>
    <cellStyle name="Table 2 4 4 3 3" xfId="35290" xr:uid="{6365DC82-1EC8-459C-904E-66DBC1F5CFBD}"/>
    <cellStyle name="Table 2 4 4 4" xfId="18494" xr:uid="{E8DCA007-9707-463F-89F8-BBFEF14B365F}"/>
    <cellStyle name="Table 2 4 4 4 2" xfId="26034" xr:uid="{BF8F9225-B71C-479B-8899-DB60253C7DA1}"/>
    <cellStyle name="Table 2 4 4 4 3" xfId="36876" xr:uid="{8F8C9DB2-788C-487B-8CD8-91CB03BC009E}"/>
    <cellStyle name="Table 2 4 4 5" xfId="20253" xr:uid="{1B9B6822-D511-4965-9FF6-DFC51DE1BD07}"/>
    <cellStyle name="Table 2 4 4 5 2" xfId="31571" xr:uid="{D2AF14AF-B71B-439A-BF51-E5E8CECAED8B}"/>
    <cellStyle name="Table 2 4 4 5 3" xfId="37574" xr:uid="{E5FDE61F-01A9-470C-A27C-808592F38074}"/>
    <cellStyle name="Table 2 4 4 6" xfId="29306" xr:uid="{883F1491-3007-47AB-9728-B8E144E08C0F}"/>
    <cellStyle name="Table 2 4 4 7" xfId="33691" xr:uid="{FD0150B0-D2EF-4964-AB36-F0437BF17159}"/>
    <cellStyle name="Table 2 4 5" xfId="5129" xr:uid="{EAF594C6-B457-4CAB-B54D-A59A421AF9BB}"/>
    <cellStyle name="Table 2 4 5 2" xfId="17742" xr:uid="{968A2618-38CC-4505-939D-72ADCFA963DF}"/>
    <cellStyle name="Table 2 4 5 2 2" xfId="31007" xr:uid="{68E9D6DC-763B-4D0B-8DBA-7E825451E46B}"/>
    <cellStyle name="Table 2 4 5 2 3" xfId="36558" xr:uid="{E8334868-5142-4227-A4F3-7D98D6EEDCDB}"/>
    <cellStyle name="Table 2 4 5 3" xfId="13810" xr:uid="{4C0EDDBC-2574-46BF-800E-C236ED098B8E}"/>
    <cellStyle name="Table 2 4 5 3 2" xfId="28032" xr:uid="{233149D3-6E95-4372-BC00-D1781D205D71}"/>
    <cellStyle name="Table 2 4 5 3 3" xfId="35463" xr:uid="{F9DF92C7-2118-4FD4-877D-0385C8E2D2A4}"/>
    <cellStyle name="Table 2 4 5 4" xfId="26827" xr:uid="{B00B6C54-8BED-4E6A-B132-7C488C31412B}"/>
    <cellStyle name="Table 2 4 5 5" xfId="25857" xr:uid="{BB046310-D617-4A46-8EE0-5964F3C704B1}"/>
    <cellStyle name="Table 2 4 6" xfId="6967" xr:uid="{2DCEFDF2-012F-435C-A831-C8012A020624}"/>
    <cellStyle name="Table 2 4 6 2" xfId="16484" xr:uid="{A1D129C2-4251-4514-B2A2-659A7F604266}"/>
    <cellStyle name="Table 2 4 6 2 2" xfId="31281" xr:uid="{80883BA2-7DB7-42B8-9ADC-3C1F5A648670}"/>
    <cellStyle name="Table 2 4 6 2 3" xfId="22537" xr:uid="{72B53133-347F-4E48-AE6E-8D3B5B83D4C1}"/>
    <cellStyle name="Table 2 4 6 3" xfId="13561" xr:uid="{F95C6CE4-BC21-42F1-9738-5B259C942D1E}"/>
    <cellStyle name="Table 2 4 6 3 2" xfId="29519" xr:uid="{B8457954-5A1F-4813-A0DB-D905BC037F17}"/>
    <cellStyle name="Table 2 4 6 3 3" xfId="28476" xr:uid="{8C359F16-B2EE-4720-A454-1F4436ED6335}"/>
    <cellStyle name="Table 2 4 6 4" xfId="25645" xr:uid="{F3BFBF91-2EAC-4BFD-8D5B-E8F990465AD3}"/>
    <cellStyle name="Table 2 4 6 5" xfId="24692" xr:uid="{15B63423-27B6-43A0-B003-10CECBBFF035}"/>
    <cellStyle name="Table 2 4 7" xfId="7447" xr:uid="{89C64D60-1810-415E-8F5F-8F0E92A49A67}"/>
    <cellStyle name="Table 2 4 7 2" xfId="25953" xr:uid="{F131A96B-1B8D-492B-8810-E40086264C83}"/>
    <cellStyle name="Table 2 4 7 3" xfId="32285" xr:uid="{F2E2B8E5-3355-4F1F-9283-009A6F734F25}"/>
    <cellStyle name="Table 2 4 8" xfId="31682" xr:uid="{59AB1734-9A7E-465E-9C5E-36985EDEA7B0}"/>
    <cellStyle name="Table 2 4 9" xfId="39025" xr:uid="{E0D9BB3A-727B-44DD-9109-773E10916620}"/>
    <cellStyle name="Table 2 5" xfId="5982" xr:uid="{65111133-F104-4EC6-8AC6-FF4E6D112A0A}"/>
    <cellStyle name="Table 2 5 2" xfId="15693" xr:uid="{72DC43EA-BC1C-406A-B647-DFEA738AB392}"/>
    <cellStyle name="Table 2 5 2 2" xfId="30821" xr:uid="{1C134864-CF79-46DA-9B02-85721D9F4494}"/>
    <cellStyle name="Table 2 5 2 3" xfId="22422" xr:uid="{8BA1AF78-1FF7-44F6-84B8-7B4F2FB9E30A}"/>
    <cellStyle name="Table 2 5 3" xfId="12726" xr:uid="{392F2FFC-2310-4C4E-86B0-E87913832B73}"/>
    <cellStyle name="Table 2 5 3 2" xfId="29041" xr:uid="{F29E5170-F3CC-4839-9948-DE3AB7768A1D}"/>
    <cellStyle name="Table 2 5 3 3" xfId="25056" xr:uid="{53BC8F0C-E7F2-4403-8C32-54D0EB2720A8}"/>
    <cellStyle name="Table 2 5 4" xfId="25044" xr:uid="{AEE01512-1DCE-4FDF-BF23-442E4B0F879E}"/>
    <cellStyle name="Table 2 5 5" xfId="22307" xr:uid="{E0F2E302-AE38-48C2-B6EA-8F4F6EC26418}"/>
    <cellStyle name="Table 2 6" xfId="6080" xr:uid="{9AD762FD-E6A1-49B0-97C1-BA89BFBC2CD2}"/>
    <cellStyle name="Table 2 6 2" xfId="15765" xr:uid="{30E6E0F8-4642-46A2-871F-549E0CB1308C}"/>
    <cellStyle name="Table 2 6 2 2" xfId="19741" xr:uid="{C6AC99FF-1734-4BC0-B9BF-5E6EF495E582}"/>
    <cellStyle name="Table 2 6 2 2 2" xfId="23042" xr:uid="{C1C4EECE-E187-495F-970C-25887A7AE8E5}"/>
    <cellStyle name="Table 2 6 2 2 3" xfId="37375" xr:uid="{1F9E1AD5-803B-4AF6-8217-28D9442CC375}"/>
    <cellStyle name="Table 2 6 2 3" xfId="20908" xr:uid="{A6BD0558-03BF-498E-97AA-F0EC0771437B}"/>
    <cellStyle name="Table 2 6 2 3 2" xfId="21712" xr:uid="{70F77CE6-515A-4294-AD5B-12432BFD13AB}"/>
    <cellStyle name="Table 2 6 2 3 3" xfId="37862" xr:uid="{9AD3A73E-CAD5-42C0-AE96-CAC97AA7008A}"/>
    <cellStyle name="Table 2 6 2 4" xfId="28952" xr:uid="{2613AEC8-FDE5-458E-9EC7-384DCCFA0DD8}"/>
    <cellStyle name="Table 2 6 2 5" xfId="35991" xr:uid="{85CA56A9-7F3E-46E4-8838-169982EEF568}"/>
    <cellStyle name="Table 2 6 3" xfId="12799" xr:uid="{F7B3EE6B-DA06-4FE3-910D-DB12BC8D64C1}"/>
    <cellStyle name="Table 2 6 3 2" xfId="26489" xr:uid="{92460BAF-410F-422B-98B5-2FD2C6ADEAA3}"/>
    <cellStyle name="Table 2 6 3 3" xfId="35092" xr:uid="{E2452178-304A-4672-9AD9-65E63ACF1C64}"/>
    <cellStyle name="Table 2 6 4" xfId="18208" xr:uid="{2697E34A-CE04-41DA-AC57-68A5974901A6}"/>
    <cellStyle name="Table 2 6 4 2" xfId="26821" xr:uid="{947FCE0C-38FF-41E3-967D-96B57DFA49D8}"/>
    <cellStyle name="Table 2 6 4 3" xfId="36747" xr:uid="{D9BCE2A0-8BC6-4D65-A298-4AEE4FCB97CD}"/>
    <cellStyle name="Table 2 6 5" xfId="8643" xr:uid="{7816CED3-7215-4C27-BEB0-11CBFD533F8A}"/>
    <cellStyle name="Table 2 6 5 2" xfId="28850" xr:uid="{3A576D25-953D-4464-A4DA-0EB793BCDE8B}"/>
    <cellStyle name="Table 2 6 5 3" xfId="30370" xr:uid="{AA5A5105-C486-4DE2-AE4D-12F5799F0975}"/>
    <cellStyle name="Table 2 6 6" xfId="31228" xr:uid="{5504D634-7279-4673-A33E-494FC521F545}"/>
    <cellStyle name="Table 2 6 7" xfId="29226" xr:uid="{556F16A2-69CA-4E1A-B6A8-0EF5FD11C6BA}"/>
    <cellStyle name="Table 2 7" xfId="5378" xr:uid="{C8C4CC61-01C0-4336-A2D5-879340FE1576}"/>
    <cellStyle name="Table 2 7 2" xfId="15226" xr:uid="{64080C04-0124-46D6-8B7F-69807E87D8B8}"/>
    <cellStyle name="Table 2 7 2 2" xfId="19469" xr:uid="{A0594EE2-31E3-4728-8BBC-237EEB2A02CD}"/>
    <cellStyle name="Table 2 7 2 2 2" xfId="25279" xr:uid="{B51F5F4D-5F83-45E1-8FDE-AC8FD663E9E9}"/>
    <cellStyle name="Table 2 7 2 2 3" xfId="37273" xr:uid="{8A8BB67D-F610-45ED-9349-24D2DCF7A234}"/>
    <cellStyle name="Table 2 7 2 3" xfId="20358" xr:uid="{8FA7A317-4F7D-4807-BD3C-A8E7014B4942}"/>
    <cellStyle name="Table 2 7 2 3 2" xfId="26149" xr:uid="{4FFC1B1E-30D2-45BE-AE68-EF4026A1F738}"/>
    <cellStyle name="Table 2 7 2 3 3" xfId="37622" xr:uid="{CBCE2340-F6E5-470A-A550-AEB34FEC5521}"/>
    <cellStyle name="Table 2 7 2 4" xfId="28912" xr:uid="{A969E0D1-4494-427C-B676-888AF80F5E73}"/>
    <cellStyle name="Table 2 7 2 5" xfId="35789" xr:uid="{E278555D-58FF-4BED-8BC2-1E00D05F545E}"/>
    <cellStyle name="Table 2 7 3" xfId="12222" xr:uid="{F832ABBF-F2E4-45F7-9944-B629297A04F1}"/>
    <cellStyle name="Table 2 7 3 2" xfId="29253" xr:uid="{57F69752-051E-4141-9634-E4948B5DDF14}"/>
    <cellStyle name="Table 2 7 3 3" xfId="34854" xr:uid="{68036803-CA95-493B-AE2B-C65DFD374060}"/>
    <cellStyle name="Table 2 7 4" xfId="17867" xr:uid="{6318AA12-4201-4396-A650-57B93C364BB1}"/>
    <cellStyle name="Table 2 7 4 2" xfId="21629" xr:uid="{AD61BC91-B37D-41FC-BA2E-85847A1E7F9F}"/>
    <cellStyle name="Table 2 7 4 3" xfId="36616" xr:uid="{FC47908D-236B-46C1-8C6A-68EA3157FC32}"/>
    <cellStyle name="Table 2 7 5" xfId="9126" xr:uid="{0307A06B-005B-4693-85ED-4B12CD249366}"/>
    <cellStyle name="Table 2 7 5 2" xfId="24647" xr:uid="{D30CB370-19FB-4F44-B7ED-FB1077ACDE22}"/>
    <cellStyle name="Table 2 7 5 3" xfId="29983" xr:uid="{965EA90C-413D-4E52-832B-3CE3D916CEEB}"/>
    <cellStyle name="Table 2 7 6" xfId="24605" xr:uid="{D49F14A6-FE59-49E6-B6CE-CDDF3FF3C310}"/>
    <cellStyle name="Table 2 7 7" xfId="28170" xr:uid="{02B7F6CA-C269-4F56-A9E7-3B4AB8B1DEA2}"/>
    <cellStyle name="Table 2 8" xfId="6515" xr:uid="{C56FC7BF-BA0D-4E21-885E-5A7541DB8D27}"/>
    <cellStyle name="Table 2 8 2" xfId="18410" xr:uid="{FE51B777-3B24-4552-8CFA-15407B19F6B6}"/>
    <cellStyle name="Table 2 8 2 2" xfId="30415" xr:uid="{A46B8E3A-9DA2-4CB9-9610-0781440F2FCE}"/>
    <cellStyle name="Table 2 8 2 3" xfId="36831" xr:uid="{52ACAB16-6341-42D0-A966-5FF5C4694546}"/>
    <cellStyle name="Table 2 8 3" xfId="18617" xr:uid="{FF9F35BD-AC16-4ACE-AAD8-7110BA240DCF}"/>
    <cellStyle name="Table 2 8 3 2" xfId="23072" xr:uid="{47FA0EAB-F3E5-431A-8717-592163C5391A}"/>
    <cellStyle name="Table 2 8 3 3" xfId="36924" xr:uid="{16C8F20F-F539-456B-ACD6-1717F1979B1A}"/>
    <cellStyle name="Table 2 8 4" xfId="29666" xr:uid="{C2853854-39FC-4516-B1DE-15574B2FB7A7}"/>
    <cellStyle name="Table 2 8 5" xfId="22103" xr:uid="{0EB0F07C-0C01-4A1C-90F0-B7C92671D534}"/>
    <cellStyle name="Table 2 9" xfId="7061" xr:uid="{761BB311-26FC-4F54-A331-BDCC7F7EBC7B}"/>
    <cellStyle name="Table 2 9 2" xfId="16573" xr:uid="{169461C2-A27D-4556-8722-89DDEBE4EF7D}"/>
    <cellStyle name="Table 2 9 2 2" xfId="31333" xr:uid="{EF11058E-0158-4106-8023-AE96781D0363}"/>
    <cellStyle name="Table 2 9 2 3" xfId="22626" xr:uid="{FEE21F56-20FB-474D-829A-007890325F81}"/>
    <cellStyle name="Table 2 9 3" xfId="13655" xr:uid="{9358670F-F121-4405-B30E-A84F5A7CFAB0}"/>
    <cellStyle name="Table 2 9 3 2" xfId="29577" xr:uid="{8B2357AB-D415-4C34-8B31-252DDF6FFC67}"/>
    <cellStyle name="Table 2 9 3 3" xfId="24579" xr:uid="{20398C9D-E276-43B0-B14E-F5D18E4B5BAE}"/>
    <cellStyle name="Table 2 9 4" xfId="25701" xr:uid="{7979207D-91AC-4AAF-B9ED-6351E9902F90}"/>
    <cellStyle name="Table 2 9 5" xfId="26313" xr:uid="{C8668CA8-6EF7-4908-A0B5-D052177431BE}"/>
    <cellStyle name="Table 3" xfId="3184" xr:uid="{DEB8D64B-5DD5-4146-856C-E3D944C69013}"/>
    <cellStyle name="Table 3 10" xfId="39026" xr:uid="{91E9020B-C8A3-4729-9BA9-03D81B74B708}"/>
    <cellStyle name="Table 3 2" xfId="3185" xr:uid="{6D09AB3D-E175-4800-A6AF-FFEFF30D57D7}"/>
    <cellStyle name="Table 3 2 2" xfId="5987" xr:uid="{C51A8169-4790-4FF2-8DE4-C7E6609163D0}"/>
    <cellStyle name="Table 3 2 2 2" xfId="15698" xr:uid="{6033EA10-CC7F-47C0-BA18-9BC581DCBEF0}"/>
    <cellStyle name="Table 3 2 2 2 2" xfId="30826" xr:uid="{E64F31F9-AC45-4755-B879-DDDA95B693A1}"/>
    <cellStyle name="Table 3 2 2 2 3" xfId="22781" xr:uid="{78EF3A9C-3ACB-40D2-AEB4-3E5328F9E033}"/>
    <cellStyle name="Table 3 2 2 3" xfId="12731" xr:uid="{9DD7604B-5768-4467-BA63-2337CC46F28D}"/>
    <cellStyle name="Table 3 2 2 3 2" xfId="29046" xr:uid="{6F52444E-2F05-4966-B6EB-CB3481263F1D}"/>
    <cellStyle name="Table 3 2 2 3 3" xfId="33101" xr:uid="{81E99B34-3BC9-49EE-8B5C-12129F5F535D}"/>
    <cellStyle name="Table 3 2 2 4" xfId="25049" xr:uid="{4D9E9C5D-6EC8-4A4A-AFA2-6E0B51DB89FE}"/>
    <cellStyle name="Table 3 2 2 5" xfId="24078" xr:uid="{FA9DAC2D-CB07-4F33-A063-12A2BB5359B4}"/>
    <cellStyle name="Table 3 2 3" xfId="6479" xr:uid="{FC1CF453-7B97-46BF-8694-25E49E8F8071}"/>
    <cellStyle name="Table 3 2 3 2" xfId="16073" xr:uid="{3A68A80C-8447-41B4-A72C-DF4B82436150}"/>
    <cellStyle name="Table 3 2 3 2 2" xfId="19909" xr:uid="{915C7DBB-5539-4CB0-B346-2B1ABCD4085F}"/>
    <cellStyle name="Table 3 2 3 2 2 2" xfId="22724" xr:uid="{331C69AF-880A-41EF-814E-517EF3A1A987}"/>
    <cellStyle name="Table 3 2 3 2 2 3" xfId="37444" xr:uid="{9FA37FBF-7A91-454A-AF42-9DBA0DD69D5C}"/>
    <cellStyle name="Table 3 2 3 2 3" xfId="21029" xr:uid="{07DAC2EE-C35C-4B23-A718-B50A028DD1B7}"/>
    <cellStyle name="Table 3 2 3 2 3 2" xfId="22909" xr:uid="{3C384454-324C-483B-89F2-A33F3D9155EF}"/>
    <cellStyle name="Table 3 2 3 2 3 3" xfId="37910" xr:uid="{6723A26A-60BA-4CB8-915C-2740CB8EC234}"/>
    <cellStyle name="Table 3 2 3 2 4" xfId="25097" xr:uid="{19848CD7-38A5-4C5E-B10E-8342D8B93BB2}"/>
    <cellStyle name="Table 3 2 3 2 5" xfId="36096" xr:uid="{3C835E05-ED19-4E01-85FA-F5F43EC55372}"/>
    <cellStyle name="Table 3 2 3 3" xfId="13124" xr:uid="{1748B2FE-9033-4FAA-A812-09C737ED9776}"/>
    <cellStyle name="Table 3 2 3 3 2" xfId="24293" xr:uid="{85B750CC-602C-41D9-9278-86EAFBA7E85B}"/>
    <cellStyle name="Table 3 2 3 3 3" xfId="35222" xr:uid="{CA15E96D-FE53-446C-8D09-2E7FC098733B}"/>
    <cellStyle name="Table 3 2 3 4" xfId="18393" xr:uid="{8E5DFC4C-0EB0-4A1B-9504-58CFECDE696B}"/>
    <cellStyle name="Table 3 2 3 4 2" xfId="21891" xr:uid="{64093C71-B6D6-4F43-9406-73E43470E304}"/>
    <cellStyle name="Table 3 2 3 4 3" xfId="36823" xr:uid="{9BB5C2A0-8966-4E30-8A78-8DEDCABA3E4A}"/>
    <cellStyle name="Table 3 2 3 5" xfId="8697" xr:uid="{D0359130-E82D-407D-A478-85CC0DC4828E}"/>
    <cellStyle name="Table 3 2 3 5 2" xfId="33210" xr:uid="{B31BB3E1-D397-4899-AABE-917B6056E066}"/>
    <cellStyle name="Table 3 2 3 5 3" xfId="29543" xr:uid="{C61D9BE0-9D9E-4FA2-8243-9A579C82EEB7}"/>
    <cellStyle name="Table 3 2 3 6" xfId="29404" xr:uid="{C27FC888-30F5-4D5A-8D96-93FF4598B4AF}"/>
    <cellStyle name="Table 3 2 3 7" xfId="22013" xr:uid="{7CE3659E-D91C-4425-8243-4E2EC4CE4002}"/>
    <cellStyle name="Table 3 2 4" xfId="6453" xr:uid="{1BE469F8-3B87-4935-A268-2EF85C55F70E}"/>
    <cellStyle name="Table 3 2 4 2" xfId="16050" xr:uid="{75C543D8-AAEE-497A-BFD6-D3104619565E}"/>
    <cellStyle name="Table 3 2 4 2 2" xfId="19898" xr:uid="{4C3BEF93-969E-4814-AE74-8B0C2AFA7462}"/>
    <cellStyle name="Table 3 2 4 2 2 2" xfId="23617" xr:uid="{2499EA41-6671-4416-B45C-E060CBBFDE45}"/>
    <cellStyle name="Table 3 2 4 2 2 3" xfId="37441" xr:uid="{B9FE4098-969A-48DB-AF14-517110CCEAE5}"/>
    <cellStyle name="Table 3 2 4 2 3" xfId="21022" xr:uid="{2E07D7C1-045B-4BF7-B8AD-48F3DCBEC184}"/>
    <cellStyle name="Table 3 2 4 2 3 2" xfId="27562" xr:uid="{7813039F-D0CF-407D-B212-B74EC5B576A6}"/>
    <cellStyle name="Table 3 2 4 2 3 3" xfId="37906" xr:uid="{CCB7EDDA-ACA0-4AF0-8A76-716BAF48191E}"/>
    <cellStyle name="Table 3 2 4 2 4" xfId="24982" xr:uid="{B0AECBBB-8A8A-4B35-B672-A60D49786CCA}"/>
    <cellStyle name="Table 3 2 4 2 5" xfId="36088" xr:uid="{C3B0F6B3-AD07-49AA-ABCA-B9F7AEAB3FAC}"/>
    <cellStyle name="Table 3 2 4 3" xfId="13100" xr:uid="{3515E313-3F0A-447A-812B-9DADAF54138D}"/>
    <cellStyle name="Table 3 2 4 3 2" xfId="22037" xr:uid="{D389C3E1-E82D-4A96-8476-0644E5AAC732}"/>
    <cellStyle name="Table 3 2 4 3 3" xfId="35209" xr:uid="{AAE38FC8-57F7-460E-93C1-C38EAA94536C}"/>
    <cellStyle name="Table 3 2 4 4" xfId="18383" xr:uid="{C95969EF-F2E1-4AB7-ADC9-5D4368F3937E}"/>
    <cellStyle name="Table 3 2 4 4 2" xfId="26037" xr:uid="{3B342D61-E2C8-4133-9F32-9D873CE1ACDC}"/>
    <cellStyle name="Table 3 2 4 4 3" xfId="36819" xr:uid="{33E60531-3E67-45C2-B70F-DC0890D50435}"/>
    <cellStyle name="Table 3 2 4 5" xfId="10024" xr:uid="{34AD2B56-5945-4637-A502-C114DAC08A34}"/>
    <cellStyle name="Table 3 2 4 5 2" xfId="25095" xr:uid="{9AC4DC51-5629-4EA7-B0C2-594977E40438}"/>
    <cellStyle name="Table 3 2 4 5 3" xfId="22240" xr:uid="{975CCA1F-86E6-4E1B-A39E-4549CDB80CAF}"/>
    <cellStyle name="Table 3 2 4 6" xfId="28855" xr:uid="{A05ED2A0-8A44-4DCC-B6DB-C225AC5EAE76}"/>
    <cellStyle name="Table 3 2 4 7" xfId="32647" xr:uid="{AEE5F877-5F57-487A-9A44-391C09B5EB7B}"/>
    <cellStyle name="Table 3 2 5" xfId="6849" xr:uid="{1000C252-CCBB-4405-84B1-6431D2450B93}"/>
    <cellStyle name="Table 3 2 5 2" xfId="18585" xr:uid="{4EF7260A-4018-47FC-9055-DE85C23B8F17}"/>
    <cellStyle name="Table 3 2 5 2 2" xfId="23717" xr:uid="{5063B0A6-9D48-4A86-BE69-4A1E8A557D18}"/>
    <cellStyle name="Table 3 2 5 2 3" xfId="36913" xr:uid="{0DF29314-BAD9-4E43-A9A7-AB27C5290E82}"/>
    <cellStyle name="Table 3 2 5 3" xfId="19045" xr:uid="{517E3555-A074-48A8-81BB-910F450FE9A9}"/>
    <cellStyle name="Table 3 2 5 3 2" xfId="29925" xr:uid="{7895F7BD-14D9-4BEF-8D94-2302FBE47840}"/>
    <cellStyle name="Table 3 2 5 3 3" xfId="37091" xr:uid="{5F30FA7F-746D-4F8A-A64F-16F9DBDF5852}"/>
    <cellStyle name="Table 3 2 5 4" xfId="28880" xr:uid="{2002FA1D-A536-4D38-9111-F654305CBA41}"/>
    <cellStyle name="Table 3 2 5 5" xfId="31786" xr:uid="{F7D3E542-BE61-4B97-9141-2A51C38F1819}"/>
    <cellStyle name="Table 3 2 6" xfId="7036" xr:uid="{5F7226F0-A45A-4E06-A18A-ED7884CAE918}"/>
    <cellStyle name="Table 3 2 6 2" xfId="16548" xr:uid="{79F03C43-24BA-4242-8F56-BA3B84E66291}"/>
    <cellStyle name="Table 3 2 6 2 2" xfId="31319" xr:uid="{7529D42D-869A-4C49-AE6A-176BE2D9D2B4}"/>
    <cellStyle name="Table 3 2 6 2 3" xfId="27782" xr:uid="{5A0ACAA9-1FBF-45FA-9E04-1CA670B4EBB5}"/>
    <cellStyle name="Table 3 2 6 3" xfId="13630" xr:uid="{5BB2E9E0-3022-4F2F-8C65-9483EFE738B8}"/>
    <cellStyle name="Table 3 2 6 3 2" xfId="29560" xr:uid="{B17B9832-EF05-490C-BE5A-E197E405CE84}"/>
    <cellStyle name="Table 3 2 6 3 3" xfId="31658" xr:uid="{386BEB9F-4DF4-44BE-8839-FEFCA4C4C378}"/>
    <cellStyle name="Table 3 2 6 4" xfId="25684" xr:uid="{8DFB3B89-BEE9-4755-B876-526CE0AB035F}"/>
    <cellStyle name="Table 3 2 6 5" xfId="31673" xr:uid="{CAE51BF5-68C3-4F9B-8EE2-3D0B81C69B1F}"/>
    <cellStyle name="Table 3 2 7" xfId="7449" xr:uid="{363125E9-E761-44B2-AD88-373061D0CE38}"/>
    <cellStyle name="Table 3 2 7 2" xfId="25955" xr:uid="{69D9BE2F-F46F-4125-89D8-B061F696241C}"/>
    <cellStyle name="Table 3 2 7 3" xfId="32010" xr:uid="{9D21F73D-95DB-42D7-9E6F-B4198BDFDE19}"/>
    <cellStyle name="Table 3 2 8" xfId="25463" xr:uid="{682B90C6-33E8-4827-B511-A83A68E4BC96}"/>
    <cellStyle name="Table 3 2 9" xfId="39027" xr:uid="{B83A30C2-B77A-4A64-9FE7-81FAB6EE50BE}"/>
    <cellStyle name="Table 3 3" xfId="5986" xr:uid="{2D72CB4D-6866-4B63-BFB0-D63A23B97E89}"/>
    <cellStyle name="Table 3 3 2" xfId="15697" xr:uid="{6C5ACDC8-7B97-4CCD-A76C-C0F53F6794CD}"/>
    <cellStyle name="Table 3 3 2 2" xfId="30825" xr:uid="{0D8D55A5-B950-4812-96EF-93BF6C065400}"/>
    <cellStyle name="Table 3 3 2 3" xfId="28189" xr:uid="{C8831AB8-7E70-4681-BF57-596DE0E0C839}"/>
    <cellStyle name="Table 3 3 3" xfId="12730" xr:uid="{A3276370-858F-444C-A881-6868174DEB59}"/>
    <cellStyle name="Table 3 3 3 2" xfId="29045" xr:uid="{9DC94720-C44A-4C20-A336-8590C8F3B874}"/>
    <cellStyle name="Table 3 3 3 3" xfId="33215" xr:uid="{46E6FD0A-F40E-481F-B7EE-84B9E5F3CDF8}"/>
    <cellStyle name="Table 3 3 4" xfId="25048" xr:uid="{A2053DD2-F28A-4406-8BF2-A15AFC37F3DB}"/>
    <cellStyle name="Table 3 3 5" xfId="22306" xr:uid="{C04C60D0-7D7A-4243-939D-34E3EBB97308}"/>
    <cellStyle name="Table 3 4" xfId="5187" xr:uid="{8B1A58FB-8E72-49BB-8772-E2876C129D8C}"/>
    <cellStyle name="Table 3 4 2" xfId="15077" xr:uid="{95C727D6-A98C-46A5-9288-1386311E680D}"/>
    <cellStyle name="Table 3 4 2 2" xfId="19383" xr:uid="{ED3EBA71-0EE6-4B39-91A4-8FDE4D424FEF}"/>
    <cellStyle name="Table 3 4 2 2 2" xfId="32969" xr:uid="{2E6DF133-E569-44FB-B5B6-A34DBB197B8F}"/>
    <cellStyle name="Table 3 4 2 2 3" xfId="37238" xr:uid="{D88A37A0-6C0A-47F2-BD78-8FE3780D1FE6}"/>
    <cellStyle name="Table 3 4 2 3" xfId="19154" xr:uid="{87ABC9AF-D236-4EEF-AC43-610EFA075348}"/>
    <cellStyle name="Table 3 4 2 3 2" xfId="33039" xr:uid="{30EA05A2-F205-4EC2-8E77-BCECB479D556}"/>
    <cellStyle name="Table 3 4 2 3 3" xfId="37141" xr:uid="{FB58C3C5-782E-42BA-B169-F97919A203AC}"/>
    <cellStyle name="Table 3 4 2 4" xfId="28224" xr:uid="{73C813A9-34CF-4DE7-84DC-0D9E81941BCA}"/>
    <cellStyle name="Table 3 4 2 5" xfId="35741" xr:uid="{441D281E-F974-491A-A7AD-182F2D25E067}"/>
    <cellStyle name="Table 3 4 3" xfId="12072" xr:uid="{1AD4FA8B-403C-4695-9B33-BC62F7BFB672}"/>
    <cellStyle name="Table 3 4 3 2" xfId="32109" xr:uid="{94915259-C7B0-4B46-8656-A7783292A368}"/>
    <cellStyle name="Table 3 4 3 3" xfId="34792" xr:uid="{05C7C3A5-E7E6-4A8A-8BE5-EA2A4F10CCD7}"/>
    <cellStyle name="Table 3 4 4" xfId="17771" xr:uid="{62989241-80E4-443B-8314-B786CF2295D7}"/>
    <cellStyle name="Table 3 4 4 2" xfId="31783" xr:uid="{5B17AF8F-9645-49B0-91E8-70BA58BFE892}"/>
    <cellStyle name="Table 3 4 4 3" xfId="36569" xr:uid="{0141EC5C-0761-402E-B0B4-05116E52FF97}"/>
    <cellStyle name="Table 3 4 5" xfId="9256" xr:uid="{AC2AA096-FD30-4DC5-BA46-C62D5CF7E47D}"/>
    <cellStyle name="Table 3 4 5 2" xfId="32087" xr:uid="{AF87C9F5-C00D-4FF3-976F-B5C65E90EF4D}"/>
    <cellStyle name="Table 3 4 5 3" xfId="25606" xr:uid="{64F2083F-3328-461C-BDAD-284C561265FC}"/>
    <cellStyle name="Table 3 4 6" xfId="32523" xr:uid="{C66F3F7C-2727-47DD-900E-EE1052E7245E}"/>
    <cellStyle name="Table 3 4 7" xfId="23987" xr:uid="{C4ECD04A-4EAE-4E94-BFDA-BCF0F883CF60}"/>
    <cellStyle name="Table 3 5" xfId="5701" xr:uid="{8878CADC-5F89-4EC4-9557-CBF09FDE8740}"/>
    <cellStyle name="Table 3 5 2" xfId="15481" xr:uid="{0E40EEBC-E0B3-4347-819C-B05AE9E80EC4}"/>
    <cellStyle name="Table 3 5 2 2" xfId="19606" xr:uid="{866D0056-D5D1-42DE-BA70-4AEE27065613}"/>
    <cellStyle name="Table 3 5 2 2 2" xfId="24746" xr:uid="{5B067F72-A74C-4D38-80A2-5C82E58AC0B3}"/>
    <cellStyle name="Table 3 5 2 2 3" xfId="37323" xr:uid="{80E010AE-EA72-4379-B10E-07A6D88F8173}"/>
    <cellStyle name="Table 3 5 2 3" xfId="18938" xr:uid="{2EBF4283-C9DE-4F2D-8BA1-D3EB3DB8E4E1}"/>
    <cellStyle name="Table 3 5 2 3 2" xfId="33780" xr:uid="{5B634696-781A-4D25-9D1A-7E55A758515A}"/>
    <cellStyle name="Table 3 5 2 3 3" xfId="37042" xr:uid="{136C9530-57F4-48CD-9A48-567BD6F1F74E}"/>
    <cellStyle name="Table 3 5 2 4" xfId="28388" xr:uid="{7B6DDD36-5005-461E-9963-7B4D4A9566EC}"/>
    <cellStyle name="Table 3 5 2 5" xfId="35896" xr:uid="{D2393711-2E61-4EA0-963C-14F1C568C81E}"/>
    <cellStyle name="Table 3 5 3" xfId="12494" xr:uid="{F091649B-B100-4460-A10E-B40C8936DD86}"/>
    <cellStyle name="Table 3 5 3 2" xfId="32299" xr:uid="{DCAC6457-7253-4417-ADE9-4C94424F4734}"/>
    <cellStyle name="Table 3 5 3 3" xfId="34979" xr:uid="{1061DA6A-FDB4-4917-A676-97C194151575}"/>
    <cellStyle name="Table 3 5 4" xfId="18030" xr:uid="{7FC2EBC0-1D32-4353-BA9D-4B4BD407ADDD}"/>
    <cellStyle name="Table 3 5 4 2" xfId="30220" xr:uid="{13CDECE8-3102-496F-A5DB-C5656B2BC21C}"/>
    <cellStyle name="Table 3 5 4 3" xfId="36668" xr:uid="{92209C9E-5D1B-47F5-A341-133C96765428}"/>
    <cellStyle name="Table 3 5 5" xfId="8945" xr:uid="{EFBE761F-C80D-4EB0-B335-09813DF37DA5}"/>
    <cellStyle name="Table 3 5 5 2" xfId="25568" xr:uid="{2E188051-ECC2-42FF-8716-8C61ECBC6027}"/>
    <cellStyle name="Table 3 5 5 3" xfId="29444" xr:uid="{EA753231-AA29-42E4-84DF-F60D4BB7E7BD}"/>
    <cellStyle name="Table 3 5 6" xfId="21557" xr:uid="{F7321385-B600-460F-B22A-4167C7C24834}"/>
    <cellStyle name="Table 3 5 7" xfId="22072" xr:uid="{45E73E9F-D6FF-4014-8F70-40967CC4D340}"/>
    <cellStyle name="Table 3 6" xfId="6193" xr:uid="{6A84EF91-7723-4DA5-8E87-872155027D6F}"/>
    <cellStyle name="Table 3 6 2" xfId="18267" xr:uid="{239A6D61-0AB3-4C1D-B095-6EC97B1134DA}"/>
    <cellStyle name="Table 3 6 2 2" xfId="29548" xr:uid="{CCB41B08-08BA-4AA4-94B3-978F31DD904C}"/>
    <cellStyle name="Table 3 6 2 3" xfId="36768" xr:uid="{570FDB33-2C92-477A-AAA0-C25C2C7292C8}"/>
    <cellStyle name="Table 3 6 3" xfId="8537" xr:uid="{ED0E63D4-DA38-445B-BC61-5BDCDD941A44}"/>
    <cellStyle name="Table 3 6 3 2" xfId="27282" xr:uid="{3253B75B-514C-4409-8494-E64F7B8680AF}"/>
    <cellStyle name="Table 3 6 3 3" xfId="22088" xr:uid="{CB65DBF6-B5AB-49BC-8C50-80BB25D5D755}"/>
    <cellStyle name="Table 3 6 4" xfId="32753" xr:uid="{5BDC61B0-8C35-463E-AF92-4A0131705F86}"/>
    <cellStyle name="Table 3 6 5" xfId="28174" xr:uid="{40E82BD5-A193-4A95-90C7-7D4469B261A0}"/>
    <cellStyle name="Table 3 7" xfId="7066" xr:uid="{7E98A394-A86F-4F95-9F2F-490CB775EAD0}"/>
    <cellStyle name="Table 3 7 2" xfId="16578" xr:uid="{BE1C4585-4BDF-42CC-8F0D-33EDC6CDB4E8}"/>
    <cellStyle name="Table 3 7 2 2" xfId="31337" xr:uid="{65F1D03A-F8ED-4195-B6F6-68342EEF5331}"/>
    <cellStyle name="Table 3 7 2 3" xfId="26065" xr:uid="{9FD0D5E2-AF78-49D7-B643-9A0BC949F90A}"/>
    <cellStyle name="Table 3 7 3" xfId="13660" xr:uid="{C3EA0C01-7A73-461E-924C-250B75F32A8A}"/>
    <cellStyle name="Table 3 7 3 2" xfId="29582" xr:uid="{B109E70E-35A7-4363-B0E6-92D9F2412329}"/>
    <cellStyle name="Table 3 7 3 3" xfId="23112" xr:uid="{BEDBEF74-FA70-4875-9DFD-0F8261E029BD}"/>
    <cellStyle name="Table 3 7 4" xfId="25705" xr:uid="{13ACE6AA-F438-4A50-ADCB-12351AD3ACCE}"/>
    <cellStyle name="Table 3 7 5" xfId="24050" xr:uid="{0915011F-8A9B-425B-B861-F92E5EFE441D}"/>
    <cellStyle name="Table 3 8" xfId="7448" xr:uid="{7EA3D7A3-88E9-4DB7-8EEA-641C80204D63}"/>
    <cellStyle name="Table 3 8 2" xfId="25954" xr:uid="{CA8A6C63-8EFE-4102-872B-F8F15A51E449}"/>
    <cellStyle name="Table 3 8 3" xfId="28942" xr:uid="{2D7ADBC2-619A-417A-9466-0EC591203D07}"/>
    <cellStyle name="Table 3 9" xfId="26323" xr:uid="{938B7B0A-3F7C-4D5E-973B-EF1F1B7B0CCE}"/>
    <cellStyle name="Table 4" xfId="3186" xr:uid="{30AA4F3B-2B0A-46E0-AD46-145FD621DF5F}"/>
    <cellStyle name="Table 4 2" xfId="5988" xr:uid="{648BF0AB-2A67-4F6B-9EC3-ACD096A265DC}"/>
    <cellStyle name="Table 4 2 2" xfId="15699" xr:uid="{89DBACE5-5B83-4A79-A18A-2BABF452E89F}"/>
    <cellStyle name="Table 4 2 2 2" xfId="30827" xr:uid="{AF2FE222-A49E-4A02-AB86-20A17D876414}"/>
    <cellStyle name="Table 4 2 2 3" xfId="28015" xr:uid="{415239AC-E64B-43F9-B8C9-6EDD65CFCA12}"/>
    <cellStyle name="Table 4 2 3" xfId="12732" xr:uid="{CF46041F-6CA6-485A-A946-0603E4545FC5}"/>
    <cellStyle name="Table 4 2 3 2" xfId="29047" xr:uid="{60C89F2C-6AB6-47A0-9170-D95848E2E02D}"/>
    <cellStyle name="Table 4 2 3 3" xfId="30574" xr:uid="{C5D6ABC7-0B78-4C79-B311-C196F20F8877}"/>
    <cellStyle name="Table 4 2 4" xfId="25050" xr:uid="{C6F8ABB0-D3C3-49F6-8C8D-4D2F29E32DC2}"/>
    <cellStyle name="Table 4 2 5" xfId="24077" xr:uid="{019E51DB-898A-40D1-882A-58C5A9A48258}"/>
    <cellStyle name="Table 4 3" xfId="5532" xr:uid="{26E9BB42-917B-4463-9680-BC5ACB689B8A}"/>
    <cellStyle name="Table 4 3 2" xfId="15348" xr:uid="{B4A96770-1FD4-4C1E-AFC3-A1652F6A3AD6}"/>
    <cellStyle name="Table 4 3 2 2" xfId="19531" xr:uid="{6A8DE759-87F0-4864-A4EC-1B54AFBFE5E0}"/>
    <cellStyle name="Table 4 3 2 2 2" xfId="32015" xr:uid="{173DE3ED-1220-4CA4-AAF5-EE8A778619D1}"/>
    <cellStyle name="Table 4 3 2 2 3" xfId="37294" xr:uid="{0FB1DCF9-4A10-4C62-BABB-11B851F446EB}"/>
    <cellStyle name="Table 4 3 2 3" xfId="9974" xr:uid="{B91E3292-9F72-46A7-95D2-A344B8ABDB83}"/>
    <cellStyle name="Table 4 3 2 3 2" xfId="29445" xr:uid="{32AD4DC0-C88D-446B-86C3-E8E073151053}"/>
    <cellStyle name="Table 4 3 2 3 3" xfId="29395" xr:uid="{95BD16BE-B9DA-4A75-963A-BDF27A105463}"/>
    <cellStyle name="Table 4 3 2 4" xfId="26088" xr:uid="{1D9ACD08-EB98-46B9-9AA8-7BA339712190}"/>
    <cellStyle name="Table 4 3 2 5" xfId="35837" xr:uid="{BA41A4E5-C3B7-46D8-BC2E-3656F48DDC51}"/>
    <cellStyle name="Table 4 3 3" xfId="12351" xr:uid="{5BFD0D51-8A7F-495C-9791-D705A8FB78A7}"/>
    <cellStyle name="Table 4 3 3 2" xfId="30474" xr:uid="{8BDA67FE-850A-48F8-8782-E10C62756AF5}"/>
    <cellStyle name="Table 4 3 3 3" xfId="34910" xr:uid="{7EE55A92-5599-4F31-AAD9-3484B8DE2B82}"/>
    <cellStyle name="Table 4 3 4" xfId="17947" xr:uid="{80A19454-CE24-4292-A396-2227D3D2F0F8}"/>
    <cellStyle name="Table 4 3 4 2" xfId="28152" xr:uid="{378218C0-BC76-4FC6-A043-B1D23B23A5A1}"/>
    <cellStyle name="Table 4 3 4 3" xfId="36639" xr:uid="{97CD18B6-1B4F-4C5C-9D3F-4F4491DD7FF3}"/>
    <cellStyle name="Table 4 3 5" xfId="20313" xr:uid="{3C1060CD-2730-4AA6-897B-2889397C1811}"/>
    <cellStyle name="Table 4 3 5 2" xfId="30301" xr:uid="{DCC3D38A-5609-4B5E-B08E-C474D5771B30}"/>
    <cellStyle name="Table 4 3 5 3" xfId="37600" xr:uid="{CA30EC19-AA29-4CA1-89E2-98298F864591}"/>
    <cellStyle name="Table 4 3 6" xfId="27617" xr:uid="{5DBFE6E5-284C-4A97-8519-4AA3D5F1829B}"/>
    <cellStyle name="Table 4 3 7" xfId="28368" xr:uid="{31D77002-0F4F-4293-9752-793AD1039A6C}"/>
    <cellStyle name="Table 4 4" xfId="5630" xr:uid="{F205A419-E8D2-4D7D-A3AF-48445E43D5B6}"/>
    <cellStyle name="Table 4 4 2" xfId="15425" xr:uid="{FF940301-EBA2-4729-A28A-22E7963BACC5}"/>
    <cellStyle name="Table 4 4 2 2" xfId="19577" xr:uid="{E67AD02F-14D4-46ED-A644-79557FEC809E}"/>
    <cellStyle name="Table 4 4 2 2 2" xfId="34056" xr:uid="{5F2D3AB5-6716-487C-97EB-2931920409A2}"/>
    <cellStyle name="Table 4 4 2 2 3" xfId="37313" xr:uid="{4A79B3B0-4E6E-4BAE-A085-F66CA0B77912}"/>
    <cellStyle name="Table 4 4 2 3" xfId="8738" xr:uid="{AE8DD2C9-9A3F-43AA-BFF0-612623E49934}"/>
    <cellStyle name="Table 4 4 2 3 2" xfId="24936" xr:uid="{D01BA66C-53BD-4D19-A7A9-5EBD27B7343C}"/>
    <cellStyle name="Table 4 4 2 3 3" xfId="22184" xr:uid="{11412B3D-3BF9-4F5B-8DE3-845E64E01C71}"/>
    <cellStyle name="Table 4 4 2 4" xfId="22578" xr:uid="{5E9B5FA4-2C4A-48AB-8CA4-E9A6EDB35F53}"/>
    <cellStyle name="Table 4 4 2 5" xfId="35872" xr:uid="{60156E32-00CB-4DF6-BBB3-034ABB169681}"/>
    <cellStyle name="Table 4 4 3" xfId="12436" xr:uid="{7008CAED-CDAB-4A47-AF67-6F4938F5E909}"/>
    <cellStyle name="Table 4 4 3 2" xfId="27196" xr:uid="{5E25E33B-D5EA-443A-8817-BC235975234F}"/>
    <cellStyle name="Table 4 4 3 3" xfId="34951" xr:uid="{085989DC-83C7-47DC-A5F1-0B66A164B9A8}"/>
    <cellStyle name="Table 4 4 4" xfId="17991" xr:uid="{97B4F7B9-869F-4604-8C94-1A00194F75EB}"/>
    <cellStyle name="Table 4 4 4 2" xfId="28963" xr:uid="{49061C7B-973E-4F32-AF3B-30F8A0FF6C36}"/>
    <cellStyle name="Table 4 4 4 3" xfId="36655" xr:uid="{EC8EC317-8147-482E-8253-47EFFCFE0FCC}"/>
    <cellStyle name="Table 4 4 5" xfId="8484" xr:uid="{5B380FE7-778A-43A7-B53A-5AB963AFE83D}"/>
    <cellStyle name="Table 4 4 5 2" xfId="31180" xr:uid="{D3042587-A1E5-44FF-AF38-1669DDE52ECF}"/>
    <cellStyle name="Table 4 4 5 3" xfId="32745" xr:uid="{02B893A6-8C42-49B7-A18D-CB59E37F301A}"/>
    <cellStyle name="Table 4 4 6" xfId="25663" xr:uid="{7EAA5E32-A888-45D4-AC73-AB4E990739ED}"/>
    <cellStyle name="Table 4 4 7" xfId="24323" xr:uid="{104962D1-6E4C-47C4-9BDF-22F043AA9675}"/>
    <cellStyle name="Table 4 5" xfId="6227" xr:uid="{674BB50B-9B03-48A9-82A8-16A53D95826A}"/>
    <cellStyle name="Table 4 5 2" xfId="18283" xr:uid="{F35BA0C9-789B-4ACE-AD38-3B7196D92FEE}"/>
    <cellStyle name="Table 4 5 2 2" xfId="21571" xr:uid="{F48E31AD-0A8C-431A-975E-104F4360130B}"/>
    <cellStyle name="Table 4 5 2 3" xfId="36774" xr:uid="{968A0CC2-1D9C-44F3-AD5C-2BC7536E0F41}"/>
    <cellStyle name="Table 4 5 3" xfId="17502" xr:uid="{03C7CD6E-1EA2-48F7-8101-8B98B2D85464}"/>
    <cellStyle name="Table 4 5 3 2" xfId="23747" xr:uid="{08B6B3EE-55E6-4575-89BA-6CEAD532ECF7}"/>
    <cellStyle name="Table 4 5 3 3" xfId="36459" xr:uid="{5F94CA22-BEB6-4601-A363-DEE9767C2E1C}"/>
    <cellStyle name="Table 4 5 4" xfId="27211" xr:uid="{42AF4179-8ED3-4D22-A01E-E3CD1AC975AB}"/>
    <cellStyle name="Table 4 5 5" xfId="25604" xr:uid="{2BB76AD3-7FE6-4923-99FC-A86639D5D33A}"/>
    <cellStyle name="Table 4 6" xfId="6920" xr:uid="{BBE0E200-22FD-4005-898B-01B5A44E193A}"/>
    <cellStyle name="Table 4 6 2" xfId="16445" xr:uid="{11B617A9-AC6C-4A32-BE3D-5BC4265865F2}"/>
    <cellStyle name="Table 4 6 2 2" xfId="31257" xr:uid="{12D842A1-3389-4674-A9E1-F5D24AE4E8E8}"/>
    <cellStyle name="Table 4 6 2 3" xfId="28361" xr:uid="{8D77CC8C-0B01-4CB9-915C-CC5F149E81B6}"/>
    <cellStyle name="Table 4 6 3" xfId="13514" xr:uid="{631E025F-8352-428D-BB69-C8841DD019CC}"/>
    <cellStyle name="Table 4 6 3 2" xfId="29486" xr:uid="{C5711E49-CA98-4C8F-A379-8F12CD62C6B6}"/>
    <cellStyle name="Table 4 6 3 3" xfId="30023" xr:uid="{7E693371-5E12-4E5E-9D69-F2337C924B82}"/>
    <cellStyle name="Table 4 6 4" xfId="25615" xr:uid="{DB51B0CD-4269-426D-8400-6F7A27F11BD1}"/>
    <cellStyle name="Table 4 6 5" xfId="30582" xr:uid="{C7EBCA8A-B307-40E2-B76A-0F5DB340108F}"/>
    <cellStyle name="Table 4 7" xfId="7450" xr:uid="{C59007FA-CD61-4ED6-89CC-4EB8D0F37F8F}"/>
    <cellStyle name="Table 4 7 2" xfId="25956" xr:uid="{E2A9DAE6-7AD4-42D6-ACA8-662E32C3258E}"/>
    <cellStyle name="Table 4 7 3" xfId="32708" xr:uid="{E8967397-059A-4C72-8E80-DB84E625E38B}"/>
    <cellStyle name="Table 4 8" xfId="24122" xr:uid="{F98E4846-BFC1-40EE-AD3A-FAEFD730633C}"/>
    <cellStyle name="Table 4 9" xfId="39028" xr:uid="{55CB36C5-173E-482C-9004-83518863B663}"/>
    <cellStyle name="Table 5" xfId="5297" xr:uid="{24EE8608-69C7-429B-B0E7-B57B645D2443}"/>
    <cellStyle name="Table 5 2" xfId="15165" xr:uid="{5188650A-5E6F-4BE8-A4F0-FCCC2FC0467D}"/>
    <cellStyle name="Table 5 2 2" xfId="30522" xr:uid="{3B830404-1B91-4902-B376-E76AA8BA7EDB}"/>
    <cellStyle name="Table 5 2 3" xfId="22011" xr:uid="{5656F9E3-C63B-41C9-A049-9C2FF5575C2A}"/>
    <cellStyle name="Table 5 3" xfId="12155" xr:uid="{F537B6E9-834F-483F-9232-E7604D357A94}"/>
    <cellStyle name="Table 5 3 2" xfId="28706" xr:uid="{B04BE143-566A-4F4B-B7F2-70CE3DAABC26}"/>
    <cellStyle name="Table 5 3 3" xfId="32482" xr:uid="{7BC35356-8D38-47B1-9341-647383D7E139}"/>
    <cellStyle name="Table 5 4" xfId="24650" xr:uid="{287B0E67-ADB4-43D2-8F1F-8305368DCD81}"/>
    <cellStyle name="Table 5 5" xfId="32985" xr:uid="{7047161B-4087-4F4F-A2B8-5BAEBF3B8155}"/>
    <cellStyle name="Table 6" xfId="6606" xr:uid="{6DB60050-F79A-40A6-AF4C-98CD23EC979D}"/>
    <cellStyle name="Table 6 2" xfId="16167" xr:uid="{292A4195-3A68-400F-BE05-C9DE00BCB28E}"/>
    <cellStyle name="Table 6 2 2" xfId="19962" xr:uid="{0C4F4C92-F416-4608-AF43-DFC48D5DFDAE}"/>
    <cellStyle name="Table 6 2 2 2" xfId="23598" xr:uid="{97692F15-4BC3-413F-B732-E86AF2588BBE}"/>
    <cellStyle name="Table 6 2 2 3" xfId="37460" xr:uid="{635481CD-5EAB-4103-BCD0-31D4FDF0EBE8}"/>
    <cellStyle name="Table 6 2 3" xfId="21066" xr:uid="{0079D08E-DBB7-4992-88AE-E3F43B8F4A87}"/>
    <cellStyle name="Table 6 2 3 2" xfId="21675" xr:uid="{5B1D8B10-0C0F-4C81-B315-2208775FD790}"/>
    <cellStyle name="Table 6 2 3 3" xfId="37922" xr:uid="{61D5DA74-29F1-4B19-B272-120A69258413}"/>
    <cellStyle name="Table 6 2 4" xfId="24869" xr:uid="{2B956561-BB2D-4283-86C2-58048D05B9EC}"/>
    <cellStyle name="Table 6 2 5" xfId="36130" xr:uid="{E18D03D5-C643-4EF9-B2C0-60A7019A3144}"/>
    <cellStyle name="Table 6 3" xfId="13221" xr:uid="{866A0C98-E006-4F15-BF14-6DBA41D235EC}"/>
    <cellStyle name="Table 6 3 2" xfId="23836" xr:uid="{A28F30A0-ABBD-4A0D-999A-D3CB171883B4}"/>
    <cellStyle name="Table 6 3 3" xfId="35260" xr:uid="{263A79FF-29A6-4D01-8F62-BE8D49130806}"/>
    <cellStyle name="Table 6 4" xfId="18455" xr:uid="{6958E527-F3E9-405E-A04F-0E9AAAD946A3}"/>
    <cellStyle name="Table 6 4 2" xfId="28149" xr:uid="{8B2BD741-7B38-4E9E-8419-2BD2FAF6D776}"/>
    <cellStyle name="Table 6 4 3" xfId="36859" xr:uid="{437CBFAF-720C-4632-B66F-A0BA1560B4ED}"/>
    <cellStyle name="Table 6 5" xfId="20753" xr:uid="{70B17229-81E8-4DCC-B539-F861A6A14EFC}"/>
    <cellStyle name="Table 6 5 2" xfId="22924" xr:uid="{F1574971-A6BE-46EA-AEFF-C60A10AFC675}"/>
    <cellStyle name="Table 6 5 3" xfId="37806" xr:uid="{07C07DDF-6A47-4B7E-A591-32632AB5494C}"/>
    <cellStyle name="Table 6 6" xfId="25800" xr:uid="{143503A3-78BC-417C-BC28-715A66267E7C}"/>
    <cellStyle name="Table 6 7" xfId="32096" xr:uid="{1DF6C5D4-C5C5-4A65-86CC-4D6789035AE6}"/>
    <cellStyle name="Table 7" xfId="6716" xr:uid="{E4E709F8-96E2-42AB-A84C-A6F9DD06372F}"/>
    <cellStyle name="Table 7 2" xfId="16252" xr:uid="{D21A2A04-BDD2-411B-98F1-58CB0B34991C}"/>
    <cellStyle name="Table 7 2 2" xfId="20005" xr:uid="{D02651CE-463D-4177-8B60-7B5B55FAFD5B}"/>
    <cellStyle name="Table 7 2 2 2" xfId="21827" xr:uid="{DD7119D4-E2DB-45BD-9C54-1EB24A078971}"/>
    <cellStyle name="Table 7 2 2 3" xfId="37479" xr:uid="{9BB99710-7C5C-45D8-92E3-199A45DA345E}"/>
    <cellStyle name="Table 7 2 3" xfId="21092" xr:uid="{20DAE252-7BAA-4680-B700-9437A1D2B7FE}"/>
    <cellStyle name="Table 7 2 3 2" xfId="23357" xr:uid="{F363940D-C670-4AF2-BE25-F496F8647F62}"/>
    <cellStyle name="Table 7 2 3 3" xfId="37931" xr:uid="{387B32F4-8EDD-42A7-BC90-AEBEBABFE596}"/>
    <cellStyle name="Table 7 2 4" xfId="25122" xr:uid="{18D33952-FD8A-458C-948F-F1B41450E948}"/>
    <cellStyle name="Table 7 2 5" xfId="36166" xr:uid="{EECAE01B-8322-40E9-B4F4-F52C5243A8A6}"/>
    <cellStyle name="Table 7 3" xfId="13316" xr:uid="{6D45D8C1-2BE5-4388-B787-889D605A0B6B}"/>
    <cellStyle name="Table 7 3 2" xfId="31698" xr:uid="{3B5BB7B7-EC5A-4F47-9B4A-0DD28C8A8FB5}"/>
    <cellStyle name="Table 7 3 3" xfId="35303" xr:uid="{BFCEB720-5DC2-4744-AE43-930693B408F0}"/>
    <cellStyle name="Table 7 4" xfId="18512" xr:uid="{B87A68EC-4F1C-4965-BB22-4D089B8AA515}"/>
    <cellStyle name="Table 7 4 2" xfId="29769" xr:uid="{A0FC2347-1B03-4295-ADB6-FDEA554A3A98}"/>
    <cellStyle name="Table 7 4 3" xfId="36883" xr:uid="{4F9EBA46-FE63-4404-A3BF-9BDE8AE51856}"/>
    <cellStyle name="Table 7 5" xfId="19138" xr:uid="{6F297E93-9A73-44BD-ABDE-137E2C7B2344}"/>
    <cellStyle name="Table 7 5 2" xfId="26710" xr:uid="{7DFE58B1-A888-4E02-9D1A-46CBC83B93C5}"/>
    <cellStyle name="Table 7 5 3" xfId="37131" xr:uid="{625565AE-3094-4DCB-9F5C-EE3359A08B85}"/>
    <cellStyle name="Table 7 6" xfId="24547" xr:uid="{F2058440-B5F7-46B7-9128-686747222C54}"/>
    <cellStyle name="Table 7 7" xfId="23975" xr:uid="{13C447D4-F569-41F6-8530-64531AA60354}"/>
    <cellStyle name="Table 8" xfId="5645" xr:uid="{E6DE3151-97AF-4DB8-A908-2E18DD5B2C81}"/>
    <cellStyle name="Table 8 2" xfId="17998" xr:uid="{BA5BA94B-6226-4532-A416-DDD00D74EF87}"/>
    <cellStyle name="Table 8 2 2" xfId="31241" xr:uid="{7AE383E0-9569-4D49-ADFA-049B1F25CAD7}"/>
    <cellStyle name="Table 8 2 3" xfId="36658" xr:uid="{DF8DE3DC-2AEC-415F-A4AD-398539547C27}"/>
    <cellStyle name="Table 8 3" xfId="8502" xr:uid="{15F6E5EF-214A-4B3C-BC84-A2ED4235EA71}"/>
    <cellStyle name="Table 8 3 2" xfId="26671" xr:uid="{B00FCE5F-150D-4917-8E63-012CA9E70EE5}"/>
    <cellStyle name="Table 8 3 3" xfId="23999" xr:uid="{EB7CF8BA-07D0-48CF-AF03-67803DDC9272}"/>
    <cellStyle name="Table 8 4" xfId="31472" xr:uid="{9E58C0A1-B3E3-4D07-80DC-1DBDB16B7893}"/>
    <cellStyle name="Table 8 5" xfId="33190" xr:uid="{D8CC6166-4CED-4F02-BE85-1D18CA31E916}"/>
    <cellStyle name="Table 9" xfId="6927" xr:uid="{F958E69E-FEC8-40BD-B211-5CC11AD7ABA4}"/>
    <cellStyle name="Table 9 2" xfId="16452" xr:uid="{9E0D5F48-2D19-4F91-B395-931495CA1541}"/>
    <cellStyle name="Table 9 2 2" xfId="31264" xr:uid="{C75FCCDE-35EF-49D2-91E8-2EB836944568}"/>
    <cellStyle name="Table 9 2 3" xfId="21949" xr:uid="{3D377AE2-1AD0-4AF3-9B70-95C6ABEE4F8B}"/>
    <cellStyle name="Table 9 3" xfId="13521" xr:uid="{73F3B69B-B861-41F6-8B1C-3B49963C9C08}"/>
    <cellStyle name="Table 9 3 2" xfId="29493" xr:uid="{2780CA20-33BC-4EE5-9312-D6BB959C0E61}"/>
    <cellStyle name="Table 9 3 3" xfId="28479" xr:uid="{77CCB504-99BC-4C73-A35A-B1ED85583F1F}"/>
    <cellStyle name="Table 9 4" xfId="25621" xr:uid="{9D2DD2D5-54A2-4428-B5AD-6490DD6B258F}"/>
    <cellStyle name="Table 9 5" xfId="30681" xr:uid="{6DDEFF8D-7B29-4D89-8795-083E02DE6E9E}"/>
    <cellStyle name="Text Indent A" xfId="3187" xr:uid="{393428AD-1BC6-4581-9893-4B6C5498BE99}"/>
    <cellStyle name="Text Indent B" xfId="3188" xr:uid="{4CDC3D24-7042-4AE1-9BD9-AFF524AA45E7}"/>
    <cellStyle name="Text Indent C" xfId="3189" xr:uid="{DDC45F74-BF95-45F4-AB4D-B9EB2A24B89C}"/>
    <cellStyle name="Times New Roman" xfId="1278" xr:uid="{3D4C627C-7F81-44BD-A3FC-9F2CD90C4907}"/>
    <cellStyle name="Times New Roman 2" xfId="4756" xr:uid="{39DFDE54-50F5-47A4-B301-7B635BA18104}"/>
    <cellStyle name="Timing Schedule" xfId="3190" xr:uid="{E269EEE9-CD5E-4825-A2EC-BC2528AF40C2}"/>
    <cellStyle name="Timing Schedule 2" xfId="5990" xr:uid="{B1BB0E82-E68E-4081-A04E-E22E67C99EE6}"/>
    <cellStyle name="Timing Schedule 2 2" xfId="15701" xr:uid="{BE48D96A-C8B0-418F-BAAB-86C32E87618A}"/>
    <cellStyle name="Timing Schedule 2 2 2" xfId="30828" xr:uid="{21F51A36-C2BC-480C-ACD1-B2279614357D}"/>
    <cellStyle name="Timing Schedule 2 2 3" xfId="25186" xr:uid="{90CDE413-736A-4E3C-A1BC-B3EB025C370E}"/>
    <cellStyle name="Timing Schedule 2 3" xfId="12733" xr:uid="{26B43A54-E17D-4BFE-A809-DBC775EE911B}"/>
    <cellStyle name="Timing Schedule 2 3 2" xfId="29048" xr:uid="{81B079E8-F553-46E6-91A1-C3AA97EFFF75}"/>
    <cellStyle name="Timing Schedule 2 3 3" xfId="24708" xr:uid="{81A3891D-3EEB-4361-A4AE-BAB478045A69}"/>
    <cellStyle name="Timing Schedule 2 4" xfId="25051" xr:uid="{E3419B3A-4A0D-4A3B-B121-9909C204255C}"/>
    <cellStyle name="Timing Schedule 2 5" xfId="24076" xr:uid="{5251DCE9-DF2A-4D4F-8476-6E5F6798E3A0}"/>
    <cellStyle name="Timing Schedule 3" xfId="6581" xr:uid="{B644C126-E24E-45B2-83FF-95E571BC17BA}"/>
    <cellStyle name="Timing Schedule 3 2" xfId="16148" xr:uid="{47C4C2C9-4D2E-43D2-857A-C8FC41DF7211}"/>
    <cellStyle name="Timing Schedule 3 2 2" xfId="19950" xr:uid="{16F3051B-730C-4A70-A0F7-16FF70ECEE0E}"/>
    <cellStyle name="Timing Schedule 3 2 2 2" xfId="21843" xr:uid="{14AD8EAE-4E4A-4C68-9D55-14BFA9AA5BD9}"/>
    <cellStyle name="Timing Schedule 3 2 2 3" xfId="37456" xr:uid="{E0CDC534-2E0B-45DB-BFCB-38FC9F6964A8}"/>
    <cellStyle name="Timing Schedule 3 2 3" xfId="21056" xr:uid="{B71B902C-1531-432E-9E17-DE371608F1C6}"/>
    <cellStyle name="Timing Schedule 3 2 3 2" xfId="27668" xr:uid="{999EE93D-3B9E-42E0-8180-5BCD2A46BAD4}"/>
    <cellStyle name="Timing Schedule 3 2 3 3" xfId="37917" xr:uid="{8107EE56-6F9D-407B-B38A-F597FEF7EC04}"/>
    <cellStyle name="Timing Schedule 3 2 4" xfId="22414" xr:uid="{FAC90B30-D373-4EA7-AC9E-29D36A9B09BA}"/>
    <cellStyle name="Timing Schedule 3 2 5" xfId="36120" xr:uid="{2E49BC13-12B0-48A2-9A81-A58569F33307}"/>
    <cellStyle name="Timing Schedule 3 3" xfId="13202" xr:uid="{A3F9FCC5-5648-49D3-8970-EC1FDE3C9D7A}"/>
    <cellStyle name="Timing Schedule 3 3 2" xfId="23847" xr:uid="{8E788044-3E13-4BF3-91DF-3B8B6EBE0054}"/>
    <cellStyle name="Timing Schedule 3 3 3" xfId="35250" xr:uid="{2380E052-62A9-48B7-A195-6CC98E2ED8EF}"/>
    <cellStyle name="Timing Schedule 3 4" xfId="18443" xr:uid="{4FA67B4D-BA7F-48A1-9C33-C8EC9716C3E8}"/>
    <cellStyle name="Timing Schedule 3 4 2" xfId="22595" xr:uid="{0CB60FF1-ECC8-48BB-B60F-D0D0F05FCC19}"/>
    <cellStyle name="Timing Schedule 3 4 3" xfId="36849" xr:uid="{3FF550BB-BDB2-4F46-B1C8-078C4DACC3D6}"/>
    <cellStyle name="Timing Schedule 3 5" xfId="10212" xr:uid="{DFB30038-55A3-4D16-AC5D-F60C49118CFE}"/>
    <cellStyle name="Timing Schedule 3 5 2" xfId="29530" xr:uid="{70E00FCF-22F4-4D2A-86E6-CFAA2507A19C}"/>
    <cellStyle name="Timing Schedule 3 5 3" xfId="34137" xr:uid="{F398E105-24BC-455C-8A51-2F94DEA2B5CB}"/>
    <cellStyle name="Timing Schedule 3 6" xfId="29285" xr:uid="{50F9C5A2-2510-4244-BA4D-7BE3E905E1A9}"/>
    <cellStyle name="Timing Schedule 3 7" xfId="24322" xr:uid="{B6AA5116-0B11-4C7A-9B4A-D560C1E8A4E2}"/>
    <cellStyle name="Timing Schedule 4" xfId="6320" xr:uid="{45ABE446-343A-40F0-809C-8E0D0F4A08E8}"/>
    <cellStyle name="Timing Schedule 4 2" xfId="15950" xr:uid="{6AD37DC9-E4E9-4FAC-B284-712F6D61F4CC}"/>
    <cellStyle name="Timing Schedule 4 2 2" xfId="19843" xr:uid="{D825B5A9-37F2-48C0-8421-BFCF6E3A7B1F}"/>
    <cellStyle name="Timing Schedule 4 2 2 2" xfId="23637" xr:uid="{0EBFFE26-C0A1-47BB-B93B-B86B2C835552}"/>
    <cellStyle name="Timing Schedule 4 2 2 3" xfId="37417" xr:uid="{C03510D4-6C5B-45E1-B929-36D50093D405}"/>
    <cellStyle name="Timing Schedule 4 2 3" xfId="20978" xr:uid="{86538B79-9C98-4060-968A-C38187AD0BA3}"/>
    <cellStyle name="Timing Schedule 4 2 3 2" xfId="27671" xr:uid="{18CD8B7A-118C-4080-B8AF-5CF6EB0D3CA2}"/>
    <cellStyle name="Timing Schedule 4 2 3 3" xfId="37888" xr:uid="{E069EC7F-EEB9-46DB-A3A0-E4C6943782B5}"/>
    <cellStyle name="Timing Schedule 4 2 4" xfId="24904" xr:uid="{69016D40-28BD-46B5-9FD3-027F7FA42591}"/>
    <cellStyle name="Timing Schedule 4 2 5" xfId="36052" xr:uid="{F106A552-B8D1-4660-A788-A3A1034D8E0E}"/>
    <cellStyle name="Timing Schedule 4 3" xfId="12994" xr:uid="{CD4DF6AD-FD3A-4948-BB67-EF9C635066C7}"/>
    <cellStyle name="Timing Schedule 4 3 2" xfId="23162" xr:uid="{EE9B866F-FA1F-4091-A921-94A4D04DEB73}"/>
    <cellStyle name="Timing Schedule 4 3 3" xfId="35165" xr:uid="{BF9E0DD5-5B07-4015-9D21-22DF42E28656}"/>
    <cellStyle name="Timing Schedule 4 4" xfId="18321" xr:uid="{FD856BD8-779A-4A99-BBB9-FA8A3A710360}"/>
    <cellStyle name="Timing Schedule 4 4 2" xfId="27979" xr:uid="{6540EC43-3BE6-4F7E-B718-2521B96D9C54}"/>
    <cellStyle name="Timing Schedule 4 4 3" xfId="36790" xr:uid="{C2E05E75-E3F0-4EEA-B645-906C80BCCC3C}"/>
    <cellStyle name="Timing Schedule 4 5" xfId="19497" xr:uid="{F2072329-63DD-4192-B18B-2C8EBC7D558E}"/>
    <cellStyle name="Timing Schedule 4 5 2" xfId="25152" xr:uid="{7DBAFCD2-D8DB-427B-9142-457AD5AA8559}"/>
    <cellStyle name="Timing Schedule 4 5 3" xfId="37283" xr:uid="{6C054691-DC7B-4459-8198-2BD159AF3316}"/>
    <cellStyle name="Timing Schedule 4 6" xfId="26779" xr:uid="{42FF062C-486D-4D4D-894C-83A80DD40AA6}"/>
    <cellStyle name="Timing Schedule 4 7" xfId="33855" xr:uid="{79C07DB8-D1AC-4F83-93A3-786694005D44}"/>
    <cellStyle name="Timing Schedule 5" xfId="5816" xr:uid="{7BA1E112-6DCF-4CB6-8716-0DC1699564AE}"/>
    <cellStyle name="Timing Schedule 5 2" xfId="18093" xr:uid="{323EEC9F-E2FB-46D0-ABB7-D5DFB74F4315}"/>
    <cellStyle name="Timing Schedule 5 2 2" xfId="26879" xr:uid="{8EE335B3-616F-4B53-B767-8B0ECEA2C50B}"/>
    <cellStyle name="Timing Schedule 5 2 3" xfId="36695" xr:uid="{E3E98BB9-D761-4294-8DB6-EC69E083DA19}"/>
    <cellStyle name="Timing Schedule 5 3" xfId="18499" xr:uid="{71F15EAB-4279-4128-947D-DC0B1049335C}"/>
    <cellStyle name="Timing Schedule 5 3 2" xfId="25250" xr:uid="{9F5AB7CE-01D2-4781-A951-2E5C2D52758A}"/>
    <cellStyle name="Timing Schedule 5 3 3" xfId="36879" xr:uid="{F9E8DCA6-EFA2-4A53-B1B3-0D429E4E1610}"/>
    <cellStyle name="Timing Schedule 5 4" xfId="22156" xr:uid="{C1427F0A-C899-4AC8-B32E-60A55B1C0718}"/>
    <cellStyle name="Timing Schedule 5 5" xfId="22502" xr:uid="{59DEF0E6-F8C3-4320-BBA7-6B2D2E2F1412}"/>
    <cellStyle name="Timing Schedule 6" xfId="7101" xr:uid="{2D655BA9-7314-4FDB-BF2F-C720EAA87D44}"/>
    <cellStyle name="Timing Schedule 6 2" xfId="16613" xr:uid="{C768AD50-DD76-474F-8F90-1841D06E1AD0}"/>
    <cellStyle name="Timing Schedule 6 2 2" xfId="31369" xr:uid="{2970CF26-41D9-4BE9-90B8-086EB0589130}"/>
    <cellStyle name="Timing Schedule 6 2 3" xfId="21941" xr:uid="{F875E278-3DFA-44A3-BAAC-27D39D329BDC}"/>
    <cellStyle name="Timing Schedule 6 3" xfId="13695" xr:uid="{1BC766AE-07D5-4ED0-998C-66C289F2973C}"/>
    <cellStyle name="Timing Schedule 6 3 2" xfId="29615" xr:uid="{EE0CD7A4-0B49-4416-BBC6-A25B25D9D5BB}"/>
    <cellStyle name="Timing Schedule 6 3 3" xfId="25346" xr:uid="{8FB38814-57CC-44F3-9FF1-16D0F09B3D7E}"/>
    <cellStyle name="Timing Schedule 6 4" xfId="25738" xr:uid="{F72D6D81-BC6A-4F0F-80D8-ED6C2F192AFC}"/>
    <cellStyle name="Timing Schedule 6 5" xfId="34234" xr:uid="{B6B5FFE6-EBEB-4CC7-A398-4C4361C0FCE7}"/>
    <cellStyle name="Timing Schedule 7" xfId="7451" xr:uid="{BC02BF05-816A-4C9D-9300-D2EADB7990C7}"/>
    <cellStyle name="Timing Schedule 7 2" xfId="25957" xr:uid="{0CC82792-0ED3-4A86-A97E-4C31F28C81FE}"/>
    <cellStyle name="Timing Schedule 7 3" xfId="33198" xr:uid="{CD08E993-DB5A-439F-86A0-07FDA4F2C7C4}"/>
    <cellStyle name="Timing Schedule 8" xfId="26102" xr:uid="{E3C69D02-57DF-4999-A00F-BAB29F062B85}"/>
    <cellStyle name="Timing Schedule 9" xfId="39029" xr:uid="{CF7AB5F3-AC30-4A8D-A044-5B9D44FD9B6F}"/>
    <cellStyle name="Title" xfId="79" builtinId="15" customBuiltin="1"/>
    <cellStyle name="Title 10" xfId="4368" xr:uid="{2AE69714-9C30-4F63-A34C-E9395324C44C}"/>
    <cellStyle name="Title 11" xfId="4369" xr:uid="{BC1B68DE-05FF-4F0D-8207-9BBCF68928E9}"/>
    <cellStyle name="Title 12" xfId="4370" xr:uid="{D33DF9B0-3F5A-43BE-885C-864202F555E0}"/>
    <cellStyle name="Title 13" xfId="4371" xr:uid="{6DD0880C-11DB-4327-8702-23C3FEB5374B}"/>
    <cellStyle name="Title 14" xfId="4372" xr:uid="{69143C17-0321-4912-971C-32FCC1C88D7D}"/>
    <cellStyle name="Title 15" xfId="2470" xr:uid="{7DE4CB49-6BC6-4EFA-BE49-B8A8DA05D761}"/>
    <cellStyle name="Title 2" xfId="1279" xr:uid="{FEBFFE65-30F3-49EE-BFD7-B735D9025D5D}"/>
    <cellStyle name="Title 2 2" xfId="4373" xr:uid="{ED16B696-8F53-461C-A70E-1978C183D29E}"/>
    <cellStyle name="Title 2 3" xfId="4757" xr:uid="{A6031465-527A-421B-B6FD-87EFFC1D7FEA}"/>
    <cellStyle name="Title 2 4" xfId="3191" xr:uid="{333C1553-A64E-47A5-9036-2C6AA4369513}"/>
    <cellStyle name="Title 3" xfId="3192" xr:uid="{BEB8DCEA-4E8D-4F6E-B944-F83C716E7FF9}"/>
    <cellStyle name="Title 3 2" xfId="4758" xr:uid="{9B11B516-BE84-4955-A8EF-D197F0205B17}"/>
    <cellStyle name="Title 4" xfId="4374" xr:uid="{1E95D9FE-9C31-4B12-B246-DB48DFC0D6EB}"/>
    <cellStyle name="Title 4 2" xfId="3193" xr:uid="{7119C54A-66F5-41CD-8C66-703494F66623}"/>
    <cellStyle name="Title 5" xfId="4375" xr:uid="{84704B06-BF7E-4593-B9B3-F9C6CB7F2D24}"/>
    <cellStyle name="Title 5 2" xfId="3194" xr:uid="{BD56A9B1-7AA1-45BF-A450-47766CDF22BC}"/>
    <cellStyle name="Title 6" xfId="3195" xr:uid="{5A25EF46-405A-4590-9F3B-3DE5A70B01F7}"/>
    <cellStyle name="Title 7" xfId="4376" xr:uid="{2E2896BE-BB9D-4ABA-BD7C-A13CC2DA0083}"/>
    <cellStyle name="Title 8" xfId="4377" xr:uid="{809D6319-5F04-4957-A34A-0F65F8840F86}"/>
    <cellStyle name="Title 9" xfId="4378" xr:uid="{244E558A-89C9-4197-9107-F772BFCB5F23}"/>
    <cellStyle name="Total" xfId="80" builtinId="25" customBuiltin="1"/>
    <cellStyle name="Total 10" xfId="4379" xr:uid="{538F4838-ACEB-469E-8E0C-14F573B467C2}"/>
    <cellStyle name="Total 10 10" xfId="33742" xr:uid="{C1E10878-6D1D-4EA6-A950-0A816F1FE94E}"/>
    <cellStyle name="Total 10 11" xfId="39060" xr:uid="{C73F7603-50C3-46A9-987E-C6619AABD56A}"/>
    <cellStyle name="Total 10 12" xfId="38993" xr:uid="{C5BB3C13-B0B3-451A-9F3C-1C5BD119BD4D}"/>
    <cellStyle name="Total 10 2" xfId="5396" xr:uid="{87768FB4-2055-4462-8D5C-439D8B0E2095}"/>
    <cellStyle name="Total 10 2 2" xfId="15241" xr:uid="{40F34666-1DA2-487F-B801-BDDF8357C461}"/>
    <cellStyle name="Total 10 2 2 2" xfId="9899" xr:uid="{38946809-AC54-4C96-84D2-9704FA5E35E9}"/>
    <cellStyle name="Total 10 2 2 2 2" xfId="30396" xr:uid="{12FA94B6-9277-4CFD-A2DE-E5B86CDA8BA7}"/>
    <cellStyle name="Total 10 2 2 2 3" xfId="31384" xr:uid="{53116496-0C66-45DD-8133-C54641E770D2}"/>
    <cellStyle name="Total 10 2 2 3" xfId="21074" xr:uid="{BE1ECB7D-280B-498D-9888-8D7FFDAC60AF}"/>
    <cellStyle name="Total 10 2 2 3 2" xfId="23371" xr:uid="{9A3FFFFE-5185-433E-A8E7-BD33727F1C78}"/>
    <cellStyle name="Total 10 2 2 3 3" xfId="37925" xr:uid="{782E985A-4BB1-42BD-A4E0-1F321FBEEA87}"/>
    <cellStyle name="Total 10 2 2 4" xfId="26281" xr:uid="{502819E1-A20B-4557-9007-5AA129D1BBBB}"/>
    <cellStyle name="Total 10 2 2 5" xfId="35795" xr:uid="{5FDF4E91-0BAC-4651-A79B-DA909B6A7DF2}"/>
    <cellStyle name="Total 10 2 3" xfId="12239" xr:uid="{96FDEFEB-1163-4523-9F17-A0465F5BAE1B}"/>
    <cellStyle name="Total 10 2 3 2" xfId="30647" xr:uid="{D1BC6237-D830-40D4-A924-B9FB8EAB4BA0}"/>
    <cellStyle name="Total 10 2 3 3" xfId="34860" xr:uid="{6D6896CF-A821-43BD-A120-C15160E09FC9}"/>
    <cellStyle name="Total 10 2 4" xfId="20435" xr:uid="{84B187A7-F10A-4F97-B009-9EF44898581C}"/>
    <cellStyle name="Total 10 2 4 2" xfId="31755" xr:uid="{B0B4B6D5-EF88-4A2A-A1BA-134B00E25541}"/>
    <cellStyle name="Total 10 2 4 3" xfId="37662" xr:uid="{952861A9-BD6C-44F3-8E9E-73A3F00DD27F}"/>
    <cellStyle name="Total 10 2 5" xfId="17470" xr:uid="{AAF32269-73B1-44CC-A066-BC07A80B7792}"/>
    <cellStyle name="Total 10 2 5 2" xfId="28697" xr:uid="{421C8028-B420-4D10-9423-62433386A0C2}"/>
    <cellStyle name="Total 10 2 5 3" xfId="36448" xr:uid="{EBA49B23-D1FE-4D24-B569-F9000202D25C}"/>
    <cellStyle name="Total 10 2 6" xfId="31191" xr:uid="{F1161F30-2B3D-472C-8EB9-18E3AB2AB550}"/>
    <cellStyle name="Total 10 2 7" xfId="33214" xr:uid="{CBCF1AA3-37DA-4AFA-9400-B511F924B297}"/>
    <cellStyle name="Total 10 3" xfId="6395" xr:uid="{151185D5-8ECB-4B85-94D8-4941BECECAC3}"/>
    <cellStyle name="Total 10 3 2" xfId="16004" xr:uid="{28B82F8A-FE94-4E90-83CF-423B0BB9D293}"/>
    <cellStyle name="Total 10 3 2 2" xfId="9548" xr:uid="{E9C5AB27-5612-40B6-A1C5-76B98FD25A78}"/>
    <cellStyle name="Total 10 3 2 2 2" xfId="27188" xr:uid="{A1802318-91A7-4FC7-BD27-ED5E64156F3F}"/>
    <cellStyle name="Total 10 3 2 2 3" xfId="28896" xr:uid="{A798F65E-C947-4B27-A7B7-70CB29E8C1B5}"/>
    <cellStyle name="Total 10 3 2 3" xfId="21301" xr:uid="{D448C460-8ABF-4806-95F3-BA56A2130E19}"/>
    <cellStyle name="Total 10 3 2 3 2" xfId="34428" xr:uid="{FAADA603-EFC3-4003-9DB6-DE5C30F894F4}"/>
    <cellStyle name="Total 10 3 2 3 3" xfId="38018" xr:uid="{E00DCA95-831B-41F2-A4AA-B9CB4257FD81}"/>
    <cellStyle name="Total 10 3 2 4" xfId="25099" xr:uid="{CC7E058A-9EB2-4E12-8E2A-605BC35E89BF}"/>
    <cellStyle name="Total 10 3 2 5" xfId="36073" xr:uid="{D9750916-5D6C-4FDF-B159-E04BBDD548CD}"/>
    <cellStyle name="Total 10 3 3" xfId="13056" xr:uid="{9782AD11-5F8F-47C9-989C-7222D69A7501}"/>
    <cellStyle name="Total 10 3 3 2" xfId="23150" xr:uid="{6FB36A2C-5D72-4022-8D1E-D34A1DCE6AAA}"/>
    <cellStyle name="Total 10 3 3 3" xfId="35192" xr:uid="{C84A6F6C-0448-4FE7-8566-D2BABA84F8ED}"/>
    <cellStyle name="Total 10 3 4" xfId="13953" xr:uid="{F297131C-872E-4203-B27B-FDF1A4C780B4}"/>
    <cellStyle name="Total 10 3 4 2" xfId="24843" xr:uid="{D20859F4-DBE8-4856-9A8B-11B1B3F3505E}"/>
    <cellStyle name="Total 10 3 4 3" xfId="35494" xr:uid="{58465C5B-C79F-4D04-9345-92DF7967D040}"/>
    <cellStyle name="Total 10 3 5" xfId="19783" xr:uid="{DD6046C7-6A27-4987-8562-6E3954929DE4}"/>
    <cellStyle name="Total 10 3 5 2" xfId="24380" xr:uid="{8D792180-748C-401E-9865-06C24DCF656F}"/>
    <cellStyle name="Total 10 3 5 3" xfId="37391" xr:uid="{AF07CE01-01E6-46FB-86AE-63E3F5510F2A}"/>
    <cellStyle name="Total 10 3 6" xfId="32479" xr:uid="{DE5A636C-BE67-4099-B963-2A9401B1A0A8}"/>
    <cellStyle name="Total 10 3 7" xfId="25812" xr:uid="{E368747A-7B3F-43F6-A6A1-0EE64E1E800C}"/>
    <cellStyle name="Total 10 4" xfId="6019" xr:uid="{71C998CB-7C33-43A0-A62E-991E6FBB0175}"/>
    <cellStyle name="Total 10 4 2" xfId="15721" xr:uid="{D5321636-080E-4B05-BA39-ED0001A4E1AD}"/>
    <cellStyle name="Total 10 4 2 2" xfId="9095" xr:uid="{A0F6DE0A-2F5D-4029-B5C6-32B79494CFC1}"/>
    <cellStyle name="Total 10 4 2 2 2" xfId="33558" xr:uid="{0497C565-BB45-452C-AFA0-372BBC28BF6F}"/>
    <cellStyle name="Total 10 4 2 2 3" xfId="23957" xr:uid="{34E096FF-8798-424E-8A00-61D7D4C8D38F}"/>
    <cellStyle name="Total 10 4 2 3" xfId="9909" xr:uid="{9423560F-CA8D-4B43-B7EE-06EC8331262A}"/>
    <cellStyle name="Total 10 4 2 3 2" xfId="25142" xr:uid="{77AF81E6-4F71-416F-BCDF-9F42C9240877}"/>
    <cellStyle name="Total 10 4 2 3 3" xfId="25295" xr:uid="{963FAFDF-B632-44E2-8EFD-531D54C7C7C7}"/>
    <cellStyle name="Total 10 4 2 4" xfId="24704" xr:uid="{D0529F33-0139-46DF-A70F-3A2550A1058F}"/>
    <cellStyle name="Total 10 4 2 5" xfId="35974" xr:uid="{DF63803E-4F6F-4B71-9D58-4EA62F7795CF}"/>
    <cellStyle name="Total 10 4 3" xfId="12753" xr:uid="{B4AC50C7-33E5-42DF-B39E-4AB616037AC3}"/>
    <cellStyle name="Total 10 4 3 2" xfId="22058" xr:uid="{650123AB-9C2A-4451-B1D0-7130A851D158}"/>
    <cellStyle name="Total 10 4 3 3" xfId="35076" xr:uid="{E46C2EB2-7F0B-48CF-B740-FAFFD310FCF1}"/>
    <cellStyle name="Total 10 4 4" xfId="20038" xr:uid="{1A598459-3FC9-44E7-B1E6-62317160B160}"/>
    <cellStyle name="Total 10 4 4 2" xfId="23573" xr:uid="{375A7EFD-90A1-4B32-8065-FAE7BCA43A14}"/>
    <cellStyle name="Total 10 4 4 3" xfId="37488" xr:uid="{8C7B5372-7107-439E-9658-CE7E4310FD44}"/>
    <cellStyle name="Total 10 4 5" xfId="20486" xr:uid="{5FD98494-2A24-48A9-BEFD-6737C364D492}"/>
    <cellStyle name="Total 10 4 5 2" xfId="31754" xr:uid="{9A347D36-CEDD-4EA4-B6B0-792A6DBDDE9E}"/>
    <cellStyle name="Total 10 4 5 3" xfId="37682" xr:uid="{D67F251D-9D23-465A-87AD-C75870E95201}"/>
    <cellStyle name="Total 10 4 6" xfId="25995" xr:uid="{C4EA227D-65C1-4307-84C3-7E3D8DB3088E}"/>
    <cellStyle name="Total 10 4 7" xfId="33642" xr:uid="{99D07516-53E1-4C9E-9142-F0D59BA0D115}"/>
    <cellStyle name="Total 10 5" xfId="5601" xr:uid="{2723585C-8543-4C27-A86C-F9CDA06C1BC6}"/>
    <cellStyle name="Total 10 5 2" xfId="15400" xr:uid="{8863B897-2A1A-4D61-9F75-9E420BA6C7B9}"/>
    <cellStyle name="Total 10 5 2 2" xfId="17517" xr:uid="{C0BD970C-8236-4296-9FDE-57B09FF5BDEC}"/>
    <cellStyle name="Total 10 5 2 2 2" xfId="21913" xr:uid="{898C2C85-A957-4A2A-B0F0-3778B9811BAC}"/>
    <cellStyle name="Total 10 5 2 2 3" xfId="36467" xr:uid="{4179B2ED-45F1-497F-9DB7-68D249CACB88}"/>
    <cellStyle name="Total 10 5 2 3" xfId="19637" xr:uid="{8B02E61D-5399-4408-BCD9-7D403D688C9E}"/>
    <cellStyle name="Total 10 5 2 3 2" xfId="28827" xr:uid="{C70138B6-643F-4693-9108-89671892706F}"/>
    <cellStyle name="Total 10 5 2 3 3" xfId="37331" xr:uid="{74C364FF-E433-43CA-9DAF-C425A0A74E0F}"/>
    <cellStyle name="Total 10 5 2 4" xfId="26351" xr:uid="{5D729B39-D0A7-4B29-A293-722AE1C627D1}"/>
    <cellStyle name="Total 10 5 2 5" xfId="35860" xr:uid="{59870416-7E91-4097-8C87-3B9C902E6B30}"/>
    <cellStyle name="Total 10 5 3" xfId="12412" xr:uid="{C8F23660-988E-4A1A-A594-1D62843DC903}"/>
    <cellStyle name="Total 10 5 3 2" xfId="26576" xr:uid="{47A6EA2D-6F42-4FEB-A6DF-E45BCED4EC23}"/>
    <cellStyle name="Total 10 5 3 3" xfId="34939" xr:uid="{6E8B6BB1-B4C6-4728-9A7B-55F54B8C2C7B}"/>
    <cellStyle name="Total 10 5 4" xfId="10065" xr:uid="{6C87F761-8F32-4FD6-ACC5-121DDC9BCBFF}"/>
    <cellStyle name="Total 10 5 4 2" xfId="24677" xr:uid="{F4764922-DD64-41D5-8756-8E4A7891FF15}"/>
    <cellStyle name="Total 10 5 4 3" xfId="26109" xr:uid="{3146E9C2-1610-494B-9932-DAB16BB72928}"/>
    <cellStyle name="Total 10 5 5" xfId="9509" xr:uid="{C88E6897-0017-46B8-91E9-EEF42D9D2FC2}"/>
    <cellStyle name="Total 10 5 5 2" xfId="31061" xr:uid="{006594BE-188E-407C-A3D2-352FA9BD7C2D}"/>
    <cellStyle name="Total 10 5 5 3" xfId="23986" xr:uid="{47746A34-D708-4EFA-870C-1AB229202040}"/>
    <cellStyle name="Total 10 5 6" xfId="27942" xr:uid="{54B1B845-6EB3-413C-AC4C-875103A23234}"/>
    <cellStyle name="Total 10 5 7" xfId="134" xr:uid="{1E6D19B2-1119-4487-80DA-A37CB03C8C55}"/>
    <cellStyle name="Total 10 6" xfId="7503" xr:uid="{543EC3BB-D6C9-4A02-AB41-16BC5B043AB6}"/>
    <cellStyle name="Total 10 6 2" xfId="9513" xr:uid="{F0E32D21-B744-4BBE-9F25-F0D154502852}"/>
    <cellStyle name="Total 10 6 2 2" xfId="32159" xr:uid="{E1B64501-5EC1-4145-B51E-34B6BE6481BD}"/>
    <cellStyle name="Total 10 6 2 3" xfId="32076" xr:uid="{DF93298C-E512-4875-9B11-6764452331F3}"/>
    <cellStyle name="Total 10 6 3" xfId="12190" xr:uid="{B2946A6E-0C7C-4B16-96DF-EC5A3D3EC315}"/>
    <cellStyle name="Total 10 6 3 2" xfId="29676" xr:uid="{C57DE4D0-6758-419E-87A7-8B677D50AD6D}"/>
    <cellStyle name="Total 10 6 3 3" xfId="34838" xr:uid="{1249A7A6-305A-491B-BA4B-F05A2533A3F5}"/>
    <cellStyle name="Total 10 6 4" xfId="29256" xr:uid="{76E16D1D-3224-4F19-880F-F850749B408F}"/>
    <cellStyle name="Total 10 6 5" xfId="28636" xr:uid="{51A04B51-DCDE-4DC0-9701-2435785AC5B5}"/>
    <cellStyle name="Total 10 7" xfId="8585" xr:uid="{F477831C-3745-441E-AD72-B8C2BAFF3BAC}"/>
    <cellStyle name="Total 10 7 2" xfId="29129" xr:uid="{21C1D2C4-C6EE-41E8-A0B4-30F2480871B7}"/>
    <cellStyle name="Total 10 7 3" xfId="31278" xr:uid="{23EC3433-52D4-4239-B4C3-C26F617AC7F5}"/>
    <cellStyle name="Total 10 8" xfId="8905" xr:uid="{0F1A26D3-C50E-4246-9CEF-7CFAAA3295D0}"/>
    <cellStyle name="Total 10 8 2" xfId="27504" xr:uid="{1CBB1335-6BC6-4D7D-B2E3-7C65688B8B03}"/>
    <cellStyle name="Total 10 8 3" xfId="24319" xr:uid="{365D3801-5656-4077-BB0F-ABD5557350CC}"/>
    <cellStyle name="Total 10 9" xfId="27193" xr:uid="{CFCDB967-B717-4675-A9B9-429BF90A3F9A}"/>
    <cellStyle name="Total 11" xfId="4380" xr:uid="{03CB2EFB-D043-495A-9D4B-D35CC58C1F88}"/>
    <cellStyle name="Total 11 10" xfId="28817" xr:uid="{C9DC7B19-F128-4CB0-9045-665AECBFDBA0}"/>
    <cellStyle name="Total 11 11" xfId="25019" xr:uid="{0B9B3753-91C3-49EE-AFEF-87EBF9E5F767}"/>
    <cellStyle name="Total 11 12" xfId="38977" xr:uid="{2B3DD42F-9321-462F-B372-E76BE9890A9D}"/>
    <cellStyle name="Total 11 13" xfId="39239" xr:uid="{B18FE120-ECA5-4032-8D36-3F8DC95AF0C9}"/>
    <cellStyle name="Total 11 2" xfId="6383" xr:uid="{111D1052-FD33-467F-A79F-4ACA6A26593C}"/>
    <cellStyle name="Total 11 2 10" xfId="24013" xr:uid="{ABEFFB9F-99D5-4A43-899E-9DF8AE2A78F1}"/>
    <cellStyle name="Total 11 2 11" xfId="25643" xr:uid="{9206E88B-EA59-45A4-A3FD-208D11F74829}"/>
    <cellStyle name="Total 11 2 2" xfId="5201" xr:uid="{40719D5A-97F1-4D39-8D82-33FD0CCD2384}"/>
    <cellStyle name="Total 11 2 2 2" xfId="15088" xr:uid="{77BFBDFC-BBDA-47F3-9940-C7D299A63FAF}"/>
    <cellStyle name="Total 11 2 2 2 2" xfId="12552" xr:uid="{A467E325-B35F-4815-9157-C7CA9B4D5C0E}"/>
    <cellStyle name="Total 11 2 2 2 2 2" xfId="25115" xr:uid="{C1D36359-8F7E-4DED-AA24-2F51FE94455B}"/>
    <cellStyle name="Total 11 2 2 2 2 3" xfId="34998" xr:uid="{4477F285-AC5F-47F0-9F14-441EB03EF825}"/>
    <cellStyle name="Total 11 2 2 2 2 4" xfId="37839" xr:uid="{D564FA8E-041E-4A3C-8AE3-4159600F2504}"/>
    <cellStyle name="Total 11 2 2 2 3" xfId="21233" xr:uid="{15AFE2AC-F1B6-44FA-AE50-306BE423641E}"/>
    <cellStyle name="Total 11 2 2 2 3 2" xfId="34360" xr:uid="{B5957777-CF7F-4A3A-BCA9-010C024F2179}"/>
    <cellStyle name="Total 11 2 2 2 3 3" xfId="37976" xr:uid="{5B2A447D-93D3-4F54-8A85-83630B0C4A98}"/>
    <cellStyle name="Total 11 2 2 2 3 4" xfId="22348" xr:uid="{1470F03E-A09A-4E7C-BC7F-DE731F42AB3C}"/>
    <cellStyle name="Total 11 2 2 2 4" xfId="22569" xr:uid="{B96CB530-EBB8-492A-95D0-C52926BFB411}"/>
    <cellStyle name="Total 11 2 2 2 5" xfId="35743" xr:uid="{C08842F7-4203-441D-A949-4D9B38040C9A}"/>
    <cellStyle name="Total 11 2 2 2 6" xfId="26600" xr:uid="{5E90898C-1628-4E87-85A0-61FDBF1A1539}"/>
    <cellStyle name="Total 11 2 2 3" xfId="12084" xr:uid="{118A2B27-418E-428C-B108-B26438425C04}"/>
    <cellStyle name="Total 11 2 2 3 2" xfId="30371" xr:uid="{8F6DE78C-B3F3-47A5-9B9A-150196D9CC7C}"/>
    <cellStyle name="Total 11 2 2 3 3" xfId="34796" xr:uid="{85B1D260-D419-43ED-BF97-9895119C7153}"/>
    <cellStyle name="Total 11 2 2 3 4" xfId="38240" xr:uid="{973420B8-D244-4487-A31C-73728EA6BBF6}"/>
    <cellStyle name="Total 11 2 2 4" xfId="17614" xr:uid="{FD26D32F-AA25-497E-A1D0-EA5416229653}"/>
    <cellStyle name="Total 11 2 2 4 2" xfId="27764" xr:uid="{9EAF8017-4339-46F2-8ACA-F80407EFFD8F}"/>
    <cellStyle name="Total 11 2 2 4 3" xfId="36513" xr:uid="{C5FB4B91-5F49-4402-B859-BC797F93B57D}"/>
    <cellStyle name="Total 11 2 2 4 4" xfId="26334" xr:uid="{DFD29928-6441-4A7D-9256-19C35D880556}"/>
    <cellStyle name="Total 11 2 2 5" xfId="21429" xr:uid="{C00EAB9D-AFDE-4552-8847-59038648AD03}"/>
    <cellStyle name="Total 11 2 2 5 2" xfId="34556" xr:uid="{DFEA1217-D6DC-4002-8C0A-A294389040C4}"/>
    <cellStyle name="Total 11 2 2 5 3" xfId="38069" xr:uid="{A3085F8A-5EA1-4E64-8057-9F6CB1566A43}"/>
    <cellStyle name="Total 11 2 2 5 4" xfId="24668" xr:uid="{C6CD2F27-18C3-4123-B5E4-423FC492F253}"/>
    <cellStyle name="Total 11 2 2 6" xfId="31894" xr:uid="{7A9ECB68-5E59-4772-8665-A92FBE7FFAEE}"/>
    <cellStyle name="Total 11 2 2 7" xfId="24529" xr:uid="{EEF2CF84-5F49-49DB-8FE7-A4ABCD89A76C}"/>
    <cellStyle name="Total 11 2 2 8" xfId="34777" xr:uid="{6C02400C-B6A9-45F9-810A-46BFF1791D1D}"/>
    <cellStyle name="Total 11 2 3" xfId="5585" xr:uid="{87613DDF-655D-4268-A19B-1FB5DFEF042D}"/>
    <cellStyle name="Total 11 2 3 2" xfId="15387" xr:uid="{4FCFB911-2887-4486-9B36-4416440BE22C}"/>
    <cellStyle name="Total 11 2 3 2 2" xfId="20219" xr:uid="{9A219EE3-4F17-4F94-8ADE-261A3ECA8AC7}"/>
    <cellStyle name="Total 11 2 3 2 2 2" xfId="30069" xr:uid="{2A525031-6CE2-4964-B73C-D5A287D6C77D}"/>
    <cellStyle name="Total 11 2 3 2 2 3" xfId="37560" xr:uid="{DFA71A65-E502-4584-9178-CDF679EE84B3}"/>
    <cellStyle name="Total 11 2 3 2 2 4" xfId="25451" xr:uid="{F5D98716-EA73-4506-B821-F86961D7AFE1}"/>
    <cellStyle name="Total 11 2 3 2 3" xfId="19269" xr:uid="{DDAF9D85-2AF3-4DD8-B784-14FA1E8B5867}"/>
    <cellStyle name="Total 11 2 3 2 3 2" xfId="33897" xr:uid="{7D3DE43E-A8BD-4DA6-8C90-885832E4865F}"/>
    <cellStyle name="Total 11 2 3 2 3 3" xfId="37197" xr:uid="{B58FEBAD-1350-4C5F-9581-6CB69A60B19A}"/>
    <cellStyle name="Total 11 2 3 2 3 4" xfId="38155" xr:uid="{4BD345AE-565E-4740-ABC8-2A97B1E188F6}"/>
    <cellStyle name="Total 11 2 3 2 4" xfId="28141" xr:uid="{876EF3DF-6034-43DD-A68F-8CA1F48B4DDE}"/>
    <cellStyle name="Total 11 2 3 2 5" xfId="35853" xr:uid="{F05B3443-CC4C-4E6B-8DA7-C56FDB853FD7}"/>
    <cellStyle name="Total 11 2 3 2 6" xfId="24767" xr:uid="{2F5217AA-F513-48F5-A297-952407ABE774}"/>
    <cellStyle name="Total 11 2 3 3" xfId="12398" xr:uid="{1A571D68-1A42-4605-B23F-1433B5B4C37B}"/>
    <cellStyle name="Total 11 2 3 3 2" xfId="34106" xr:uid="{6ACC028A-DDE5-43DE-A43E-39CBDA429F8E}"/>
    <cellStyle name="Total 11 2 3 3 3" xfId="34931" xr:uid="{62B12677-99E0-4E18-8C91-A36F7B98B7D0}"/>
    <cellStyle name="Total 11 2 3 3 4" xfId="35552" xr:uid="{ED11D9A7-3134-43AF-A56F-DE18AB02E45A}"/>
    <cellStyle name="Total 11 2 3 4" xfId="19232" xr:uid="{C06D3260-F701-4BE8-9CC1-6345F177B9F3}"/>
    <cellStyle name="Total 11 2 3 4 2" xfId="33192" xr:uid="{EC21035C-65B1-47DA-8155-0408A2CBC86B}"/>
    <cellStyle name="Total 11 2 3 4 3" xfId="37182" xr:uid="{270DABBD-4C66-4557-A401-B56DA1F8BC89}"/>
    <cellStyle name="Total 11 2 3 4 4" xfId="37007" xr:uid="{E98EB2A9-A72E-4F56-9E2D-36FC20E82843}"/>
    <cellStyle name="Total 11 2 3 5" xfId="19924" xr:uid="{7E76F594-49FC-4921-A39F-228D1FB1CD4B}"/>
    <cellStyle name="Total 11 2 3 5 2" xfId="23609" xr:uid="{A21B88CF-5360-42A0-A846-B3DA90441B73}"/>
    <cellStyle name="Total 11 2 3 5 3" xfId="37447" xr:uid="{A17C6AE3-70A7-40A4-B85B-BA9B9D61EF12}"/>
    <cellStyle name="Total 11 2 3 5 4" xfId="38534" xr:uid="{C5732E76-0A88-4AAC-8CDF-1C0077DB1607}"/>
    <cellStyle name="Total 11 2 3 6" xfId="24606" xr:uid="{800B943D-7656-4E1D-9970-187B0BCEA7BE}"/>
    <cellStyle name="Total 11 2 3 7" xfId="23808" xr:uid="{D743AA55-E394-45EC-8BE2-6E7CCC2B1A3B}"/>
    <cellStyle name="Total 11 2 3 8" xfId="37249" xr:uid="{3136F985-F129-48F9-8D22-509FBC7D5F46}"/>
    <cellStyle name="Total 11 2 4" xfId="1379" xr:uid="{0230FEFA-115B-400D-A05B-F8F26112939A}"/>
    <cellStyle name="Total 11 2 4 2" xfId="14883" xr:uid="{FE99E06A-3893-40DC-9260-DD0BEB76B8C6}"/>
    <cellStyle name="Total 11 2 4 2 2" xfId="8868" xr:uid="{C3BE2C00-2174-49DC-BDC2-52E5D0C4B6BA}"/>
    <cellStyle name="Total 11 2 4 2 2 2" xfId="25007" xr:uid="{5CC09CE1-F8FC-40C6-A702-75B016CC2EA4}"/>
    <cellStyle name="Total 11 2 4 2 2 3" xfId="30155" xr:uid="{B20F4CDB-7D8B-4FD3-AF8E-E335E91F6472}"/>
    <cellStyle name="Total 11 2 4 2 2 4" xfId="30104" xr:uid="{A401DFA8-4C6D-4400-A9E7-BE2C8FFD3AD4}"/>
    <cellStyle name="Total 11 2 4 2 3" xfId="17458" xr:uid="{D22E3E29-1D3C-40B8-8FD5-AE95290A5C14}"/>
    <cellStyle name="Total 11 2 4 2 3 2" xfId="26244" xr:uid="{F432BC32-04FD-4746-A9AF-10C48631B433}"/>
    <cellStyle name="Total 11 2 4 2 3 3" xfId="36438" xr:uid="{3974DD21-4ED8-4848-8833-3B5AB7ABCDB2}"/>
    <cellStyle name="Total 11 2 4 2 3 4" xfId="35217" xr:uid="{30600021-5364-4752-A4B6-E26992967A2D}"/>
    <cellStyle name="Total 11 2 4 2 4" xfId="29642" xr:uid="{E42A7F3B-FDFC-4AA4-AF2B-2A17139E5533}"/>
    <cellStyle name="Total 11 2 4 2 5" xfId="35676" xr:uid="{92BEED0D-E518-422E-92FE-143A6AABA9BF}"/>
    <cellStyle name="Total 11 2 4 2 6" xfId="28782" xr:uid="{0EC087C6-E62E-4F39-B349-E73697104736}"/>
    <cellStyle name="Total 11 2 4 3" xfId="10567" xr:uid="{93C10DBB-FB04-4C66-8BA7-081660279C1F}"/>
    <cellStyle name="Total 11 2 4 3 2" xfId="24027" xr:uid="{9C8B1112-795A-4CBD-9046-5CA0EB93E900}"/>
    <cellStyle name="Total 11 2 4 3 3" xfId="33622" xr:uid="{C110D26A-0E53-4965-9247-6EE2BF857ACA}"/>
    <cellStyle name="Total 11 2 4 3 4" xfId="29630" xr:uid="{8165947C-6549-41D6-8EF4-E3D6D5321A44}"/>
    <cellStyle name="Total 11 2 4 4" xfId="17510" xr:uid="{9AA8F50F-172A-4988-BC36-D6FF5DEFDD65}"/>
    <cellStyle name="Total 11 2 4 4 2" xfId="21914" xr:uid="{5D42D288-9C78-4A5B-9780-B772EDC8AC3C}"/>
    <cellStyle name="Total 11 2 4 4 3" xfId="36463" xr:uid="{684A0952-D7E1-45CF-9BA2-817CB2E38C60}"/>
    <cellStyle name="Total 11 2 4 4 4" xfId="35544" xr:uid="{5F73EC3C-5A47-450B-8FAD-8F8C9418BBFB}"/>
    <cellStyle name="Total 11 2 4 5" xfId="17592" xr:uid="{4EC4CCB8-C510-4754-8462-364D5B5C9B63}"/>
    <cellStyle name="Total 11 2 4 5 2" xfId="21907" xr:uid="{FE2DF63E-EDCE-4647-AC79-44148B6F79A9}"/>
    <cellStyle name="Total 11 2 4 5 3" xfId="36503" xr:uid="{F7657C90-11C4-4428-9EA4-69FFFE87CE84}"/>
    <cellStyle name="Total 11 2 4 5 4" xfId="30086" xr:uid="{3D5A31D6-B0A7-4526-8170-5592D49107C7}"/>
    <cellStyle name="Total 11 2 4 6" xfId="24466" xr:uid="{999310D9-8D20-48DF-8834-1FEE95835158}"/>
    <cellStyle name="Total 11 2 4 7" xfId="29797" xr:uid="{D7C4D54E-48F8-441E-8198-2E2C1B571257}"/>
    <cellStyle name="Total 11 2 4 8" xfId="30404" xr:uid="{496AD4CE-FB18-4D0B-AE93-0119AFF0E5EA}"/>
    <cellStyle name="Total 11 2 5" xfId="15994" xr:uid="{2B4893AA-53E8-4079-8909-D8AE0B3CEAC8}"/>
    <cellStyle name="Total 11 2 5 2" xfId="9482" xr:uid="{025A8167-58D8-426B-B073-119808B8E424}"/>
    <cellStyle name="Total 11 2 5 2 2" xfId="33141" xr:uid="{54EA107A-4F73-45D7-99DA-4388CACE9BCC}"/>
    <cellStyle name="Total 11 2 5 2 3" xfId="21643" xr:uid="{C83A28CE-C3E3-4161-BADD-9340BF807426}"/>
    <cellStyle name="Total 11 2 5 2 4" xfId="26113" xr:uid="{E1CF217B-EF5E-4407-8E2A-9CBCE59C4BB2}"/>
    <cellStyle name="Total 11 2 5 3" xfId="20065" xr:uid="{01A8EE45-C219-4055-BB56-390639B359AF}"/>
    <cellStyle name="Total 11 2 5 3 2" xfId="21808" xr:uid="{0C01303E-82F9-40CC-868A-062777927907}"/>
    <cellStyle name="Total 11 2 5 3 3" xfId="37496" xr:uid="{C20D7B89-279E-40B8-986A-8A85B7BD5236}"/>
    <cellStyle name="Total 11 2 5 3 4" xfId="35532" xr:uid="{6301CDB2-9DB4-4D96-9CE0-3BA9BECD6D35}"/>
    <cellStyle name="Total 11 2 5 4" xfId="21645" xr:uid="{9960A7F6-6464-4479-AD32-7EDBA6F0D5B8}"/>
    <cellStyle name="Total 11 2 5 5" xfId="36067" xr:uid="{DA83C2BA-0E97-43BE-B773-152A0604BA0F}"/>
    <cellStyle name="Total 11 2 5 6" xfId="30695" xr:uid="{B02E0A20-2F57-4F29-A12C-38973462222D}"/>
    <cellStyle name="Total 11 2 6" xfId="13044" xr:uid="{1A343F68-F89A-4C55-9FCC-BCE60C8B8432}"/>
    <cellStyle name="Total 11 2 6 2" xfId="33297" xr:uid="{72AC8497-639F-49D5-A5D2-EBE73BFB0419}"/>
    <cellStyle name="Total 11 2 6 3" xfId="35185" xr:uid="{5C5BCEF5-49BB-47D5-A5E3-87D0B1A1900D}"/>
    <cellStyle name="Total 11 2 6 4" xfId="32487" xr:uid="{AAA6E242-A912-43FE-878C-514FC7B948E2}"/>
    <cellStyle name="Total 11 2 7" xfId="9525" xr:uid="{C5FD23E6-6FE2-4CFB-8A39-80328296DE36}"/>
    <cellStyle name="Total 11 2 7 2" xfId="33133" xr:uid="{AC532C71-869D-4A3C-A0CD-B9145058C737}"/>
    <cellStyle name="Total 11 2 7 3" xfId="23223" xr:uid="{5D55040D-0A53-4997-8D5B-CABA8F1627A1}"/>
    <cellStyle name="Total 11 2 7 4" xfId="27810" xr:uid="{CCDDA4CF-961B-4B30-A8C6-4B00035CCD63}"/>
    <cellStyle name="Total 11 2 8" xfId="8533" xr:uid="{5E31180B-B59F-4A81-B297-D0CAB4505ADB}"/>
    <cellStyle name="Total 11 2 8 2" xfId="33381" xr:uid="{D3785972-48C5-4AA3-BBDB-2457008E5D58}"/>
    <cellStyle name="Total 11 2 8 3" xfId="31930" xr:uid="{DC7506E8-2CDF-4BDC-9E6D-3F5AFA91819C}"/>
    <cellStyle name="Total 11 2 8 4" xfId="38356" xr:uid="{089537E1-7571-4D5A-8B9B-0F1D912B4AA3}"/>
    <cellStyle name="Total 11 2 9" xfId="25287" xr:uid="{2578CA1D-7B7F-4BD9-899D-353E30A8CDA6}"/>
    <cellStyle name="Total 11 3" xfId="5678" xr:uid="{3E553BAB-D850-4611-A976-59B26016D707}"/>
    <cellStyle name="Total 11 3 2" xfId="15464" xr:uid="{D9DE4F2F-9163-42C2-AE68-1D03D4BA21A1}"/>
    <cellStyle name="Total 11 3 2 2" xfId="19580" xr:uid="{C4E7E8C3-8E5D-4853-B15A-D98C3D1D7E75}"/>
    <cellStyle name="Total 11 3 2 2 2" xfId="27359" xr:uid="{74939304-2FF9-49CB-A11E-7006EFD8E8D8}"/>
    <cellStyle name="Total 11 3 2 2 3" xfId="37314" xr:uid="{B91993F4-0A94-452E-808C-0C413C3368ED}"/>
    <cellStyle name="Total 11 3 2 2 4" xfId="31803" xr:uid="{9C293CC6-58A8-481C-87FB-6E72714D8BEF}"/>
    <cellStyle name="Total 11 3 2 3" xfId="8803" xr:uid="{F89FAD2D-B386-4EC7-A4C3-F4BCCBAC881D}"/>
    <cellStyle name="Total 11 3 2 3 2" xfId="29165" xr:uid="{AB6D05CF-5097-4F9A-9755-5A0DBF143605}"/>
    <cellStyle name="Total 11 3 2 3 3" xfId="25307" xr:uid="{32297C10-B407-467F-B0B2-AFCBB26ED5E5}"/>
    <cellStyle name="Total 11 3 2 3 4" xfId="35528" xr:uid="{8CA7F2B9-372A-4841-8B8C-98C172AD6862}"/>
    <cellStyle name="Total 11 3 2 4" xfId="27695" xr:uid="{71EAF300-69A1-4C99-9E6B-DBDCFD07430F}"/>
    <cellStyle name="Total 11 3 2 5" xfId="35892" xr:uid="{51DDCA6F-58C0-4617-B20D-FF2F0A9825C6}"/>
    <cellStyle name="Total 11 3 2 6" xfId="37076" xr:uid="{7EBF13BB-C117-437F-A599-DC02FF669218}"/>
    <cellStyle name="Total 11 3 3" xfId="12475" xr:uid="{7239E82C-A3F3-4141-943D-51F3D42AED6B}"/>
    <cellStyle name="Total 11 3 3 2" xfId="30696" xr:uid="{B92CB388-BBBA-4628-9958-2C4B7C6D55DA}"/>
    <cellStyle name="Total 11 3 3 3" xfId="34973" xr:uid="{E1604C60-B4B8-4E4D-BBE3-491A1078E2B6}"/>
    <cellStyle name="Total 11 3 3 4" xfId="38586" xr:uid="{81722778-DA47-4EB7-BBF9-A02EEC7B14B8}"/>
    <cellStyle name="Total 11 3 4" xfId="18540" xr:uid="{93E7BF1F-F2AD-45AD-8C78-D15566D0CBCD}"/>
    <cellStyle name="Total 11 3 4 2" xfId="23073" xr:uid="{AD4949BC-7B0B-4721-9AFA-3CB15A7F4A1C}"/>
    <cellStyle name="Total 11 3 4 3" xfId="36893" xr:uid="{79131723-D78D-4C70-A7DC-269578963F4D}"/>
    <cellStyle name="Total 11 3 4 4" xfId="28215" xr:uid="{C218ECAA-EAE9-49D2-B714-8DF690AA853B}"/>
    <cellStyle name="Total 11 3 5" xfId="8639" xr:uid="{FF2F5B0E-DD4E-4661-A766-DAF695065838}"/>
    <cellStyle name="Total 11 3 5 2" xfId="25638" xr:uid="{3059B22D-40B6-49E4-A0D8-7F291DF5A455}"/>
    <cellStyle name="Total 11 3 5 3" xfId="32768" xr:uid="{BE631A76-2EA8-4950-8DA0-698E4284E34F}"/>
    <cellStyle name="Total 11 3 5 4" xfId="38133" xr:uid="{D1F4B7BB-87FD-49F1-AD57-D3CCCC8DA5FA}"/>
    <cellStyle name="Total 11 3 6" xfId="30159" xr:uid="{1A9C9678-5B75-4DC2-8002-87867885CDCD}"/>
    <cellStyle name="Total 11 3 7" xfId="22094" xr:uid="{F93FBD89-A66B-4C78-9618-35E807468504}"/>
    <cellStyle name="Total 11 3 8" xfId="36360" xr:uid="{137C32BE-AA1F-43B9-AB84-AAFF16E6F801}"/>
    <cellStyle name="Total 11 4" xfId="5245" xr:uid="{F63AAEA1-1BCE-476F-A80D-B3B14F2CF2EF}"/>
    <cellStyle name="Total 11 4 2" xfId="15125" xr:uid="{448A30A9-638E-49EE-A5A7-C88DEB359B24}"/>
    <cellStyle name="Total 11 4 2 2" xfId="18058" xr:uid="{BBFA3236-4213-475E-973B-2EC14D2E6D78}"/>
    <cellStyle name="Total 11 4 2 2 2" xfId="22499" xr:uid="{F620A5C5-11CB-47CE-B8DC-7FB0EC2C53A7}"/>
    <cellStyle name="Total 11 4 2 2 3" xfId="36679" xr:uid="{8698231F-8E34-4136-BD97-EB5ED450879A}"/>
    <cellStyle name="Total 11 4 2 2 4" xfId="27186" xr:uid="{FE79AFF7-D894-44E4-877A-00B7B3B15C41}"/>
    <cellStyle name="Total 11 4 2 3" xfId="9411" xr:uid="{7F84383A-80FC-4EEB-8DD2-DD53DA279451}"/>
    <cellStyle name="Total 11 4 2 3 2" xfId="26709" xr:uid="{161BA878-FBB5-4500-A91D-C6CEB351373E}"/>
    <cellStyle name="Total 11 4 2 3 3" xfId="30849" xr:uid="{C6627145-DAD6-44D1-A69B-B43751EB9B50}"/>
    <cellStyle name="Total 11 4 2 3 4" xfId="25010" xr:uid="{2F1D951F-AC20-4C59-9703-F75F0AA30F58}"/>
    <cellStyle name="Total 11 4 2 4" xfId="23805" xr:uid="{2FF3DA11-9D47-431C-9718-E41A89C555C3}"/>
    <cellStyle name="Total 11 4 2 5" xfId="35759" xr:uid="{BAD716B8-99CE-4FA9-BFF5-ACFA51787EAE}"/>
    <cellStyle name="Total 11 4 2 6" xfId="37929" xr:uid="{D0FE1DDF-E60A-4727-AC2B-915CE82153A1}"/>
    <cellStyle name="Total 11 4 3" xfId="12117" xr:uid="{50712AE9-78F9-4E3F-9AEC-F73774652FD2}"/>
    <cellStyle name="Total 11 4 3 2" xfId="31175" xr:uid="{F0799F0F-FC4D-4E44-8BE4-7DA4846FF568}"/>
    <cellStyle name="Total 11 4 3 3" xfId="34811" xr:uid="{E3D4B6D6-AD18-4799-8E39-F3FF8B46B19B}"/>
    <cellStyle name="Total 11 4 3 4" xfId="32025" xr:uid="{CFD4D1AD-5C10-48C0-8BFB-5648425922A9}"/>
    <cellStyle name="Total 11 4 4" xfId="20195" xr:uid="{7ED73B73-1BDD-4EDD-A6E7-380896C8471C}"/>
    <cellStyle name="Total 11 4 4 2" xfId="22678" xr:uid="{43057511-2480-427A-A05F-7C5C3FB157CE}"/>
    <cellStyle name="Total 11 4 4 3" xfId="37547" xr:uid="{2246D765-E4A0-4E07-A66B-1F3176CA6499}"/>
    <cellStyle name="Total 11 4 4 4" xfId="25589" xr:uid="{3728A2CD-B7AC-41F3-9527-AC0D4AB289E1}"/>
    <cellStyle name="Total 11 4 5" xfId="20749" xr:uid="{64903708-3379-47F2-BF09-4CB82C8299E6}"/>
    <cellStyle name="Total 11 4 5 2" xfId="22925" xr:uid="{55F05D58-45D0-4FA0-955C-C73C416D9F79}"/>
    <cellStyle name="Total 11 4 5 3" xfId="37803" xr:uid="{B1E86C4A-B2AE-43C5-B4A0-CB4439FA47E9}"/>
    <cellStyle name="Total 11 4 5 4" xfId="32803" xr:uid="{6CD2BCF4-18F0-4AE1-B9B0-6DB94466F0AF}"/>
    <cellStyle name="Total 11 4 6" xfId="28576" xr:uid="{DE58D87B-C016-4FFB-9A8F-EA98D9D0805F}"/>
    <cellStyle name="Total 11 4 7" xfId="33142" xr:uid="{C89023BC-034F-4069-BF3E-BA5513FDC0A3}"/>
    <cellStyle name="Total 11 4 8" xfId="38613" xr:uid="{2A1E10FC-C587-4424-9222-81D2D5BBD5AF}"/>
    <cellStyle name="Total 11 5" xfId="6788" xr:uid="{5518B55C-82C1-4881-90F7-873376022C88}"/>
    <cellStyle name="Total 11 5 2" xfId="16320" xr:uid="{69A06D35-5880-40AA-8256-BA2F0A48F180}"/>
    <cellStyle name="Total 11 5 2 2" xfId="12204" xr:uid="{AB89D67C-8A30-4007-9B35-49A1D17D3C18}"/>
    <cellStyle name="Total 11 5 2 2 2" xfId="31017" xr:uid="{2D9595AF-9928-43F8-A6D4-25E899237F3E}"/>
    <cellStyle name="Total 11 5 2 2 3" xfId="34844" xr:uid="{1852AF2E-DB97-4EAD-8987-2F489169E516}"/>
    <cellStyle name="Total 11 5 2 2 4" xfId="38451" xr:uid="{6FD3F8C9-B79B-402D-B948-0E6A75586CAF}"/>
    <cellStyle name="Total 11 5 2 3" xfId="20999" xr:uid="{60216C91-AB90-4924-B1DE-26CD3FF4D56F}"/>
    <cellStyle name="Total 11 5 2 3 2" xfId="21686" xr:uid="{3796DEBC-DEEB-4C2F-AA40-C5DBA5B5759D}"/>
    <cellStyle name="Total 11 5 2 3 3" xfId="37897" xr:uid="{436B33FC-1C11-45F3-B2B8-D5344E561C20}"/>
    <cellStyle name="Total 11 5 2 3 4" xfId="32388" xr:uid="{C5A46E24-88EA-453A-8C1D-5E78DCB1C43F}"/>
    <cellStyle name="Total 11 5 2 4" xfId="31795" xr:uid="{BA07FA1C-C5DB-466B-BFB2-B026C5E58A10}"/>
    <cellStyle name="Total 11 5 2 5" xfId="36206" xr:uid="{6E757963-4660-4652-AB3D-3D401EBBDC72}"/>
    <cellStyle name="Total 11 5 2 6" xfId="30213" xr:uid="{6E03EB2B-7E4F-46AA-9736-70CADF6E1D17}"/>
    <cellStyle name="Total 11 5 3" xfId="13385" xr:uid="{F5AC120C-2CDC-49C9-B393-1247AF8DD10C}"/>
    <cellStyle name="Total 11 5 3 2" xfId="30107" xr:uid="{DF7CFA50-E861-4158-8FEF-85B091772D16}"/>
    <cellStyle name="Total 11 5 3 3" xfId="35338" xr:uid="{71EDBD60-FD98-49D7-8A70-E61EA7EFC8C9}"/>
    <cellStyle name="Total 11 5 3 4" xfId="23969" xr:uid="{F793033F-0D61-43BF-B440-AD2AB88AFB6D}"/>
    <cellStyle name="Total 11 5 4" xfId="9517" xr:uid="{A008F9F1-E76F-49BE-B3D5-3D8F282FE873}"/>
    <cellStyle name="Total 11 5 4 2" xfId="33085" xr:uid="{4E1D34A1-A21B-4443-A82D-1BA41506562E}"/>
    <cellStyle name="Total 11 5 4 3" xfId="26706" xr:uid="{D750433A-D005-4D51-A659-2955FF87A937}"/>
    <cellStyle name="Total 11 5 4 4" xfId="35428" xr:uid="{DB59647F-C13B-42C4-83B8-24C545BD991B}"/>
    <cellStyle name="Total 11 5 5" xfId="9620" xr:uid="{A5822107-6840-42EE-A964-3611149A3E01}"/>
    <cellStyle name="Total 11 5 5 2" xfId="30594" xr:uid="{CF60E02A-B9C6-4645-9409-A4B26CD7AD56}"/>
    <cellStyle name="Total 11 5 5 3" xfId="30949" xr:uid="{5F51851A-051B-4A4F-855A-2D6305B40A85}"/>
    <cellStyle name="Total 11 5 5 4" xfId="37336" xr:uid="{486648E9-A5E6-4F36-981D-60527DB2F4D9}"/>
    <cellStyle name="Total 11 5 6" xfId="34308" xr:uid="{A1D700B3-7396-4FBD-8DA7-A942EBEE33C7}"/>
    <cellStyle name="Total 11 5 7" xfId="23229" xr:uid="{23062B2E-0404-4AC8-BBA4-7DA9EA3B9EB1}"/>
    <cellStyle name="Total 11 5 8" xfId="34249" xr:uid="{CA7731CE-F5AF-4A6E-BB3C-834783347E1F}"/>
    <cellStyle name="Total 11 6" xfId="7504" xr:uid="{F3986F50-F4F0-4E8F-AACA-3830BBF93BFC}"/>
    <cellStyle name="Total 11 6 2" xfId="8810" xr:uid="{7E924FA5-65D9-4C8E-AC2D-C039FE3E80BE}"/>
    <cellStyle name="Total 11 6 2 2" xfId="26683" xr:uid="{59D42F8D-40BD-4274-A288-163EA8D3ED45}"/>
    <cellStyle name="Total 11 6 2 3" xfId="29949" xr:uid="{EA071614-6638-480C-AAA7-BD418FBD0D99}"/>
    <cellStyle name="Total 11 6 2 4" xfId="33984" xr:uid="{A2125513-3596-458A-BFE7-A38B9E8C1651}"/>
    <cellStyle name="Total 11 6 3" xfId="21148" xr:uid="{0BB30C90-1201-4FBB-8609-2E9AC9BC2565}"/>
    <cellStyle name="Total 11 6 3 2" xfId="23311" xr:uid="{FC465111-6A44-4237-A54D-D25697B19298}"/>
    <cellStyle name="Total 11 6 3 3" xfId="37946" xr:uid="{167897D4-C96C-45D4-805B-4D2B91FB9C01}"/>
    <cellStyle name="Total 11 6 3 4" xfId="30270" xr:uid="{79A24F01-269E-4F7A-8A5B-7F6ED05068C1}"/>
    <cellStyle name="Total 11 6 4" xfId="33649" xr:uid="{C68C680C-85CB-4700-8257-7CD5B0D95DDB}"/>
    <cellStyle name="Total 11 6 5" xfId="29634" xr:uid="{A5F04DD1-7532-4AA6-92DD-FCC382687546}"/>
    <cellStyle name="Total 11 6 6" xfId="38257" xr:uid="{E5497D08-AFF3-4F78-99EC-1BC3FFF74A53}"/>
    <cellStyle name="Total 11 7" xfId="9596" xr:uid="{A6157DBA-4F3B-4326-B060-BDE8056D63B6}"/>
    <cellStyle name="Total 11 7 2" xfId="27460" xr:uid="{A41CD6DF-66D7-4898-8EBE-A78AEC33C84D}"/>
    <cellStyle name="Total 11 7 3" xfId="30712" xr:uid="{C49A768E-4A3C-4F54-9D43-DF2042CE429D}"/>
    <cellStyle name="Total 11 7 4" xfId="31411" xr:uid="{2CCF6BD3-52CD-45F8-97F4-21CDA2C17D3D}"/>
    <cellStyle name="Total 11 8" xfId="8899" xr:uid="{5E5022BC-21DF-463B-BB12-322157959FB2}"/>
    <cellStyle name="Total 11 8 2" xfId="33271" xr:uid="{FD9E4404-DA90-48F3-8E45-F8236BD641F5}"/>
    <cellStyle name="Total 11 8 3" xfId="25971" xr:uid="{F7E945CF-72A1-4E98-AEDA-1F62B43E057B}"/>
    <cellStyle name="Total 11 8 4" xfId="37378" xr:uid="{D091382A-4A2F-4CA2-9BA6-1862059196FE}"/>
    <cellStyle name="Total 11 9" xfId="30665" xr:uid="{5DD4C085-CF8A-464E-87C7-557E7F2C9879}"/>
    <cellStyle name="Total 12" xfId="4381" xr:uid="{F48B4A2E-5786-4CF4-841A-01F3572EC22E}"/>
    <cellStyle name="Total 12 10" xfId="32340" xr:uid="{805DE7DF-EEDD-4AC4-92FD-69B2A430D4FE}"/>
    <cellStyle name="Total 12 11" xfId="37935" xr:uid="{CDD98B18-FF95-4635-8FE1-4DC5C45450AA}"/>
    <cellStyle name="Total 12 12" xfId="39242" xr:uid="{AA5A7B6D-DF5C-41F9-BC4C-7310E386D4CD}"/>
    <cellStyle name="Total 12 13" xfId="39400" xr:uid="{B50B679C-EE0E-4989-9164-A6681593A6C6}"/>
    <cellStyle name="Total 12 2" xfId="6220" xr:uid="{CC3F7D2A-7C7C-40C9-A787-31A1A2C0B016}"/>
    <cellStyle name="Total 12 2 10" xfId="28234" xr:uid="{A116E066-1770-4180-A6E4-98A564B5DA60}"/>
    <cellStyle name="Total 12 2 11" xfId="30787" xr:uid="{120F5E18-028A-4B2D-AC97-437ADEAB4EE5}"/>
    <cellStyle name="Total 12 2 2" xfId="6016" xr:uid="{AE5CD086-5E1B-470B-8BF1-82BE8A53A897}"/>
    <cellStyle name="Total 12 2 2 2" xfId="15718" xr:uid="{63CF0A75-375D-483D-A3B4-6D6CAB596604}"/>
    <cellStyle name="Total 12 2 2 2 2" xfId="13974" xr:uid="{E2056E9D-A94F-4204-8BF4-E853491A584A}"/>
    <cellStyle name="Total 12 2 2 2 2 2" xfId="24624" xr:uid="{6E83926E-0579-4C34-8F3A-BD8189B1B79C}"/>
    <cellStyle name="Total 12 2 2 2 2 3" xfId="35504" xr:uid="{4B96F41B-D9B9-4FBB-B3CF-F18355DF4213}"/>
    <cellStyle name="Total 12 2 2 2 2 4" xfId="21931" xr:uid="{7B336EC8-5687-4544-AF73-4865E54D091D}"/>
    <cellStyle name="Total 12 2 2 2 3" xfId="9527" xr:uid="{621476D3-835B-4773-9B6B-9D6462FAB304}"/>
    <cellStyle name="Total 12 2 2 2 3 2" xfId="31110" xr:uid="{BEEABA0F-AC97-4C3D-9DE8-08D18002F3CC}"/>
    <cellStyle name="Total 12 2 2 2 3 3" xfId="27224" xr:uid="{28D3A638-B0E7-475C-8A73-849293C45977}"/>
    <cellStyle name="Total 12 2 2 2 3 4" xfId="38358" xr:uid="{C6C23E5E-8221-453F-B921-DF34339AF473}"/>
    <cellStyle name="Total 12 2 2 2 4" xfId="26078" xr:uid="{350C3572-DD02-4671-949F-F28F7CDDE615}"/>
    <cellStyle name="Total 12 2 2 2 5" xfId="35971" xr:uid="{4D643935-77F2-4040-AADE-4D7D36F297CE}"/>
    <cellStyle name="Total 12 2 2 2 6" xfId="35633" xr:uid="{081555FC-358A-47D0-B316-23F5247344FE}"/>
    <cellStyle name="Total 12 2 2 3" xfId="12751" xr:uid="{AC8DB4B7-633F-4F88-86A7-66C94DDEA4BB}"/>
    <cellStyle name="Total 12 2 2 3 2" xfId="25157" xr:uid="{DEB96ED4-9CCB-424A-9A74-EB55A93AF320}"/>
    <cellStyle name="Total 12 2 2 3 3" xfId="35074" xr:uid="{A2228B90-8D2D-4509-B691-D940A7218097}"/>
    <cellStyle name="Total 12 2 2 3 4" xfId="32995" xr:uid="{ACF49AA8-5C09-48DB-B240-87FDBA2E80F8}"/>
    <cellStyle name="Total 12 2 2 4" xfId="20723" xr:uid="{C660DA61-18F9-405E-AB99-FBE4FD948823}"/>
    <cellStyle name="Total 12 2 2 4 2" xfId="28546" xr:uid="{1C8B0047-E363-4558-A2BB-AA4F1397D62F}"/>
    <cellStyle name="Total 12 2 2 4 3" xfId="37794" xr:uid="{47FBFBF8-E720-467D-BDC0-3371758B5009}"/>
    <cellStyle name="Total 12 2 2 4 4" xfId="27881" xr:uid="{1B91A27C-5B65-40D6-B80F-A9B613001502}"/>
    <cellStyle name="Total 12 2 2 5" xfId="21416" xr:uid="{64A43776-56EF-49F6-A52C-45DFFDEB89B4}"/>
    <cellStyle name="Total 12 2 2 5 2" xfId="34543" xr:uid="{504AE0B8-0B8F-4453-812E-733D0699ED1C}"/>
    <cellStyle name="Total 12 2 2 5 3" xfId="38060" xr:uid="{87EED7B5-9D35-463E-A3E2-D5F6C783666C}"/>
    <cellStyle name="Total 12 2 2 5 4" xfId="29291" xr:uid="{77297674-B8AB-4BE1-9D42-2274099E6EB9}"/>
    <cellStyle name="Total 12 2 2 6" xfId="26698" xr:uid="{231452A5-70CE-49ED-A5C1-4925C414AD9D}"/>
    <cellStyle name="Total 12 2 2 7" xfId="31128" xr:uid="{BB81D8B1-A164-4F4C-89AC-7AE2725B5E14}"/>
    <cellStyle name="Total 12 2 2 8" xfId="35390" xr:uid="{6B4FE1F6-4FD0-42AB-994D-871DF4000EAC}"/>
    <cellStyle name="Total 12 2 3" xfId="6691" xr:uid="{E37465EF-DB25-410A-8291-F4DD8900330D}"/>
    <cellStyle name="Total 12 2 3 2" xfId="16227" xr:uid="{F898CC11-EE44-48AB-B123-1010B6E6D1D3}"/>
    <cellStyle name="Total 12 2 3 2 2" xfId="20196" xr:uid="{71189B2B-F0C8-46B6-B312-220BA571C348}"/>
    <cellStyle name="Total 12 2 3 2 2 2" xfId="22711" xr:uid="{A91CAAE6-678E-4AB4-BA48-F03FD03E2A8B}"/>
    <cellStyle name="Total 12 2 3 2 2 3" xfId="37548" xr:uid="{A579D821-B9A7-48A8-8C90-7F1E66324425}"/>
    <cellStyle name="Total 12 2 3 2 2 4" xfId="36998" xr:uid="{B36CC2D6-6F05-4E94-955C-561F924A67C3}"/>
    <cellStyle name="Total 12 2 3 2 3" xfId="19244" xr:uid="{FD304029-169D-4E41-9BC2-C8A748D88EE8}"/>
    <cellStyle name="Total 12 2 3 2 3 2" xfId="34180" xr:uid="{AB1D924D-5C1E-413F-B920-5A79CB55BB94}"/>
    <cellStyle name="Total 12 2 3 2 3 3" xfId="37188" xr:uid="{86603CD9-2330-400A-9937-6356033C31BD}"/>
    <cellStyle name="Total 12 2 3 2 3 4" xfId="38473" xr:uid="{9EC68134-CA39-4D6E-807F-805DF5C06792}"/>
    <cellStyle name="Total 12 2 3 2 4" xfId="27508" xr:uid="{7F4BA864-9CED-45C1-B3C5-F969488AA27D}"/>
    <cellStyle name="Total 12 2 3 2 5" xfId="36157" xr:uid="{6BC96126-AAC6-4401-9810-3628C640562A}"/>
    <cellStyle name="Total 12 2 3 2 6" xfId="22087" xr:uid="{037E4AF2-413D-43D1-A85E-441AA208A5ED}"/>
    <cellStyle name="Total 12 2 3 3" xfId="13291" xr:uid="{AF80AC39-6B8B-4018-A518-B684F5BC8CB8}"/>
    <cellStyle name="Total 12 2 3 3 2" xfId="31699" xr:uid="{B4DC2B02-F70D-4429-92FA-993AF5EC4FDE}"/>
    <cellStyle name="Total 12 2 3 3 3" xfId="35292" xr:uid="{D41EDCDF-D322-4DEC-88B3-D48F7051518F}"/>
    <cellStyle name="Total 12 2 3 3 4" xfId="35068" xr:uid="{38B1FE5E-950B-4C9D-81B3-C580DFF478D7}"/>
    <cellStyle name="Total 12 2 3 4" xfId="9722" xr:uid="{BEF4D690-50B1-4CF1-A785-F5479944C73A}"/>
    <cellStyle name="Total 12 2 3 4 2" xfId="32180" xr:uid="{C21DE007-72B2-49C9-AA8F-B48355078747}"/>
    <cellStyle name="Total 12 2 3 4 3" xfId="27749" xr:uid="{706F3406-0014-4D0E-953F-5EA5088BF74C}"/>
    <cellStyle name="Total 12 2 3 4 4" xfId="22069" xr:uid="{CE35CFB4-601B-424F-B23B-1671740DB768}"/>
    <cellStyle name="Total 12 2 3 5" xfId="20114" xr:uid="{1C2D15F5-BE63-4A00-885D-5FE067C3254E}"/>
    <cellStyle name="Total 12 2 3 5 2" xfId="21787" xr:uid="{46AE6703-F449-4816-8BFF-CCDA779E147F}"/>
    <cellStyle name="Total 12 2 3 5 3" xfId="37511" xr:uid="{511C0EC8-2A68-405D-B21D-2C0090454963}"/>
    <cellStyle name="Total 12 2 3 5 4" xfId="36581" xr:uid="{2BFE9A60-ACD3-47AC-AD9F-20C8F6356E76}"/>
    <cellStyle name="Total 12 2 3 6" xfId="28620" xr:uid="{8B03F9B0-55CC-4AA7-9248-52B5EEE3D33D}"/>
    <cellStyle name="Total 12 2 3 7" xfId="28674" xr:uid="{5BCEB899-AD24-4A5F-9F4B-F728CFA76EB2}"/>
    <cellStyle name="Total 12 2 3 8" xfId="36102" xr:uid="{4F041C8E-DB1A-45EC-8802-ECAE536239A4}"/>
    <cellStyle name="Total 12 2 4" xfId="6059" xr:uid="{A4578EE6-588F-4CB2-A327-FC501C0DE468}"/>
    <cellStyle name="Total 12 2 4 2" xfId="15749" xr:uid="{1E3D6527-3912-4721-8BE4-9C45C085DAE9}"/>
    <cellStyle name="Total 12 2 4 2 2" xfId="18077" xr:uid="{C61B9FF6-A991-4470-B19C-9DC3ACB73940}"/>
    <cellStyle name="Total 12 2 4 2 2 2" xfId="25864" xr:uid="{BC354CCD-BF40-4D03-A03C-C420644FB0F7}"/>
    <cellStyle name="Total 12 2 4 2 2 3" xfId="36683" xr:uid="{557718AB-5249-4067-BE6C-677E69FDAF21}"/>
    <cellStyle name="Total 12 2 4 2 2 4" xfId="35281" xr:uid="{A7F8E97C-F720-4774-9002-B81F8DA83EC5}"/>
    <cellStyle name="Total 12 2 4 2 3" xfId="9686" xr:uid="{EBACCB80-87D0-426D-BBA6-99C93735B152}"/>
    <cellStyle name="Total 12 2 4 2 3 2" xfId="27121" xr:uid="{79E56380-44C3-4560-A818-101309D05CBB}"/>
    <cellStyle name="Total 12 2 4 2 3 3" xfId="24636" xr:uid="{E163E49B-796E-4FBD-AF65-2D7DDAF89D5F}"/>
    <cellStyle name="Total 12 2 4 2 3 4" xfId="38582" xr:uid="{3933B3C5-44D7-43AB-8CDE-0702EE86CDF7}"/>
    <cellStyle name="Total 12 2 4 2 4" xfId="24268" xr:uid="{56169171-5E61-493B-8815-E4E2AFACB9BC}"/>
    <cellStyle name="Total 12 2 4 2 5" xfId="35984" xr:uid="{489928AF-8258-4EE2-9171-0590A7A9C15F}"/>
    <cellStyle name="Total 12 2 4 2 6" xfId="29912" xr:uid="{9F1E1EED-A0B2-4B8F-A25F-97475B067539}"/>
    <cellStyle name="Total 12 2 4 3" xfId="12783" xr:uid="{A3750CAB-2F9D-4674-8C0E-CB20CD591585}"/>
    <cellStyle name="Total 12 2 4 3 2" xfId="31862" xr:uid="{1D97FB81-357D-418B-AC55-1FAE490BB692}"/>
    <cellStyle name="Total 12 2 4 3 3" xfId="35086" xr:uid="{9BF3048B-57D8-4EFA-B619-F5C0C9B01325}"/>
    <cellStyle name="Total 12 2 4 3 4" xfId="32589" xr:uid="{1728BDF8-5214-47CB-9458-7D618F936AB4}"/>
    <cellStyle name="Total 12 2 4 4" xfId="9097" xr:uid="{0D9643B7-E26F-4E2E-A8A3-4064FEF8584E}"/>
    <cellStyle name="Total 12 2 4 4 2" xfId="33438" xr:uid="{73532E6B-7D7B-47BE-A2D7-9E97A02D74CE}"/>
    <cellStyle name="Total 12 2 4 4 3" xfId="30844" xr:uid="{124FECA4-07C9-46EB-94B0-7A58A43E4D1E}"/>
    <cellStyle name="Total 12 2 4 4 4" xfId="35800" xr:uid="{B2D76A96-D706-4952-9049-1514F78B40B5}"/>
    <cellStyle name="Total 12 2 4 5" xfId="21221" xr:uid="{CBBEC4DB-39E1-4DC2-8A38-A23235B4CFF2}"/>
    <cellStyle name="Total 12 2 4 5 2" xfId="34348" xr:uid="{E9DAF8F0-4458-42F5-BB0D-60DFDDF6CEA4}"/>
    <cellStyle name="Total 12 2 4 5 3" xfId="37973" xr:uid="{7C3FFB73-2EEE-49F5-8E54-A962F4970AA2}"/>
    <cellStyle name="Total 12 2 4 5 4" xfId="28467" xr:uid="{04885B8E-EB19-4E49-A30B-772C673CE4C0}"/>
    <cellStyle name="Total 12 2 4 6" xfId="30399" xr:uid="{BCB0C3C0-9306-4ED4-A615-4A09E7B773FC}"/>
    <cellStyle name="Total 12 2 4 7" xfId="30830" xr:uid="{955C2379-F59E-4230-AD22-8A643EC1C3BC}"/>
    <cellStyle name="Total 12 2 4 8" xfId="24671" xr:uid="{69B46EDE-8EDC-4951-9AD3-4527D01757F3}"/>
    <cellStyle name="Total 12 2 5" xfId="15872" xr:uid="{D1D7754D-1185-48AA-BBAC-EFE73660241A}"/>
    <cellStyle name="Total 12 2 5 2" xfId="20108" xr:uid="{34FAF824-B1E1-449D-AD8B-351D4A4032B3}"/>
    <cellStyle name="Total 12 2 5 2 2" xfId="21788" xr:uid="{54DE0807-5BA1-447F-9DEC-61A5DC0094BA}"/>
    <cellStyle name="Total 12 2 5 2 3" xfId="37509" xr:uid="{FD49C9A2-9908-407F-8E86-2005EBA5D06B}"/>
    <cellStyle name="Total 12 2 5 2 4" xfId="24957" xr:uid="{05F062E9-5F31-4C21-BD82-1081ED296D5C}"/>
    <cellStyle name="Total 12 2 5 3" xfId="18423" xr:uid="{5E7A03E6-BC77-4B93-912B-CC121B64C0A5}"/>
    <cellStyle name="Total 12 2 5 3 2" xfId="31617" xr:uid="{FC531D80-E21D-4AC3-9F89-DACFED5145D4}"/>
    <cellStyle name="Total 12 2 5 3 3" xfId="36840" xr:uid="{930A760A-57B3-42E9-9B63-922B1A3C88CB}"/>
    <cellStyle name="Total 12 2 5 3 4" xfId="26883" xr:uid="{9C5C8FB0-F37E-4073-8EAB-4059BC099656}"/>
    <cellStyle name="Total 12 2 5 4" xfId="31644" xr:uid="{9E251316-879E-4344-B78B-2345A6964B08}"/>
    <cellStyle name="Total 12 2 5 5" xfId="36030" xr:uid="{6516315A-FF46-4E17-9BB7-7D49AEDB56FF}"/>
    <cellStyle name="Total 12 2 5 6" xfId="34706" xr:uid="{12BBFAC0-8831-41B8-B4D1-3AC41A435793}"/>
    <cellStyle name="Total 12 2 6" xfId="12915" xr:uid="{BFF66D5E-78AE-455E-B583-97E6D45B06EE}"/>
    <cellStyle name="Total 12 2 6 2" xfId="22801" xr:uid="{6C5D6F77-FA0C-4A38-B2F8-FD4D1E731603}"/>
    <cellStyle name="Total 12 2 6 3" xfId="35136" xr:uid="{0A5364BA-C1FA-4B64-A396-8A006240D0E5}"/>
    <cellStyle name="Total 12 2 6 4" xfId="36300" xr:uid="{DC87C299-2A54-4F29-8B23-EB85BEA03E81}"/>
    <cellStyle name="Total 12 2 7" xfId="19596" xr:uid="{530033BE-CF22-4C62-9D09-33C822D133FD}"/>
    <cellStyle name="Total 12 2 7 2" xfId="32947" xr:uid="{F980405D-2B0C-4811-9102-D23DDF873666}"/>
    <cellStyle name="Total 12 2 7 3" xfId="37322" xr:uid="{26C550C3-8BB4-47EC-BB37-7962A0E22156}"/>
    <cellStyle name="Total 12 2 7 4" xfId="27330" xr:uid="{985CED6D-A8D7-4398-9A51-7346AEACEAAC}"/>
    <cellStyle name="Total 12 2 8" xfId="20782" xr:uid="{CBFE77EB-6B26-4047-89B1-9F2BD3829981}"/>
    <cellStyle name="Total 12 2 8 2" xfId="29752" xr:uid="{BF7F41FB-E045-4C4A-B46B-7EB9B0675795}"/>
    <cellStyle name="Total 12 2 8 3" xfId="37821" xr:uid="{78C7A703-99ED-4515-87A1-3BEA9F4E72D4}"/>
    <cellStyle name="Total 12 2 8 4" xfId="33338" xr:uid="{0177AC4C-AC87-44E3-BC0B-2E38B0D9B3AE}"/>
    <cellStyle name="Total 12 2 9" xfId="31951" xr:uid="{08AE0658-19F9-4491-B02B-4AA8CE5EC0D1}"/>
    <cellStyle name="Total 12 3" xfId="6671" xr:uid="{DCC3E258-AD90-41D1-A64F-8A5A904242FA}"/>
    <cellStyle name="Total 12 3 2" xfId="16209" xr:uid="{BB88D622-ACE1-4B19-9A1C-F1EE4BE608C4}"/>
    <cellStyle name="Total 12 3 2 2" xfId="19484" xr:uid="{283E1AB6-62B7-4FE3-93DE-9D9361D4EF0A}"/>
    <cellStyle name="Total 12 3 2 2 2" xfId="26605" xr:uid="{81D01218-FA52-4C5D-B877-8E9B757445B9}"/>
    <cellStyle name="Total 12 3 2 2 3" xfId="37279" xr:uid="{647EECB5-5955-4E81-927E-1CF06663B49C}"/>
    <cellStyle name="Total 12 3 2 2 4" xfId="26364" xr:uid="{C0CB67EE-91CB-4BAB-B9A2-0261B257740E}"/>
    <cellStyle name="Total 12 3 2 3" xfId="9595" xr:uid="{A698400C-010D-4C1A-94C6-09FC2FC42B55}"/>
    <cellStyle name="Total 12 3 2 3 2" xfId="34069" xr:uid="{E9986EE8-5E31-44DD-8A94-93E77209FA56}"/>
    <cellStyle name="Total 12 3 2 3 3" xfId="24741" xr:uid="{569FDB82-E99F-47D7-AB32-C1B31C2B09F7}"/>
    <cellStyle name="Total 12 3 2 3 4" xfId="38193" xr:uid="{3BF4A88B-5887-49E5-B291-EA00BEC27A76}"/>
    <cellStyle name="Total 12 3 2 4" xfId="27949" xr:uid="{CB08A5D6-5E31-4514-82A6-2DCBFA6942C7}"/>
    <cellStyle name="Total 12 3 2 5" xfId="36146" xr:uid="{86B72D21-7E5B-42EC-A1B3-A82DC54C931C}"/>
    <cellStyle name="Total 12 3 2 6" xfId="33505" xr:uid="{CCC56D84-3AD9-419C-A9C0-273F9CE80411}"/>
    <cellStyle name="Total 12 3 3" xfId="13273" xr:uid="{426D2BBA-950F-4BB7-A556-98C09C5B7549}"/>
    <cellStyle name="Total 12 3 3 2" xfId="26309" xr:uid="{AFA2F3A7-05F5-4F9B-A9AA-9E62B5EEA574}"/>
    <cellStyle name="Total 12 3 3 3" xfId="35284" xr:uid="{55B20FB7-6F0C-468A-83F2-FE1CA18C17DE}"/>
    <cellStyle name="Total 12 3 3 4" xfId="32816" xr:uid="{EAE22FD0-1357-40F8-B589-7D693FE9196F}"/>
    <cellStyle name="Total 12 3 4" xfId="13782" xr:uid="{E4A11CFC-9DC6-473D-B428-808185D06BD8}"/>
    <cellStyle name="Total 12 3 4 2" xfId="22017" xr:uid="{258028A8-79D8-41FB-80DC-46867AD3F0C0}"/>
    <cellStyle name="Total 12 3 4 3" xfId="35448" xr:uid="{3B54A703-E22D-4831-8F3A-AC2F5A6EEB4E}"/>
    <cellStyle name="Total 12 3 4 4" xfId="26390" xr:uid="{705308EB-2E4D-4669-90A5-AABA221D8436}"/>
    <cellStyle name="Total 12 3 5" xfId="9393" xr:uid="{3A96E767-EA1F-41A1-8D41-91992BB3F5DD}"/>
    <cellStyle name="Total 12 3 5 2" xfId="32154" xr:uid="{835B9EF1-779C-473E-A637-B4F4C2B445F9}"/>
    <cellStyle name="Total 12 3 5 3" xfId="28276" xr:uid="{D75FF642-59F3-4496-8FF9-C603F279DE38}"/>
    <cellStyle name="Total 12 3 5 4" xfId="26333" xr:uid="{E7FC24B4-B831-41F9-B121-3A476BA3758C}"/>
    <cellStyle name="Total 12 3 6" xfId="26773" xr:uid="{586934F5-26D6-43AE-954D-0EE590E42BAC}"/>
    <cellStyle name="Total 12 3 7" xfId="22183" xr:uid="{C91AD0F5-6D5E-4234-98AE-4ED2E44850FB}"/>
    <cellStyle name="Total 12 3 8" xfId="22813" xr:uid="{45041AD6-684F-452C-9A58-A7B3EAC06A0B}"/>
    <cellStyle name="Total 12 4" xfId="6692" xr:uid="{C3499823-A2C6-4ABB-9F38-62846F6375EC}"/>
    <cellStyle name="Total 12 4 2" xfId="16228" xr:uid="{B5ABB666-4022-4E39-AF6F-F691FFD9B8D7}"/>
    <cellStyle name="Total 12 4 2 2" xfId="9488" xr:uid="{95523E81-6FC2-4AC9-A70D-A1FF3A4501C2}"/>
    <cellStyle name="Total 12 4 2 2 2" xfId="29222" xr:uid="{20338C89-312B-4DDE-A0EC-1DE825989838}"/>
    <cellStyle name="Total 12 4 2 2 3" xfId="29728" xr:uid="{3165C297-98A0-462E-9E51-8890D8A43644}"/>
    <cellStyle name="Total 12 4 2 2 4" xfId="37546" xr:uid="{14FBE79B-11A5-4B6A-AC37-B2E110B2D253}"/>
    <cellStyle name="Total 12 4 2 3" xfId="8557" xr:uid="{A8300654-7CCB-472E-82BE-2591CB3199F0}"/>
    <cellStyle name="Total 12 4 2 3 2" xfId="29025" xr:uid="{A2E0AD48-E7E0-4CD2-9238-989EE9DDE596}"/>
    <cellStyle name="Total 12 4 2 3 3" xfId="29684" xr:uid="{AA84F6D8-2069-4BBB-A465-0464CDDFE8A6}"/>
    <cellStyle name="Total 12 4 2 3 4" xfId="22075" xr:uid="{992BDCDC-69BD-45C5-8F55-5B3A02DC84F4}"/>
    <cellStyle name="Total 12 4 2 4" xfId="30266" xr:uid="{921BB83A-0826-47EC-8D8A-136C67596D65}"/>
    <cellStyle name="Total 12 4 2 5" xfId="36158" xr:uid="{E91E5ECA-C9AE-4B08-A2B8-A77693679BF4}"/>
    <cellStyle name="Total 12 4 2 6" xfId="28391" xr:uid="{7DB8C03F-E4B9-4E4D-945B-8C859307B41B}"/>
    <cellStyle name="Total 12 4 3" xfId="13292" xr:uid="{8716B4EE-91CF-4A80-81B7-B1337C05134F}"/>
    <cellStyle name="Total 12 4 3 2" xfId="26358" xr:uid="{D5FB98AD-5799-4DC3-A2BD-E234B75594DE}"/>
    <cellStyle name="Total 12 4 3 3" xfId="35293" xr:uid="{5398F31D-CD6E-48FA-ACBB-8947010D03F1}"/>
    <cellStyle name="Total 12 4 3 4" xfId="35762" xr:uid="{3D13C1A5-B909-4AA7-AC75-D73562ED73AB}"/>
    <cellStyle name="Total 12 4 4" xfId="20748" xr:uid="{1D867819-4F4C-4C18-9097-41C8C4B98D2B}"/>
    <cellStyle name="Total 12 4 4 2" xfId="25441" xr:uid="{1BB2ADFC-44FB-4889-A070-1E1F44050BAB}"/>
    <cellStyle name="Total 12 4 4 3" xfId="37802" xr:uid="{4368729E-3838-4215-B824-FB4F151F88E4}"/>
    <cellStyle name="Total 12 4 4 4" xfId="26872" xr:uid="{9518092F-C79C-411E-A10A-D17121746BD7}"/>
    <cellStyle name="Total 12 4 5" xfId="19854" xr:uid="{EE08655F-1BFB-496D-83D5-59A3EDFFFE7B}"/>
    <cellStyle name="Total 12 4 5 2" xfId="21856" xr:uid="{19899223-4BA9-4E88-96C6-29D0779C56D2}"/>
    <cellStyle name="Total 12 4 5 3" xfId="37420" xr:uid="{DD5932A6-3BEA-4ABB-BEC6-9B0AEC5C49BB}"/>
    <cellStyle name="Total 12 4 5 4" xfId="37184" xr:uid="{1F1E4795-ADFF-4680-BC23-D88B5D914353}"/>
    <cellStyle name="Total 12 4 6" xfId="34191" xr:uid="{024CF1C0-29A7-4FC0-B625-9C71A8FD8181}"/>
    <cellStyle name="Total 12 4 7" xfId="22078" xr:uid="{410737B5-BCEC-4F69-8133-F6E7D2AB74A0}"/>
    <cellStyle name="Total 12 4 8" xfId="22074" xr:uid="{9D0AC1E2-4F18-45A3-BBBE-A531ACA4C940}"/>
    <cellStyle name="Total 12 5" xfId="6852" xr:uid="{79D5E26F-0BFC-442C-A923-C68D5C89F949}"/>
    <cellStyle name="Total 12 5 2" xfId="16382" xr:uid="{9280BB87-116E-4F1B-808A-3988F43A7D5A}"/>
    <cellStyle name="Total 12 5 2 2" xfId="19590" xr:uid="{1EBB981C-4957-46DF-B10E-8664775E2532}"/>
    <cellStyle name="Total 12 5 2 2 2" xfId="33954" xr:uid="{95BB5102-2AF6-47DB-9837-FE82A2B82712}"/>
    <cellStyle name="Total 12 5 2 2 3" xfId="37319" xr:uid="{8FE04B7F-114D-45A4-A4D4-F9FC7BE18CBB}"/>
    <cellStyle name="Total 12 5 2 2 4" xfId="35436" xr:uid="{A49A1BBB-7503-4F4B-BB72-2B66C3D68E7A}"/>
    <cellStyle name="Total 12 5 2 3" xfId="21281" xr:uid="{70F0A370-5147-42D4-A046-E6B648E675A5}"/>
    <cellStyle name="Total 12 5 2 3 2" xfId="34408" xr:uid="{AE8EFF57-BB3D-430B-B251-C9B6D73E7E65}"/>
    <cellStyle name="Total 12 5 2 3 3" xfId="38009" xr:uid="{CDDEF6B9-3CF3-48F1-8C81-8BCAF54616C4}"/>
    <cellStyle name="Total 12 5 2 3 4" xfId="35515" xr:uid="{3D23A473-AE6E-40C6-9CF4-0EE8566B08E4}"/>
    <cellStyle name="Total 12 5 2 4" xfId="22539" xr:uid="{EBD7A61B-D26C-4B96-80E6-214A495A793A}"/>
    <cellStyle name="Total 12 5 2 5" xfId="36236" xr:uid="{6DA3C78A-17CC-4F81-A23E-BD1CD534A27A}"/>
    <cellStyle name="Total 12 5 2 6" xfId="34695" xr:uid="{BD8BDBF3-1DC4-46FB-954A-9C5A9CB049CB}"/>
    <cellStyle name="Total 12 5 3" xfId="13447" xr:uid="{DA32A146-0100-4390-8CBE-CFFAFCAACB88}"/>
    <cellStyle name="Total 12 5 3 2" xfId="22020" xr:uid="{2179A576-D2F2-49F9-B930-7011C07DC154}"/>
    <cellStyle name="Total 12 5 3 3" xfId="35373" xr:uid="{58F97289-04D8-48C9-8AF8-DFA27AAD35D3}"/>
    <cellStyle name="Total 12 5 3 4" xfId="31435" xr:uid="{ED2AC074-256C-4FEF-B4B1-5C735E8046D0}"/>
    <cellStyle name="Total 12 5 4" xfId="18204" xr:uid="{8FED6595-5BDB-4785-90AE-757AF851CF51}"/>
    <cellStyle name="Total 12 5 4 2" xfId="29540" xr:uid="{C0CD2B44-B5B9-4AD9-9F09-F254C365CA13}"/>
    <cellStyle name="Total 12 5 4 3" xfId="36743" xr:uid="{BBF15272-1DC6-43CA-94D1-6B4EF54F175B}"/>
    <cellStyle name="Total 12 5 4 4" xfId="22012" xr:uid="{4842959C-DBC1-4806-A394-4ACAE241B6E0}"/>
    <cellStyle name="Total 12 5 5" xfId="20346" xr:uid="{C807D451-2F39-4C4D-85F9-0A3A67216B6F}"/>
    <cellStyle name="Total 12 5 5 2" xfId="26428" xr:uid="{F19FAD7E-E4D3-4725-8E64-00912566043D}"/>
    <cellStyle name="Total 12 5 5 3" xfId="37614" xr:uid="{42C2C7B5-89A2-4A5D-B032-E8243E95E8C2}"/>
    <cellStyle name="Total 12 5 5 4" xfId="32366" xr:uid="{AABA4F73-DBD8-400E-863D-FD072CB59974}"/>
    <cellStyle name="Total 12 5 6" xfId="30689" xr:uid="{EF736615-B774-46C4-97B3-1DE9D58EBFEB}"/>
    <cellStyle name="Total 12 5 7" xfId="23774" xr:uid="{F299997B-0CDB-42C1-B48F-762EF936FFCE}"/>
    <cellStyle name="Total 12 5 8" xfId="38126" xr:uid="{226007C5-AA10-45CA-9EC0-2296BD164DA0}"/>
    <cellStyle name="Total 12 6" xfId="7505" xr:uid="{690310AE-E823-4E8A-8872-002C43FA7AA8}"/>
    <cellStyle name="Total 12 6 2" xfId="9254" xr:uid="{001CB626-4BF8-4C28-93DB-BCA52607B04A}"/>
    <cellStyle name="Total 12 6 2 2" xfId="32740" xr:uid="{63050EB5-1152-4E06-88F8-83F410DBEDA3}"/>
    <cellStyle name="Total 12 6 2 3" xfId="30516" xr:uid="{746C97E6-32A0-4BA4-B595-E7C2161527E8}"/>
    <cellStyle name="Total 12 6 2 4" xfId="31701" xr:uid="{82D93AFC-29A4-42A2-9FD9-40E194A1F681}"/>
    <cellStyle name="Total 12 6 3" xfId="8372" xr:uid="{B4B460B0-D950-419B-98BB-3805AC95E70F}"/>
    <cellStyle name="Total 12 6 3 2" xfId="29155" xr:uid="{5A94851C-6F93-41EE-842C-F82E95618E19}"/>
    <cellStyle name="Total 12 6 3 3" xfId="32932" xr:uid="{8D66A879-9FFB-4705-8BAE-C321EB8C7C7E}"/>
    <cellStyle name="Total 12 6 3 4" xfId="28985" xr:uid="{C1031846-D8F7-4370-9FB1-1F7D242BDE58}"/>
    <cellStyle name="Total 12 6 4" xfId="26757" xr:uid="{F7CD0C80-1D95-4118-B42C-742818266C57}"/>
    <cellStyle name="Total 12 6 5" xfId="27876" xr:uid="{0223CE32-20ED-4087-96AC-ED2D7C0F3446}"/>
    <cellStyle name="Total 12 6 6" xfId="38161" xr:uid="{2E481832-6AC8-4184-B35B-4173CF27D6FE}"/>
    <cellStyle name="Total 12 7" xfId="18417" xr:uid="{1FCAEC93-499F-4027-8685-48AC568C1EFA}"/>
    <cellStyle name="Total 12 7 2" xfId="31618" xr:uid="{0B7E92EA-35D6-4E86-9196-440E7256DFA2}"/>
    <cellStyle name="Total 12 7 3" xfId="36836" xr:uid="{6BD3936C-F388-4C8A-8028-18E7B3A93152}"/>
    <cellStyle name="Total 12 7 4" xfId="31097" xr:uid="{D72C4B69-160A-44D1-8617-F315B4E69926}"/>
    <cellStyle name="Total 12 8" xfId="9982" xr:uid="{E97A63CF-BCC2-4694-9ACE-1BCF4E38D363}"/>
    <cellStyle name="Total 12 8 2" xfId="32455" xr:uid="{009340D7-0AD1-471F-9E4F-30A9C4732D72}"/>
    <cellStyle name="Total 12 8 3" xfId="27914" xr:uid="{A5384CD8-6480-48F5-B3B7-6F8C2D16BC07}"/>
    <cellStyle name="Total 12 8 4" xfId="22068" xr:uid="{E6004AE7-8EDF-4032-A0EB-018D24605C7E}"/>
    <cellStyle name="Total 12 9" xfId="24821" xr:uid="{57AFFAF7-E2B3-4BFF-9DF3-148867C8107E}"/>
    <cellStyle name="Total 13" xfId="4382" xr:uid="{95D93407-8EB9-4136-BD8D-119BE5431A0E}"/>
    <cellStyle name="Total 13 10" xfId="28646" xr:uid="{11B44455-FFFA-4835-B8AE-50E72A5F20DE}"/>
    <cellStyle name="Total 13 11" xfId="26521" xr:uid="{00EB9D48-46B9-4A92-80D6-BE614E42852E}"/>
    <cellStyle name="Total 13 12" xfId="39321" xr:uid="{CB679396-3F6D-4BC5-B552-2227BE54DBF8}"/>
    <cellStyle name="Total 13 13" xfId="39401" xr:uid="{B8740169-95FF-4FAD-99A2-6BECD1CD4CBF}"/>
    <cellStyle name="Total 13 2" xfId="5097" xr:uid="{D6A29A29-2406-4EE3-9B75-12015B5FB489}"/>
    <cellStyle name="Total 13 2 10" xfId="28166" xr:uid="{40498692-05B2-494D-8F4B-4FE84C4F4A5C}"/>
    <cellStyle name="Total 13 2 11" xfId="38303" xr:uid="{A5F777AF-EB68-4866-92C2-BBE99346A607}"/>
    <cellStyle name="Total 13 2 2" xfId="6800" xr:uid="{FFF9B4FF-FED2-49E4-B110-9C7DB9F52037}"/>
    <cellStyle name="Total 13 2 2 2" xfId="16332" xr:uid="{CBEC31CD-2D78-400D-BBED-351BD34E9EC8}"/>
    <cellStyle name="Total 13 2 2 2 2" xfId="9478" xr:uid="{B3471942-E594-4075-893D-42CD3812D617}"/>
    <cellStyle name="Total 13 2 2 2 2 2" xfId="32218" xr:uid="{FD41B069-634A-4EE8-95CD-318829D5D527}"/>
    <cellStyle name="Total 13 2 2 2 2 3" xfId="31883" xr:uid="{B599F4BC-2678-4537-BB7F-0CD4048A35C7}"/>
    <cellStyle name="Total 13 2 2 2 2 4" xfId="36972" xr:uid="{DAE6DAA1-0D61-4B6B-A014-1E6F9BC924A7}"/>
    <cellStyle name="Total 13 2 2 2 3" xfId="21137" xr:uid="{F6577E88-41D5-4977-8241-D477358E8924}"/>
    <cellStyle name="Total 13 2 2 2 3 2" xfId="23313" xr:uid="{B177C941-6363-4631-8959-12B4315F5A7A}"/>
    <cellStyle name="Total 13 2 2 2 3 3" xfId="37940" xr:uid="{A7DE147F-6B1A-47A7-A64C-E254672F96C8}"/>
    <cellStyle name="Total 13 2 2 2 3 4" xfId="36273" xr:uid="{2ED544F8-A4F0-49BA-9975-21E57AA16A1E}"/>
    <cellStyle name="Total 13 2 2 2 4" xfId="27788" xr:uid="{77BD0F80-C11E-4DC3-A8FB-A95A099531E8}"/>
    <cellStyle name="Total 13 2 2 2 5" xfId="36212" xr:uid="{31166D20-5678-4EA9-A9E4-2D0FC25C4D48}"/>
    <cellStyle name="Total 13 2 2 2 6" xfId="34689" xr:uid="{0F35B58D-4903-485B-BE7A-C9E25D90F719}"/>
    <cellStyle name="Total 13 2 2 3" xfId="13397" xr:uid="{8E95211F-9C8C-4304-B87F-E15ABADBCAAA}"/>
    <cellStyle name="Total 13 2 2 3 2" xfId="30024" xr:uid="{A5A4570B-9328-4B1F-8A55-A0AB77EF6552}"/>
    <cellStyle name="Total 13 2 2 3 3" xfId="35345" xr:uid="{46721395-6CD3-4D35-AEF0-78E16BDBA4ED}"/>
    <cellStyle name="Total 13 2 2 3 4" xfId="36501" xr:uid="{550D48D9-D2DD-4CA5-9600-35144C6E7A1A}"/>
    <cellStyle name="Total 13 2 2 4" xfId="8357" xr:uid="{F1FCD7B1-A98E-4E45-87A5-263B028370E3}"/>
    <cellStyle name="Total 13 2 2 4 2" xfId="33424" xr:uid="{0DC8D7C4-08D9-4F07-9C8D-E42C6FA46406}"/>
    <cellStyle name="Total 13 2 2 4 3" xfId="28676" xr:uid="{A182D534-3C9C-406D-94D4-CB1199F59689}"/>
    <cellStyle name="Total 13 2 2 4 4" xfId="35417" xr:uid="{6E537782-76E5-4148-98CA-95BCFCA61011}"/>
    <cellStyle name="Total 13 2 2 5" xfId="21202" xr:uid="{C034F031-EB10-4908-8E1D-E21EBAE45009}"/>
    <cellStyle name="Total 13 2 2 5 2" xfId="34329" xr:uid="{460FD22C-F39F-4CEB-9B9C-BF1F75FEE706}"/>
    <cellStyle name="Total 13 2 2 5 3" xfId="37962" xr:uid="{1C7A92E0-81B2-4ABA-B80A-3FBB5FC7936C}"/>
    <cellStyle name="Total 13 2 2 5 4" xfId="36326" xr:uid="{5862C749-0C59-4BF7-B7EF-04BAC31A6474}"/>
    <cellStyle name="Total 13 2 2 6" xfId="33799" xr:uid="{311FE6BB-A41C-4386-B1F5-0D778F91E6CD}"/>
    <cellStyle name="Total 13 2 2 7" xfId="22237" xr:uid="{75CE1269-95A9-4300-96F4-420CCA4D8067}"/>
    <cellStyle name="Total 13 2 2 8" xfId="38226" xr:uid="{CF686AEB-FDA9-407C-9D00-52F64152ABAC}"/>
    <cellStyle name="Total 13 2 3" xfId="5844" xr:uid="{BB7419A5-B018-44DA-A8F8-2A399BBA1157}"/>
    <cellStyle name="Total 13 2 3 2" xfId="15581" xr:uid="{3CC30D98-EFD8-4983-BC45-2A31E3C7A752}"/>
    <cellStyle name="Total 13 2 3 2 2" xfId="18487" xr:uid="{9472F511-F254-44FC-9210-9A65776EB9D7}"/>
    <cellStyle name="Total 13 2 3 2 2 2" xfId="30928" xr:uid="{4E9580E3-3F7A-46D5-B05A-03A8FA2B5234}"/>
    <cellStyle name="Total 13 2 3 2 2 3" xfId="36873" xr:uid="{345D06F6-9547-4331-9EB2-87964A062971}"/>
    <cellStyle name="Total 13 2 3 2 2 4" xfId="27389" xr:uid="{1991C91A-67B5-4BF1-B4F4-BEA7F5CEB123}"/>
    <cellStyle name="Total 13 2 3 2 3" xfId="20408" xr:uid="{59939E82-F873-4E9D-8072-B00C3383B370}"/>
    <cellStyle name="Total 13 2 3 2 3 2" xfId="23476" xr:uid="{36548706-6ECB-46E1-A1AD-C5365F90800B}"/>
    <cellStyle name="Total 13 2 3 2 3 3" xfId="37650" xr:uid="{7C4E87E9-4D73-4FF0-9D7D-66366FE26F44}"/>
    <cellStyle name="Total 13 2 3 2 3 4" xfId="36357" xr:uid="{95641277-ED00-4D01-805B-9D1629308BAF}"/>
    <cellStyle name="Total 13 2 3 2 4" xfId="29850" xr:uid="{210493E5-C559-4AEF-9FD7-EA01CBEE8100}"/>
    <cellStyle name="Total 13 2 3 2 5" xfId="35929" xr:uid="{66607BB7-58B2-4701-B8AC-F568E0E7EA39}"/>
    <cellStyle name="Total 13 2 3 2 6" xfId="26112" xr:uid="{33B5D867-1326-43B7-8CF2-4B4BF444EB73}"/>
    <cellStyle name="Total 13 2 3 3" xfId="12611" xr:uid="{BCF97191-C253-49A1-B176-04132BAA50D8}"/>
    <cellStyle name="Total 13 2 3 3 2" xfId="28696" xr:uid="{AEAFDD87-2173-46C4-AABB-2516E16219CF}"/>
    <cellStyle name="Total 13 2 3 3 3" xfId="35022" xr:uid="{D2141C7D-62F9-4034-BB0A-E0982FA81ECF}"/>
    <cellStyle name="Total 13 2 3 3 4" xfId="30800" xr:uid="{9801B1C3-503F-478B-BF22-78C5E7FEBAC4}"/>
    <cellStyle name="Total 13 2 3 4" xfId="20609" xr:uid="{7532401D-EEDF-4AEA-913C-627F63EA1CFF}"/>
    <cellStyle name="Total 13 2 3 4 2" xfId="23443" xr:uid="{B8DFCC05-1FF4-45A5-A27E-9BE82051DFD8}"/>
    <cellStyle name="Total 13 2 3 4 3" xfId="37744" xr:uid="{5E00BCE8-48C1-4CD6-9654-92EDF9D33568}"/>
    <cellStyle name="Total 13 2 3 4 4" xfId="30653" xr:uid="{35ACEB4E-C77D-4039-92FF-2111F24CE6E3}"/>
    <cellStyle name="Total 13 2 3 5" xfId="19275" xr:uid="{C6EDD452-AB9A-47FD-9B07-22D455F64678}"/>
    <cellStyle name="Total 13 2 3 5 2" xfId="33694" xr:uid="{B36AF12F-9742-440A-87DD-0B823B752A24}"/>
    <cellStyle name="Total 13 2 3 5 3" xfId="37200" xr:uid="{19228E52-CE78-4FAC-B043-A38C70D166B2}"/>
    <cellStyle name="Total 13 2 3 5 4" xfId="38517" xr:uid="{FEDD2AF5-B436-416C-B45E-E18C348A7175}"/>
    <cellStyle name="Total 13 2 3 6" xfId="29498" xr:uid="{775BDA57-E17A-4B42-8898-AE548A85F123}"/>
    <cellStyle name="Total 13 2 3 7" xfId="26128" xr:uid="{401F19DA-79DD-4DFF-8822-138701B71FC1}"/>
    <cellStyle name="Total 13 2 3 8" xfId="35583" xr:uid="{85B8652B-E95D-427C-9497-C66B7ECD29BB}"/>
    <cellStyle name="Total 13 2 4" xfId="6060" xr:uid="{1179EEFE-57BD-4ABD-A64B-E6AD54F71A94}"/>
    <cellStyle name="Total 13 2 4 2" xfId="15750" xr:uid="{C16F8D22-B258-4774-9485-6B9928ABE9B8}"/>
    <cellStyle name="Total 13 2 4 2 2" xfId="18706" xr:uid="{655EDFF7-141F-4954-BD8B-BA53A7BF44D8}"/>
    <cellStyle name="Total 13 2 4 2 2 2" xfId="26339" xr:uid="{36510870-DD38-4BDE-99E6-60ECE519BD82}"/>
    <cellStyle name="Total 13 2 4 2 2 3" xfId="36957" xr:uid="{88F417EF-DB3C-4DEE-929D-E01091AD0FD2}"/>
    <cellStyle name="Total 13 2 4 2 2 4" xfId="37114" xr:uid="{C55332E2-BB27-4CFC-A787-23E693A68DAB}"/>
    <cellStyle name="Total 13 2 4 2 3" xfId="20268" xr:uid="{12ADCEEC-5912-4A12-8134-AA531F89850F}"/>
    <cellStyle name="Total 13 2 4 2 3 2" xfId="22708" xr:uid="{1F4BEA50-02CE-49A0-831A-1168B0A27278}"/>
    <cellStyle name="Total 13 2 4 2 3 3" xfId="37582" xr:uid="{1CA8143B-A38F-49F1-AA4B-E4AF709824BF}"/>
    <cellStyle name="Total 13 2 4 2 3 4" xfId="34849" xr:uid="{4C06AD6F-E227-40D3-B279-E92F23C79026}"/>
    <cellStyle name="Total 13 2 4 2 4" xfId="22549" xr:uid="{D494CF4C-B973-42C7-B086-24E100EDAD69}"/>
    <cellStyle name="Total 13 2 4 2 5" xfId="35985" xr:uid="{44710CCA-6AC5-4599-A950-CF001B308982}"/>
    <cellStyle name="Total 13 2 4 2 6" xfId="35543" xr:uid="{3A61F9B7-A988-450B-ADAB-098E63A0C156}"/>
    <cellStyle name="Total 13 2 4 3" xfId="12784" xr:uid="{0239E3FF-763A-4A04-88CD-C11C3D367102}"/>
    <cellStyle name="Total 13 2 4 3 2" xfId="30144" xr:uid="{62A2E9C6-C094-4B10-AF79-FA0DB25DD1F0}"/>
    <cellStyle name="Total 13 2 4 3 3" xfId="35087" xr:uid="{12875508-BD96-4BCB-B5BC-F9F9661E9C44}"/>
    <cellStyle name="Total 13 2 4 3 4" xfId="22755" xr:uid="{55C685D8-1AFB-4BBC-B3B3-556A4DE08C75}"/>
    <cellStyle name="Total 13 2 4 4" xfId="18960" xr:uid="{948A1118-BA93-40BC-86F6-0473CEBD3BC6}"/>
    <cellStyle name="Total 13 2 4 4 2" xfId="23682" xr:uid="{6B56C7A9-D08E-4EF4-B8C3-939FA870CE39}"/>
    <cellStyle name="Total 13 2 4 4 3" xfId="37053" xr:uid="{4B388AA4-BCD8-4A5A-9A44-B064C8209632}"/>
    <cellStyle name="Total 13 2 4 4 4" xfId="36198" xr:uid="{E8EFE93E-FC57-46D4-9B18-80BDA3AA2F58}"/>
    <cellStyle name="Total 13 2 4 5" xfId="8543" xr:uid="{E4048E2A-CD69-4E89-9DB2-C92E88CD9F4B}"/>
    <cellStyle name="Total 13 2 4 5 2" xfId="33451" xr:uid="{D08A98B4-0B3F-4211-B2A7-00708609BC2C}"/>
    <cellStyle name="Total 13 2 4 5 3" xfId="27287" xr:uid="{AEC791F7-1DD3-4E0E-B8B4-EE0EA5033C7B}"/>
    <cellStyle name="Total 13 2 4 5 4" xfId="35660" xr:uid="{2858B178-2166-45BC-B532-C7CF2647DDBB}"/>
    <cellStyle name="Total 13 2 4 6" xfId="24495" xr:uid="{6AF38B81-4386-40C1-9ACE-6E260885797C}"/>
    <cellStyle name="Total 13 2 4 7" xfId="24783" xr:uid="{09D0B472-6B52-4838-B19A-4FBADE819023}"/>
    <cellStyle name="Total 13 2 4 8" xfId="33664" xr:uid="{F57A36F8-CB70-49A9-91E3-1C81888E3B9D}"/>
    <cellStyle name="Total 13 2 5" xfId="15011" xr:uid="{6767859F-BB92-4F8F-805A-06C683A7F609}"/>
    <cellStyle name="Total 13 2 5 2" xfId="9918" xr:uid="{A895DD79-6DB8-48F1-8BF0-0FBD603294CA}"/>
    <cellStyle name="Total 13 2 5 2 2" xfId="32235" xr:uid="{5AE863FD-DF77-4728-9349-7E63451093D9}"/>
    <cellStyle name="Total 13 2 5 2 3" xfId="29200" xr:uid="{6CF9CB67-2125-4CBD-B9D5-276CA98BF8B6}"/>
    <cellStyle name="Total 13 2 5 2 4" xfId="27279" xr:uid="{2FBE756B-5714-4A14-886A-AFBB3D40B2AA}"/>
    <cellStyle name="Total 13 2 5 3" xfId="21158" xr:uid="{AF224D50-BB31-4CD5-866C-2E96B60E5BFB}"/>
    <cellStyle name="Total 13 2 5 3 2" xfId="22900" xr:uid="{FF106871-4824-40F1-8359-7E4803E1FA07}"/>
    <cellStyle name="Total 13 2 5 3 3" xfId="37949" xr:uid="{94BD592B-AF38-4344-86FA-32B5068B8558}"/>
    <cellStyle name="Total 13 2 5 3 4" xfId="35829" xr:uid="{673130E3-407B-448A-B84C-6576399BE215}"/>
    <cellStyle name="Total 13 2 5 4" xfId="30040" xr:uid="{A4925471-07EA-4B19-9C2E-FC2A3755239F}"/>
    <cellStyle name="Total 13 2 5 5" xfId="35717" xr:uid="{E20E08B2-E1E7-4C4C-A37B-BA80AF542427}"/>
    <cellStyle name="Total 13 2 5 6" xfId="35727" xr:uid="{10DBDC62-4E07-402C-B892-4F2F12A7B6CE}"/>
    <cellStyle name="Total 13 2 6" xfId="11999" xr:uid="{098E062B-0012-482D-A7FC-509265011956}"/>
    <cellStyle name="Total 13 2 6 2" xfId="27289" xr:uid="{98AADB70-015A-49AA-8F2E-EFAC8EA36602}"/>
    <cellStyle name="Total 13 2 6 3" xfId="34767" xr:uid="{3EBB35C8-7075-47CB-9055-5407897CD2AB}"/>
    <cellStyle name="Total 13 2 6 4" xfId="37136" xr:uid="{30290201-9845-4531-923A-AAE4BE9991C4}"/>
    <cellStyle name="Total 13 2 7" xfId="19217" xr:uid="{F5ADE090-ABA1-4966-96F4-BBC31351B660}"/>
    <cellStyle name="Total 13 2 7 2" xfId="25553" xr:uid="{4D8FCAA3-43DD-42E7-BD73-E777BD3FD7A5}"/>
    <cellStyle name="Total 13 2 7 3" xfId="37173" xr:uid="{148662EF-EA05-4758-A66D-C616E139427F}"/>
    <cellStyle name="Total 13 2 7 4" xfId="38633" xr:uid="{113C7F78-EED2-4A17-BD49-F19E8A1B48B6}"/>
    <cellStyle name="Total 13 2 8" xfId="19337" xr:uid="{2864BFD5-57E4-44F9-8127-6C8E03B35C73}"/>
    <cellStyle name="Total 13 2 8 2" xfId="33875" xr:uid="{76502CDC-952B-45AC-9DD4-38012C3F6A03}"/>
    <cellStyle name="Total 13 2 8 3" xfId="37228" xr:uid="{EF3EC216-C5EC-45CF-A007-F1B9F44EA18C}"/>
    <cellStyle name="Total 13 2 8 4" xfId="35664" xr:uid="{061AB5F8-4287-453A-9544-FABD1F285EA7}"/>
    <cellStyle name="Total 13 2 9" xfId="26835" xr:uid="{302F5D37-FEFE-4073-AE37-D11D110EC6C2}"/>
    <cellStyle name="Total 13 3" xfId="6599" xr:uid="{AF958C36-CA37-48E4-909E-776416DC6F5D}"/>
    <cellStyle name="Total 13 3 2" xfId="16163" xr:uid="{31BF4B03-8D5A-44FF-9AC2-FCA6DD4972D5}"/>
    <cellStyle name="Total 13 3 2 2" xfId="9333" xr:uid="{6B338E35-09A4-4FF0-8F3E-F3DF352952A9}"/>
    <cellStyle name="Total 13 3 2 2 2" xfId="33453" xr:uid="{32C83F39-CD80-469C-B445-F7541F776EED}"/>
    <cellStyle name="Total 13 3 2 2 3" xfId="25201" xr:uid="{36AFEF5A-6DAF-4FE9-99CA-AFCF89DAEE3D}"/>
    <cellStyle name="Total 13 3 2 2 4" xfId="38031" xr:uid="{66891FD6-41CC-4BA6-8D5C-B21DC332660A}"/>
    <cellStyle name="Total 13 3 2 3" xfId="12315" xr:uid="{CD10BFBF-78E7-41F5-BC74-C55BD34BB893}"/>
    <cellStyle name="Total 13 3 2 3 2" xfId="27531" xr:uid="{9D4CC520-63C1-4050-BAE3-52811F896085}"/>
    <cellStyle name="Total 13 3 2 3 3" xfId="34892" xr:uid="{CE59CF61-97A6-4364-883D-C1B339BA487B}"/>
    <cellStyle name="Total 13 3 2 3 4" xfId="35613" xr:uid="{CA122627-7897-4A54-B9AD-9322D1AE5677}"/>
    <cellStyle name="Total 13 3 2 4" xfId="21612" xr:uid="{15D1404D-85CF-4412-841D-6999F2C32BDD}"/>
    <cellStyle name="Total 13 3 2 5" xfId="36129" xr:uid="{2ACEDCF2-B579-42F3-ABFC-73B22EEB5064}"/>
    <cellStyle name="Total 13 3 2 6" xfId="36700" xr:uid="{5BEDDDB0-F747-4474-9A51-6F061BAC3A5B}"/>
    <cellStyle name="Total 13 3 3" xfId="13218" xr:uid="{FE415E20-50B1-4EAE-8972-A18389EC8FA9}"/>
    <cellStyle name="Total 13 3 3 2" xfId="23838" xr:uid="{620FE588-8CCB-4275-B270-C797ED48634F}"/>
    <cellStyle name="Total 13 3 3 3" xfId="35259" xr:uid="{C19CBAB7-0741-47B4-8699-DFC3EE99CE4E}"/>
    <cellStyle name="Total 13 3 3 4" xfId="22479" xr:uid="{356833A2-5A20-488B-ACC1-5EBAEAAC1E15}"/>
    <cellStyle name="Total 13 3 4" xfId="19279" xr:uid="{D9BA3FD8-E5D6-4B25-A63E-0E33D3B7DC3D}"/>
    <cellStyle name="Total 13 3 4 2" xfId="27825" xr:uid="{FA6495B7-5E4F-43C6-B62E-2B5EA904668A}"/>
    <cellStyle name="Total 13 3 4 3" xfId="37204" xr:uid="{BEE73368-ABAF-4906-9FFD-EB192D40C9DB}"/>
    <cellStyle name="Total 13 3 4 4" xfId="38557" xr:uid="{92DA7CB1-B4B5-4987-97C3-E1BA918AA49A}"/>
    <cellStyle name="Total 13 3 5" xfId="12836" xr:uid="{8C4B616D-5EFE-4C07-8AD1-385FEBEBCE97}"/>
    <cellStyle name="Total 13 3 5 2" xfId="23955" xr:uid="{6602BFC9-0316-4E72-AEA6-DBCA26B81D0F}"/>
    <cellStyle name="Total 13 3 5 3" xfId="35109" xr:uid="{92967C66-B338-48D4-BB18-D99B32113434}"/>
    <cellStyle name="Total 13 3 5 4" xfId="24892" xr:uid="{1ACD2421-9454-4405-930D-ECF9C4AAC995}"/>
    <cellStyle name="Total 13 3 6" xfId="24686" xr:uid="{99ADF081-9465-4499-AC73-909F8873A99C}"/>
    <cellStyle name="Total 13 3 7" xfId="33289" xr:uid="{5E3E9CA6-B280-4DE7-B7E0-1C6D171B4306}"/>
    <cellStyle name="Total 13 3 8" xfId="25374" xr:uid="{34C6F899-FECF-4757-A162-913F1247F397}"/>
    <cellStyle name="Total 13 4" xfId="5481" xr:uid="{AD339194-C30D-4C50-BF12-8D68393F6566}"/>
    <cellStyle name="Total 13 4 2" xfId="15308" xr:uid="{72CFD077-DD0D-4D7D-B29A-09419F677A94}"/>
    <cellStyle name="Total 13 4 2 2" xfId="19179" xr:uid="{712133B3-24F7-410D-B437-C56253F23AC2}"/>
    <cellStyle name="Total 13 4 2 2 2" xfId="32921" xr:uid="{AAF16949-80DE-40D8-8FCD-55B146FCA29F}"/>
    <cellStyle name="Total 13 4 2 2 3" xfId="37155" xr:uid="{86FFB2E1-5855-4DFF-9ABC-D4087470F527}"/>
    <cellStyle name="Total 13 4 2 2 4" xfId="38639" xr:uid="{23DC10A3-189E-40A4-9A54-84C1CA3D918B}"/>
    <cellStyle name="Total 13 4 2 3" xfId="17565" xr:uid="{711B9A81-6601-4C4A-B426-7C1BA8A34A60}"/>
    <cellStyle name="Total 13 4 2 3 2" xfId="21617" xr:uid="{F85DCCDD-A7B7-4D9A-9903-82CF9946726C}"/>
    <cellStyle name="Total 13 4 2 3 3" xfId="36488" xr:uid="{7238089B-546B-40A2-B523-3E05832273E7}"/>
    <cellStyle name="Total 13 4 2 3 4" xfId="26337" xr:uid="{63811FD0-3063-439C-B375-9D8BDA225E4A}"/>
    <cellStyle name="Total 13 4 2 4" xfId="22309" xr:uid="{211F9680-4907-44A8-AC01-22FC4AB3548C}"/>
    <cellStyle name="Total 13 4 2 5" xfId="35818" xr:uid="{F22BA803-D98D-4B6E-9B02-722B2C2B4ED7}"/>
    <cellStyle name="Total 13 4 2 6" xfId="36305" xr:uid="{9A02BD4C-70AF-41EE-A996-2962AFBED3DF}"/>
    <cellStyle name="Total 13 4 3" xfId="12306" xr:uid="{59A3AC92-90C0-4774-B9EC-1020F22B77E6}"/>
    <cellStyle name="Total 13 4 3 2" xfId="26657" xr:uid="{34E32AA3-EDF7-4615-8310-400240101252}"/>
    <cellStyle name="Total 13 4 3 3" xfId="34886" xr:uid="{D7B09E4C-CA7E-4354-87CC-70E027DFDBEA}"/>
    <cellStyle name="Total 13 4 3 4" xfId="35526" xr:uid="{0463602E-CA01-4D87-9F9B-C1841E77DAB7}"/>
    <cellStyle name="Total 13 4 4" xfId="19059" xr:uid="{D5814021-B278-4C51-82E0-37BA4942F3A4}"/>
    <cellStyle name="Total 13 4 4 2" xfId="29379" xr:uid="{4208AFAB-F726-40EE-B343-3968A5B386BD}"/>
    <cellStyle name="Total 13 4 4 3" xfId="37097" xr:uid="{9DF32B10-D225-42D7-AA9E-492C12553A2F}"/>
    <cellStyle name="Total 13 4 4 4" xfId="24119" xr:uid="{0245A4E0-E8D9-4EEA-AC47-591F515E77FA}"/>
    <cellStyle name="Total 13 4 5" xfId="19550" xr:uid="{9126D09A-AEFC-4DCC-A538-9A970D4C8662}"/>
    <cellStyle name="Total 13 4 5 2" xfId="31153" xr:uid="{678D336F-E4EB-4E67-8A5A-3379F176EAC9}"/>
    <cellStyle name="Total 13 4 5 3" xfId="37302" xr:uid="{0BEF39B3-5B50-4AC4-899D-812BD2F44BDF}"/>
    <cellStyle name="Total 13 4 5 4" xfId="31122" xr:uid="{4194A009-117F-4F7A-8E73-BB2093A57D17}"/>
    <cellStyle name="Total 13 4 6" xfId="23274" xr:uid="{40323D29-2796-4F33-8C14-4AACA1814F0E}"/>
    <cellStyle name="Total 13 4 7" xfId="31728" xr:uid="{3CC7A92D-F474-463F-BF06-B9CE75B2C02E}"/>
    <cellStyle name="Total 13 4 8" xfId="36625" xr:uid="{119EDD9C-552F-4AFA-BD9C-C5F18BBA06D1}"/>
    <cellStyle name="Total 13 5" xfId="5734" xr:uid="{BB29641F-EB27-4AC9-AC39-B04DD908318D}"/>
    <cellStyle name="Total 13 5 2" xfId="15501" xr:uid="{00BBB921-D3F6-497A-AED3-9680BF0B82A2}"/>
    <cellStyle name="Total 13 5 2 2" xfId="12432" xr:uid="{772FCAC0-3EF5-4228-9472-9430CF2114C6}"/>
    <cellStyle name="Total 13 5 2 2 2" xfId="33693" xr:uid="{2A6BDFDE-0E5F-4DE4-8AF2-F4043424E996}"/>
    <cellStyle name="Total 13 5 2 2 3" xfId="34949" xr:uid="{8BB8B240-17D1-47B9-B60E-A2031C7CF5BD}"/>
    <cellStyle name="Total 13 5 2 2 4" xfId="35914" xr:uid="{177B37DA-9567-4037-B467-60A61AAE9960}"/>
    <cellStyle name="Total 13 5 2 3" xfId="18123" xr:uid="{7BA84F71-26B8-4565-8370-3523485D0FD9}"/>
    <cellStyle name="Total 13 5 2 3 2" xfId="30225" xr:uid="{8B623CBF-943C-4BD0-911D-F96604B86B35}"/>
    <cellStyle name="Total 13 5 2 3 3" xfId="36706" xr:uid="{EDEF3669-2E52-4A7A-B83A-F3C371D8C47B}"/>
    <cellStyle name="Total 13 5 2 3 4" xfId="21608" xr:uid="{1016A1F8-56D3-4282-A5D5-6BF040F1E69C}"/>
    <cellStyle name="Total 13 5 2 4" xfId="22555" xr:uid="{F2FD8E1F-35A9-4286-8E87-E4323A21B7D8}"/>
    <cellStyle name="Total 13 5 2 5" xfId="35902" xr:uid="{F14F69EC-9852-448A-BB40-7721F4FC6513}"/>
    <cellStyle name="Total 13 5 2 6" xfId="37676" xr:uid="{3966A1A8-BD7C-4088-93CE-79DE77E6C840}"/>
    <cellStyle name="Total 13 5 3" xfId="12522" xr:uid="{22AD2696-30C0-48D7-8FBA-078D509244EB}"/>
    <cellStyle name="Total 13 5 3 2" xfId="33496" xr:uid="{F5D9B915-C714-4CCF-BB3E-6A5922D943A2}"/>
    <cellStyle name="Total 13 5 3 3" xfId="34988" xr:uid="{CA734A13-37DD-4ED3-827E-0F2964C015F0}"/>
    <cellStyle name="Total 13 5 3 4" xfId="27311" xr:uid="{C9DB87E6-FF7A-4A92-9111-5C37AF9ED620}"/>
    <cellStyle name="Total 13 5 4" xfId="18029" xr:uid="{CC13F0A1-9BB6-47F3-9BA4-B71D0C698034}"/>
    <cellStyle name="Total 13 5 4 2" xfId="26930" xr:uid="{A55DCCC6-FCB5-4FB9-80F0-E8DA4881F25B}"/>
    <cellStyle name="Total 13 5 4 3" xfId="36667" xr:uid="{609CB3B6-3CE7-4E40-9747-9BA3054EAEFE}"/>
    <cellStyle name="Total 13 5 4 4" xfId="36794" xr:uid="{9AF8E8CB-E6BB-4A90-A421-C2F100A711D8}"/>
    <cellStyle name="Total 13 5 5" xfId="9518" xr:uid="{8030977C-DF4D-48C5-94AC-76ECC628154E}"/>
    <cellStyle name="Total 13 5 5 2" xfId="30532" xr:uid="{2AF03A63-BF13-47A1-881F-6F1293198BBD}"/>
    <cellStyle name="Total 13 5 5 3" xfId="33903" xr:uid="{1E202FFD-40CE-45F1-9822-CEBAB8750B81}"/>
    <cellStyle name="Total 13 5 5 4" xfId="38349" xr:uid="{E279F548-2374-4CC1-A770-7035349BCE7D}"/>
    <cellStyle name="Total 13 5 6" xfId="24085" xr:uid="{EB256152-9EFD-4EF8-B83E-A1FF6FD2BC15}"/>
    <cellStyle name="Total 13 5 7" xfId="26367" xr:uid="{D87440B9-113D-4E08-8F07-641429AD6848}"/>
    <cellStyle name="Total 13 5 8" xfId="35468" xr:uid="{5EA69313-0A1C-47D7-A227-D93967E324E9}"/>
    <cellStyle name="Total 13 6" xfId="7506" xr:uid="{307DE148-0F48-469D-B177-ADBE9C60E365}"/>
    <cellStyle name="Total 13 6 2" xfId="8746" xr:uid="{23DE7B3E-41C2-4B15-B44B-D0D89E537891}"/>
    <cellStyle name="Total 13 6 2 2" xfId="30896" xr:uid="{76D7C8CC-9090-43EA-9DDE-3BA053085545}"/>
    <cellStyle name="Total 13 6 2 3" xfId="23937" xr:uid="{DEFDB4C5-8611-4362-92A9-56665DADA460}"/>
    <cellStyle name="Total 13 6 2 4" xfId="38357" xr:uid="{05DB1F6E-B53C-46E0-BD74-0576373D30AC}"/>
    <cellStyle name="Total 13 6 3" xfId="10161" xr:uid="{C00AF94E-5E6B-420B-B141-5333D7A89899}"/>
    <cellStyle name="Total 13 6 3 2" xfId="30217" xr:uid="{7CD30F2B-2DFB-40B3-8B16-A4811CD54C2D}"/>
    <cellStyle name="Total 13 6 3 3" xfId="30735" xr:uid="{3D33B98F-8091-4826-AA85-545A381DBC19}"/>
    <cellStyle name="Total 13 6 3 4" xfId="38539" xr:uid="{6FFECA48-8256-4FD5-AA03-47443A9755FE}"/>
    <cellStyle name="Total 13 6 4" xfId="33352" xr:uid="{D453E1A6-F6A2-416D-B9D5-A60FC7917D93}"/>
    <cellStyle name="Total 13 6 5" xfId="33446" xr:uid="{2DB1CC56-EE56-4FBB-91CD-EDC4F34A3072}"/>
    <cellStyle name="Total 13 6 6" xfId="35551" xr:uid="{3E3356CC-9E98-482D-AD82-4CDEC8EAC08F}"/>
    <cellStyle name="Total 13 7" xfId="9992" xr:uid="{77AD2F10-D163-4ADF-82C8-2A5A1BAD7DDB}"/>
    <cellStyle name="Total 13 7 2" xfId="29074" xr:uid="{59896A4F-F794-425D-ACC0-66654324E422}"/>
    <cellStyle name="Total 13 7 3" xfId="33771" xr:uid="{51D634CE-280A-4EA4-B372-910DBE2171D0}"/>
    <cellStyle name="Total 13 7 4" xfId="23822" xr:uid="{02E688FD-AEE2-4D94-B690-3A875222EE41}"/>
    <cellStyle name="Total 13 8" xfId="8434" xr:uid="{8D76C3DC-2B11-4A95-B35F-4000A7033E99}"/>
    <cellStyle name="Total 13 8 2" xfId="26952" xr:uid="{4CB078AE-7B1D-4712-80A2-919DA2A42703}"/>
    <cellStyle name="Total 13 8 3" xfId="33657" xr:uid="{7466FA78-5F39-4F5C-88E2-B69883B4EA05}"/>
    <cellStyle name="Total 13 8 4" xfId="37747" xr:uid="{A67BF0F9-8128-4082-B552-63B6D16DDDC4}"/>
    <cellStyle name="Total 13 9" xfId="26729" xr:uid="{5F2D4597-9CE1-4ABF-A189-93C5601EDB00}"/>
    <cellStyle name="Total 14" xfId="4383" xr:uid="{BA7FAC11-D5EA-4371-8DC2-5A2694700E3A}"/>
    <cellStyle name="Total 14 10" xfId="22063" xr:uid="{CDE250A0-736B-47A1-9EED-D2C433EAFFE7}"/>
    <cellStyle name="Total 14 11" xfId="27007" xr:uid="{FB1C38F1-2202-4651-A7EC-C6DD91EB99E3}"/>
    <cellStyle name="Total 14 12" xfId="39243" xr:uid="{B809674D-BE64-43F8-94C2-9BC4D1DFD3D4}"/>
    <cellStyle name="Total 14 13" xfId="38811" xr:uid="{F95600C6-1F7D-487F-99B5-7583353BA076}"/>
    <cellStyle name="Total 14 2" xfId="6103" xr:uid="{3064A76B-B692-4A83-A688-97A4B57DB38A}"/>
    <cellStyle name="Total 14 2 10" xfId="33560" xr:uid="{A3EF4E6C-CACB-4CA7-9EC8-00C2216B08FF}"/>
    <cellStyle name="Total 14 2 11" xfId="27877" xr:uid="{1BA8A148-5258-4A79-BD92-9F7A6809B71E}"/>
    <cellStyle name="Total 14 2 2" xfId="6739" xr:uid="{D2084F70-38C6-41B9-B6CE-9D41AF38E146}"/>
    <cellStyle name="Total 14 2 2 2" xfId="16275" xr:uid="{E240F3E8-582B-48B6-B80D-0E503A9950FE}"/>
    <cellStyle name="Total 14 2 2 2 2" xfId="8724" xr:uid="{B10ACB51-D32A-4383-80CC-7338EF3EE601}"/>
    <cellStyle name="Total 14 2 2 2 2 2" xfId="32332" xr:uid="{18E65E93-2AF0-41CF-9F56-FDF73F95A8F1}"/>
    <cellStyle name="Total 14 2 2 2 2 3" xfId="23135" xr:uid="{B37F8838-FB59-41A1-BB3F-1C4A3ACC1070}"/>
    <cellStyle name="Total 14 2 2 2 2 4" xfId="38229" xr:uid="{F15AA73C-030D-4CE2-99A2-0101C5EAAD53}"/>
    <cellStyle name="Total 14 2 2 2 3" xfId="19227" xr:uid="{D3899DA0-6DFA-438D-BCE1-68A4E8CA3F22}"/>
    <cellStyle name="Total 14 2 2 2 3 2" xfId="29353" xr:uid="{09120B10-25FA-48AF-B0A6-FB3F01C442E1}"/>
    <cellStyle name="Total 14 2 2 2 3 3" xfId="37180" xr:uid="{FE39E21E-0AE4-4069-9D22-669E64897141}"/>
    <cellStyle name="Total 14 2 2 2 3 4" xfId="38512" xr:uid="{526A2A66-08AD-47DB-AC77-F42B3BE96D41}"/>
    <cellStyle name="Total 14 2 2 2 4" xfId="26471" xr:uid="{2BC318D6-B230-48DB-81D6-1FE2E25741AE}"/>
    <cellStyle name="Total 14 2 2 2 5" xfId="36181" xr:uid="{2E4466F8-730C-4834-BCDB-5227C974CF64}"/>
    <cellStyle name="Total 14 2 2 2 6" xfId="34895" xr:uid="{F8A2E56A-9CE4-4E9A-9EBD-B97BAFDDD8E5}"/>
    <cellStyle name="Total 14 2 2 3" xfId="13339" xr:uid="{F4F749F5-1F4D-4402-993C-C854F8C6C490}"/>
    <cellStyle name="Total 14 2 2 3 2" xfId="24410" xr:uid="{E1776769-2A97-4A03-887C-0A23AFDF2494}"/>
    <cellStyle name="Total 14 2 2 3 3" xfId="35317" xr:uid="{9CA83F9C-034C-4A39-BFE8-6181CD0E7775}"/>
    <cellStyle name="Total 14 2 2 3 4" xfId="38576" xr:uid="{0524CCB0-9364-4FEA-8648-FFAE6D709ABB}"/>
    <cellStyle name="Total 14 2 2 4" xfId="19027" xr:uid="{F3C011FA-5A3C-4BF7-B522-725385A1FBB6}"/>
    <cellStyle name="Total 14 2 2 4 2" xfId="31921" xr:uid="{4A9FA68D-8882-49B7-9815-685A58E676FC}"/>
    <cellStyle name="Total 14 2 2 4 3" xfId="37083" xr:uid="{9C9C37BD-1F59-47D6-B77B-AD610865BA68}"/>
    <cellStyle name="Total 14 2 2 4 4" xfId="22288" xr:uid="{73A7B2B4-C88C-4580-84EC-281B7F4D465E}"/>
    <cellStyle name="Total 14 2 2 5" xfId="9753" xr:uid="{3C25EE8D-D99C-48B7-AC76-DBD401612619}"/>
    <cellStyle name="Total 14 2 2 5 2" xfId="32043" xr:uid="{32502F7C-278D-4EB2-BABB-167D87FD54E0}"/>
    <cellStyle name="Total 14 2 2 5 3" xfId="32379" xr:uid="{98A3E156-7336-4455-90CB-BA4B33166C46}"/>
    <cellStyle name="Total 14 2 2 5 4" xfId="34667" xr:uid="{D781DA76-8D8F-4456-A64D-6B1B6598D989}"/>
    <cellStyle name="Total 14 2 2 6" xfId="29352" xr:uid="{EDDB3939-B507-47E8-8542-2B596A510363}"/>
    <cellStyle name="Total 14 2 2 7" xfId="23230" xr:uid="{81B4F7E4-31F4-42EE-B8C6-3544AF176DA0}"/>
    <cellStyle name="Total 14 2 2 8" xfId="38264" xr:uid="{F5876CCF-3E55-4AB9-ABE1-CDECA70688B7}"/>
    <cellStyle name="Total 14 2 3" xfId="6203" xr:uid="{D396B1FB-54CC-4B9A-99DE-3ABFD201935B}"/>
    <cellStyle name="Total 14 2 3 2" xfId="15861" xr:uid="{A6859E32-7A2A-4446-8FA8-2761C73A8CE7}"/>
    <cellStyle name="Total 14 2 3 2 2" xfId="11976" xr:uid="{1F27FE3E-FBCF-4478-A41A-1E07A17526A9}"/>
    <cellStyle name="Total 14 2 3 2 2 2" xfId="31188" xr:uid="{AEEAB180-5A5B-437C-982B-27BE32970D61}"/>
    <cellStyle name="Total 14 2 3 2 2 3" xfId="34756" xr:uid="{C85EBAEC-BDB9-4F62-A17F-6671BD5EDB29}"/>
    <cellStyle name="Total 14 2 3 2 2 4" xfId="34673" xr:uid="{370B840D-C493-4D1B-9946-DEC17EA462B9}"/>
    <cellStyle name="Total 14 2 3 2 3" xfId="21306" xr:uid="{F5B8568C-26FF-43E9-9F04-84F8BB6816BD}"/>
    <cellStyle name="Total 14 2 3 2 3 2" xfId="34433" xr:uid="{94CD837B-8DB5-4411-8E0E-4566D4DB4E05}"/>
    <cellStyle name="Total 14 2 3 2 3 3" xfId="38021" xr:uid="{AEA1A75C-680D-4F27-A5BE-A075A8306AE8}"/>
    <cellStyle name="Total 14 2 3 2 3 4" xfId="34665" xr:uid="{500D92CC-1D53-457C-A110-9736F1AA4CAA}"/>
    <cellStyle name="Total 14 2 3 2 4" xfId="24391" xr:uid="{C95794BD-B67E-4516-A5E8-49C1DF6304FA}"/>
    <cellStyle name="Total 14 2 3 2 5" xfId="36027" xr:uid="{6AAC0F32-A1A7-4A35-83B5-CFBC62235B58}"/>
    <cellStyle name="Total 14 2 3 2 6" xfId="27512" xr:uid="{3285969B-4239-4390-B5AE-8CD64AE7CA97}"/>
    <cellStyle name="Total 14 2 3 3" xfId="12900" xr:uid="{8643E364-986A-41FF-8799-832E73B7BFDB}"/>
    <cellStyle name="Total 14 2 3 3 2" xfId="269" xr:uid="{6865C3EF-D274-4225-83E1-0B752D80C9D8}"/>
    <cellStyle name="Total 14 2 3 3 3" xfId="35134" xr:uid="{45C4FAE1-690E-47D6-B596-803C7393E69F}"/>
    <cellStyle name="Total 14 2 3 3 4" xfId="36590" xr:uid="{EA499168-B917-4355-9357-B044C4842077}"/>
    <cellStyle name="Total 14 2 3 4" xfId="9674" xr:uid="{B6C460AA-3481-4175-A66E-060C5868D488}"/>
    <cellStyle name="Total 14 2 3 4 2" xfId="30698" xr:uid="{175C3E39-09C7-427E-9220-295900AF255A}"/>
    <cellStyle name="Total 14 2 3 4 3" xfId="28591" xr:uid="{48EDF9A9-FED2-4652-ADEF-1478CA3D10C9}"/>
    <cellStyle name="Total 14 2 3 4 4" xfId="38481" xr:uid="{974E0AD2-20C8-46CD-A97D-0DAD42DFB8FA}"/>
    <cellStyle name="Total 14 2 3 5" xfId="17633" xr:uid="{5EF6566F-31FB-458C-96AF-F67BBFFECAE5}"/>
    <cellStyle name="Total 14 2 3 5 2" xfId="28344" xr:uid="{BD025ACE-72EC-4711-BD0E-090286A44A84}"/>
    <cellStyle name="Total 14 2 3 5 3" xfId="36520" xr:uid="{F93A2D5C-2ED9-4CAD-BE58-1D6F01421332}"/>
    <cellStyle name="Total 14 2 3 5 4" xfId="35883" xr:uid="{AEED85B3-B989-4884-93F2-BACB9395AF65}"/>
    <cellStyle name="Total 14 2 3 6" xfId="31964" xr:uid="{BEE2950F-A505-40CF-98FE-509FECA86385}"/>
    <cellStyle name="Total 14 2 3 7" xfId="29826" xr:uid="{742BB7B3-81F5-4B2E-BD2D-7FE66BC4D32E}"/>
    <cellStyle name="Total 14 2 3 8" xfId="35579" xr:uid="{420CE568-244E-43AA-B0F2-CFE531DC9A1E}"/>
    <cellStyle name="Total 14 2 4" xfId="5730" xr:uid="{66976D52-9FBA-4CCB-B993-80ED5D8B0B5E}"/>
    <cellStyle name="Total 14 2 4 2" xfId="15498" xr:uid="{0FCD9649-C850-418B-8A40-812F2128AE43}"/>
    <cellStyle name="Total 14 2 4 2 2" xfId="19468" xr:uid="{E2E5B785-F4BE-44AA-8AE6-9672BF51EF21}"/>
    <cellStyle name="Total 14 2 4 2 2 2" xfId="30983" xr:uid="{1A107011-3888-48FD-A183-18422F9FE057}"/>
    <cellStyle name="Total 14 2 4 2 2 3" xfId="37272" xr:uid="{B878DE22-903F-468F-B0F8-1C43D161C42F}"/>
    <cellStyle name="Total 14 2 4 2 2 4" xfId="29103" xr:uid="{09549403-C662-4C98-8376-D8660E13A36B}"/>
    <cellStyle name="Total 14 2 4 2 3" xfId="21024" xr:uid="{80367158-A0BE-4747-A5BD-E9F4DAAEEED6}"/>
    <cellStyle name="Total 14 2 4 2 3 2" xfId="29085" xr:uid="{C7E44F3A-068A-45A2-8B93-039E6BBD4A40}"/>
    <cellStyle name="Total 14 2 4 2 3 3" xfId="37907" xr:uid="{8DA18A54-0E8E-458D-8518-7E461FB63763}"/>
    <cellStyle name="Total 14 2 4 2 3 4" xfId="29847" xr:uid="{B1C4240C-AF1A-4224-BE06-6FFC2D157F69}"/>
    <cellStyle name="Total 14 2 4 2 4" xfId="30857" xr:uid="{6400876D-E89B-4114-836A-87510CEA6D87}"/>
    <cellStyle name="Total 14 2 4 2 5" xfId="35899" xr:uid="{2BA362B7-F970-4693-BA62-F17BC0F09EA9}"/>
    <cellStyle name="Total 14 2 4 2 6" xfId="37043" xr:uid="{84CA75E5-A29E-443B-90DF-C844ADAF03D2}"/>
    <cellStyle name="Total 14 2 4 3" xfId="12518" xr:uid="{20A59973-3A33-4B1F-87DB-3497D0A7FA09}"/>
    <cellStyle name="Total 14 2 4 3 2" xfId="31903" xr:uid="{AF1A2E3A-4228-44DC-B156-55CF755881F3}"/>
    <cellStyle name="Total 14 2 4 3 3" xfId="34985" xr:uid="{74F84B59-9FE0-4188-B022-BB5A193495F0}"/>
    <cellStyle name="Total 14 2 4 3 4" xfId="27527" xr:uid="{C7DC7F3A-E0A8-4FB0-9B0F-676D597DB022}"/>
    <cellStyle name="Total 14 2 4 4" xfId="9819" xr:uid="{9D00B049-981E-43B7-88EE-35FC11212C2A}"/>
    <cellStyle name="Total 14 2 4 4 2" xfId="33942" xr:uid="{539A2408-B0FE-439E-91A7-6735B5AC91E0}"/>
    <cellStyle name="Total 14 2 4 4 3" xfId="31860" xr:uid="{B8AF78FD-7ED9-4C0C-91B1-98E2CAEB4178}"/>
    <cellStyle name="Total 14 2 4 4 4" xfId="35427" xr:uid="{6D12F5C3-ADE5-415D-A43B-3108EFFE1C89}"/>
    <cellStyle name="Total 14 2 4 5" xfId="19001" xr:uid="{DBD31FAB-AC1D-4CB5-A3B9-492441FE02D7}"/>
    <cellStyle name="Total 14 2 4 5 2" xfId="34211" xr:uid="{7E3A81CB-65C7-4031-89C9-4BBBDA4FFCF0}"/>
    <cellStyle name="Total 14 2 4 5 3" xfId="37069" xr:uid="{B4D5BA56-D79D-4AAA-9B14-7FF6105F468C}"/>
    <cellStyle name="Total 14 2 4 5 4" xfId="36517" xr:uid="{721FC22B-316B-4240-9EDB-2D54B096A7A5}"/>
    <cellStyle name="Total 14 2 4 6" xfId="25351" xr:uid="{CCFF4E5B-C36E-4404-A55A-2100581C9AD5}"/>
    <cellStyle name="Total 14 2 4 7" xfId="31424" xr:uid="{9AF0EA6A-0AB0-4145-B81D-4D004FBEA454}"/>
    <cellStyle name="Total 14 2 4 8" xfId="34129" xr:uid="{605EEB9C-6F34-4AAA-A530-78BA4F99BFDF}"/>
    <cellStyle name="Total 14 2 5" xfId="15782" xr:uid="{DE73AF83-1D7A-4964-B845-07B777B93F2E}"/>
    <cellStyle name="Total 14 2 5 2" xfId="8590" xr:uid="{59C62AB8-2508-4172-A6C5-F9838F5B9A27}"/>
    <cellStyle name="Total 14 2 5 2 2" xfId="34287" xr:uid="{107A7E31-1304-40BC-8ED3-1E4D463FA280}"/>
    <cellStyle name="Total 14 2 5 2 3" xfId="24130" xr:uid="{658BF064-0E5A-4CC8-9D45-1FD8B3502447}"/>
    <cellStyle name="Total 14 2 5 2 4" xfId="38431" xr:uid="{7250034F-C720-4457-B32C-9EEC5A52117C}"/>
    <cellStyle name="Total 14 2 5 3" xfId="10248" xr:uid="{EF8FDA26-8DB7-452E-B92A-28EB28445269}"/>
    <cellStyle name="Total 14 2 5 3 2" xfId="22810" xr:uid="{68BCFCC6-019F-49F2-A41C-846E6C2A98C3}"/>
    <cellStyle name="Total 14 2 5 3 3" xfId="31950" xr:uid="{0006D415-0A24-42BF-83EE-39279C8DC720}"/>
    <cellStyle name="Total 14 2 5 3 4" xfId="29929" xr:uid="{F5D7ECDC-61D2-4029-AAEF-1004310F2C5C}"/>
    <cellStyle name="Total 14 2 5 4" xfId="23779" xr:uid="{D5E410B8-824E-4CB3-83E3-F6D16AB24974}"/>
    <cellStyle name="Total 14 2 5 5" xfId="36000" xr:uid="{8B48A824-D44A-48F2-892D-4B7E2C73E253}"/>
    <cellStyle name="Total 14 2 5 6" xfId="34937" xr:uid="{23B91385-8AC4-406F-BD6B-CA27FC94C7A7}"/>
    <cellStyle name="Total 14 2 6" xfId="12819" xr:uid="{7D56DD54-19E7-4CE9-9FBF-CF2D0C33D726}"/>
    <cellStyle name="Total 14 2 6 2" xfId="30127" xr:uid="{0993B99D-7915-4135-8A55-6CBEEB56F969}"/>
    <cellStyle name="Total 14 2 6 3" xfId="35102" xr:uid="{30040768-C852-41B0-93FF-6D0BF1B6AD68}"/>
    <cellStyle name="Total 14 2 6 4" xfId="38348" xr:uid="{1344F62F-478C-483D-BD0C-2A9C1BDA54DA}"/>
    <cellStyle name="Total 14 2 7" xfId="8586" xr:uid="{3B7701B4-0020-4025-B319-0559BE60EA27}"/>
    <cellStyle name="Total 14 2 7 2" xfId="26633" xr:uid="{767EF404-1FC1-44C1-A29E-23E64CA61EA7}"/>
    <cellStyle name="Total 14 2 7 3" xfId="26472" xr:uid="{89437EAB-5234-4788-B25C-AABE00D3C3CA}"/>
    <cellStyle name="Total 14 2 7 4" xfId="38224" xr:uid="{7E780897-3DB7-436E-ADB2-82D6C65FAD4A}"/>
    <cellStyle name="Total 14 2 8" xfId="14240" xr:uid="{1C1E9D3C-7EFE-4837-8AAC-45BB96F83C28}"/>
    <cellStyle name="Total 14 2 8 2" xfId="22506" xr:uid="{919EAFAD-E5E4-4FB5-844D-BE3680BD54D3}"/>
    <cellStyle name="Total 14 2 8 3" xfId="35560" xr:uid="{2FB1B836-6263-4C50-A937-64836C3DC464}"/>
    <cellStyle name="Total 14 2 8 4" xfId="28173" xr:uid="{DF221D8E-2E36-4416-B57C-4B607F66D2E7}"/>
    <cellStyle name="Total 14 2 9" xfId="26642" xr:uid="{2A2FE590-FB7A-4F40-AFA6-D918B942AB42}"/>
    <cellStyle name="Total 14 3" xfId="6730" xr:uid="{734F08AF-D7F5-4C62-B3FA-B32EFFE82263}"/>
    <cellStyle name="Total 14 3 2" xfId="16266" xr:uid="{BFC2C502-2B6B-429C-B2A3-88B089EC1945}"/>
    <cellStyle name="Total 14 3 2 2" xfId="9419" xr:uid="{E4618151-B8B1-4A2F-91A7-A48B32C32128}"/>
    <cellStyle name="Total 14 3 2 2 2" xfId="32739" xr:uid="{50F15B10-2F1B-4990-99D9-27FE521FEC56}"/>
    <cellStyle name="Total 14 3 2 2 3" xfId="28407" xr:uid="{C4DCAE6C-30E1-44BF-99D3-CD369DED5C76}"/>
    <cellStyle name="Total 14 3 2 2 4" xfId="26543" xr:uid="{B85CB9EA-07A8-4664-B520-970CF6389BAF}"/>
    <cellStyle name="Total 14 3 2 3" xfId="17879" xr:uid="{1076C58B-44FF-4AC1-9B05-34C6F91AFAF3}"/>
    <cellStyle name="Total 14 3 2 3 2" xfId="29650" xr:uid="{9B1CE867-C250-4275-910E-F68AE3C8C1B0}"/>
    <cellStyle name="Total 14 3 2 3 3" xfId="36619" xr:uid="{4F3E29D8-18DC-497A-BA13-ADAA17134AC3}"/>
    <cellStyle name="Total 14 3 2 3 4" xfId="35183" xr:uid="{20959297-0EA9-416F-8A77-1F9F1D0887C0}"/>
    <cellStyle name="Total 14 3 2 4" xfId="25319" xr:uid="{69338A95-2801-4265-AE3E-BCECA89618B2}"/>
    <cellStyle name="Total 14 3 2 5" xfId="36175" xr:uid="{CAFF103B-B198-470E-B5CB-B5DBEE29125C}"/>
    <cellStyle name="Total 14 3 2 6" xfId="34708" xr:uid="{5E71B5DB-8F5A-4284-A4C7-A2E149123FF5}"/>
    <cellStyle name="Total 14 3 3" xfId="13330" xr:uid="{32E35C43-57F7-4219-B56B-113F7FAD60D8}"/>
    <cellStyle name="Total 14 3 3 2" xfId="23120" xr:uid="{35CFB838-2B9C-4FC2-9A38-56E0FAFC7383}"/>
    <cellStyle name="Total 14 3 3 3" xfId="35313" xr:uid="{79E4D240-40C0-4B17-ABF5-77FACF74D61A}"/>
    <cellStyle name="Total 14 3 3 4" xfId="24971" xr:uid="{168A2051-35F8-4030-B067-66622B1D582D}"/>
    <cellStyle name="Total 14 3 4" xfId="18683" xr:uid="{676DF9F0-E3F5-445F-A355-058E2589A896}"/>
    <cellStyle name="Total 14 3 4 2" xfId="23707" xr:uid="{5F051E56-B415-4A47-B992-4C8AB736CD3E}"/>
    <cellStyle name="Total 14 3 4 3" xfId="36949" xr:uid="{6031F8B3-70AC-4F61-B155-7969217A15BA}"/>
    <cellStyle name="Total 14 3 4 4" xfId="28858" xr:uid="{97BCFAB0-2C14-43D9-A281-C6536EC0EF7A}"/>
    <cellStyle name="Total 14 3 5" xfId="17679" xr:uid="{8E98F899-89DF-4CFB-AEE5-7E546C429CAC}"/>
    <cellStyle name="Total 14 3 5 2" xfId="31025" xr:uid="{36862BD8-B771-4766-B2A7-AEF014E190C3}"/>
    <cellStyle name="Total 14 3 5 3" xfId="36538" xr:uid="{87FB84A7-72A1-42A2-B284-9E10F1F97811}"/>
    <cellStyle name="Total 14 3 5 4" xfId="37252" xr:uid="{C0750958-AAD9-40EC-9A28-BEF06EE02CDB}"/>
    <cellStyle name="Total 14 3 6" xfId="32003" xr:uid="{7D43C003-68EE-430C-A4CF-16D8E99F09F8}"/>
    <cellStyle name="Total 14 3 7" xfId="34222" xr:uid="{6BF668F5-2F7F-4CE1-B7B0-48D0B591775F}"/>
    <cellStyle name="Total 14 3 8" xfId="36577" xr:uid="{62B4C561-95CD-46FA-97E3-F496804D45FD}"/>
    <cellStyle name="Total 14 4" xfId="6693" xr:uid="{7A6058D1-BC47-466B-B4E9-8E212C8B9759}"/>
    <cellStyle name="Total 14 4 2" xfId="16229" xr:uid="{6775B716-E35E-4BB7-8D8B-819B87DF30D8}"/>
    <cellStyle name="Total 14 4 2 2" xfId="18390" xr:uid="{62F52385-C554-4C23-A501-9807D5736A42}"/>
    <cellStyle name="Total 14 4 2 2 2" xfId="26162" xr:uid="{BB58BA24-49CF-4A1E-8905-DADF9479E00E}"/>
    <cellStyle name="Total 14 4 2 2 3" xfId="36821" xr:uid="{5C003E10-3CD0-447E-AC59-88C3B93BC39A}"/>
    <cellStyle name="Total 14 4 2 2 4" xfId="22817" xr:uid="{1003B82A-9796-4FAE-A088-0D232A55BCD2}"/>
    <cellStyle name="Total 14 4 2 3" xfId="19368" xr:uid="{B5EEFE5B-BCAC-4218-B384-005C7575407F}"/>
    <cellStyle name="Total 14 4 2 3 2" xfId="27490" xr:uid="{A917AEE9-0EBF-4764-91A2-B9698062FCF4}"/>
    <cellStyle name="Total 14 4 2 3 3" xfId="37235" xr:uid="{FF7D2D81-9E28-4F25-A672-5FBFD19C6E87}"/>
    <cellStyle name="Total 14 4 2 3 4" xfId="32385" xr:uid="{A1532C0C-8480-4260-8862-C045BD158598}"/>
    <cellStyle name="Total 14 4 2 4" xfId="28475" xr:uid="{36BCB7A1-62D6-4312-B741-1157E50E44AC}"/>
    <cellStyle name="Total 14 4 2 5" xfId="36159" xr:uid="{87819841-6AB4-4EA1-970F-3F999C542F8D}"/>
    <cellStyle name="Total 14 4 2 6" xfId="34241" xr:uid="{2CE0B783-70A3-4458-90E8-DC31942E6D2D}"/>
    <cellStyle name="Total 14 4 3" xfId="13293" xr:uid="{8E9FA158-482B-4EEF-99BD-E949000BA84F}"/>
    <cellStyle name="Total 14 4 3 2" xfId="25037" xr:uid="{E9449879-FEB6-45A7-BFAB-6A82DC791AF8}"/>
    <cellStyle name="Total 14 4 3 3" xfId="35294" xr:uid="{A009711B-D566-497F-9D8B-2AD462267052}"/>
    <cellStyle name="Total 14 4 3 4" xfId="27416" xr:uid="{E47A9F38-C93A-44D5-AAC8-56CB2D812B7F}"/>
    <cellStyle name="Total 14 4 4" xfId="19699" xr:uid="{411D3ACE-BBB7-4276-8C52-288D09B0841E}"/>
    <cellStyle name="Total 14 4 4 2" xfId="27246" xr:uid="{9891E8EE-A301-49EA-826D-348B022236C0}"/>
    <cellStyle name="Total 14 4 4 3" xfId="37360" xr:uid="{C149D100-0C7A-4BCF-85F0-F949623D87D8}"/>
    <cellStyle name="Total 14 4 4 4" xfId="33924" xr:uid="{59440BD5-1D84-4B11-8357-D3D0081FA59D}"/>
    <cellStyle name="Total 14 4 5" xfId="19638" xr:uid="{F2EEAC89-8C1F-4680-A0CF-11C65DE86093}"/>
    <cellStyle name="Total 14 4 5 2" xfId="34086" xr:uid="{68EEB79D-11ED-4632-800B-78BFEEE7A1BE}"/>
    <cellStyle name="Total 14 4 5 3" xfId="37332" xr:uid="{E37A2AB1-7021-4D70-8B10-D3C5D1C4CABA}"/>
    <cellStyle name="Total 14 4 5 4" xfId="29833" xr:uid="{47D5C36B-5C9D-40A5-9D1A-0E9C20768CF9}"/>
    <cellStyle name="Total 14 4 6" xfId="26645" xr:uid="{98266A0B-472F-495E-9284-5B2285B223B5}"/>
    <cellStyle name="Total 14 4 7" xfId="22747" xr:uid="{3CC93141-1213-4EC7-9321-4B581D2400EF}"/>
    <cellStyle name="Total 14 4 8" xfId="25382" xr:uid="{24599BD8-2535-4993-AFDB-3EC0D4001DF5}"/>
    <cellStyle name="Total 14 5" xfId="6807" xr:uid="{C42B9746-9376-400A-A761-78685B9A6F17}"/>
    <cellStyle name="Total 14 5 2" xfId="16339" xr:uid="{4AEC5106-6C2A-497C-B10D-25F88BADE39D}"/>
    <cellStyle name="Total 14 5 2 2" xfId="12831" xr:uid="{47A09CFC-55DD-406D-A3DD-AC98038D7ACF}"/>
    <cellStyle name="Total 14 5 2 2 2" xfId="22371" xr:uid="{2584BF66-95EF-4F34-AB5F-A81272F089F0}"/>
    <cellStyle name="Total 14 5 2 2 3" xfId="35107" xr:uid="{00E8CE73-6932-40E8-B58D-C733F9F8E579}"/>
    <cellStyle name="Total 14 5 2 2 4" xfId="36732" xr:uid="{B7BF4847-40E7-45AB-A1B9-297F502B4DDA}"/>
    <cellStyle name="Total 14 5 2 3" xfId="19022" xr:uid="{5890C93C-C9D6-4D02-9CBC-285AE1C2FC94}"/>
    <cellStyle name="Total 14 5 2 3 2" xfId="25964" xr:uid="{0DBF7254-05E2-4EF0-8396-4BFF62393C67}"/>
    <cellStyle name="Total 14 5 2 3 3" xfId="37078" xr:uid="{47ECD95D-9B2F-453E-92DC-FEDAD556D1EE}"/>
    <cellStyle name="Total 14 5 2 3 4" xfId="27132" xr:uid="{C289F197-B7FE-44B3-B2CD-9DF5AAD2827B}"/>
    <cellStyle name="Total 14 5 2 4" xfId="25265" xr:uid="{8FAA961A-E327-4A4C-9A12-259606599ADA}"/>
    <cellStyle name="Total 14 5 2 5" xfId="36216" xr:uid="{CD5F8B0A-B95C-4E47-9BC0-2DD080233D93}"/>
    <cellStyle name="Total 14 5 2 6" xfId="22099" xr:uid="{CDB825FB-0706-4608-BF67-7E8D2B25FD76}"/>
    <cellStyle name="Total 14 5 3" xfId="13404" xr:uid="{BD56AF94-2C21-449D-AF99-920B134DE385}"/>
    <cellStyle name="Total 14 5 3 2" xfId="29184" xr:uid="{FF770584-903A-4524-8246-B941A4BC954F}"/>
    <cellStyle name="Total 14 5 3 3" xfId="35348" xr:uid="{9969D9F5-4FB0-42C1-B286-484587F91791}"/>
    <cellStyle name="Total 14 5 3 4" xfId="38024" xr:uid="{15E0108B-962A-4AF9-B119-B84DEF1457C1}"/>
    <cellStyle name="Total 14 5 4" xfId="9330" xr:uid="{45C1BA60-2372-4FD8-A2CA-F17083AFC7FF}"/>
    <cellStyle name="Total 14 5 4 2" xfId="32937" xr:uid="{7A248DBD-9749-4AC0-A3BC-99D55D075D32}"/>
    <cellStyle name="Total 14 5 4 3" xfId="31233" xr:uid="{BC56ABF1-C48A-4C33-A232-3D1E44C0A582}"/>
    <cellStyle name="Total 14 5 4 4" xfId="35736" xr:uid="{DAC37C02-1DFE-46FC-B1D1-4A6DDAD1ACB5}"/>
    <cellStyle name="Total 14 5 5" xfId="17862" xr:uid="{E4BC8226-EE34-4E89-9DBB-D77EB3E1FF93}"/>
    <cellStyle name="Total 14 5 5 2" xfId="29547" xr:uid="{565E145D-5B12-458C-B26F-A3CDAB8C18FD}"/>
    <cellStyle name="Total 14 5 5 3" xfId="36613" xr:uid="{CC2489C8-95BB-4DF4-BFC9-A11F55E9B21D}"/>
    <cellStyle name="Total 14 5 5 4" xfId="30079" xr:uid="{2929A12E-7448-4BDF-9555-B04B0D606286}"/>
    <cellStyle name="Total 14 5 6" xfId="29458" xr:uid="{93D82161-9DCB-4BB5-A58F-13F1EAD8AF70}"/>
    <cellStyle name="Total 14 5 7" xfId="24357" xr:uid="{485AFB8A-904E-45BF-9AB2-2C6A6FCBCF6D}"/>
    <cellStyle name="Total 14 5 8" xfId="29824" xr:uid="{F8A13DDE-1F8A-4C07-8F1A-891D497A0874}"/>
    <cellStyle name="Total 14 6" xfId="7507" xr:uid="{842C8A00-9F8B-41C5-B40A-4D3CA5C9CE3F}"/>
    <cellStyle name="Total 14 6 2" xfId="17641" xr:uid="{D027CD3D-6D97-434E-8A3B-94F2C8959446}"/>
    <cellStyle name="Total 14 6 2 2" xfId="21904" xr:uid="{2B3CB2FA-E7A7-4517-8A3F-93B8373CF91F}"/>
    <cellStyle name="Total 14 6 2 3" xfId="36522" xr:uid="{EF1E4CA1-522F-4AFA-B904-04F3095BC588}"/>
    <cellStyle name="Total 14 6 2 4" xfId="32234" xr:uid="{B9C22E20-E874-49FA-9FD9-0FA8B5A14CD1}"/>
    <cellStyle name="Total 14 6 3" xfId="9079" xr:uid="{B6EDFE60-07D7-4ED3-9165-8913ADF5B1D9}"/>
    <cellStyle name="Total 14 6 3 2" xfId="28703" xr:uid="{A55B0375-BE56-4185-B898-AC9101BCAAF8}"/>
    <cellStyle name="Total 14 6 3 3" xfId="27586" xr:uid="{AED7931D-9A32-403C-B523-67CFC3EDEF4E}"/>
    <cellStyle name="Total 14 6 3 4" xfId="26478" xr:uid="{1EBD1CAA-406D-4A71-A9E9-35F267DAA54A}"/>
    <cellStyle name="Total 14 6 4" xfId="31029" xr:uid="{94D8D504-F4C8-4B12-B37D-2D3B48E32D69}"/>
    <cellStyle name="Total 14 6 5" xfId="33158" xr:uid="{44BAA72C-A6CA-4728-89FC-F1C511D68187}"/>
    <cellStyle name="Total 14 6 6" xfId="33385" xr:uid="{6A76CAD8-CB07-4C71-ADFE-F0195BFCB231}"/>
    <cellStyle name="Total 14 7" xfId="17426" xr:uid="{DA1405CE-9A6D-4DBD-942E-34F0172F5C9E}"/>
    <cellStyle name="Total 14 7 2" xfId="22610" xr:uid="{8B5E4553-0691-4F5F-96F0-89A7E6C53551}"/>
    <cellStyle name="Total 14 7 3" xfId="36423" xr:uid="{9AE95F7A-902A-472F-A971-D67355491ECF}"/>
    <cellStyle name="Total 14 7 4" xfId="22112" xr:uid="{4025B045-8269-4C4A-96F3-3DDF81916F66}"/>
    <cellStyle name="Total 14 8" xfId="8717" xr:uid="{07A8E3C5-802D-4826-9722-086DBF43BC88}"/>
    <cellStyle name="Total 14 8 2" xfId="24737" xr:uid="{74EAB214-84EE-4F41-9CDC-717ADFB89B9C}"/>
    <cellStyle name="Total 14 8 3" xfId="30774" xr:uid="{DC9D9D97-AC8A-4A9A-AEB3-BABCAE69DCA8}"/>
    <cellStyle name="Total 14 8 4" xfId="36128" xr:uid="{D1DFCC2C-489D-43F8-8A98-E0F8712377C4}"/>
    <cellStyle name="Total 14 9" xfId="33546" xr:uid="{6F5723F3-9A07-4CAF-A8B5-7A52A94C073A}"/>
    <cellStyle name="Total 15" xfId="2471" xr:uid="{021DEF8C-EA71-47C6-A55E-BE9EF97E18E7}"/>
    <cellStyle name="Total 15 10" xfId="26604" xr:uid="{6655B7D9-1A80-463C-99E9-DC53717FAD76}"/>
    <cellStyle name="Total 15 11" xfId="37687" xr:uid="{864B4531-4BF6-47B1-94BD-C793EAC2A104}"/>
    <cellStyle name="Total 15 12" xfId="38926" xr:uid="{155A675B-C0FD-4AEA-8B3B-98F599147900}"/>
    <cellStyle name="Total 15 13" xfId="38775" xr:uid="{AB96382C-C687-4860-96FE-84177F2F1386}"/>
    <cellStyle name="Total 15 2" xfId="6158" xr:uid="{72176CDA-7A08-4D22-9DA2-71F3E805BA4D}"/>
    <cellStyle name="Total 15 2 2" xfId="15829" xr:uid="{A0E6D587-D641-465B-8C9B-F9C085119ACC}"/>
    <cellStyle name="Total 15 2 2 2" xfId="8563" xr:uid="{2DA53241-67E6-4EA1-BA95-B09206B7DA98}"/>
    <cellStyle name="Total 15 2 2 2 2" xfId="32421" xr:uid="{5FA1AA3A-CF07-4437-A32B-39DED6029F14}"/>
    <cellStyle name="Total 15 2 2 2 3" xfId="25558" xr:uid="{BD86E48C-86C5-4280-B1AC-E8773F79C319}"/>
    <cellStyle name="Total 15 2 2 2 4" xfId="32851" xr:uid="{1EC2569D-C03A-4987-9D39-A54439E4B6D5}"/>
    <cellStyle name="Total 15 2 2 3" xfId="19025" xr:uid="{21E3FB38-60F7-40AB-BC4D-2F2BBAE2CDF9}"/>
    <cellStyle name="Total 15 2 2 3 2" xfId="28776" xr:uid="{D7AD9D4B-5F4A-4A16-AC65-4378948240E6}"/>
    <cellStyle name="Total 15 2 2 3 3" xfId="37081" xr:uid="{6DCFCFC3-CC7C-4C51-991D-A3B2D4D584AA}"/>
    <cellStyle name="Total 15 2 2 3 4" xfId="36945" xr:uid="{F7DA55E6-0E5E-43ED-9D01-C87655D9522D}"/>
    <cellStyle name="Total 15 2 2 4" xfId="30030" xr:uid="{C16DEB40-1507-4FAE-B54C-A7B5CBDBB922}"/>
    <cellStyle name="Total 15 2 2 5" xfId="36013" xr:uid="{8785303B-ACC6-423E-A54A-D06CB822F447}"/>
    <cellStyle name="Total 15 2 2 6" xfId="37466" xr:uid="{15659E21-A8EA-4810-8679-E8843770B789}"/>
    <cellStyle name="Total 15 2 3" xfId="12864" xr:uid="{C7D77DFC-27D1-45EA-B4C3-D37ECFF85C31}"/>
    <cellStyle name="Total 15 2 3 2" xfId="23941" xr:uid="{B180320F-3CF2-4633-AF4F-1AB5493FD290}"/>
    <cellStyle name="Total 15 2 3 3" xfId="35119" xr:uid="{3FBCA8BC-36F1-48BA-8734-27A2BDB3D385}"/>
    <cellStyle name="Total 15 2 3 4" xfId="30747" xr:uid="{5D057AD6-C488-4578-B23B-6CE66BC79250}"/>
    <cellStyle name="Total 15 2 4" xfId="12298" xr:uid="{89F35146-F86F-460A-A9FB-93538FF85C50}"/>
    <cellStyle name="Total 15 2 4 2" xfId="29990" xr:uid="{67E1CC71-2A97-4DE4-9737-6531B880AD49}"/>
    <cellStyle name="Total 15 2 4 3" xfId="34882" xr:uid="{7B92425A-B7DA-4377-AF66-A5C96390C539}"/>
    <cellStyle name="Total 15 2 4 4" xfId="38315" xr:uid="{2AE42227-7167-470E-8E3F-4E53ECFC9792}"/>
    <cellStyle name="Total 15 2 5" xfId="20014" xr:uid="{ADA9A7A1-AB49-4D2C-9492-361431F228AD}"/>
    <cellStyle name="Total 15 2 5 2" xfId="24228" xr:uid="{47FE8796-3F26-457E-A691-6CF1D4842793}"/>
    <cellStyle name="Total 15 2 5 3" xfId="37482" xr:uid="{0F8375EF-A561-4A08-BCAE-FB2FB6FC1FDB}"/>
    <cellStyle name="Total 15 2 5 4" xfId="38278" xr:uid="{7AA487C2-36FE-47BB-965F-C28423A90D3C}"/>
    <cellStyle name="Total 15 2 6" xfId="26690" xr:uid="{3278B6FA-B454-48E7-9282-084D0D1D8011}"/>
    <cellStyle name="Total 15 2 7" xfId="28464" xr:uid="{24E2529A-32C2-470E-9F2E-2CE352490016}"/>
    <cellStyle name="Total 15 2 8" xfId="37586" xr:uid="{5E22E01D-4780-4540-BFBC-9FEE8B894913}"/>
    <cellStyle name="Total 15 3" xfId="5777" xr:uid="{A6CD20E7-14E9-43A8-A0DB-4FE8576EBFA4}"/>
    <cellStyle name="Total 15 3 2" xfId="15531" xr:uid="{271CFCBE-4FDB-4444-A9E1-7C2A62593591}"/>
    <cellStyle name="Total 15 3 2 2" xfId="17814" xr:uid="{D97F58F4-3B39-45AA-871A-1753DC8D6DC5}"/>
    <cellStyle name="Total 15 3 2 2 2" xfId="28062" xr:uid="{69C21D7D-AEED-40FF-AF95-579BA860A46B}"/>
    <cellStyle name="Total 15 3 2 2 3" xfId="36593" xr:uid="{980F4198-D9D3-4410-8761-DAC302BF1D7B}"/>
    <cellStyle name="Total 15 3 2 2 4" xfId="36334" xr:uid="{9B135AFE-2DA7-4C47-A9EB-96B6CFFC8639}"/>
    <cellStyle name="Total 15 3 2 3" xfId="20400" xr:uid="{2235DC67-11E8-4F09-8AC2-809055EE2258}"/>
    <cellStyle name="Total 15 3 2 3 2" xfId="23479" xr:uid="{47183E67-AD78-44D2-9E7C-FFB204C587C7}"/>
    <cellStyle name="Total 15 3 2 3 3" xfId="37646" xr:uid="{6B39416D-8A68-4A4B-8FA1-1047AB4D78AE}"/>
    <cellStyle name="Total 15 3 2 3 4" xfId="33129" xr:uid="{8A910806-7025-4621-8AB5-5C643604838B}"/>
    <cellStyle name="Total 15 3 2 4" xfId="30905" xr:uid="{85671E3A-2992-4C6E-9C39-6D0F83D76F8E}"/>
    <cellStyle name="Total 15 3 2 5" xfId="35911" xr:uid="{3CCAF16C-3386-45AA-8E91-A9D93C88499E}"/>
    <cellStyle name="Total 15 3 2 6" xfId="36544" xr:uid="{03F807B2-F443-40B7-8E85-D2B2424255C3}"/>
    <cellStyle name="Total 15 3 3" xfId="12555" xr:uid="{B6EA136C-65F4-4923-8967-9424E0EB6FF9}"/>
    <cellStyle name="Total 15 3 3 2" xfId="31937" xr:uid="{AD0DCAA1-672B-4503-B17B-BD21B189BB2B}"/>
    <cellStyle name="Total 15 3 3 3" xfId="35000" xr:uid="{F7C08774-F86D-420B-90DB-4C36CA48E9EE}"/>
    <cellStyle name="Total 15 3 3 4" xfId="35889" xr:uid="{FE21ACCF-E019-42C9-B90F-6FA5DCA02A68}"/>
    <cellStyle name="Total 15 3 4" xfId="9638" xr:uid="{6E680533-69F5-4CA4-8B68-BD0AF8468F5B}"/>
    <cellStyle name="Total 15 3 4 2" xfId="33330" xr:uid="{EFB0D997-7BC8-4CA2-863F-ACECE80FF3F2}"/>
    <cellStyle name="Total 15 3 4 3" xfId="24007" xr:uid="{AFB52284-3315-44D6-8752-18670B8F4D44}"/>
    <cellStyle name="Total 15 3 4 4" xfId="26107" xr:uid="{2A48F2CD-7B5C-42C8-BAE5-5DC08CBDD3EF}"/>
    <cellStyle name="Total 15 3 5" xfId="9012" xr:uid="{85661B23-28E6-41D1-9638-830683464B80}"/>
    <cellStyle name="Total 15 3 5 2" xfId="33831" xr:uid="{DCE2ED5D-DDDF-47E9-B196-A972A8B49E87}"/>
    <cellStyle name="Total 15 3 5 3" xfId="29825" xr:uid="{3C3F9913-D29E-444C-A34C-7FC7B8D7118C}"/>
    <cellStyle name="Total 15 3 5 4" xfId="36974" xr:uid="{D4CAC5ED-2BED-4804-92BC-1C01B716740C}"/>
    <cellStyle name="Total 15 3 6" xfId="22181" xr:uid="{B7112DCC-8DEF-4E9F-95A3-38E24DEA8D78}"/>
    <cellStyle name="Total 15 3 7" xfId="24334" xr:uid="{9CCF982F-5B47-4CAA-B794-2D1A8AF2FB02}"/>
    <cellStyle name="Total 15 3 8" xfId="37904" xr:uid="{946888B0-6054-4EA2-8F63-8C0EA098D06A}"/>
    <cellStyle name="Total 15 4" xfId="5900" xr:uid="{D49B0EE9-8F59-496A-A741-DE8285FCA410}"/>
    <cellStyle name="Total 15 4 2" xfId="15630" xr:uid="{48AED9C2-B165-4B4E-9BB0-DE3536398C80}"/>
    <cellStyle name="Total 15 4 2 2" xfId="18714" xr:uid="{67B1A292-9CB4-482A-9C18-D3F2E0196030}"/>
    <cellStyle name="Total 15 4 2 2 2" xfId="28443" xr:uid="{10CCE4C2-28A4-4FF2-B7F2-606E31E41FCC}"/>
    <cellStyle name="Total 15 4 2 2 3" xfId="36961" xr:uid="{2D280020-A111-4B3D-B62C-57B2AEF15543}"/>
    <cellStyle name="Total 15 4 2 2 4" xfId="26056" xr:uid="{F89FCB57-82F3-4379-BA92-11AAA9116B05}"/>
    <cellStyle name="Total 15 4 2 3" xfId="18560" xr:uid="{62E22CC8-741C-47E6-824D-82660E467339}"/>
    <cellStyle name="Total 15 4 2 3 2" xfId="30544" xr:uid="{850DC672-0D21-4723-A915-7198C77962F1}"/>
    <cellStyle name="Total 15 4 2 3 3" xfId="36902" xr:uid="{BBD78AC0-B59B-4DE0-8B85-1D634739E093}"/>
    <cellStyle name="Total 15 4 2 3 4" xfId="30278" xr:uid="{25CB11A8-CECC-49CE-B53D-2DD6756A9331}"/>
    <cellStyle name="Total 15 4 2 4" xfId="28281" xr:uid="{857711FE-E532-412E-9322-B860F50ECC5A}"/>
    <cellStyle name="Total 15 4 2 5" xfId="35946" xr:uid="{FBE9668B-2829-433E-ABE9-500149EA8888}"/>
    <cellStyle name="Total 15 4 2 6" xfId="27484" xr:uid="{D0CCD55B-2765-4942-8B3E-94EE1899B650}"/>
    <cellStyle name="Total 15 4 3" xfId="12659" xr:uid="{7C035C7F-4A3B-4195-BF5A-4F5C79FB10EA}"/>
    <cellStyle name="Total 15 4 3 2" xfId="33888" xr:uid="{E2975C17-33BB-4E0C-AF7F-08412B149CD7}"/>
    <cellStyle name="Total 15 4 3 3" xfId="35043" xr:uid="{87CEA112-A28D-4AEA-8D27-D83467052A83}"/>
    <cellStyle name="Total 15 4 3 4" xfId="28704" xr:uid="{EB359F98-581E-4214-B7A0-107099934C00}"/>
    <cellStyle name="Total 15 4 4" xfId="17519" xr:uid="{E0AC2862-4C66-4A55-9545-02B0C6748F36}"/>
    <cellStyle name="Total 15 4 4 2" xfId="30339" xr:uid="{F9E25161-FBC0-40FF-B884-1AE9700E96F9}"/>
    <cellStyle name="Total 15 4 4 3" xfId="36468" xr:uid="{F97060CC-CCAA-4721-A984-490C48FE6147}"/>
    <cellStyle name="Total 15 4 4 4" xfId="34972" xr:uid="{BC316DCC-4CA3-4111-9DDF-BB3B1B6B5E3A}"/>
    <cellStyle name="Total 15 4 5" xfId="17551" xr:uid="{7A3D32D4-620C-4542-84EA-562989CF253E}"/>
    <cellStyle name="Total 15 4 5 2" xfId="23742" xr:uid="{8B4F600B-17BE-4766-ABE4-0F5AA1D3ECCC}"/>
    <cellStyle name="Total 15 4 5 3" xfId="36481" xr:uid="{92E09D6F-AD3F-493C-8F5C-F2B1752663AD}"/>
    <cellStyle name="Total 15 4 5 4" xfId="35562" xr:uid="{F7D4354D-D157-426E-B7C6-E4967ED6CA99}"/>
    <cellStyle name="Total 15 4 6" xfId="31479" xr:uid="{F667FE5F-547D-4E6C-A8DB-8ECB9B72C021}"/>
    <cellStyle name="Total 15 4 7" xfId="29210" xr:uid="{3627EF8B-EAB9-4EB5-A20A-7B754C60774B}"/>
    <cellStyle name="Total 15 4 8" xfId="28116" xr:uid="{3C238F01-67A6-4DE3-8542-F3768407A320}"/>
    <cellStyle name="Total 15 5" xfId="6356" xr:uid="{5C2DFA90-C270-40C9-B80E-EAC9266CC32A}"/>
    <cellStyle name="Total 15 5 2" xfId="15974" xr:uid="{BE559B4E-901B-4794-AA8E-687E33E725B1}"/>
    <cellStyle name="Total 15 5 2 2" xfId="19858" xr:uid="{3031B096-F72F-482A-A44C-BBF6281099D9}"/>
    <cellStyle name="Total 15 5 2 2 2" xfId="21854" xr:uid="{130B943B-1B8F-4901-99E2-D84CD8AA50A6}"/>
    <cellStyle name="Total 15 5 2 2 3" xfId="37422" xr:uid="{85971384-F04D-4DC1-AB1C-E55CDAABF087}"/>
    <cellStyle name="Total 15 5 2 2 4" xfId="27773" xr:uid="{C563C91E-F8E4-4444-AF00-CBB38ECEC34E}"/>
    <cellStyle name="Total 15 5 2 3" xfId="8466" xr:uid="{F201A5D1-FAF4-495D-895E-6D54A51D4F0D}"/>
    <cellStyle name="Total 15 5 2 3 2" xfId="30514" xr:uid="{21E8AFED-E97A-42EF-8B1E-C0974DFC444C}"/>
    <cellStyle name="Total 15 5 2 3 3" xfId="34058" xr:uid="{9F781213-4AFD-4D34-9B03-83F93A6D5EF9}"/>
    <cellStyle name="Total 15 5 2 3 4" xfId="38393" xr:uid="{D28E6894-D471-4BED-84DE-A12951FB8458}"/>
    <cellStyle name="Total 15 5 2 4" xfId="28184" xr:uid="{4BD01EE8-9FAC-4729-8CA8-F1F1E34E429B}"/>
    <cellStyle name="Total 15 5 2 5" xfId="36058" xr:uid="{BC6A1F64-4F21-4FB4-BCB1-CD11F8BC2C76}"/>
    <cellStyle name="Total 15 5 2 6" xfId="35600" xr:uid="{5CE2466B-69A2-4C6B-9729-3E3961E3CE97}"/>
    <cellStyle name="Total 15 5 3" xfId="13022" xr:uid="{6344EAEC-5A4F-4064-AF42-FCDB9B5CBA27}"/>
    <cellStyle name="Total 15 5 3 2" xfId="25423" xr:uid="{77E82D8C-CCF0-4FFE-9C2A-11138F0615FD}"/>
    <cellStyle name="Total 15 5 3 3" xfId="35175" xr:uid="{3EFA081F-33D0-41D2-B06E-F2F9A50938B7}"/>
    <cellStyle name="Total 15 5 3 4" xfId="30902" xr:uid="{98649428-BFBC-4E0F-B410-F1174B6A5E5A}"/>
    <cellStyle name="Total 15 5 4" xfId="19878" xr:uid="{1790AC6E-E74F-4F88-A532-1FF46412C80B}"/>
    <cellStyle name="Total 15 5 4 2" xfId="22725" xr:uid="{E745F390-8E9F-4E04-AFDA-FE0146104954}"/>
    <cellStyle name="Total 15 5 4 3" xfId="37432" xr:uid="{91E2661B-4080-45D9-BC85-024CC3A9DA17}"/>
    <cellStyle name="Total 15 5 4 4" xfId="38116" xr:uid="{BA96207C-E3A7-47BB-B642-8AA48ACF9659}"/>
    <cellStyle name="Total 15 5 5" xfId="21298" xr:uid="{262F362B-283E-4E44-84A3-703F6E8FB100}"/>
    <cellStyle name="Total 15 5 5 2" xfId="34425" xr:uid="{B6E355D6-2E25-481E-B38F-077FB9ECBE20}"/>
    <cellStyle name="Total 15 5 5 3" xfId="38015" xr:uid="{8E6DEC98-CB84-4E40-B194-09F4D7254E2E}"/>
    <cellStyle name="Total 15 5 5 4" xfId="30959" xr:uid="{CA46DB7C-8F43-46CD-B52E-167E4B3A8D45}"/>
    <cellStyle name="Total 15 5 6" xfId="25424" xr:uid="{F52AD343-C149-4B7D-BD80-B0B002EA0B33}"/>
    <cellStyle name="Total 15 5 7" xfId="25651" xr:uid="{AF26C4F6-6609-4959-ADED-6B064C295738}"/>
    <cellStyle name="Total 15 5 8" xfId="34705" xr:uid="{1EC5A52B-FDFB-4EE3-8530-C8C3D794463D}"/>
    <cellStyle name="Total 15 6" xfId="7378" xr:uid="{A880387F-2DE9-4151-92C0-2E7B654B8AC1}"/>
    <cellStyle name="Total 15 6 2" xfId="18902" xr:uid="{16028B25-7710-4748-B1AE-4B514F0CDC76}"/>
    <cellStyle name="Total 15 6 2 2" xfId="30724" xr:uid="{33D67BA0-C76A-4097-B328-7B4410532A4F}"/>
    <cellStyle name="Total 15 6 2 3" xfId="37023" xr:uid="{BFF25C92-7603-44E8-81D4-F195F7ACBBA5}"/>
    <cellStyle name="Total 15 6 2 4" xfId="35126" xr:uid="{AB040F06-8E19-4CFB-AB70-74D95C698EA7}"/>
    <cellStyle name="Total 15 6 3" xfId="8988" xr:uid="{F126E81A-0767-4A3E-A8AB-D721213BC147}"/>
    <cellStyle name="Total 15 6 3 2" xfId="31199" xr:uid="{D422FD85-0A4A-4F8D-81F9-20E295699061}"/>
    <cellStyle name="Total 15 6 3 3" xfId="26169" xr:uid="{85A11F36-54D4-473D-B75D-7CBB8DC4A865}"/>
    <cellStyle name="Total 15 6 3 4" xfId="38172" xr:uid="{8FC6191C-6A64-4446-BD87-05E2600A3040}"/>
    <cellStyle name="Total 15 6 4" xfId="32609" xr:uid="{E2A2B04D-A410-4AE7-9E80-C0E335CD671A}"/>
    <cellStyle name="Total 15 6 5" xfId="26565" xr:uid="{DD0793FD-8623-4B5D-B968-804A002FC16E}"/>
    <cellStyle name="Total 15 6 6" xfId="27166" xr:uid="{1A2485FC-EEA0-42EB-BCFA-E69B208C0D09}"/>
    <cellStyle name="Total 15 7" xfId="9384" xr:uid="{C703BA0E-79F9-459F-BB0D-59D2CA0B1A47}"/>
    <cellStyle name="Total 15 7 2" xfId="27500" xr:uid="{CAA45B4E-082E-4361-ACFE-3FD4F7442ED6}"/>
    <cellStyle name="Total 15 7 3" xfId="26061" xr:uid="{53C7C967-3202-431A-9786-DE664B60CD48}"/>
    <cellStyle name="Total 15 7 4" xfId="37521" xr:uid="{2AB6FB88-36A6-4ED8-9897-4D182CE01589}"/>
    <cellStyle name="Total 15 8" xfId="9798" xr:uid="{4716FD61-9BA4-4098-875E-0B746B07E037}"/>
    <cellStyle name="Total 15 8 2" xfId="26950" xr:uid="{8E5CF134-8D97-4A45-8580-5D2D06BA604A}"/>
    <cellStyle name="Total 15 8 3" xfId="27173" xr:uid="{610969C9-940F-4565-BB7E-2BAAE62BC17F}"/>
    <cellStyle name="Total 15 8 4" xfId="25138" xr:uid="{37087542-91F4-4F87-814A-BA2E3502D1C2}"/>
    <cellStyle name="Total 15 9" xfId="24128" xr:uid="{682ACA87-8537-4C5A-92B4-06EBCD38989C}"/>
    <cellStyle name="Total 2" xfId="1280" xr:uid="{EB69950F-6FE1-4050-8046-9D85887491B2}"/>
    <cellStyle name="Total 2 10" xfId="6928" xr:uid="{042B2C0D-B083-4A2A-A3C9-F515EDF8E9D0}"/>
    <cellStyle name="Total 2 10 2" xfId="16453" xr:uid="{814CAF8C-AB0F-4C35-9EDB-D1984E337F83}"/>
    <cellStyle name="Total 2 10 2 2" xfId="8612" xr:uid="{4C67CEB6-09C0-448F-A043-48ECCA89B660}"/>
    <cellStyle name="Total 2 10 2 2 2" xfId="33572" xr:uid="{BD7970F7-83B3-45C0-B2AB-48B20C6B331B}"/>
    <cellStyle name="Total 2 10 2 2 3" xfId="32151" xr:uid="{124AD104-1BD8-4036-A88B-93AB45A16D2D}"/>
    <cellStyle name="Total 2 10 2 2 4" xfId="29570" xr:uid="{F2A59CBE-FF9C-4FC3-A515-3382D387E362}"/>
    <cellStyle name="Total 2 10 2 3" xfId="9593" xr:uid="{5E94973B-B1BC-4ECA-950E-8E44CA43FF41}"/>
    <cellStyle name="Total 2 10 2 3 2" xfId="31042" xr:uid="{826EFE4C-609F-4F52-8466-E65ECDD3CF84}"/>
    <cellStyle name="Total 2 10 2 3 3" xfId="23083" xr:uid="{6FC9088F-F97E-4351-9FED-A864C20644DA}"/>
    <cellStyle name="Total 2 10 2 3 4" xfId="38629" xr:uid="{5A89522C-E549-420E-892B-D950E4A83A9A}"/>
    <cellStyle name="Total 2 10 2 4" xfId="27768" xr:uid="{1BC7E62F-2DBE-4D5B-996A-1C42D306E481}"/>
    <cellStyle name="Total 2 10 2 5" xfId="36256" xr:uid="{799EE2C8-09D3-4484-A940-7EE5A140E0DB}"/>
    <cellStyle name="Total 2 10 2 6" xfId="35572" xr:uid="{A6DE4F00-789F-4412-9282-374BEA4E9853}"/>
    <cellStyle name="Total 2 10 3" xfId="13522" xr:uid="{729238D4-9FF7-4B3E-9898-B457566D1B46}"/>
    <cellStyle name="Total 2 10 3 2" xfId="30103" xr:uid="{46A192D4-0774-4E33-8188-8AF667996251}"/>
    <cellStyle name="Total 2 10 3 3" xfId="35399" xr:uid="{EE741C19-EB55-464D-B1D8-6BAF3F423014}"/>
    <cellStyle name="Total 2 10 3 4" xfId="37463" xr:uid="{74066877-C85B-465A-98E8-F442FFF6F1F2}"/>
    <cellStyle name="Total 2 10 4" xfId="18951" xr:uid="{EAA9A606-9D1E-49A2-AB8B-5C1B502C8435}"/>
    <cellStyle name="Total 2 10 4 2" xfId="25193" xr:uid="{FEEAF3D0-C601-4C0B-9981-5C8EE2C23D2A}"/>
    <cellStyle name="Total 2 10 4 3" xfId="37049" xr:uid="{B67E6271-780B-471F-88E9-F88118F2B16D}"/>
    <cellStyle name="Total 2 10 4 4" xfId="36332" xr:uid="{3C06717F-2475-4E8A-AFD3-EBAC5D9EED0F}"/>
    <cellStyle name="Total 2 10 5" xfId="14186" xr:uid="{41F79365-3AED-4B4A-ACB3-4411E4B24EA3}"/>
    <cellStyle name="Total 2 10 5 2" xfId="31247" xr:uid="{8593FE23-0E00-48F8-AA9B-111C368FF961}"/>
    <cellStyle name="Total 2 10 5 3" xfId="35548" xr:uid="{60E8EB0D-7A2D-450E-BBBE-5EE57DCA6B30}"/>
    <cellStyle name="Total 2 10 5 4" xfId="36907" xr:uid="{E1C85467-4860-4EF5-BB4D-8B82F524E16B}"/>
    <cellStyle name="Total 2 10 6" xfId="24842" xr:uid="{4FCA6E2A-CC9D-4B9C-9EBD-4F1C2E5CE04E}"/>
    <cellStyle name="Total 2 10 7" xfId="33076" xr:uid="{E7D2B658-AD88-467F-8294-0B022D7BA0D7}"/>
    <cellStyle name="Total 2 10 8" xfId="38383" xr:uid="{1663AE41-06D5-4206-A935-BCCA0604BE9C}"/>
    <cellStyle name="Total 2 11" xfId="7222" xr:uid="{0B724626-CFDF-4B79-8D55-C5565C6878E9}"/>
    <cellStyle name="Total 2 11 2" xfId="20764" xr:uid="{5B17946F-B46C-452E-8718-4A2BCEDB0AB8}"/>
    <cellStyle name="Total 2 11 2 2" xfId="23413" xr:uid="{A9FA0538-F814-4ED6-93EF-E1D203430658}"/>
    <cellStyle name="Total 2 11 2 3" xfId="37811" xr:uid="{F336BF75-249A-4AE0-BC44-1DD6E737E610}"/>
    <cellStyle name="Total 2 11 2 4" xfId="36215" xr:uid="{29ED5602-9626-4C3B-8A18-17147745B46C}"/>
    <cellStyle name="Total 2 11 3" xfId="21466" xr:uid="{498BB807-35B5-49CB-94F8-720B8F477F9A}"/>
    <cellStyle name="Total 2 11 3 2" xfId="34593" xr:uid="{A04A3E61-E8CF-4568-AD2D-3AD5C5C08450}"/>
    <cellStyle name="Total 2 11 3 3" xfId="38083" xr:uid="{52BA09A1-64E4-4B32-AC51-530AC5ECD1D9}"/>
    <cellStyle name="Total 2 11 3 4" xfId="36265" xr:uid="{E8E03367-D29A-45E4-AFF4-C88EAEB8B64E}"/>
    <cellStyle name="Total 2 11 4" xfId="32051" xr:uid="{3865A997-0FC7-43F4-BAA1-E53FAF63EB0F}"/>
    <cellStyle name="Total 2 11 5" xfId="24718" xr:uid="{81A98CD1-7837-4465-BE70-3B2C4A88A391}"/>
    <cellStyle name="Total 2 11 6" xfId="38447" xr:uid="{4EBF4536-8787-4681-A382-41E96331F4B7}"/>
    <cellStyle name="Total 2 12" xfId="20356" xr:uid="{5111B5DC-8613-4011-9A57-AB18CED18FFD}"/>
    <cellStyle name="Total 2 12 2" xfId="29898" xr:uid="{44D2DACC-5384-460C-BF25-00CC6CD582DA}"/>
    <cellStyle name="Total 2 12 3" xfId="37620" xr:uid="{E742D4BF-5B3A-452B-870B-9EDE3C7BFFCB}"/>
    <cellStyle name="Total 2 12 4" xfId="36906" xr:uid="{C1713F88-4B66-4EEE-B0B2-EB62C3F49088}"/>
    <cellStyle name="Total 2 13" xfId="14251" xr:uid="{B2F8DA20-5297-4F1E-B055-CAB089AA508E}"/>
    <cellStyle name="Total 2 13 2" xfId="30741" xr:uid="{5FD4E120-9900-4CD7-8F73-A085E5CBCCF4}"/>
    <cellStyle name="Total 2 13 3" xfId="35563" xr:uid="{8D64CB8D-B449-4B33-AE89-226B8A1D7572}"/>
    <cellStyle name="Total 2 13 4" xfId="34864" xr:uid="{787E83FB-2132-4E9F-8343-41C4D67C1EB2}"/>
    <cellStyle name="Total 2 14" xfId="27614" xr:uid="{58C59D0A-1025-4277-80D1-C58CFCB5EF11}"/>
    <cellStyle name="Total 2 15" xfId="25236" xr:uid="{E7011EB1-3B24-436F-957F-B1FEC2995C33}"/>
    <cellStyle name="Total 2 16" xfId="35438" xr:uid="{00AD270E-3453-478E-A149-3513FDDDD847}"/>
    <cellStyle name="Total 2 17" xfId="39392" xr:uid="{CA8CB001-EBC9-4D90-91B8-B6A4BE7BD22B}"/>
    <cellStyle name="Total 2 18" xfId="38655" xr:uid="{07F95CC8-1096-4DB3-BAAB-149B77D42D96}"/>
    <cellStyle name="Total 2 2" xfId="4384" xr:uid="{60F9514E-14F8-4F49-89A3-42A0D1D5F0B6}"/>
    <cellStyle name="Total 2 3" xfId="4385" xr:uid="{7B074A05-BA5F-4D8C-8550-BC0E78014293}"/>
    <cellStyle name="Total 2 3 10" xfId="27438" xr:uid="{25BF85F9-0B9D-498F-B685-6F3DC0855BFC}"/>
    <cellStyle name="Total 2 3 11" xfId="35473" xr:uid="{822D168D-7AB6-4E52-AD65-C90E521965FA}"/>
    <cellStyle name="Total 2 3 12" xfId="39322" xr:uid="{595550C1-9152-412D-85DA-659B3320BB8F}"/>
    <cellStyle name="Total 2 3 13" xfId="39176" xr:uid="{7420326F-E964-49F9-ABCD-8CB846746898}"/>
    <cellStyle name="Total 2 3 2" xfId="6185" xr:uid="{3C52C1DE-B3EF-45E9-B971-FB6491278B0D}"/>
    <cellStyle name="Total 2 3 2 10" xfId="22243" xr:uid="{CA1047CC-9D29-4679-AEA8-8D79FC4BEB31}"/>
    <cellStyle name="Total 2 3 2 11" xfId="23129" xr:uid="{428BDF62-736E-4BC0-84DF-91BEEBAD206F}"/>
    <cellStyle name="Total 2 3 2 2" xfId="6737" xr:uid="{B8044480-E2AB-4D74-8DB1-D2273DEA49F4}"/>
    <cellStyle name="Total 2 3 2 2 2" xfId="16273" xr:uid="{3BDE9FE2-10BA-423F-8423-C483364135E2}"/>
    <cellStyle name="Total 2 3 2 2 2 2" xfId="9207" xr:uid="{059A9831-3371-4396-BDB7-37091E5FA750}"/>
    <cellStyle name="Total 2 3 2 2 2 2 2" xfId="32606" xr:uid="{B6068742-3ECE-48F2-A0DD-F39A6272ABFC}"/>
    <cellStyle name="Total 2 3 2 2 2 2 3" xfId="24889" xr:uid="{B38320F8-18D7-41B4-B27B-2E300746EF73}"/>
    <cellStyle name="Total 2 3 2 2 2 2 4" xfId="31790" xr:uid="{2E10AE88-FC8D-445C-8266-0FEB252E89AD}"/>
    <cellStyle name="Total 2 3 2 2 2 3" xfId="9338" xr:uid="{7B7198B0-FDC5-48A7-9263-0D2B6C49EEE4}"/>
    <cellStyle name="Total 2 3 2 2 2 3 2" xfId="32498" xr:uid="{8CCA7C30-11E0-444B-BBEE-A1A20D09C213}"/>
    <cellStyle name="Total 2 3 2 2 2 3 3" xfId="28892" xr:uid="{28936C65-1A23-4D49-AB01-C05FAD046C67}"/>
    <cellStyle name="Total 2 3 2 2 2 3 4" xfId="38345" xr:uid="{AA68D819-8F7F-4056-9027-AF3AAA8309FD}"/>
    <cellStyle name="Total 2 3 2 2 2 4" xfId="26454" xr:uid="{906A7275-CC15-465F-A7BF-B5C826894D1D}"/>
    <cellStyle name="Total 2 3 2 2 2 5" xfId="36179" xr:uid="{D6E9E481-612F-4247-9FE8-2E777C4FE749}"/>
    <cellStyle name="Total 2 3 2 2 2 6" xfId="34710" xr:uid="{AB897E35-4F96-4965-8E9D-243D601C542B}"/>
    <cellStyle name="Total 2 3 2 2 3" xfId="13337" xr:uid="{25190A77-5007-46D9-9E54-2E7BAC395529}"/>
    <cellStyle name="Total 2 3 2 2 3 2" xfId="31834" xr:uid="{23599017-82CD-4484-8EB3-6A890C45E0D9}"/>
    <cellStyle name="Total 2 3 2 2 3 3" xfId="35316" xr:uid="{C6CFF3E1-BF5E-4491-8827-F79E12179DAC}"/>
    <cellStyle name="Total 2 3 2 2 3 4" xfId="38198" xr:uid="{7DDD451D-E0A9-4C4B-B6FD-3FD5D0FA8094}"/>
    <cellStyle name="Total 2 3 2 2 4" xfId="20105" xr:uid="{4D6D5EE9-F91A-490A-BF38-6ACB17810CC8}"/>
    <cellStyle name="Total 2 3 2 2 4 2" xfId="22971" xr:uid="{211C2EAC-87B5-43BE-9D86-017E2F24F0A4}"/>
    <cellStyle name="Total 2 3 2 2 4 3" xfId="37507" xr:uid="{00F0ACEC-92B9-44DB-A023-1E475988DD15}"/>
    <cellStyle name="Total 2 3 2 2 4 4" xfId="31843" xr:uid="{3944D688-9D3C-456A-ADC5-D32582DAFA29}"/>
    <cellStyle name="Total 2 3 2 2 5" xfId="10184" xr:uid="{85DE4CCA-6F51-4544-9F3C-321971D7CCD6}"/>
    <cellStyle name="Total 2 3 2 2 5 2" xfId="26118" xr:uid="{9713DC50-B5F2-47D7-8337-13CEB95F11E4}"/>
    <cellStyle name="Total 2 3 2 2 5 3" xfId="32413" xr:uid="{16EF4657-B9A4-4986-A594-465ECA8D969C}"/>
    <cellStyle name="Total 2 3 2 2 5 4" xfId="36366" xr:uid="{779B8C4E-3C79-4C14-B0D2-00462B29C9D1}"/>
    <cellStyle name="Total 2 3 2 2 6" xfId="32286" xr:uid="{B3436730-5D0F-4F6A-A41C-26EF3A3FB69A}"/>
    <cellStyle name="Total 2 3 2 2 7" xfId="26836" xr:uid="{C06E7E13-51C9-4895-965F-3241CE40E4F0}"/>
    <cellStyle name="Total 2 3 2 2 8" xfId="38075" xr:uid="{EF676EDC-DD75-4A39-9727-08C1D9F22363}"/>
    <cellStyle name="Total 2 3 2 3" xfId="5222" xr:uid="{A8E615EA-426A-4823-9226-90723ACDD864}"/>
    <cellStyle name="Total 2 3 2 3 2" xfId="15107" xr:uid="{01C055BD-5602-4820-B26A-D4126C16F450}"/>
    <cellStyle name="Total 2 3 2 3 2 2" xfId="9128" xr:uid="{6D8A24F2-AE8D-4B72-B36E-39C3565740EE}"/>
    <cellStyle name="Total 2 3 2 3 2 2 2" xfId="33589" xr:uid="{A641B0D7-0901-4C72-A66E-26DD397DF07B}"/>
    <cellStyle name="Total 2 3 2 3 2 2 3" xfId="32325" xr:uid="{9CB963D1-D601-448C-A56A-817BA8E65DD1}"/>
    <cellStyle name="Total 2 3 2 3 2 2 4" xfId="38537" xr:uid="{C245FB52-CEF4-4FF9-AB2A-14523A7F737F}"/>
    <cellStyle name="Total 2 3 2 3 2 3" xfId="9212" xr:uid="{4C6E5D81-9A6C-41F0-8995-3298AEE705C3}"/>
    <cellStyle name="Total 2 3 2 3 2 3 2" xfId="31275" xr:uid="{161C6433-2045-43E8-AEBC-4EDF4B88771D}"/>
    <cellStyle name="Total 2 3 2 3 2 3 3" xfId="27474" xr:uid="{0A2A9FF0-0F2B-4179-932A-BA1445BF4BC1}"/>
    <cellStyle name="Total 2 3 2 3 2 3 4" xfId="27501" xr:uid="{1B23317C-052C-49A9-AC06-507427CA7395}"/>
    <cellStyle name="Total 2 3 2 3 2 4" xfId="28291" xr:uid="{55C85DEA-67FE-4CED-9571-199D50A8C7F5}"/>
    <cellStyle name="Total 2 3 2 3 2 5" xfId="35753" xr:uid="{1411759F-550E-4D47-AAD8-3711C0A60B76}"/>
    <cellStyle name="Total 2 3 2 3 2 6" xfId="21929" xr:uid="{5BB29858-A8D3-4D61-84F9-E3CFCD5014D4}"/>
    <cellStyle name="Total 2 3 2 3 3" xfId="12101" xr:uid="{53A10763-8CB0-4F69-8E13-9124D70BBFCF}"/>
    <cellStyle name="Total 2 3 2 3 3 2" xfId="27206" xr:uid="{81AFD6D5-1100-4973-8E12-E4B2549CA676}"/>
    <cellStyle name="Total 2 3 2 3 3 3" xfId="34804" xr:uid="{14356D54-2F45-4D31-A8F3-398F398EA831}"/>
    <cellStyle name="Total 2 3 2 3 3 4" xfId="35657" xr:uid="{B22B2144-9AC7-49C0-9150-C4BCD9AF41F9}"/>
    <cellStyle name="Total 2 3 2 3 4" xfId="20497" xr:uid="{78005A43-ED23-4F71-A979-9F7353DFCA6D}"/>
    <cellStyle name="Total 2 3 2 3 4 2" xfId="29894" xr:uid="{DCB444FF-BAB5-4019-A3B0-2347552DEE98}"/>
    <cellStyle name="Total 2 3 2 3 4 3" xfId="37689" xr:uid="{53BE5BD8-2C30-44A0-8772-7312E569D195}"/>
    <cellStyle name="Total 2 3 2 3 4 4" xfId="22450" xr:uid="{F2470FFC-B03E-46FA-A1C1-2BDC384F5332}"/>
    <cellStyle name="Total 2 3 2 3 5" xfId="19880" xr:uid="{DC34916D-D84C-466A-AE64-FBAC0B3477AB}"/>
    <cellStyle name="Total 2 3 2 3 5 2" xfId="23625" xr:uid="{920A83A2-E9EB-4C83-8950-228AFA0B04B5}"/>
    <cellStyle name="Total 2 3 2 3 5 3" xfId="37433" xr:uid="{F8B6DE7A-EC13-40A6-8403-6136D2170D3B}"/>
    <cellStyle name="Total 2 3 2 3 5 4" xfId="35060" xr:uid="{F6770B4C-36EA-48DB-9D82-7FF72285CD4C}"/>
    <cellStyle name="Total 2 3 2 3 6" xfId="27081" xr:uid="{B95E000D-65AE-47DA-809E-4E1218B00701}"/>
    <cellStyle name="Total 2 3 2 3 7" xfId="32247" xr:uid="{558BCDF4-7793-4C67-8605-BED7FE4CA87E}"/>
    <cellStyle name="Total 2 3 2 3 8" xfId="35017" xr:uid="{00466245-8003-4FB7-9776-51D1B22AC570}"/>
    <cellStyle name="Total 2 3 2 4" xfId="6373" xr:uid="{C287003B-7094-4FDF-A281-9D16833FE58D}"/>
    <cellStyle name="Total 2 3 2 4 2" xfId="15986" xr:uid="{04A7DE33-338C-4CAE-BBDC-CECE11C88AC3}"/>
    <cellStyle name="Total 2 3 2 4 2 2" xfId="20426" xr:uid="{836DFC79-4700-4FBD-AF28-C7B1FCB4BB9E}"/>
    <cellStyle name="Total 2 3 2 4 2 2 2" xfId="26147" xr:uid="{4A2C0E17-9E56-4AD6-B493-30EAD435641D}"/>
    <cellStyle name="Total 2 3 2 4 2 2 3" xfId="37656" xr:uid="{70044F97-B80B-40B2-979B-F38A294C5D52}"/>
    <cellStyle name="Total 2 3 2 4 2 2 4" xfId="34820" xr:uid="{8E8E819E-D514-4D9B-9F66-51917486F744}"/>
    <cellStyle name="Total 2 3 2 4 2 3" xfId="20548" xr:uid="{E0CC9F10-9A78-4AB6-A409-8C5E678B445B}"/>
    <cellStyle name="Total 2 3 2 4 2 3 2" xfId="31752" xr:uid="{DE68CEA8-1340-4539-A87F-791B86C603ED}"/>
    <cellStyle name="Total 2 3 2 4 2 3 3" xfId="37714" xr:uid="{B0E88AA4-545E-421B-9087-C41EDAD327C4}"/>
    <cellStyle name="Total 2 3 2 4 2 3 4" xfId="30188" xr:uid="{BE641AD1-66F9-446E-A4DF-62204F824E56}"/>
    <cellStyle name="Total 2 3 2 4 2 4" xfId="21984" xr:uid="{0BC2619C-F690-4B59-8CB9-3E77E6D1C3AB}"/>
    <cellStyle name="Total 2 3 2 4 2 5" xfId="36063" xr:uid="{F124FF74-CFAE-465E-9EBC-F1FD9134E0D8}"/>
    <cellStyle name="Total 2 3 2 4 2 6" xfId="28856" xr:uid="{5A3B896D-AC5A-4616-85FD-EE9AEE3E993A}"/>
    <cellStyle name="Total 2 3 2 4 3" xfId="13035" xr:uid="{D5CCD71C-FA69-4985-877B-075D1129DFB5}"/>
    <cellStyle name="Total 2 3 2 4 3 2" xfId="28671" xr:uid="{5B3F7C0A-4879-4A77-8700-943928014B96}"/>
    <cellStyle name="Total 2 3 2 4 3 3" xfId="35180" xr:uid="{E5578DB6-6C04-4C5F-8E71-FAA1F3D69C32}"/>
    <cellStyle name="Total 2 3 2 4 3 4" xfId="29928" xr:uid="{C7A34E84-F6E8-4A0F-B0B6-1E5F6E7DE9F2}"/>
    <cellStyle name="Total 2 3 2 4 4" xfId="8841" xr:uid="{43D5F37A-3EB2-4D32-AF7C-4C46D5E30DEC}"/>
    <cellStyle name="Total 2 3 2 4 4 2" xfId="25827" xr:uid="{011BACB2-7534-454B-8089-1B701947B57F}"/>
    <cellStyle name="Total 2 3 2 4 4 3" xfId="27089" xr:uid="{32BCEBDD-1F94-47C3-94B6-4A76F8C95A6E}"/>
    <cellStyle name="Total 2 3 2 4 4 4" xfId="38211" xr:uid="{034BD008-C9BF-4673-A77A-292EFD7998AF}"/>
    <cellStyle name="Total 2 3 2 4 5" xfId="19437" xr:uid="{38C8AE25-5674-406A-9BA0-824CFED85F34}"/>
    <cellStyle name="Total 2 3 2 4 5 2" xfId="28805" xr:uid="{40D3B389-D9EA-4DE5-927D-03B1097457B9}"/>
    <cellStyle name="Total 2 3 2 4 5 3" xfId="37256" xr:uid="{DD6AAA1C-55CE-4B09-8772-CF164DE739BE}"/>
    <cellStyle name="Total 2 3 2 4 5 4" xfId="34715" xr:uid="{496D4677-E8FA-45DC-9BEA-F7C4DBEC0331}"/>
    <cellStyle name="Total 2 3 2 4 6" xfId="34314" xr:uid="{32E49422-6805-4256-B934-B76942479794}"/>
    <cellStyle name="Total 2 3 2 4 7" xfId="26469" xr:uid="{DB0536B1-4EC2-4C3C-BDC2-9AD53FEFAF7D}"/>
    <cellStyle name="Total 2 3 2 4 8" xfId="22116" xr:uid="{B85745BA-CEE0-4313-94AC-22297554C8A9}"/>
    <cellStyle name="Total 2 3 2 5" xfId="15850" xr:uid="{809D72A2-F905-475D-98F2-631E0BA5D73E}"/>
    <cellStyle name="Total 2 3 2 5 2" xfId="20150" xr:uid="{7C09B3E7-AF71-4AA4-AF43-E9CF52F9D2F4}"/>
    <cellStyle name="Total 2 3 2 5 2 2" xfId="23536" xr:uid="{ED1B50F0-A3D6-4262-AA74-6F4ECF86DB46}"/>
    <cellStyle name="Total 2 3 2 5 2 3" xfId="37527" xr:uid="{4330200C-0EC2-42A6-8697-CCB67FEAE6F9}"/>
    <cellStyle name="Total 2 3 2 5 2 4" xfId="35442" xr:uid="{5BF93903-D8D2-4C42-8E07-58C622E4EBFB}"/>
    <cellStyle name="Total 2 3 2 5 3" xfId="19738" xr:uid="{F59CEEFC-D221-46F5-8635-A9F86A0A9B02}"/>
    <cellStyle name="Total 2 3 2 5 3 2" xfId="23044" xr:uid="{E230EF56-E520-4DB7-B4E3-760F713D0777}"/>
    <cellStyle name="Total 2 3 2 5 3 3" xfId="37373" xr:uid="{2DEC8B58-9063-4211-80F2-B3F2C8511886}"/>
    <cellStyle name="Total 2 3 2 5 3 4" xfId="38497" xr:uid="{02A81200-EFF4-4F5A-B98B-E41DD499B035}"/>
    <cellStyle name="Total 2 3 2 5 4" xfId="28500" xr:uid="{19826DE3-03E6-4BD2-B6DB-275D5445AC0C}"/>
    <cellStyle name="Total 2 3 2 5 5" xfId="36024" xr:uid="{7CB1ED60-D93F-46AA-A23F-D18459240283}"/>
    <cellStyle name="Total 2 3 2 5 6" xfId="28733" xr:uid="{412A4165-84FB-440E-AB59-85367C07767C}"/>
    <cellStyle name="Total 2 3 2 6" xfId="12888" xr:uid="{FE5172E3-7B37-4BD2-9098-A15E6407318E}"/>
    <cellStyle name="Total 2 3 2 6 2" xfId="24308" xr:uid="{CB5A3EB7-9DB1-45C9-B987-7502F1D8A100}"/>
    <cellStyle name="Total 2 3 2 6 3" xfId="35131" xr:uid="{A0DBDC0F-5BC1-4E56-A72B-B46FA97E3BCF}"/>
    <cellStyle name="Total 2 3 2 6 4" xfId="31544" xr:uid="{5C848FD0-6EBF-4FDB-BEB7-B91728C3810B}"/>
    <cellStyle name="Total 2 3 2 7" xfId="8682" xr:uid="{FA985960-C894-422F-BED5-FAC938BA7D67}"/>
    <cellStyle name="Total 2 3 2 7 2" xfId="26533" xr:uid="{47C8AF62-45EB-4868-8418-2AE53353685B}"/>
    <cellStyle name="Total 2 3 2 7 3" xfId="34040" xr:uid="{A61A5195-8432-4CC1-BA77-61025CD1ED71}"/>
    <cellStyle name="Total 2 3 2 7 4" xfId="24149" xr:uid="{B40249C8-3E98-4E6F-8AF0-42458BB29904}"/>
    <cellStyle name="Total 2 3 2 8" xfId="21117" xr:uid="{F5173F91-9E3D-4A1E-8537-85A0B9E8AB20}"/>
    <cellStyle name="Total 2 3 2 8 2" xfId="23332" xr:uid="{0B917A18-A846-4DDB-90B0-AE2666305084}"/>
    <cellStyle name="Total 2 3 2 8 3" xfId="37936" xr:uid="{6D21C348-4978-44EA-8B01-3A12907894D8}"/>
    <cellStyle name="Total 2 3 2 8 4" xfId="22293" xr:uid="{8D2FA7B2-5DA3-4405-B2BE-733D78C40278}"/>
    <cellStyle name="Total 2 3 2 9" xfId="25994" xr:uid="{676103EE-DCE0-40FB-8815-D3D792FB2B51}"/>
    <cellStyle name="Total 2 3 3" xfId="6791" xr:uid="{37D988B0-4542-42C3-95CA-0F60A34269AC}"/>
    <cellStyle name="Total 2 3 3 2" xfId="16323" xr:uid="{4FBBAA6A-D10E-449E-ACBE-D1EEEB807F37}"/>
    <cellStyle name="Total 2 3 3 2 2" xfId="18971" xr:uid="{2936F8E4-0D7A-458E-ADFF-745D92F1515D}"/>
    <cellStyle name="Total 2 3 3 2 2 2" xfId="34075" xr:uid="{CE587914-7F3C-43D9-B6A0-EA72225DBBC6}"/>
    <cellStyle name="Total 2 3 3 2 2 3" xfId="37056" xr:uid="{0411B19A-267C-428D-9E0C-B3DFA4D9BEEB}"/>
    <cellStyle name="Total 2 3 3 2 2 4" xfId="37728" xr:uid="{1A58B392-CC9E-4668-8A1A-567E1CFEB6C1}"/>
    <cellStyle name="Total 2 3 3 2 3" xfId="18969" xr:uid="{D3ADC738-6798-4888-ACDF-63138B955408}"/>
    <cellStyle name="Total 2 3 3 2 3 2" xfId="29380" xr:uid="{4A2511E6-ADBB-4D6E-8892-ABD3E6BB884C}"/>
    <cellStyle name="Total 2 3 3 2 3 3" xfId="37055" xr:uid="{4F69C8AF-5AEE-4D96-B12B-E928D88AE76D}"/>
    <cellStyle name="Total 2 3 3 2 3 4" xfId="33619" xr:uid="{52E382C2-76E7-4510-A22A-DB4207CAD801}"/>
    <cellStyle name="Total 2 3 3 2 4" xfId="26518" xr:uid="{EFF56ECD-259C-49CC-87BC-D42E2CC2D1AA}"/>
    <cellStyle name="Total 2 3 3 2 5" xfId="36207" xr:uid="{44E28953-5EBA-40F4-940B-D6BA2E3ABF74}"/>
    <cellStyle name="Total 2 3 3 2 6" xfId="35509" xr:uid="{6076DED1-996C-473E-B05B-E07ECD3D1D24}"/>
    <cellStyle name="Total 2 3 3 3" xfId="13388" xr:uid="{72A6AFD8-65D3-4DC8-9EFB-CD6F57E66BA6}"/>
    <cellStyle name="Total 2 3 3 3 2" xfId="29806" xr:uid="{F5A3717C-45D5-41A6-B8E2-8CF65107676D}"/>
    <cellStyle name="Total 2 3 3 3 3" xfId="35339" xr:uid="{74C84B91-3865-4C64-882D-3918DADA51A7}"/>
    <cellStyle name="Total 2 3 3 3 4" xfId="25188" xr:uid="{80FBEC9D-DD14-434E-B3B0-4993579567CA}"/>
    <cellStyle name="Total 2 3 3 4" xfId="20803" xr:uid="{F6898C39-E77D-4B5E-A2F4-E5CE1534F6A6}"/>
    <cellStyle name="Total 2 3 3 4 2" xfId="26415" xr:uid="{88496A54-84B1-4C60-B6DA-83FA23FA048D}"/>
    <cellStyle name="Total 2 3 3 4 3" xfId="37829" xr:uid="{653198BA-683B-40D9-98D8-244EC217D3CA}"/>
    <cellStyle name="Total 2 3 3 4 4" xfId="37165" xr:uid="{83ED6A45-816E-4893-B268-AB661F720EB0}"/>
    <cellStyle name="Total 2 3 3 5" xfId="17807" xr:uid="{8EE6AED4-C570-4486-A006-39C60507277B}"/>
    <cellStyle name="Total 2 3 3 5 2" xfId="31428" xr:uid="{19331A2C-C125-43CC-8FA4-BD00D998E5B0}"/>
    <cellStyle name="Total 2 3 3 5 3" xfId="36588" xr:uid="{27F619C0-47DE-4B22-A78E-32C094C1B161}"/>
    <cellStyle name="Total 2 3 3 5 4" xfId="28951" xr:uid="{683FDC9D-3307-4223-8E4F-C4F9B69D0013}"/>
    <cellStyle name="Total 2 3 3 6" xfId="24497" xr:uid="{467918E9-6570-41B8-A532-F0C3514D8839}"/>
    <cellStyle name="Total 2 3 3 7" xfId="23976" xr:uid="{C127B392-0D29-4382-8AE0-50C5C5030351}"/>
    <cellStyle name="Total 2 3 3 8" xfId="36824" xr:uid="{C87DF01B-93BE-48EF-A139-085700F12AE1}"/>
    <cellStyle name="Total 2 3 4" xfId="5422" xr:uid="{CFA9B0AA-A13D-4CAA-A476-704431762075}"/>
    <cellStyle name="Total 2 3 4 2" xfId="15260" xr:uid="{AF0E5B96-CE3A-4D14-AC42-2981FDBC384F}"/>
    <cellStyle name="Total 2 3 4 2 2" xfId="20575" xr:uid="{C044476E-E196-452E-A718-F91053178475}"/>
    <cellStyle name="Total 2 3 4 2 2 2" xfId="31356" xr:uid="{C722C88D-6501-43FC-81E5-C90312F167C1}"/>
    <cellStyle name="Total 2 3 4 2 2 3" xfId="37724" xr:uid="{60BD1DF4-31D7-4C4D-B471-0C34CB917491}"/>
    <cellStyle name="Total 2 3 4 2 2 4" xfId="26769" xr:uid="{D610774D-D922-4776-96C7-339868CF6156}"/>
    <cellStyle name="Total 2 3 4 2 3" xfId="21209" xr:uid="{EE6D69C1-7BB1-405F-A1B0-2A108220C339}"/>
    <cellStyle name="Total 2 3 4 2 3 2" xfId="34336" xr:uid="{7B8FF3BF-FF3F-48CE-8C05-BC34BD063450}"/>
    <cellStyle name="Total 2 3 4 2 3 3" xfId="37966" xr:uid="{971DD1B7-BF63-4384-BD44-6BA7474797DA}"/>
    <cellStyle name="Total 2 3 4 2 3 4" xfId="32616" xr:uid="{D036E706-D283-4CAD-8AF5-34487B4B24A1}"/>
    <cellStyle name="Total 2 3 4 2 4" xfId="28843" xr:uid="{2C006A65-D301-41B7-83C4-9BF73F5C3CB0}"/>
    <cellStyle name="Total 2 3 4 2 5" xfId="35803" xr:uid="{E5D9FE21-B7FC-404B-8115-D04713F285C7}"/>
    <cellStyle name="Total 2 3 4 2 6" xfId="35205" xr:uid="{A255E26D-2B03-41A5-8905-924264B2F3F0}"/>
    <cellStyle name="Total 2 3 4 3" xfId="12259" xr:uid="{E2B0CB35-13DF-4AAF-BDC0-8CFCEB4E75BC}"/>
    <cellStyle name="Total 2 3 4 3 2" xfId="30385" xr:uid="{ECD66801-F33A-433C-A18D-861CAB679271}"/>
    <cellStyle name="Total 2 3 4 3 3" xfId="34868" xr:uid="{B40D78F3-20DF-4857-9A9F-58AC896D7D3A}"/>
    <cellStyle name="Total 2 3 4 3 4" xfId="33350" xr:uid="{C964B8FF-6321-4A79-8E45-A99559526327}"/>
    <cellStyle name="Total 2 3 4 4" xfId="13018" xr:uid="{00F4742A-BA2F-4E0F-B7BB-0E1089B2EF99}"/>
    <cellStyle name="Total 2 3 4 4 2" xfId="29315" xr:uid="{8E345FA8-D1CC-4976-B6A3-A399D1DF898E}"/>
    <cellStyle name="Total 2 3 4 4 3" xfId="35174" xr:uid="{72FD8D34-54EB-46DE-B5C9-9BCD8B34D1D9}"/>
    <cellStyle name="Total 2 3 4 4 4" xfId="28742" xr:uid="{2E50E2CB-F438-486B-98C9-A38A157569E8}"/>
    <cellStyle name="Total 2 3 4 5" xfId="20399" xr:uid="{39EA2130-9B7E-484E-9EA6-2E63E22BFBE0}"/>
    <cellStyle name="Total 2 3 4 5 2" xfId="157" xr:uid="{52ECDEA1-96F4-41D5-AC5E-3B287C3424D9}"/>
    <cellStyle name="Total 2 3 4 5 3" xfId="37645" xr:uid="{28FB5749-AC05-4B23-8746-AC809765B911}"/>
    <cellStyle name="Total 2 3 4 5 4" xfId="37012" xr:uid="{E4F6CDDD-9056-4B82-A3D9-0C410F33AD8B}"/>
    <cellStyle name="Total 2 3 4 6" xfId="24115" xr:uid="{C3A7504D-433D-4EFC-BEDD-637F20AC48DC}"/>
    <cellStyle name="Total 2 3 4 7" xfId="30612" xr:uid="{2CFF6A92-7D40-48C2-A3B9-A827D290B5A4}"/>
    <cellStyle name="Total 2 3 4 8" xfId="38199" xr:uid="{C1FA79D5-109C-4F33-9102-39F049219451}"/>
    <cellStyle name="Total 2 3 5" xfId="6771" xr:uid="{50276A08-0C1A-4D12-8185-BEFE2732D6E3}"/>
    <cellStyle name="Total 2 3 5 2" xfId="16304" xr:uid="{70BD3040-F7D0-4966-B3FB-E0E0C56447D5}"/>
    <cellStyle name="Total 2 3 5 2 2" xfId="20456" xr:uid="{0274A291-AC2F-4C91-BACD-57C25C2D8BFA}"/>
    <cellStyle name="Total 2 3 5 2 2 2" xfId="30327" xr:uid="{59441219-C4E0-4505-9FC8-AE7F4EE03212}"/>
    <cellStyle name="Total 2 3 5 2 2 3" xfId="37669" xr:uid="{8C0282FD-BBCE-4692-9876-63B118C6A97C}"/>
    <cellStyle name="Total 2 3 5 2 2 4" xfId="36039" xr:uid="{C2D7E71D-5543-450B-B2EC-CE0C56CA20EE}"/>
    <cellStyle name="Total 2 3 5 2 3" xfId="21336" xr:uid="{0C2D2F62-C132-49B6-8C65-E233579D559F}"/>
    <cellStyle name="Total 2 3 5 2 3 2" xfId="34463" xr:uid="{82877E0D-1496-473E-9B50-C43324733351}"/>
    <cellStyle name="Total 2 3 5 2 3 3" xfId="38033" xr:uid="{BAB10B7D-06ED-4321-9A48-05D71784AB77}"/>
    <cellStyle name="Total 2 3 5 2 3 4" xfId="37079" xr:uid="{A8EB1C09-2D75-46D3-9675-C30EBBCF4F29}"/>
    <cellStyle name="Total 2 3 5 2 4" xfId="28364" xr:uid="{D29747F8-65CC-41DB-8125-ABF2EEB406D4}"/>
    <cellStyle name="Total 2 3 5 2 5" xfId="36196" xr:uid="{71D1629F-D65D-44F7-8C57-82A84105C51E}"/>
    <cellStyle name="Total 2 3 5 2 6" xfId="37404" xr:uid="{732350A5-AA76-4F8B-A2F1-EDDD5788B236}"/>
    <cellStyle name="Total 2 3 5 3" xfId="13369" xr:uid="{8314824D-1A98-4843-B90A-7497B893D7D6}"/>
    <cellStyle name="Total 2 3 5 3 2" xfId="31525" xr:uid="{7B3ADC27-7BC2-45AF-9F3C-D49441E28387}"/>
    <cellStyle name="Total 2 3 5 3 3" xfId="35330" xr:uid="{454C8B26-D566-41DD-9C8D-4505F1971A44}"/>
    <cellStyle name="Total 2 3 5 3 4" xfId="34679" xr:uid="{1A96005B-78EF-4285-AE47-07AB11638265}"/>
    <cellStyle name="Total 2 3 5 4" xfId="17558" xr:uid="{FA6DFCC4-2C85-44DD-83E0-D52B55133733}"/>
    <cellStyle name="Total 2 3 5 4 2" xfId="25013" xr:uid="{829B3ED0-6F0B-43D6-8F10-3C291F59CB90}"/>
    <cellStyle name="Total 2 3 5 4 3" xfId="36483" xr:uid="{F01AEEFA-704B-4B7F-97C4-B24423FC43DA}"/>
    <cellStyle name="Total 2 3 5 4 4" xfId="33124" xr:uid="{BF4838B7-5991-421A-9A5F-90F3595DB736}"/>
    <cellStyle name="Total 2 3 5 5" xfId="9204" xr:uid="{88394226-ECF1-42FA-B605-6883977B3AA5}"/>
    <cellStyle name="Total 2 3 5 5 2" xfId="25825" xr:uid="{E1504F9C-E738-4793-A873-29CA2511673D}"/>
    <cellStyle name="Total 2 3 5 5 3" xfId="27967" xr:uid="{F8CA002B-A6A3-4C8E-8B76-F0B15AEB4039}"/>
    <cellStyle name="Total 2 3 5 5 4" xfId="38523" xr:uid="{55F5AB90-9AD3-4222-99F5-BCECC7CEA233}"/>
    <cellStyle name="Total 2 3 5 6" xfId="24796" xr:uid="{7D71D72B-AF95-43E2-969A-121BBC889E32}"/>
    <cellStyle name="Total 2 3 5 7" xfId="22079" xr:uid="{65BF2C93-3B36-4A78-8469-906A92D541F3}"/>
    <cellStyle name="Total 2 3 5 8" xfId="27693" xr:uid="{C354BFBF-10CC-4CEC-B10B-6341EC8CF66C}"/>
    <cellStyle name="Total 2 3 6" xfId="7508" xr:uid="{42E40623-72D6-4FAC-BCCC-C5D100344844}"/>
    <cellStyle name="Total 2 3 6 2" xfId="9545" xr:uid="{797D1B4C-96A1-44E1-B552-48FC7A58F63C}"/>
    <cellStyle name="Total 2 3 6 2 2" xfId="27021" xr:uid="{ED611E2D-3D9E-46C0-AEF0-B008465BCFA0}"/>
    <cellStyle name="Total 2 3 6 2 3" xfId="26720" xr:uid="{8CCED92C-AE46-4E02-9CA8-4F30115C0F1A}"/>
    <cellStyle name="Total 2 3 6 2 4" xfId="38361" xr:uid="{39FEE907-4BCB-4C92-A7C5-507A61A93B7F}"/>
    <cellStyle name="Total 2 3 6 3" xfId="20931" xr:uid="{1CA67C73-B988-40FE-AA6E-9D768DB100C2}"/>
    <cellStyle name="Total 2 3 6 3 2" xfId="23386" xr:uid="{2AF71642-F973-4FD1-9812-75E3A5B4E7EB}"/>
    <cellStyle name="Total 2 3 6 3 3" xfId="37869" xr:uid="{DF9D098D-917E-4CAA-99AF-1BD19A7E3D01}"/>
    <cellStyle name="Total 2 3 6 3 4" xfId="33820" xr:uid="{DC97A9DE-5B00-443A-85C6-1BCC95576236}"/>
    <cellStyle name="Total 2 3 6 4" xfId="32700" xr:uid="{732E2BFD-CB5D-430B-9996-63E42CA9164B}"/>
    <cellStyle name="Total 2 3 6 5" xfId="29141" xr:uid="{57C4B1A6-F323-4B5A-9BDC-FE81DA978E6C}"/>
    <cellStyle name="Total 2 3 6 6" xfId="38117" xr:uid="{535E8497-8659-41A5-A20A-7B32F8967050}"/>
    <cellStyle name="Total 2 3 7" xfId="18373" xr:uid="{9ACE87BF-4B96-4DF3-8D6E-FF6F01E154EB}"/>
    <cellStyle name="Total 2 3 7 2" xfId="28070" xr:uid="{0A089976-435B-4813-9E47-BCF4765EC028}"/>
    <cellStyle name="Total 2 3 7 3" xfId="36815" xr:uid="{CB99EE92-9FFB-4EA6-9351-0C5479B44C2B}"/>
    <cellStyle name="Total 2 3 7 4" xfId="22229" xr:uid="{09B574F4-8CB8-4751-ADBF-9F6C16BF4CF2}"/>
    <cellStyle name="Total 2 3 8" xfId="18458" xr:uid="{5BA6F523-10CD-4A6E-A94A-CF3BA3060438}"/>
    <cellStyle name="Total 2 3 8 2" xfId="30517" xr:uid="{7EDE66CE-A743-4EAE-AC69-72D35EB47446}"/>
    <cellStyle name="Total 2 3 8 3" xfId="36861" xr:uid="{64848500-B1F4-41DC-B443-D548DB10A45A}"/>
    <cellStyle name="Total 2 3 8 4" xfId="36296" xr:uid="{8F11F92B-D9A0-4EB8-A786-5C6AE48AF750}"/>
    <cellStyle name="Total 2 3 9" xfId="32823" xr:uid="{57432B5A-4552-4F24-A898-4C96B2F8C75E}"/>
    <cellStyle name="Total 2 4" xfId="4759" xr:uid="{567AB5F0-2E00-4EFB-AAC2-5D743F3ED4B2}"/>
    <cellStyle name="Total 2 4 10" xfId="22208" xr:uid="{9AE910D4-F39D-4391-9DD0-BA60D62151F7}"/>
    <cellStyle name="Total 2 4 11" xfId="33636" xr:uid="{782606A5-1CAF-4549-A78E-74429D83C82D}"/>
    <cellStyle name="Total 2 4 12" xfId="39147" xr:uid="{3E68A307-6899-4A54-AAF5-4A8D699DCA19}"/>
    <cellStyle name="Total 2 4 13" xfId="39334" xr:uid="{6D2CE8CE-7349-46EA-9B7A-315F8872B458}"/>
    <cellStyle name="Total 2 4 2" xfId="5540" xr:uid="{AACD03B7-1BC5-4D3D-800D-5CAAA7ABC4B2}"/>
    <cellStyle name="Total 2 4 2 10" xfId="22834" xr:uid="{20A5D289-DA5C-4C0F-A23E-6D556F1DF5A2}"/>
    <cellStyle name="Total 2 4 2 11" xfId="38574" xr:uid="{75D8E64D-58B7-436E-8C0A-980F61647B58}"/>
    <cellStyle name="Total 2 4 2 2" xfId="6393" xr:uid="{AC2D8665-3D0C-49C9-B80E-723BCCAFC223}"/>
    <cellStyle name="Total 2 4 2 2 2" xfId="16003" xr:uid="{00A90EEB-260F-4864-9B5F-D416D7D7D4EB}"/>
    <cellStyle name="Total 2 4 2 2 2 2" xfId="20649" xr:uid="{51127C10-9FFE-49D0-86A6-892E6F89D18A}"/>
    <cellStyle name="Total 2 4 2 2 2 2 2" xfId="30056" xr:uid="{38C0A79A-5CC0-4D53-84EA-A147AE70C5E7}"/>
    <cellStyle name="Total 2 4 2 2 2 2 3" xfId="37758" xr:uid="{0F2BA3D7-3A53-4F10-AFFA-C65F6B9E6960}"/>
    <cellStyle name="Total 2 4 2 2 2 2 4" xfId="35616" xr:uid="{7CEA2815-9FA2-44A9-8D82-48C33FAFC2E5}"/>
    <cellStyle name="Total 2 4 2 2 2 3" xfId="17834" xr:uid="{04E38D91-9447-4226-8985-80F01DC9E418}"/>
    <cellStyle name="Total 2 4 2 2 2 3 2" xfId="27969" xr:uid="{3E36E8DB-57C4-483A-A62D-F49E4FBCF914}"/>
    <cellStyle name="Total 2 4 2 2 2 3 3" xfId="36600" xr:uid="{49EFE0DF-F46C-4315-BE22-93889D44BBC6}"/>
    <cellStyle name="Total 2 4 2 2 2 3 4" xfId="22665" xr:uid="{4A443826-5D47-4A0F-B65F-C07E8030F4CF}"/>
    <cellStyle name="Total 2 4 2 2 2 4" xfId="30858" xr:uid="{BE270FE9-32E4-4726-8DAD-F1E4625CB369}"/>
    <cellStyle name="Total 2 4 2 2 2 5" xfId="36072" xr:uid="{EB2DF7F8-5C01-46E0-A76D-5D1FD09A636D}"/>
    <cellStyle name="Total 2 4 2 2 2 6" xfId="37878" xr:uid="{75850CE9-81FC-4B8A-A219-9E56B7CB04DD}"/>
    <cellStyle name="Total 2 4 2 2 3" xfId="13054" xr:uid="{AB196FA1-DB43-4A2C-841B-9F253CF981BA}"/>
    <cellStyle name="Total 2 4 2 2 3 2" xfId="23152" xr:uid="{E2922375-4831-4629-A9F7-B7F33D928521}"/>
    <cellStyle name="Total 2 4 2 2 3 3" xfId="35191" xr:uid="{7182C47A-D6D6-4A7C-A5C6-DDBD697028BB}"/>
    <cellStyle name="Total 2 4 2 2 3 4" xfId="36180" xr:uid="{E18406AC-FE52-4222-9210-DA33108EE777}"/>
    <cellStyle name="Total 2 4 2 2 4" xfId="18173" xr:uid="{53E25E62-AAD0-4D6F-9C1D-5A5039254C1C}"/>
    <cellStyle name="Total 2 4 2 2 4 2" xfId="30674" xr:uid="{118E1060-14F2-41B1-AE55-B6BDBA18AB83}"/>
    <cellStyle name="Total 2 4 2 2 4 3" xfId="36727" xr:uid="{190D4367-298D-4FAB-907D-0AEA2A271158}"/>
    <cellStyle name="Total 2 4 2 2 4 4" xfId="30099" xr:uid="{3804D929-16A2-4EAC-93CA-ECB77F9E7B3C}"/>
    <cellStyle name="Total 2 4 2 2 5" xfId="20656" xr:uid="{1E5322AE-21E6-406A-9248-6A40EB91DC25}"/>
    <cellStyle name="Total 2 4 2 2 5 2" xfId="31355" xr:uid="{A4CEA89F-A8E7-44BE-AA46-0F359B13A167}"/>
    <cellStyle name="Total 2 4 2 2 5 3" xfId="37761" xr:uid="{AC123C12-8BBB-48D5-8583-1D5103B2D1DB}"/>
    <cellStyle name="Total 2 4 2 2 5 4" xfId="32275" xr:uid="{CC973EE6-2AFC-432E-B658-8458FE04989F}"/>
    <cellStyle name="Total 2 4 2 2 6" xfId="28903" xr:uid="{2B6B0D42-5628-4F02-83EC-AA1DACD1C1AF}"/>
    <cellStyle name="Total 2 4 2 2 7" xfId="25327" xr:uid="{527771F6-A979-42D8-8A5A-90A2E5CB6B48}"/>
    <cellStyle name="Total 2 4 2 2 8" xfId="33808" xr:uid="{6D728D01-7A44-433E-BDCC-9A9F3F0BC81B}"/>
    <cellStyle name="Total 2 4 2 3" xfId="6821" xr:uid="{8FE04C16-ED2F-42B6-A7B4-1C64A79A3118}"/>
    <cellStyle name="Total 2 4 2 3 2" xfId="16352" xr:uid="{6725A165-8475-4A30-A6DD-0F0F3C330ED5}"/>
    <cellStyle name="Total 2 4 2 3 2 2" xfId="8469" xr:uid="{12FA9FCF-1737-47D5-9559-141047DD6C3E}"/>
    <cellStyle name="Total 2 4 2 3 2 2 2" xfId="27218" xr:uid="{9AF22244-9885-465B-88CC-985681F694F7}"/>
    <cellStyle name="Total 2 4 2 3 2 2 3" xfId="22226" xr:uid="{D5CC872F-2FF2-4B5A-8EF6-5AC4563D585B}"/>
    <cellStyle name="Total 2 4 2 3 2 2 4" xfId="31237" xr:uid="{230C764D-826A-49F6-B70E-430DA71EBD8B}"/>
    <cellStyle name="Total 2 4 2 3 2 3" xfId="12582" xr:uid="{754834CF-ADC1-4AF4-9D99-7AC9BB3B5C73}"/>
    <cellStyle name="Total 2 4 2 3 2 3 2" xfId="29007" xr:uid="{8011F7BE-F7AA-4A46-A7F0-C7FF062F84CE}"/>
    <cellStyle name="Total 2 4 2 3 2 3 3" xfId="35012" xr:uid="{CC070C8A-A56D-4839-9C01-8BB3E934AD75}"/>
    <cellStyle name="Total 2 4 2 3 2 3 4" xfId="35947" xr:uid="{6C61B3AB-60A8-42E8-BA88-895BB99AA0A4}"/>
    <cellStyle name="Total 2 4 2 3 2 4" xfId="27702" xr:uid="{C9086E20-0D1A-4DC3-89DC-78E8307561A2}"/>
    <cellStyle name="Total 2 4 2 3 2 5" xfId="36222" xr:uid="{32E23D3D-C63B-46AA-8748-C6B34ECCF914}"/>
    <cellStyle name="Total 2 4 2 3 2 6" xfId="34772" xr:uid="{D43F380B-8F71-4C2F-AF10-4CB009C4EE4E}"/>
    <cellStyle name="Total 2 4 2 3 3" xfId="13417" xr:uid="{1A370B66-B11A-4D63-B202-D896AEB00501}"/>
    <cellStyle name="Total 2 4 2 3 3 2" xfId="31661" xr:uid="{0D8AA98D-9D9F-4056-A992-7696128818A0}"/>
    <cellStyle name="Total 2 4 2 3 3 3" xfId="35355" xr:uid="{DBDCC76D-DD22-4E42-A8DD-2429BA8A9286}"/>
    <cellStyle name="Total 2 4 2 3 3 4" xfId="30642" xr:uid="{F59D8CDE-53A5-473B-89E9-264F1F8AB2BB}"/>
    <cellStyle name="Total 2 4 2 3 4" xfId="17427" xr:uid="{3849C5ED-529F-4D2E-A4BE-47E7B50EA258}"/>
    <cellStyle name="Total 2 4 2 3 4 2" xfId="22396" xr:uid="{C38956A4-112A-4311-9964-AB2537AC82E0}"/>
    <cellStyle name="Total 2 4 2 3 4 3" xfId="36424" xr:uid="{DEA216E2-4AC7-44FB-ADA6-62D9D0AC5E4C}"/>
    <cellStyle name="Total 2 4 2 3 4 4" xfId="35471" xr:uid="{673B28BF-BD77-4003-BDC1-B9DB0C39565E}"/>
    <cellStyle name="Total 2 4 2 3 5" xfId="21051" xr:uid="{F9E2C6FF-B93E-4F88-AC22-A19D20197277}"/>
    <cellStyle name="Total 2 4 2 3 5 2" xfId="22908" xr:uid="{E2DF42FA-F981-47C2-AE5A-264F402C0113}"/>
    <cellStyle name="Total 2 4 2 3 5 3" xfId="37915" xr:uid="{C3BED5AC-B645-41DA-AB3C-C2DD84619B6A}"/>
    <cellStyle name="Total 2 4 2 3 5 4" xfId="24920" xr:uid="{4D878F36-2C4D-4DE2-8E26-9E8DAF19C22C}"/>
    <cellStyle name="Total 2 4 2 3 6" xfId="29296" xr:uid="{07B03BA9-8892-40FD-9A11-7C6FF39D4CED}"/>
    <cellStyle name="Total 2 4 2 3 7" xfId="29190" xr:uid="{9CD75B4A-AAA8-464B-A1DE-5C29B202F061}"/>
    <cellStyle name="Total 2 4 2 3 8" xfId="23818" xr:uid="{73E19A29-B2D9-4649-9B4D-27F43D9092EC}"/>
    <cellStyle name="Total 2 4 2 4" xfId="6861" xr:uid="{20E80584-110E-4361-B53D-FCE36A85DA3A}"/>
    <cellStyle name="Total 2 4 2 4 2" xfId="16391" xr:uid="{EF1A7CB4-2354-4212-85C3-0259B896CFAF}"/>
    <cellStyle name="Total 2 4 2 4 2 2" xfId="9534" xr:uid="{D738D43A-907A-4AC9-A530-9D770DB28493}"/>
    <cellStyle name="Total 2 4 2 4 2 2 2" xfId="25823" xr:uid="{1C6AFD9D-C5C8-482C-8D3F-7E3D5B5DB45F}"/>
    <cellStyle name="Total 2 4 2 4 2 2 3" xfId="28167" xr:uid="{287E30FD-579E-4CB8-BB32-797ABCA7CD1D}"/>
    <cellStyle name="Total 2 4 2 4 2 2 4" xfId="38575" xr:uid="{B68B3775-B1BC-4004-8A97-D3E85E8C62F0}"/>
    <cellStyle name="Total 2 4 2 4 2 3" xfId="17555" xr:uid="{79DFB8C4-882D-44E6-A5A0-E261C4C4FFD9}"/>
    <cellStyle name="Total 2 4 2 4 2 3 2" xfId="26233" xr:uid="{B8BB2E35-EA06-420C-B8D8-CD63024C3ABD}"/>
    <cellStyle name="Total 2 4 2 4 2 3 3" xfId="36482" xr:uid="{319EB377-60D4-4246-8EE4-55C6D35F2612}"/>
    <cellStyle name="Total 2 4 2 4 2 3 4" xfId="29860" xr:uid="{9C7518F5-0AB8-45C1-B6A8-02508F01CB08}"/>
    <cellStyle name="Total 2 4 2 4 2 4" xfId="22630" xr:uid="{A0DC0E01-C0D1-459A-A2EA-C57AA7508485}"/>
    <cellStyle name="Total 2 4 2 4 2 5" xfId="36240" xr:uid="{5B5392E1-D9AA-4C86-B6E4-67353F9B07F2}"/>
    <cellStyle name="Total 2 4 2 4 2 6" xfId="35081" xr:uid="{4A63FA4A-E84E-4E08-9CC2-170E4DAFF65E}"/>
    <cellStyle name="Total 2 4 2 4 3" xfId="13456" xr:uid="{E25DE9EC-1F5C-43FD-A2F8-67671664A587}"/>
    <cellStyle name="Total 2 4 2 4 3 2" xfId="24541" xr:uid="{BA2B5EB1-B311-42AA-B555-996DCE0028A8}"/>
    <cellStyle name="Total 2 4 2 4 3 3" xfId="35377" xr:uid="{30B2A556-DD77-4497-B75B-3245E03ACE94}"/>
    <cellStyle name="Total 2 4 2 4 3 4" xfId="37303" xr:uid="{B5139A00-F7A7-47F3-8A10-81F85C52818A}"/>
    <cellStyle name="Total 2 4 2 4 4" xfId="20294" xr:uid="{A75EAAA1-C117-46C3-B506-8CAA8CEE3C84}"/>
    <cellStyle name="Total 2 4 2 4 4 2" xfId="29900" xr:uid="{2769AFE5-6E76-4382-89E1-8128ABB04576}"/>
    <cellStyle name="Total 2 4 2 4 4 3" xfId="37595" xr:uid="{C8E72FBB-F1F8-4523-A158-4DA090AD1426}"/>
    <cellStyle name="Total 2 4 2 4 4 4" xfId="37119" xr:uid="{D8442D90-EDDB-4331-A056-2B3A19DE745C}"/>
    <cellStyle name="Total 2 4 2 4 5" xfId="17952" xr:uid="{7AC06AD4-F67C-45D0-9E58-36E4BD251304}"/>
    <cellStyle name="Total 2 4 2 4 5 2" xfId="22515" xr:uid="{403CE712-2BF7-4D55-8ABB-DD65C32B404A}"/>
    <cellStyle name="Total 2 4 2 4 5 3" xfId="36641" xr:uid="{00C09F75-F02B-481A-A947-5AD842470F71}"/>
    <cellStyle name="Total 2 4 2 4 5 4" xfId="35518" xr:uid="{BAE8A7FA-6D96-4612-ACE0-41345FB87F2C}"/>
    <cellStyle name="Total 2 4 2 4 6" xfId="27444" xr:uid="{E7421B68-80DF-422E-B4B9-456A97B9E1E5}"/>
    <cellStyle name="Total 2 4 2 4 7" xfId="21982" xr:uid="{812A22F9-513A-4B4D-B967-7C89FC9A9DA0}"/>
    <cellStyle name="Total 2 4 2 4 8" xfId="35698" xr:uid="{F8A1AF20-3746-421B-AA80-DD162CDA9E45}"/>
    <cellStyle name="Total 2 4 2 5" xfId="15356" xr:uid="{26E82487-056A-4373-9657-1996AD4F3977}"/>
    <cellStyle name="Total 2 4 2 5 2" xfId="20438" xr:uid="{B74768C9-3B80-4AA9-B838-99905591F66D}"/>
    <cellStyle name="Total 2 4 2 5 2 2" xfId="31503" xr:uid="{6DE58065-584D-490D-82CF-FA665787F39C}"/>
    <cellStyle name="Total 2 4 2 5 2 3" xfId="37663" xr:uid="{5690102F-A90C-4E11-9138-4EECAA5E6E7B}"/>
    <cellStyle name="Total 2 4 2 5 2 4" xfId="35614" xr:uid="{D734C80D-779D-454A-A663-AFC8FBD423A2}"/>
    <cellStyle name="Total 2 4 2 5 3" xfId="19149" xr:uid="{AFB81782-D85E-4592-94F6-4335777B6670}"/>
    <cellStyle name="Total 2 4 2 5 3 2" xfId="33758" xr:uid="{2B3237AF-3F60-47E8-86EC-9F883F508FBC}"/>
    <cellStyle name="Total 2 4 2 5 3 3" xfId="37139" xr:uid="{8293168D-D2A5-416A-86DF-2A3E10BEC5CF}"/>
    <cellStyle name="Total 2 4 2 5 3 4" xfId="38591" xr:uid="{5E216C87-DEB1-44B7-BC18-65DC8E9A3519}"/>
    <cellStyle name="Total 2 4 2 5 4" xfId="25128" xr:uid="{17918B46-C97F-4260-9775-817038FDA399}"/>
    <cellStyle name="Total 2 4 2 5 5" xfId="35840" xr:uid="{D274529F-8D28-48EC-919C-B29A9BF87685}"/>
    <cellStyle name="Total 2 4 2 5 6" xfId="23281" xr:uid="{5BF10856-DFC3-4AB6-80BF-07D964899F3F}"/>
    <cellStyle name="Total 2 4 2 6" xfId="12359" xr:uid="{C57F10B4-DC6B-4B98-8C4D-38556078E0BD}"/>
    <cellStyle name="Total 2 4 2 6 2" xfId="24559" xr:uid="{E1E48940-7582-4F39-AF5A-4F01177E6158}"/>
    <cellStyle name="Total 2 4 2 6 3" xfId="34914" xr:uid="{E98DE5F6-F7C6-4DF8-91B3-A2997F4AAA99}"/>
    <cellStyle name="Total 2 4 2 6 4" xfId="38636" xr:uid="{5D3D2E3A-DAF9-4938-872D-206FE9177B60}"/>
    <cellStyle name="Total 2 4 2 7" xfId="9110" xr:uid="{F4D82A79-5382-4059-B051-BEAD9130403D}"/>
    <cellStyle name="Total 2 4 2 7 2" xfId="33738" xr:uid="{D6F748E7-208D-4A8E-89DB-DDEFB5A07EF5}"/>
    <cellStyle name="Total 2 4 2 7 3" xfId="24006" xr:uid="{AF384CCF-72DE-47B5-84EF-41FDB6008E2C}"/>
    <cellStyle name="Total 2 4 2 7 4" xfId="33944" xr:uid="{78950117-F26D-4AE4-B7BB-586AA65A77BB}"/>
    <cellStyle name="Total 2 4 2 8" xfId="19642" xr:uid="{2BBFE132-D37E-4A3F-B3E7-05D30E479959}"/>
    <cellStyle name="Total 2 4 2 8 2" xfId="28655" xr:uid="{02EE88C5-1BE7-4E39-8CF4-5A1967CB3427}"/>
    <cellStyle name="Total 2 4 2 8 3" xfId="37335" xr:uid="{3FC7603B-08FD-49E5-A9DD-B9E214EEEA3B}"/>
    <cellStyle name="Total 2 4 2 8 4" xfId="38477" xr:uid="{0853044C-0C2D-4EEB-A3F1-724BDBCA253E}"/>
    <cellStyle name="Total 2 4 2 9" xfId="32276" xr:uid="{FDEBC0D2-8CF3-44C3-918A-2840D95187C5}"/>
    <cellStyle name="Total 2 4 3" xfId="5243" xr:uid="{B7CBB5E2-277E-4BA5-99A0-EC136B3FADA5}"/>
    <cellStyle name="Total 2 4 3 2" xfId="15123" xr:uid="{A58295D2-7CE3-4E91-8068-5011B0B21CBE}"/>
    <cellStyle name="Total 2 4 3 2 2" xfId="19885" xr:uid="{1B0F7AC4-46F3-4DEB-B75A-D00823E7ADB4}"/>
    <cellStyle name="Total 2 4 3 2 2 2" xfId="21852" xr:uid="{59F22799-EEE8-4586-946B-563E1CFACF4B}"/>
    <cellStyle name="Total 2 4 3 2 2 3" xfId="37435" xr:uid="{CDC37E4C-F446-42BA-AA36-AE5855BB9C75}"/>
    <cellStyle name="Total 2 4 3 2 2 4" xfId="38531" xr:uid="{C703BF6A-AD09-4C06-BD63-FC910AD3C6D7}"/>
    <cellStyle name="Total 2 4 3 2 3" xfId="21217" xr:uid="{76BE8977-03FD-4882-BC49-7658CC094ABE}"/>
    <cellStyle name="Total 2 4 3 2 3 2" xfId="34344" xr:uid="{5F5C45ED-EE6E-4F4F-8B69-E235D8FEAECD}"/>
    <cellStyle name="Total 2 4 3 2 3 3" xfId="37970" xr:uid="{E7EC8705-DBA4-4359-AB2F-2593B11DE028}"/>
    <cellStyle name="Total 2 4 3 2 3 4" xfId="32128" xr:uid="{B3D5605F-8B9A-447C-89F2-172BAC024E35}"/>
    <cellStyle name="Total 2 4 3 2 4" xfId="26285" xr:uid="{CBAAA204-BBA2-4EB8-96B2-0D413C701A48}"/>
    <cellStyle name="Total 2 4 3 2 5" xfId="35758" xr:uid="{25C47829-B356-4855-BC15-C760197267CB}"/>
    <cellStyle name="Total 2 4 3 2 6" xfId="21535" xr:uid="{4ADC2B65-DF05-44FC-8B0D-CE2601EB524F}"/>
    <cellStyle name="Total 2 4 3 3" xfId="12116" xr:uid="{7745FE14-4DD3-42EC-86EC-7A442F1139FE}"/>
    <cellStyle name="Total 2 4 3 3 2" xfId="34085" xr:uid="{3A697196-0BA6-4517-AEED-534F709FE7AF}"/>
    <cellStyle name="Total 2 4 3 3 3" xfId="34810" xr:uid="{EE3528B9-E7ED-4094-A843-873D010E056A}"/>
    <cellStyle name="Total 2 4 3 3 4" xfId="22235" xr:uid="{223FAE92-1560-48E1-AD84-88127DC79724}"/>
    <cellStyle name="Total 2 4 3 4" xfId="17718" xr:uid="{1D36E6EA-83EA-4A4C-B23A-72925A006F7B}"/>
    <cellStyle name="Total 2 4 3 4 2" xfId="30032" xr:uid="{C3B36BC3-FAE1-4EFD-812E-1AB8C688DB63}"/>
    <cellStyle name="Total 2 4 3 4 3" xfId="36550" xr:uid="{417E4474-7CA6-4066-954F-B0937E9D353D}"/>
    <cellStyle name="Total 2 4 3 4 4" xfId="35586" xr:uid="{AF6F6B34-ACD2-4471-9E41-921C21BA7867}"/>
    <cellStyle name="Total 2 4 3 5" xfId="9174" xr:uid="{3F796DCB-C82E-43CC-8D92-4AA4D281F56A}"/>
    <cellStyle name="Total 2 4 3 5 2" xfId="32184" xr:uid="{A1EBC484-D789-41CF-99AF-02411A06DC60}"/>
    <cellStyle name="Total 2 4 3 5 3" xfId="22863" xr:uid="{B86BA24D-4E30-43C5-9188-7FC86B94DDBA}"/>
    <cellStyle name="Total 2 4 3 5 4" xfId="31438" xr:uid="{304B82CD-2506-46D3-BBC5-35A794815005}"/>
    <cellStyle name="Total 2 4 3 6" xfId="33988" xr:uid="{A80833A0-0F58-4258-B6C9-0FFEC5A78749}"/>
    <cellStyle name="Total 2 4 3 7" xfId="30505" xr:uid="{E14B1B1E-EFFC-4A9B-AF3F-F12F5E4BA65E}"/>
    <cellStyle name="Total 2 4 3 8" xfId="35559" xr:uid="{BB02852C-9268-410B-AEFC-1CD2B952B53F}"/>
    <cellStyle name="Total 2 4 4" xfId="5636" xr:uid="{BAC7A2C6-6747-458A-9207-CD610136C5AB}"/>
    <cellStyle name="Total 2 4 4 2" xfId="15430" xr:uid="{063A7447-E19C-40F7-A2B7-346AD4111107}"/>
    <cellStyle name="Total 2 4 4 2 2" xfId="19904" xr:uid="{E7643256-BEBB-461A-A90B-51928803E1AB}"/>
    <cellStyle name="Total 2 4 4 2 2 2" xfId="22999" xr:uid="{C846E72D-9AD9-42FA-A598-217415E9BA10}"/>
    <cellStyle name="Total 2 4 4 2 2 3" xfId="37442" xr:uid="{A21D80A8-CF73-4CE1-A5DF-EF8ED9BAC6CF}"/>
    <cellStyle name="Total 2 4 4 2 2 4" xfId="38143" xr:uid="{E8F94D3D-C3A2-4DB3-9EE6-EDAEBAC5A80A}"/>
    <cellStyle name="Total 2 4 4 2 3" xfId="19564" xr:uid="{2222711D-FF19-4B9D-82DE-BC1C3D16C8A3}"/>
    <cellStyle name="Total 2 4 4 2 3 2" xfId="30421" xr:uid="{123F99C1-3666-4808-AF1B-B9BD592FF642}"/>
    <cellStyle name="Total 2 4 4 2 3 3" xfId="37308" xr:uid="{07C8A9D4-46CE-496F-AA7A-3D23C546008F}"/>
    <cellStyle name="Total 2 4 4 2 3 4" xfId="35694" xr:uid="{C90388A5-44E7-40D9-AA63-E2BDE7D1DFB8}"/>
    <cellStyle name="Total 2 4 4 2 4" xfId="31011" xr:uid="{438D3129-2929-401A-B818-77F7303DB244}"/>
    <cellStyle name="Total 2 4 4 2 5" xfId="35876" xr:uid="{2FEA69A6-6818-411F-9491-E19713C08D10}"/>
    <cellStyle name="Total 2 4 4 2 6" xfId="23297" xr:uid="{8DB8441F-EA36-46EF-A278-A7841E262380}"/>
    <cellStyle name="Total 2 4 4 3" xfId="12442" xr:uid="{53711DE1-177A-404E-9D16-5E3813B5D2E0}"/>
    <cellStyle name="Total 2 4 4 3 2" xfId="24531" xr:uid="{D1395BA1-C1C4-4396-BDD3-4DF6A9ED574B}"/>
    <cellStyle name="Total 2 4 4 3 3" xfId="34955" xr:uid="{E361FC97-F63B-46C3-98BE-49A2A61EF74F}"/>
    <cellStyle name="Total 2 4 4 3 4" xfId="35007" xr:uid="{52680CBB-CB15-4EEC-903F-E9D2E0400A3B}"/>
    <cellStyle name="Total 2 4 4 4" xfId="9873" xr:uid="{4396A084-0FAD-404C-9784-0680A560D361}"/>
    <cellStyle name="Total 2 4 4 4 2" xfId="25632" xr:uid="{004A959B-FA93-4A43-8E4E-28EFCDECDCE1}"/>
    <cellStyle name="Total 2 4 4 4 3" xfId="28519" xr:uid="{D100D871-8977-48AD-A338-FEEBC5878E7F}"/>
    <cellStyle name="Total 2 4 4 4 4" xfId="38444" xr:uid="{3F35C74A-0A8F-4355-B5A0-550E90B5C176}"/>
    <cellStyle name="Total 2 4 4 5" xfId="8757" xr:uid="{330192A5-FC4E-4589-83E8-6DF6B8219D11}"/>
    <cellStyle name="Total 2 4 4 5 2" xfId="33631" xr:uid="{5996A665-DD24-4B96-BCBA-2ABB86C3DF2E}"/>
    <cellStyle name="Total 2 4 4 5 3" xfId="24445" xr:uid="{71296DCF-09A2-44A9-A11B-128104979349}"/>
    <cellStyle name="Total 2 4 4 5 4" xfId="35858" xr:uid="{5FBEEA0F-ACE8-4AFD-9ED7-335BF3E5A47E}"/>
    <cellStyle name="Total 2 4 4 6" xfId="31427" xr:uid="{64962A8E-BAA1-4F39-AA2B-9146CBD16F67}"/>
    <cellStyle name="Total 2 4 4 7" xfId="32478" xr:uid="{342866D2-53B5-4516-9950-65A86EE58C6F}"/>
    <cellStyle name="Total 2 4 4 8" xfId="35808" xr:uid="{1B9F07DF-3851-4641-96DA-B706D3B80DE9}"/>
    <cellStyle name="Total 2 4 5" xfId="6162" xr:uid="{D26804D0-70F2-475F-BD25-51DDFA8E167F}"/>
    <cellStyle name="Total 2 4 5 2" xfId="15832" xr:uid="{334B9210-4981-4125-8CD8-6EBAF56415BB}"/>
    <cellStyle name="Total 2 4 5 2 2" xfId="9745" xr:uid="{9E775787-1ED3-4CA1-A0FB-2DB9C650A37C}"/>
    <cellStyle name="Total 2 4 5 2 2 2" xfId="28603" xr:uid="{BEE2875A-39DE-496F-A009-B4F9DABB04DD}"/>
    <cellStyle name="Total 2 4 5 2 2 3" xfId="32348" xr:uid="{0D6F34B6-5C76-450C-8641-977430E2A12A}"/>
    <cellStyle name="Total 2 4 5 2 2 4" xfId="30867" xr:uid="{59B4912B-25FD-414B-A656-1E5DF477BAE2}"/>
    <cellStyle name="Total 2 4 5 2 3" xfId="8836" xr:uid="{F970C6FE-2EF7-49FE-9FC8-EA1FB500C874}"/>
    <cellStyle name="Total 2 4 5 2 3 2" xfId="27405" xr:uid="{84BD46FE-0D56-4960-91EE-8D3C493C1269}"/>
    <cellStyle name="Total 2 4 5 2 3 3" xfId="32664" xr:uid="{AE4DD718-8CA3-4176-A506-CE9E02435D23}"/>
    <cellStyle name="Total 2 4 5 2 3 4" xfId="38384" xr:uid="{346491E1-A5CB-4CF4-A15C-621880F0B44E}"/>
    <cellStyle name="Total 2 4 5 2 4" xfId="26398" xr:uid="{BEDDD9D1-7271-4201-A3E4-58305C64090C}"/>
    <cellStyle name="Total 2 4 5 2 5" xfId="36014" xr:uid="{FA671685-862B-42B3-9597-21A9B8ADA70A}"/>
    <cellStyle name="Total 2 4 5 2 6" xfId="35517" xr:uid="{1617A9D4-D2FE-42C6-B97B-F5199751766C}"/>
    <cellStyle name="Total 2 4 5 3" xfId="12867" xr:uid="{993959DA-81F2-49EA-B6D8-7A7CB6EC3A9E}"/>
    <cellStyle name="Total 2 4 5 3 2" xfId="24310" xr:uid="{D318C71B-0FCC-4F3E-9C6D-04661D0209FA}"/>
    <cellStyle name="Total 2 4 5 3 3" xfId="35120" xr:uid="{C7B0780D-44E2-4BDE-96F0-80018182AC22}"/>
    <cellStyle name="Total 2 4 5 3 4" xfId="34717" xr:uid="{FE74DF03-EB1B-43F1-B9D7-7956907A1BF5}"/>
    <cellStyle name="Total 2 4 5 4" xfId="19182" xr:uid="{6D367E92-3CCA-4E4F-B2A2-78C8AE4103B5}"/>
    <cellStyle name="Total 2 4 5 4 2" xfId="34063" xr:uid="{4D239D19-CCB1-4AF6-AABE-112254064268}"/>
    <cellStyle name="Total 2 4 5 4 3" xfId="37156" xr:uid="{DDA0A768-0215-43FB-ADCF-5FF77C8F90EA}"/>
    <cellStyle name="Total 2 4 5 4 4" xfId="38594" xr:uid="{951A3B1D-D708-4060-A85D-9D0B93B714DE}"/>
    <cellStyle name="Total 2 4 5 5" xfId="9005" xr:uid="{E7AA80C9-D397-4648-9267-0CC9C5DB32F9}"/>
    <cellStyle name="Total 2 4 5 5 2" xfId="33110" xr:uid="{19A5AAF4-A98B-4545-9879-A2F24B43D3E3}"/>
    <cellStyle name="Total 2 4 5 5 3" xfId="28804" xr:uid="{17DCEECF-9910-4C5A-A85B-05C3EE124B0B}"/>
    <cellStyle name="Total 2 4 5 5 4" xfId="37480" xr:uid="{7286FB0D-44EE-4EDB-ADB4-CF26DCBDB9A2}"/>
    <cellStyle name="Total 2 4 5 6" xfId="31112" xr:uid="{96163DCA-040E-4675-8B38-F8CD1063DB97}"/>
    <cellStyle name="Total 2 4 5 7" xfId="29701" xr:uid="{561F5C99-2F42-4259-8D8C-5C7C7E4AA960}"/>
    <cellStyle name="Total 2 4 5 8" xfId="33755" xr:uid="{5393E612-83A9-4FBD-BAC2-180CC7A35DC8}"/>
    <cellStyle name="Total 2 4 6" xfId="7539" xr:uid="{67BC592C-B441-4E34-B78F-BCF99E25CDB6}"/>
    <cellStyle name="Total 2 4 6 2" xfId="9781" xr:uid="{497E0818-83E0-4932-95D5-2CD0805F40C8}"/>
    <cellStyle name="Total 2 4 6 2 2" xfId="29082" xr:uid="{A1E5503C-C951-4427-836B-7464E100A73D}"/>
    <cellStyle name="Total 2 4 6 2 3" xfId="27815" xr:uid="{324B78EF-AA71-406D-BB25-9A6D7CD569B4}"/>
    <cellStyle name="Total 2 4 6 2 4" xfId="38515" xr:uid="{881B8CA2-8B69-41FC-B004-DBD4E0EB9966}"/>
    <cellStyle name="Total 2 4 6 3" xfId="21188" xr:uid="{1122B0CF-18A4-40D7-B708-A31A1BB87B07}"/>
    <cellStyle name="Total 2 4 6 3 2" xfId="21664" xr:uid="{A408F45C-CADD-4AD6-A53B-56FCDB6E6458}"/>
    <cellStyle name="Total 2 4 6 3 3" xfId="37957" xr:uid="{01E6657C-E980-49E1-A16E-A635D00F7736}"/>
    <cellStyle name="Total 2 4 6 3 4" xfId="35846" xr:uid="{0E10327A-327C-4083-9481-5FF306AFF3DA}"/>
    <cellStyle name="Total 2 4 6 4" xfId="26715" xr:uid="{6E5CF27B-0B18-41E4-8020-9FBA64A4E161}"/>
    <cellStyle name="Total 2 4 6 5" xfId="29396" xr:uid="{6519A0D3-C619-4A1A-AD75-0D7F9AC15A3E}"/>
    <cellStyle name="Total 2 4 6 6" xfId="28433" xr:uid="{9B6A4B36-DF78-4B4F-90C7-F13530781A73}"/>
    <cellStyle name="Total 2 4 7" xfId="8780" xr:uid="{C3D334FB-562E-47C8-945F-0D104DD225FF}"/>
    <cellStyle name="Total 2 4 7 2" xfId="33204" xr:uid="{C522A082-CCB9-420E-AB78-274C5FE05C02}"/>
    <cellStyle name="Total 2 4 7 3" xfId="26834" xr:uid="{4EB89CC0-EA33-4376-8D4C-C5475085A781}"/>
    <cellStyle name="Total 2 4 7 4" xfId="36338" xr:uid="{11B2CB0B-0ABD-4E9C-ADE4-6889DF84090F}"/>
    <cellStyle name="Total 2 4 8" xfId="17870" xr:uid="{BAC563B5-27E6-4E99-8206-D83C12AC2CB3}"/>
    <cellStyle name="Total 2 4 8 2" xfId="21556" xr:uid="{B5137B37-F79B-4F2E-90AE-351BEDFEDAE7}"/>
    <cellStyle name="Total 2 4 8 3" xfId="36617" xr:uid="{97B561FA-3E81-4755-9ECF-CD3DCFEEF77B}"/>
    <cellStyle name="Total 2 4 8 4" xfId="36276" xr:uid="{34F59B2D-2F54-45EF-8A8F-F4B668B38622}"/>
    <cellStyle name="Total 2 4 9" xfId="32850" xr:uid="{3E9645DB-E861-4D1F-B0C1-E5419A2D9EB0}"/>
    <cellStyle name="Total 2 5" xfId="3196" xr:uid="{08D8FC0D-6234-48D4-809C-6720C60B3652}"/>
    <cellStyle name="Total 2 5 2" xfId="6367" xr:uid="{A1CAFDF4-9FB7-43D2-BCDC-078DD90DD807}"/>
    <cellStyle name="Total 2 5 2 2" xfId="15982" xr:uid="{BB6767FD-5236-4885-AD9F-F7F794E82EE4}"/>
    <cellStyle name="Total 2 5 2 2 2" xfId="18000" xr:uid="{D49D9BFA-37DB-4F84-873B-A376462E9A0F}"/>
    <cellStyle name="Total 2 5 2 2 2 2" xfId="26870" xr:uid="{BAC3CEA8-5170-4EC1-9846-970F077FCD34}"/>
    <cellStyle name="Total 2 5 2 2 2 3" xfId="36660" xr:uid="{08042453-7634-44C5-B39E-06311738C23F}"/>
    <cellStyle name="Total 2 5 2 2 3" xfId="10224" xr:uid="{6D12E48D-6C3D-4BBA-A4EB-F097A515DD5F}"/>
    <cellStyle name="Total 2 5 2 2 3 2" xfId="22666" xr:uid="{82126080-88CC-4371-AA71-3E04F996D206}"/>
    <cellStyle name="Total 2 5 2 2 3 3" xfId="24793" xr:uid="{BAFCF13D-6DC2-4EBE-8C3D-D09FF5EDAABA}"/>
    <cellStyle name="Total 2 5 2 2 4" xfId="22635" xr:uid="{262BA6C6-7907-4E9A-8908-277DD5626EB4}"/>
    <cellStyle name="Total 2 5 2 2 5" xfId="36060" xr:uid="{C148C115-5ADA-4FD7-ABCF-AD737F24E193}"/>
    <cellStyle name="Total 2 5 2 3" xfId="13030" xr:uid="{4D8E8663-19A4-40FC-B0CB-449F877DF1F0}"/>
    <cellStyle name="Total 2 5 2 3 2" xfId="26842" xr:uid="{BF6CBEAF-F178-4FE1-9FE8-8FCE929B43F6}"/>
    <cellStyle name="Total 2 5 2 3 3" xfId="35177" xr:uid="{EF23679A-6ACD-4F89-A069-855BAAEE3E73}"/>
    <cellStyle name="Total 2 5 2 4" xfId="9069" xr:uid="{9FEAF84F-F108-4899-9D6A-6BA5A73225B1}"/>
    <cellStyle name="Total 2 5 2 4 2" xfId="32424" xr:uid="{85FF8086-430E-4AAD-A605-A1C82C123590}"/>
    <cellStyle name="Total 2 5 2 4 3" xfId="28526" xr:uid="{9B31188F-C3B6-465E-BB5A-040D2D251286}"/>
    <cellStyle name="Total 2 5 2 5" xfId="21326" xr:uid="{8B1AFD22-3C8C-4D83-ADCB-AE9D41A4D2FA}"/>
    <cellStyle name="Total 2 5 2 5 2" xfId="34453" xr:uid="{5F42379A-E9EB-40BF-86D9-3326D016E13B}"/>
    <cellStyle name="Total 2 5 2 5 3" xfId="38029" xr:uid="{6EF57027-1F77-40DF-9538-F842FBB28E1C}"/>
    <cellStyle name="Total 2 5 2 6" xfId="26942" xr:uid="{73AF5BD9-A2D6-4506-8EC0-A4D7DFA0C915}"/>
    <cellStyle name="Total 2 5 2 7" xfId="32617" xr:uid="{00BDFF74-34C7-4683-BA15-F9E250B13AA1}"/>
    <cellStyle name="Total 2 5 3" xfId="7109" xr:uid="{F3681C89-952A-4FE0-BFAB-02E38099542C}"/>
    <cellStyle name="Total 2 5 3 2" xfId="16621" xr:uid="{389FC769-5A47-4AAE-B67A-0395171865CA}"/>
    <cellStyle name="Total 2 5 3 2 2" xfId="9010" xr:uid="{C19704F8-3CD3-4BCB-8B40-1C668E80BB9C}"/>
    <cellStyle name="Total 2 5 3 2 2 2" xfId="29454" xr:uid="{B7E4B74A-CCD7-4BCA-AF9E-5EEBC5E8B165}"/>
    <cellStyle name="Total 2 5 3 2 2 3" xfId="26927" xr:uid="{BCE66824-C997-4FE5-B959-C5BB300F1582}"/>
    <cellStyle name="Total 2 5 3 2 3" xfId="9879" xr:uid="{8C80197A-341F-4809-86BA-6FEF7367C3DC}"/>
    <cellStyle name="Total 2 5 3 2 3 2" xfId="28748" xr:uid="{6F29ACB8-B408-4100-B1F5-8D5D72F4394E}"/>
    <cellStyle name="Total 2 5 3 2 3 3" xfId="22447" xr:uid="{718A48AC-B81E-407F-B8E3-225BEDEA00DC}"/>
    <cellStyle name="Total 2 5 3 2 4" xfId="27879" xr:uid="{1E174197-9B5D-4778-A790-79E8ACF57109}"/>
    <cellStyle name="Total 2 5 3 2 5" xfId="36289" xr:uid="{7A3DB5EB-12A0-43B0-8F08-6595694C8698}"/>
    <cellStyle name="Total 2 5 3 3" xfId="13703" xr:uid="{C1C15B83-8F9B-4690-AB29-D73E5ECD52A9}"/>
    <cellStyle name="Total 2 5 3 3 2" xfId="28470" xr:uid="{1313678C-21B9-4F8F-99AD-1EDC2EBDF559}"/>
    <cellStyle name="Total 2 5 3 3 3" xfId="35432" xr:uid="{9B7402B6-E9B3-43B2-B3A6-543DF7F03A6D}"/>
    <cellStyle name="Total 2 5 3 4" xfId="8766" xr:uid="{A5D615E3-9A6C-413E-B2AE-7BA93A7DC631}"/>
    <cellStyle name="Total 2 5 3 4 2" xfId="27430" xr:uid="{870EFDD7-DDA6-47B9-A042-864FC230ED1F}"/>
    <cellStyle name="Total 2 5 3 4 3" xfId="27506" xr:uid="{470A588F-93F0-487B-B71F-F0812736C7B2}"/>
    <cellStyle name="Total 2 5 3 5" xfId="14028" xr:uid="{BB7DA1E2-7110-4CDB-B8E1-15568CE8B838}"/>
    <cellStyle name="Total 2 5 3 5 2" xfId="26097" xr:uid="{1BC305C7-E3F8-4D8F-93B2-21C27CEF5074}"/>
    <cellStyle name="Total 2 5 3 5 3" xfId="35519" xr:uid="{55462267-18ED-4C1E-8517-4272041E8942}"/>
    <cellStyle name="Total 2 5 3 6" xfId="34164" xr:uid="{CE066773-54FF-452C-8611-236E665C6C28}"/>
    <cellStyle name="Total 2 5 3 7" xfId="29744" xr:uid="{207AC541-D2F1-4C60-8B59-15DD003BD938}"/>
    <cellStyle name="Total 2 5 4" xfId="7452" xr:uid="{68DA5388-2D3B-4F97-9983-6D77067C43B8}"/>
    <cellStyle name="Total 2 5 4 2" xfId="9400" xr:uid="{2F09A8A4-4562-45E1-B89D-DF4BAF86294B}"/>
    <cellStyle name="Total 2 5 4 2 2" xfId="28962" xr:uid="{E5D0C05B-EF59-4945-AF86-8C2BE79845E0}"/>
    <cellStyle name="Total 2 5 4 2 3" xfId="28879" xr:uid="{354A345E-CCDB-494E-B9F2-A0E9FCE76FC1}"/>
    <cellStyle name="Total 2 5 4 3" xfId="19842" xr:uid="{C1B16254-E71A-4D4C-B933-3B236AA64248}"/>
    <cellStyle name="Total 2 5 4 3 2" xfId="24236" xr:uid="{7E71CCDD-3274-4230-87D1-44D9BBCE0BF8}"/>
    <cellStyle name="Total 2 5 4 3 3" xfId="37416" xr:uid="{AA02B70E-B241-4D69-84F9-6AF154222C42}"/>
    <cellStyle name="Total 2 5 4 4" xfId="30737" xr:uid="{C4269854-D451-425E-9D83-1810634BB64B}"/>
    <cellStyle name="Total 2 5 4 5" xfId="33216" xr:uid="{D3A87FE0-AEB0-4DE1-A2F6-E2923F559D08}"/>
    <cellStyle name="Total 2 5 5" xfId="8769" xr:uid="{2A4CE1FB-C2C1-4A44-BAFB-3E567A6743B4}"/>
    <cellStyle name="Total 2 5 5 2" xfId="33555" xr:uid="{0E535AC0-51A3-4232-8915-AA254A352911}"/>
    <cellStyle name="Total 2 5 5 3" xfId="24000" xr:uid="{E88512C3-B845-4F32-B5CF-DE3F8322711E}"/>
    <cellStyle name="Total 2 5 6" xfId="21194" xr:uid="{D151D1D1-A56D-4B16-93C8-8E7832BE08B0}"/>
    <cellStyle name="Total 2 5 6 2" xfId="22872" xr:uid="{B1D3F2D6-80AF-4128-A05D-AF0DB0556D82}"/>
    <cellStyle name="Total 2 5 6 3" xfId="37959" xr:uid="{42CC92B4-A6CF-48A1-9E43-1E0B955C9F44}"/>
    <cellStyle name="Total 2 5 7" xfId="30999" xr:uid="{2516844F-DDAA-46D6-8899-7984407BC016}"/>
    <cellStyle name="Total 2 5 8" xfId="24838" xr:uid="{A5B940D2-6D95-48D1-A1E5-E561133A9C1C}"/>
    <cellStyle name="Total 2 6" xfId="5155" xr:uid="{4552043A-7DA2-41BE-B59E-D84DC43A92BB}"/>
    <cellStyle name="Total 2 6 2" xfId="15054" xr:uid="{B1CB7A06-4CFB-4872-B541-439FFAE2DB04}"/>
    <cellStyle name="Total 2 6 2 2" xfId="8636" xr:uid="{023C0B35-945D-4EC7-9271-B658A38E2550}"/>
    <cellStyle name="Total 2 6 2 2 2" xfId="33756" xr:uid="{06575DF0-737A-4390-979A-CC6E10EC99AD}"/>
    <cellStyle name="Total 2 6 2 2 3" xfId="23151" xr:uid="{7BFD9E34-5398-4C1E-BFC2-693C0DCFC76C}"/>
    <cellStyle name="Total 2 6 2 2 4" xfId="32772" xr:uid="{4A4ADC5B-FB75-4FFE-A857-EDB4D13D22B4}"/>
    <cellStyle name="Total 2 6 2 3" xfId="9782" xr:uid="{A033C50C-6D20-456F-8E75-3C5898DC849E}"/>
    <cellStyle name="Total 2 6 2 3 2" xfId="33499" xr:uid="{475CF492-9CA8-48C3-B6B4-B4C6D7011D7F}"/>
    <cellStyle name="Total 2 6 2 3 3" xfId="29011" xr:uid="{870CF5B2-6813-4DC0-A8E1-F6C96D2AF322}"/>
    <cellStyle name="Total 2 6 2 3 4" xfId="38402" xr:uid="{BF429BE5-26D3-4FD0-807C-52300832AFB3}"/>
    <cellStyle name="Total 2 6 2 4" xfId="31591" xr:uid="{4ADD8AF3-3C75-41D5-B453-B2052A79176B}"/>
    <cellStyle name="Total 2 6 2 5" xfId="35733" xr:uid="{0BF166E8-9CC8-4F7E-BD28-C3E6C97C272F}"/>
    <cellStyle name="Total 2 6 2 6" xfId="33952" xr:uid="{BABA2F5A-A843-4F3B-8E68-4D0E7FA3C36F}"/>
    <cellStyle name="Total 2 6 3" xfId="12049" xr:uid="{68181652-742C-43D4-8F20-B571FB4DBC19}"/>
    <cellStyle name="Total 2 6 3 2" xfId="33895" xr:uid="{38C89189-9E09-43F8-91C2-63DA46259FDE}"/>
    <cellStyle name="Total 2 6 3 3" xfId="34782" xr:uid="{8E13A840-1061-488F-9DC4-C80E0791FC48}"/>
    <cellStyle name="Total 2 6 3 4" xfId="35527" xr:uid="{C2E7CE85-30D9-4B30-96DA-29159AEC332A}"/>
    <cellStyle name="Total 2 6 4" xfId="12694" xr:uid="{315B7EA6-3A9B-4F61-9777-104191CEE5AB}"/>
    <cellStyle name="Total 2 6 4 2" xfId="29681" xr:uid="{9F1AFB91-511D-4DD8-8480-7CA782B4D4EA}"/>
    <cellStyle name="Total 2 6 4 3" xfId="35059" xr:uid="{42FFE933-BE64-4022-8F0F-E34275FD196D}"/>
    <cellStyle name="Total 2 6 4 4" xfId="24611" xr:uid="{EAC513C7-DA6C-4F53-ACAA-C348B49C97D1}"/>
    <cellStyle name="Total 2 6 5" xfId="9707" xr:uid="{E67A8429-CFA7-4018-AEE8-B31EC1D89AFF}"/>
    <cellStyle name="Total 2 6 5 2" xfId="31272" xr:uid="{A7E4678C-FF6F-4643-8812-5315B8A1AB5E}"/>
    <cellStyle name="Total 2 6 5 3" xfId="33730" xr:uid="{7FEF347F-12AF-46BB-BE1D-AEEE73ACBE6A}"/>
    <cellStyle name="Total 2 6 5 4" xfId="34666" xr:uid="{8F13D539-8B1E-475A-9C70-C557B6F86C41}"/>
    <cellStyle name="Total 2 6 6" xfId="27651" xr:uid="{67C8192C-51AA-49CB-B41C-243112F5D9C9}"/>
    <cellStyle name="Total 2 6 7" xfId="22653" xr:uid="{8532C8B2-AE54-404F-B614-EF4FED5DB1FD}"/>
    <cellStyle name="Total 2 6 8" xfId="36878" xr:uid="{7E88D3E1-E7D7-4BD7-B6C9-A8C9F6C889B0}"/>
    <cellStyle name="Total 2 7" xfId="6770" xr:uid="{A26734A8-AC46-48E7-BD88-983B92A296A5}"/>
    <cellStyle name="Total 2 7 2" xfId="16303" xr:uid="{0C18D8BE-BF04-4D8A-AFDB-20B1807F8CED}"/>
    <cellStyle name="Total 2 7 2 2" xfId="19889" xr:uid="{4FE8C1A1-3775-4F93-805C-37FDC7A54B76}"/>
    <cellStyle name="Total 2 7 2 2 2" xfId="21850" xr:uid="{02304953-E397-4A1F-A49E-493DFBD46E7F}"/>
    <cellStyle name="Total 2 7 2 2 3" xfId="37438" xr:uid="{92D7C8B6-41F1-4E2B-9FA9-DB3FC9225CC1}"/>
    <cellStyle name="Total 2 7 2 3" xfId="20542" xr:uid="{24F97B4C-832B-44AE-874C-7213419E185B}"/>
    <cellStyle name="Total 2 7 2 3 2" xfId="23456" xr:uid="{6A4A5C0F-3A18-4DA3-A396-960596FE7306}"/>
    <cellStyle name="Total 2 7 2 3 3" xfId="37709" xr:uid="{6E5614E6-6C26-40EC-8D7D-9FB6264CAB5C}"/>
    <cellStyle name="Total 2 7 2 4" xfId="26252" xr:uid="{72271AFF-4B28-4D07-A449-4C5BB4BE1140}"/>
    <cellStyle name="Total 2 7 2 5" xfId="36195" xr:uid="{5D1DC307-0DA7-4B0A-BFCD-DB633E9EA4A4}"/>
    <cellStyle name="Total 2 7 3" xfId="13368" xr:uid="{C8A6AF08-0A17-4A32-A12D-25FE9149EFEC}"/>
    <cellStyle name="Total 2 7 3 2" xfId="29808" xr:uid="{6779F00C-30D2-403C-9F03-28F824147995}"/>
    <cellStyle name="Total 2 7 3 3" xfId="35329" xr:uid="{A23BDB30-BEF5-4F32-9561-58D153C2A4EB}"/>
    <cellStyle name="Total 2 7 4" xfId="9191" xr:uid="{79C097B7-DEF5-46A4-A908-3E0B9BDD8EE8}"/>
    <cellStyle name="Total 2 7 4 2" xfId="29235" xr:uid="{499AF485-638D-448A-8348-7B292093BF68}"/>
    <cellStyle name="Total 2 7 4 3" xfId="22869" xr:uid="{134A83F5-9C53-4975-AE0D-8B0C220E8BCB}"/>
    <cellStyle name="Total 2 7 5" xfId="17512" xr:uid="{AA944B72-72E1-4BCC-A3AF-BD82AA41CE07}"/>
    <cellStyle name="Total 2 7 5 2" xfId="29132" xr:uid="{6E2CA424-7E02-4222-8042-B39199DBE6A1}"/>
    <cellStyle name="Total 2 7 5 3" xfId="36464" xr:uid="{FFF42E60-36D2-44F3-B491-5F38ABA6255F}"/>
    <cellStyle name="Total 2 7 6" xfId="24560" xr:uid="{2D0A2969-BEFE-4999-83C7-74785B93F374}"/>
    <cellStyle name="Total 2 7 7" xfId="33716" xr:uid="{D78E43E4-7F3A-4E6F-9F08-3C54AF74A0F6}"/>
    <cellStyle name="Total 2 8" xfId="6460" xr:uid="{3460E8A8-6737-4D21-BB85-91F18667D5E5}"/>
    <cellStyle name="Total 2 8 2" xfId="16057" xr:uid="{EF40F769-89B3-49F7-99FC-F33F3E50B381}"/>
    <cellStyle name="Total 2 8 2 2" xfId="13250" xr:uid="{1372DFAF-A1E3-4831-B273-66352017CA43}"/>
    <cellStyle name="Total 2 8 2 2 2" xfId="25466" xr:uid="{52232799-DDE2-4711-A348-075386C4CB51}"/>
    <cellStyle name="Total 2 8 2 2 3" xfId="35274" xr:uid="{E8B7CCEA-D384-4119-96CE-3522803669CB}"/>
    <cellStyle name="Total 2 8 2 3" xfId="21437" xr:uid="{BD5DB84F-4B9B-4FB6-BE32-B30D2AAB95DB}"/>
    <cellStyle name="Total 2 8 2 3 2" xfId="34564" xr:uid="{893CDB61-DB53-4747-8CEA-6E21E50D3B84}"/>
    <cellStyle name="Total 2 8 2 3 3" xfId="38071" xr:uid="{AFAEE010-751F-4077-BA55-8C9A7CFE4DFC}"/>
    <cellStyle name="Total 2 8 2 4" xfId="23770" xr:uid="{36EC0A0B-061F-4CEF-8EEB-C262FAAA60C3}"/>
    <cellStyle name="Total 2 8 2 5" xfId="36089" xr:uid="{B6B11103-E537-48F9-B203-8422384A4A92}"/>
    <cellStyle name="Total 2 8 3" xfId="13106" xr:uid="{8CE140B3-5248-47A5-A9C2-1ADAD4EED39C}"/>
    <cellStyle name="Total 2 8 3 2" xfId="23870" xr:uid="{640758AF-6306-4D06-85DB-0A5D896CD1D0}"/>
    <cellStyle name="Total 2 8 3 3" xfId="35213" xr:uid="{D8720AFF-A391-4033-982D-FE037C79D819}"/>
    <cellStyle name="Total 2 8 4" xfId="20644" xr:uid="{31AB71A9-CE1B-4404-881C-3E726C798775}"/>
    <cellStyle name="Total 2 8 4 2" xfId="23430" xr:uid="{F1342EB5-A85B-4E00-8BEE-AEDC40F14D5D}"/>
    <cellStyle name="Total 2 8 4 3" xfId="37756" xr:uid="{869314D8-7187-4F21-B96D-D31A1A95A82C}"/>
    <cellStyle name="Total 2 8 5" xfId="18786" xr:uid="{80F04C6E-7C6E-459A-A3B3-23298A515DFC}"/>
    <cellStyle name="Total 2 8 5 2" xfId="24248" xr:uid="{2BE60754-5323-4A71-B9A7-88A95ED09623}"/>
    <cellStyle name="Total 2 8 5 3" xfId="36983" xr:uid="{971776FD-E606-41DD-907B-9FD05FF75909}"/>
    <cellStyle name="Total 2 8 6" xfId="33874" xr:uid="{C862E569-C8BF-4ABB-B2BF-1AE3D980A2CC}"/>
    <cellStyle name="Total 2 8 7" xfId="22281" xr:uid="{D75E58F8-27E9-43A2-AF96-C3C04F2C896C}"/>
    <cellStyle name="Total 2 9" xfId="6631" xr:uid="{184E76D1-9919-4675-9841-96394199524C}"/>
    <cellStyle name="Total 2 9 2" xfId="16183" xr:uid="{35E58CCA-EF85-45A4-A508-6312E2D3B0B2}"/>
    <cellStyle name="Total 2 9 2 2" xfId="8790" xr:uid="{B17723E4-D46A-4344-BA47-576A2E0D02CD}"/>
    <cellStyle name="Total 2 9 2 2 2" xfId="30579" xr:uid="{903EE280-3F84-4C55-B67A-CAA348AA5483}"/>
    <cellStyle name="Total 2 9 2 2 3" xfId="30539" xr:uid="{30F015BA-1AEA-401A-8DB5-121A469A405C}"/>
    <cellStyle name="Total 2 9 2 3" xfId="17673" xr:uid="{235C963F-2029-4D03-B927-D6A148C08B12}"/>
    <cellStyle name="Total 2 9 2 3 2" xfId="27763" xr:uid="{D6DB34AB-2F68-4A78-AB7F-D02B537ED971}"/>
    <cellStyle name="Total 2 9 2 3 3" xfId="36536" xr:uid="{CDCE25C3-39AC-41A5-BDD8-695C479AA19D}"/>
    <cellStyle name="Total 2 9 2 4" xfId="24739" xr:uid="{727DC859-D056-4AD3-80B0-3A7C84336B5F}"/>
    <cellStyle name="Total 2 9 2 5" xfId="36138" xr:uid="{F0987598-1C6B-40E8-A794-5D9490F6619E}"/>
    <cellStyle name="Total 2 9 3" xfId="13243" xr:uid="{37F41206-5031-4D5D-9C1E-D2F80892FD50}"/>
    <cellStyle name="Total 2 9 3 2" xfId="26509" xr:uid="{90F22C94-FFFA-4A2F-93D2-74CB8E264C76}"/>
    <cellStyle name="Total 2 9 3 3" xfId="35270" xr:uid="{74DB55BD-4493-4BBA-907A-5DC74FA8AF47}"/>
    <cellStyle name="Total 2 9 4" xfId="9812" xr:uid="{D17CD146-9C43-4B56-AEA8-314CFFF75F32}"/>
    <cellStyle name="Total 2 9 4 2" xfId="33241" xr:uid="{736B9E73-7C36-4CEF-8452-1BC60AAEC024}"/>
    <cellStyle name="Total 2 9 4 3" xfId="22061" xr:uid="{BFF73883-6568-442C-A1BB-6A1998558110}"/>
    <cellStyle name="Total 2 9 5" xfId="17408" xr:uid="{B5D587D9-5679-4C3C-B2EB-A2E12C11A245}"/>
    <cellStyle name="Total 2 9 5 2" xfId="21925" xr:uid="{8FA0B76C-0556-4C3F-ADE7-3599217C8E3B}"/>
    <cellStyle name="Total 2 9 5 3" xfId="36411" xr:uid="{9221D807-6C82-464D-9ABF-438C5F91444D}"/>
    <cellStyle name="Total 2 9 6" xfId="33782" xr:uid="{DAB534B6-6553-4AF7-883E-C553491CDECC}"/>
    <cellStyle name="Total 2 9 7" xfId="23108" xr:uid="{0F699CBA-FBFF-431D-AE23-4A6EF6BE7C6F}"/>
    <cellStyle name="Total 2_WP A100-A200" xfId="4386" xr:uid="{F57F924F-AE21-42AA-A864-C83F2B0443AA}"/>
    <cellStyle name="Total 3" xfId="1579" xr:uid="{45D1301D-1F4C-43FC-BCCF-68FCCB7DAA99}"/>
    <cellStyle name="Total 3 10" xfId="9016" xr:uid="{39F5B956-B403-4C30-BBF4-ADEFEA1A476D}"/>
    <cellStyle name="Total 3 10 2" xfId="34213" xr:uid="{10BAEFBF-8945-4C80-88F8-57E72E50882B}"/>
    <cellStyle name="Total 3 10 3" xfId="24055" xr:uid="{F9D991D5-1055-4015-AE76-6FD12E187243}"/>
    <cellStyle name="Total 3 10 4" xfId="38234" xr:uid="{DC749D7C-8736-4258-A782-88E182CAC1E8}"/>
    <cellStyle name="Total 3 11" xfId="20199" xr:uid="{FC7F48C0-842E-4106-9B36-384280555286}"/>
    <cellStyle name="Total 3 11 2" xfId="21591" xr:uid="{85C93E0B-A35E-4434-A6D2-088813E2972D}"/>
    <cellStyle name="Total 3 11 3" xfId="37550" xr:uid="{016BCCFA-CB58-4CEB-BFC5-F4EA69BA3268}"/>
    <cellStyle name="Total 3 11 4" xfId="22122" xr:uid="{1932AA34-12AE-4E8B-AA6A-0496C49D0B58}"/>
    <cellStyle name="Total 3 12" xfId="22256" xr:uid="{D9FF053B-C2D6-434B-A49C-8842D24AD8ED}"/>
    <cellStyle name="Total 3 13" xfId="22444" xr:uid="{81CF9865-155D-4528-9262-CCDE97C5FF65}"/>
    <cellStyle name="Total 3 14" xfId="35666" xr:uid="{1B913E98-78AB-41F6-B59C-58B7EA5CFBDA}"/>
    <cellStyle name="Total 3 15" xfId="39373" xr:uid="{A1678F0B-C14D-4350-BFC9-F37012A8DD32}"/>
    <cellStyle name="Total 3 16" xfId="39194" xr:uid="{961CA0E3-4F49-43EC-8715-8C0EDB4AE119}"/>
    <cellStyle name="Total 3 2" xfId="4760" xr:uid="{78B24A91-3E5E-4D69-BBA6-17B3F8E12AB4}"/>
    <cellStyle name="Total 3 2 10" xfId="27543" xr:uid="{FF45D45C-0E42-42E0-9936-16C1D7C05B4D}"/>
    <cellStyle name="Total 3 2 11" xfId="26103" xr:uid="{C28914AE-FF55-4C44-A19B-F44E39870F64}"/>
    <cellStyle name="Total 3 2 12" xfId="39394" xr:uid="{DC5A71DD-56D8-4AE1-AEC1-75CCE50DF42A}"/>
    <cellStyle name="Total 3 2 13" xfId="38794" xr:uid="{E035ABCE-1A18-4C80-AC81-E5D2ACBC724A}"/>
    <cellStyle name="Total 3 2 2" xfId="5397" xr:uid="{9BFC2C10-BB60-4BDA-A4E5-C3F2C65C64C3}"/>
    <cellStyle name="Total 3 2 2 10" xfId="32636" xr:uid="{7985FB3D-1FD0-47F6-AB4F-D17ED685368B}"/>
    <cellStyle name="Total 3 2 2 11" xfId="38190" xr:uid="{26BC86F2-043F-420B-92C8-738079A807BC}"/>
    <cellStyle name="Total 3 2 2 2" xfId="6787" xr:uid="{C90814A0-A259-4A8E-90EB-F3F88F5742FF}"/>
    <cellStyle name="Total 3 2 2 2 2" xfId="16319" xr:uid="{887A8B71-3535-4D0F-942D-37E215FF0D79}"/>
    <cellStyle name="Total 3 2 2 2 2 2" xfId="17598" xr:uid="{11C7F27C-6A0C-45AA-9287-0C50602EDA7E}"/>
    <cellStyle name="Total 3 2 2 2 2 2 2" xfId="23740" xr:uid="{A4C3C1A2-9F52-4F28-9D42-1929FB668CD3}"/>
    <cellStyle name="Total 3 2 2 2 2 2 3" xfId="36505" xr:uid="{0DEAE0DF-546F-4DEE-9307-5200CC71A179}"/>
    <cellStyle name="Total 3 2 2 2 2 2 4" xfId="36537" xr:uid="{3E5953F2-3AC0-446F-AF6E-2F57C9E87A06}"/>
    <cellStyle name="Total 3 2 2 2 2 3" xfId="9497" xr:uid="{0BA8F449-CC20-4F8A-9E66-0EB69786A529}"/>
    <cellStyle name="Total 3 2 2 2 2 3 2" xfId="28777" xr:uid="{D8A2C8F5-74F3-4382-BFB3-E7C388EBB689}"/>
    <cellStyle name="Total 3 2 2 2 2 3 3" xfId="31694" xr:uid="{70FFBDDD-4E7D-408D-BBE0-790072C36D2F}"/>
    <cellStyle name="Total 3 2 2 2 2 3 4" xfId="35668" xr:uid="{9A88894F-4DE2-4E72-BB41-6AD8F57AA396}"/>
    <cellStyle name="Total 3 2 2 2 2 4" xfId="26400" xr:uid="{EACD7692-62A8-46AB-84AD-828198E9690B}"/>
    <cellStyle name="Total 3 2 2 2 2 5" xfId="36205" xr:uid="{91BBE6FA-CDCC-44AF-A78B-B6EB0149FBA3}"/>
    <cellStyle name="Total 3 2 2 2 2 6" xfId="21937" xr:uid="{78E9CD6A-F554-45C1-8329-36726202E14A}"/>
    <cellStyle name="Total 3 2 2 2 3" xfId="13384" xr:uid="{156432DB-A141-4238-A880-56C040E83AE6}"/>
    <cellStyle name="Total 3 2 2 2 3 2" xfId="28481" xr:uid="{EE67DA05-8E5D-4F6E-956D-526F8D74A633}"/>
    <cellStyle name="Total 3 2 2 2 3 3" xfId="35337" xr:uid="{EC04E03C-39D8-4138-BC76-E11BB9F89791}"/>
    <cellStyle name="Total 3 2 2 2 3 4" xfId="26617" xr:uid="{A042BD5A-5FD9-4CBB-8E0B-CBB691FB61A1}"/>
    <cellStyle name="Total 3 2 2 2 4" xfId="9318" xr:uid="{05722897-D68B-4595-A8DB-5CD0AF193CDA}"/>
    <cellStyle name="Total 3 2 2 2 4 2" xfId="30986" xr:uid="{45D88132-953B-45F8-8240-86EAA9C438E6}"/>
    <cellStyle name="Total 3 2 2 2 4 3" xfId="26051" xr:uid="{DDBC49CD-9DAD-463E-B960-3F94C0F0B38C}"/>
    <cellStyle name="Total 3 2 2 2 4 4" xfId="38583" xr:uid="{08CA47EA-5172-4F18-9F10-82B385693381}"/>
    <cellStyle name="Total 3 2 2 2 5" xfId="8857" xr:uid="{B2D2B43B-2F1E-405D-B2AC-84E28F44CABE}"/>
    <cellStyle name="Total 3 2 2 2 5 2" xfId="33125" xr:uid="{9FA9C038-4658-4096-87CC-688D11E14EFF}"/>
    <cellStyle name="Total 3 2 2 2 5 3" xfId="27035" xr:uid="{4914DAA7-9F65-4B10-BF4D-E35274E3F2EA}"/>
    <cellStyle name="Total 3 2 2 2 5 4" xfId="34691" xr:uid="{66BF22F4-4BEC-41F6-8E3A-866B21A2940E}"/>
    <cellStyle name="Total 3 2 2 2 6" xfId="28577" xr:uid="{351511B8-F871-45AD-B35A-0B042AF59BB3}"/>
    <cellStyle name="Total 3 2 2 2 7" xfId="22446" xr:uid="{15E8D5E9-C1F4-4A77-B256-DE95DEEB82A5}"/>
    <cellStyle name="Total 3 2 2 2 8" xfId="29307" xr:uid="{B7A98E72-8205-4CB6-B2BD-289924BC4230}"/>
    <cellStyle name="Total 3 2 2 3" xfId="5079" xr:uid="{CB0A9970-6C6D-4FD9-80C8-11CA46368514}"/>
    <cellStyle name="Total 3 2 2 3 2" xfId="14998" xr:uid="{8435877D-79CB-4421-9002-66B2FDADC71D}"/>
    <cellStyle name="Total 3 2 2 3 2 2" xfId="18781" xr:uid="{808634C5-6DF3-4960-95D3-89D0D04B75C5}"/>
    <cellStyle name="Total 3 2 2 3 2 2 2" xfId="23063" xr:uid="{C6C02A0B-8393-4186-8B45-A43C87781F31}"/>
    <cellStyle name="Total 3 2 2 3 2 2 3" xfId="36979" xr:uid="{47F8C383-16A5-42F6-86E8-0429757ED719}"/>
    <cellStyle name="Total 3 2 2 3 2 2 4" xfId="37072" xr:uid="{7767215E-637F-4412-94B7-5AF6B82F45CB}"/>
    <cellStyle name="Total 3 2 2 3 2 3" xfId="21387" xr:uid="{955218D1-C212-41A9-944F-F9DF8EB48DC7}"/>
    <cellStyle name="Total 3 2 2 3 2 3 2" xfId="34514" xr:uid="{BC2CB96D-11C3-410B-B563-AF659D198A9E}"/>
    <cellStyle name="Total 3 2 2 3 2 3 3" xfId="38048" xr:uid="{7C0FF5B9-E715-403F-8A7E-2222BCD74ADF}"/>
    <cellStyle name="Total 3 2 2 3 2 3 4" xfId="31669" xr:uid="{EB01AA84-E1C8-49E2-89D4-AA4B3AD44504}"/>
    <cellStyle name="Total 3 2 2 3 2 4" xfId="30218" xr:uid="{C9D6D86C-A941-4BB4-865B-9A99BC3DB2D0}"/>
    <cellStyle name="Total 3 2 2 3 2 5" xfId="35711" xr:uid="{337549C1-08BB-4B21-B836-3EB376C4617D}"/>
    <cellStyle name="Total 3 2 2 3 2 6" xfId="24021" xr:uid="{B1D51B4F-67EF-4804-8A4C-0A6E6B6395AC}"/>
    <cellStyle name="Total 3 2 2 3 3" xfId="11984" xr:uid="{F1F3147B-0379-4B55-A190-874292BBEC9E}"/>
    <cellStyle name="Total 3 2 2 3 3 2" xfId="25022" xr:uid="{71004018-8998-4AF7-9FAA-FB56001CA25F}"/>
    <cellStyle name="Total 3 2 2 3 3 3" xfId="34760" xr:uid="{FC8F0973-8717-44F4-AC84-54CF798F39D8}"/>
    <cellStyle name="Total 3 2 2 3 3 4" xfId="38319" xr:uid="{D54857A8-6383-420D-8F15-CF217E9557D0}"/>
    <cellStyle name="Total 3 2 2 3 4" xfId="9258" xr:uid="{B11802A0-1077-4793-8F6A-AB0B5B214F65}"/>
    <cellStyle name="Total 3 2 2 3 4 2" xfId="32414" xr:uid="{0F9A4EBC-9629-4A4E-BFAC-2978C9654E11}"/>
    <cellStyle name="Total 3 2 2 3 4 3" xfId="30923" xr:uid="{4C11857F-E0C7-42D3-B6E2-45FFDEC15114}"/>
    <cellStyle name="Total 3 2 2 3 4 4" xfId="29270" xr:uid="{1EF0C5E1-5E8E-496B-93E6-86BFF780A9E7}"/>
    <cellStyle name="Total 3 2 2 3 5" xfId="21098" xr:uid="{8A17FDEB-FC67-4253-AF2F-CC74056E648C}"/>
    <cellStyle name="Total 3 2 2 3 5 2" xfId="23351" xr:uid="{6FA5C013-F957-4356-94B5-6CACB6EBE997}"/>
    <cellStyle name="Total 3 2 2 3 5 3" xfId="37933" xr:uid="{56E386FF-F659-4D23-AA8A-40D8432BCEC2}"/>
    <cellStyle name="Total 3 2 2 3 5 4" xfId="27998" xr:uid="{4EB6C358-E746-430D-9574-093E0571DB63}"/>
    <cellStyle name="Total 3 2 2 3 6" xfId="25805" xr:uid="{D5205EDD-92C8-46A0-9C62-FA0939E9600F}"/>
    <cellStyle name="Total 3 2 2 3 7" xfId="28084" xr:uid="{A3FF15AD-DB1B-45E6-8B5D-6DBDA06AB194}"/>
    <cellStyle name="Total 3 2 2 3 8" xfId="38527" xr:uid="{565B5A59-19DD-4724-94D1-1F54992BDD22}"/>
    <cellStyle name="Total 3 2 2 4" xfId="5611" xr:uid="{FA02B52F-FB61-461F-AECA-58E4FB316112}"/>
    <cellStyle name="Total 3 2 2 4 2" xfId="15409" xr:uid="{8D3FE3E5-E458-4BD7-9CAD-C8F774328A51}"/>
    <cellStyle name="Total 3 2 2 4 2 2" xfId="9425" xr:uid="{D767D49F-C0E5-4B82-9DFF-06CC2E655330}"/>
    <cellStyle name="Total 3 2 2 4 2 2 2" xfId="32769" xr:uid="{E8991148-8899-4DB8-BA03-E87DD6B875F2}"/>
    <cellStyle name="Total 3 2 2 4 2 2 3" xfId="28935" xr:uid="{B2F17331-D4F9-4911-A348-7E88A4BAAF98}"/>
    <cellStyle name="Total 3 2 2 4 2 2 4" xfId="38298" xr:uid="{8E520039-4E15-4580-AA41-029678057A0F}"/>
    <cellStyle name="Total 3 2 2 4 2 3" xfId="21460" xr:uid="{6E31158C-0A49-4279-9555-FE204B2A424F}"/>
    <cellStyle name="Total 3 2 2 4 2 3 2" xfId="34587" xr:uid="{30E540E2-60AF-4144-8B3E-A294842D894E}"/>
    <cellStyle name="Total 3 2 2 4 2 3 3" xfId="38080" xr:uid="{D7E79565-02BD-4CC9-AF76-906CB681860A}"/>
    <cellStyle name="Total 3 2 2 4 2 3 4" xfId="36317" xr:uid="{21C004BC-63C9-406F-9A4F-C90A169356BB}"/>
    <cellStyle name="Total 3 2 2 4 2 4" xfId="22004" xr:uid="{79C021D2-4568-47C8-8F86-9DF5F8D450CC}"/>
    <cellStyle name="Total 3 2 2 4 2 5" xfId="35864" xr:uid="{1F66B6D3-BD2B-4B90-A0A5-C6B7958F416E}"/>
    <cellStyle name="Total 3 2 2 4 2 6" xfId="37299" xr:uid="{62A87A13-ABF8-41D2-99AC-E74DF455CF42}"/>
    <cellStyle name="Total 3 2 2 4 3" xfId="12420" xr:uid="{F3495409-C80B-4931-B50F-8E4B07955EC5}"/>
    <cellStyle name="Total 3 2 2 4 3 2" xfId="30425" xr:uid="{31E80039-8A78-4975-8915-0AC611DA61B2}"/>
    <cellStyle name="Total 3 2 2 4 3 3" xfId="34943" xr:uid="{921B10FF-C51B-4F46-81A0-8BD3DE29B264}"/>
    <cellStyle name="Total 3 2 2 4 3 4" xfId="38269" xr:uid="{D41FC24F-3B7D-4F6D-81B5-BE2B5CFF09EC}"/>
    <cellStyle name="Total 3 2 2 4 4" xfId="20144" xr:uid="{A3BD7D52-C244-45B7-B71C-A046C8DF3368}"/>
    <cellStyle name="Total 3 2 2 4 4 2" xfId="27673" xr:uid="{06D6602D-4971-414C-AC31-8488C3713844}"/>
    <cellStyle name="Total 3 2 2 4 4 3" xfId="37523" xr:uid="{50302393-E865-47B3-8D2D-BE86728C725A}"/>
    <cellStyle name="Total 3 2 2 4 4 4" xfId="29201" xr:uid="{4BD679FA-FE75-464B-BF41-A44836081543}"/>
    <cellStyle name="Total 3 2 2 4 5" xfId="10190" xr:uid="{D2E88E90-14B5-413B-898B-17E44EF0CADC}"/>
    <cellStyle name="Total 3 2 2 4 5 2" xfId="31481" xr:uid="{65E1B27C-ABDE-46B4-BC31-842F70C187BC}"/>
    <cellStyle name="Total 3 2 2 4 5 3" xfId="28760" xr:uid="{351520E5-3264-4F83-B1FD-45F09CE3A2DC}"/>
    <cellStyle name="Total 3 2 2 4 5 4" xfId="38617" xr:uid="{456A0713-03E9-46F9-9EEA-D2618B164A95}"/>
    <cellStyle name="Total 3 2 2 4 6" xfId="22866" xr:uid="{B1EE2CC7-7442-4954-8C0A-C0382F892E9E}"/>
    <cellStyle name="Total 3 2 2 4 7" xfId="23971" xr:uid="{A643EEA9-58EF-4324-B28D-E98E83158D31}"/>
    <cellStyle name="Total 3 2 2 4 8" xfId="30853" xr:uid="{385D29CA-05AD-48BA-80F1-9F162713D319}"/>
    <cellStyle name="Total 3 2 2 5" xfId="15242" xr:uid="{E3FF1DDC-E80D-4251-9987-814CD7881978}"/>
    <cellStyle name="Total 3 2 2 5 2" xfId="9549" xr:uid="{E961D32C-19E5-49D2-800F-413CFA77960C}"/>
    <cellStyle name="Total 3 2 2 5 2 2" xfId="28816" xr:uid="{D84A4DC6-D9C7-4AF7-B24C-DA9432E3BBE4}"/>
    <cellStyle name="Total 3 2 2 5 2 3" xfId="27536" xr:uid="{127406D9-FB37-4618-BB88-647C0400C293}"/>
    <cellStyle name="Total 3 2 2 5 2 4" xfId="33797" xr:uid="{328E77DF-93EF-4C72-AE4B-A32A2A56E789}"/>
    <cellStyle name="Total 3 2 2 5 3" xfId="13779" xr:uid="{2AF931B3-D846-4E92-A753-25AE639A76FC}"/>
    <cellStyle name="Total 3 2 2 5 3 2" xfId="26292" xr:uid="{8C309691-D0F1-4736-8350-14073829B148}"/>
    <cellStyle name="Total 3 2 2 5 3 3" xfId="35446" xr:uid="{488EA1F0-7F8C-4DC3-8251-49612CD51A99}"/>
    <cellStyle name="Total 3 2 2 5 3 4" xfId="36399" xr:uid="{B8151244-F0EE-49E1-B6BE-5098CFCE6E8D}"/>
    <cellStyle name="Total 3 2 2 5 4" xfId="28392" xr:uid="{C5840905-8C12-4329-906E-D89E1F7002A6}"/>
    <cellStyle name="Total 3 2 2 5 5" xfId="35796" xr:uid="{22461537-751B-456F-B914-446533D0EEBD}"/>
    <cellStyle name="Total 3 2 2 5 6" xfId="28188" xr:uid="{5DB42D64-9BBB-4581-A8C5-21968012CB18}"/>
    <cellStyle name="Total 3 2 2 6" xfId="12240" xr:uid="{DDC87BD7-FB22-421C-B709-56FC2CEBBD57}"/>
    <cellStyle name="Total 3 2 2 6 2" xfId="24797" xr:uid="{8D74FC10-55E8-459B-A064-7D365345528F}"/>
    <cellStyle name="Total 3 2 2 6 3" xfId="34861" xr:uid="{BBE35AA1-3FC7-4688-B296-3B551D63153A}"/>
    <cellStyle name="Total 3 2 2 6 4" xfId="33550" xr:uid="{25829F71-8BA2-4F03-BC23-1CDDF633CB57}"/>
    <cellStyle name="Total 3 2 2 7" xfId="20263" xr:uid="{4EE5F492-45FA-4388-B91D-BDEA0992023F}"/>
    <cellStyle name="Total 3 2 2 7 2" xfId="24215" xr:uid="{DBB4D981-A034-4684-9242-8AEC2E128CF1}"/>
    <cellStyle name="Total 3 2 2 7 3" xfId="37580" xr:uid="{FC95F384-89D7-44FC-BBCF-E36A56600782}"/>
    <cellStyle name="Total 3 2 2 7 4" xfId="35424" xr:uid="{0250D80D-533B-44AC-BC80-8065F5912D18}"/>
    <cellStyle name="Total 3 2 2 8" xfId="9168" xr:uid="{9888F362-D9C6-47AC-BBEF-0555B959E6FD}"/>
    <cellStyle name="Total 3 2 2 8 2" xfId="33939" xr:uid="{027B4BCB-8A89-48A3-B5C4-390481AABA1D}"/>
    <cellStyle name="Total 3 2 2 8 3" xfId="28818" xr:uid="{31B0EF4E-E438-4218-8E68-6C9FCFDCECDD}"/>
    <cellStyle name="Total 3 2 2 8 4" xfId="37898" xr:uid="{29E87003-076C-480B-BE55-1A375DA4DEBF}"/>
    <cellStyle name="Total 3 2 2 9" xfId="25540" xr:uid="{7BA6CAB2-58E3-45AC-865E-F19CE4D592F8}"/>
    <cellStyle name="Total 3 2 3" xfId="5485" xr:uid="{CEBD3D0E-EA7F-430E-AE31-C85C4D58B779}"/>
    <cellStyle name="Total 3 2 3 2" xfId="15311" xr:uid="{7409910E-1ED7-4349-98DA-D00EB454A1AB}"/>
    <cellStyle name="Total 3 2 3 2 2" xfId="8549" xr:uid="{21B82FF5-2B89-4B7E-B048-5C5F5106C25C}"/>
    <cellStyle name="Total 3 2 3 2 2 2" xfId="28860" xr:uid="{801D2C48-684A-4283-84CA-897B6BD2DD84}"/>
    <cellStyle name="Total 3 2 3 2 2 3" xfId="25004" xr:uid="{02447A4B-4F89-4796-B2DA-5D2A2BAA3B95}"/>
    <cellStyle name="Total 3 2 3 2 2 4" xfId="22007" xr:uid="{5BEBDED9-887B-4C6E-B1CC-7F9AE7978A95}"/>
    <cellStyle name="Total 3 2 3 2 3" xfId="8599" xr:uid="{BAF93A64-B5FF-4A85-BAB8-6F740324D98C}"/>
    <cellStyle name="Total 3 2 3 2 3 2" xfId="26951" xr:uid="{0F30DCEC-9534-4777-8B9B-17EC4FB64AE2}"/>
    <cellStyle name="Total 3 2 3 2 3 3" xfId="33775" xr:uid="{5E1A28C9-9F8C-4D18-BBC1-897C32B91C65}"/>
    <cellStyle name="Total 3 2 3 2 3 4" xfId="38423" xr:uid="{F1C1CD13-DBF4-434E-8F96-C98EE6BDB408}"/>
    <cellStyle name="Total 3 2 3 2 4" xfId="30960" xr:uid="{1A8EB67A-4582-472C-B7B1-A84044B0FD38}"/>
    <cellStyle name="Total 3 2 3 2 5" xfId="35820" xr:uid="{D72D6BC4-E8DC-419C-BF9D-B0AA7012E5D1}"/>
    <cellStyle name="Total 3 2 3 2 6" xfId="33437" xr:uid="{097307D0-D1EE-472A-A6DB-C3EAFC75AFCC}"/>
    <cellStyle name="Total 3 2 3 3" xfId="12310" xr:uid="{5A524C5E-EE50-488C-B64C-882EE9735642}"/>
    <cellStyle name="Total 3 2 3 3 2" xfId="30359" xr:uid="{9EC25E69-9E2C-4053-B74F-41C8CD10A649}"/>
    <cellStyle name="Total 3 2 3 3 3" xfId="34888" xr:uid="{47C66531-42BF-41A8-92E6-CFD57E70F4BF}"/>
    <cellStyle name="Total 3 2 3 3 4" xfId="26767" xr:uid="{74D319AF-85E2-41A8-BCAE-711D2D7C3CF8}"/>
    <cellStyle name="Total 3 2 3 4" xfId="17546" xr:uid="{B8FD59F3-6611-4377-8D43-329CBB00908B}"/>
    <cellStyle name="Total 3 2 3 4 2" xfId="29944" xr:uid="{F2FECFEC-67C1-459D-AA1E-B9865740DF5D}"/>
    <cellStyle name="Total 3 2 3 4 3" xfId="36478" xr:uid="{C0652D89-8621-45E7-A0FC-BFABD8E271B1}"/>
    <cellStyle name="Total 3 2 3 4 4" xfId="35712" xr:uid="{06EC8A04-C355-4867-B956-82B4ACBD4874}"/>
    <cellStyle name="Total 3 2 3 5" xfId="19078" xr:uid="{93E309AD-2550-4760-87F8-E91358D8B694}"/>
    <cellStyle name="Total 3 2 3 5 2" xfId="33854" xr:uid="{DF214505-B40E-4F5C-9D54-6BDA33EA754F}"/>
    <cellStyle name="Total 3 2 3 5 3" xfId="37106" xr:uid="{474E882C-C54D-4D7A-8163-9EF819C96C75}"/>
    <cellStyle name="Total 3 2 3 5 4" xfId="24580" xr:uid="{3FB23C93-B27D-4E70-BADB-F67710689AC8}"/>
    <cellStyle name="Total 3 2 3 6" xfId="23271" xr:uid="{CEBCF692-24E7-48E1-8575-C89B2C3756A0}"/>
    <cellStyle name="Total 3 2 3 7" xfId="24891" xr:uid="{B0D872F6-4C21-4031-9E9A-E987D91825C6}"/>
    <cellStyle name="Total 3 2 3 8" xfId="36886" xr:uid="{55FF879C-6736-4C87-9FF6-8847E296FDFF}"/>
    <cellStyle name="Total 3 2 4" xfId="6710" xr:uid="{B23BE8D7-A48B-406B-887A-D06AB9C68A46}"/>
    <cellStyle name="Total 3 2 4 2" xfId="16246" xr:uid="{F035E7EC-2985-4F63-90FF-4C8D2E734BD3}"/>
    <cellStyle name="Total 3 2 4 2 2" xfId="8751" xr:uid="{4B4E28DE-68C8-44DA-8AF3-02F29FA15A89}"/>
    <cellStyle name="Total 3 2 4 2 2 2" xfId="29369" xr:uid="{365D7801-F93E-4913-8B01-19F0D50FC42A}"/>
    <cellStyle name="Total 3 2 4 2 2 3" xfId="32976" xr:uid="{D246D980-F25A-4949-868B-6AEC51B59FE2}"/>
    <cellStyle name="Total 3 2 4 2 2 4" xfId="38217" xr:uid="{781560ED-8CB7-4125-A010-04DB16529210}"/>
    <cellStyle name="Total 3 2 4 2 3" xfId="17468" xr:uid="{226A15CA-CBFF-49DA-9E00-FE0F0FDA5142}"/>
    <cellStyle name="Total 3 2 4 2 3 2" xfId="21920" xr:uid="{09FEE618-CA85-43AD-B3FC-57160838A108}"/>
    <cellStyle name="Total 3 2 4 2 3 3" xfId="36446" xr:uid="{83287508-ADB4-4FAA-9BB2-A449AEB3DF2E}"/>
    <cellStyle name="Total 3 2 4 2 3 4" xfId="33883" xr:uid="{FA29FE4D-4D71-4C33-8DA6-8DABA1542081}"/>
    <cellStyle name="Total 3 2 4 2 4" xfId="24366" xr:uid="{7ED3FE9D-85D1-421B-BE0C-D6CB5E012F7B}"/>
    <cellStyle name="Total 3 2 4 2 5" xfId="36164" xr:uid="{40CD3968-620C-4023-AE4F-0F102C7AC453}"/>
    <cellStyle name="Total 3 2 4 2 6" xfId="36680" xr:uid="{3B624ECB-25BD-41A3-90FD-4473925C58D3}"/>
    <cellStyle name="Total 3 2 4 3" xfId="13310" xr:uid="{61DC3511-4EF6-406E-B397-F3D15023A084}"/>
    <cellStyle name="Total 3 2 4 3 2" xfId="31664" xr:uid="{F17D7843-A506-4C87-ABD2-E7C363E4D774}"/>
    <cellStyle name="Total 3 2 4 3 3" xfId="35300" xr:uid="{F018D1DC-5C50-405B-8E6A-BF92706260E2}"/>
    <cellStyle name="Total 3 2 4 3 4" xfId="23219" xr:uid="{593A9130-4A6B-4428-944B-A60D9176D28C}"/>
    <cellStyle name="Total 3 2 4 4" xfId="9985" xr:uid="{6C703569-D356-4E72-B343-BEACBA0DDC2C}"/>
    <cellStyle name="Total 3 2 4 4 2" xfId="33081" xr:uid="{F2CE0ADD-67BC-4D46-AB20-6CD2A67D9D41}"/>
    <cellStyle name="Total 3 2 4 4 3" xfId="22565" xr:uid="{80954D7A-EC7B-46ED-9C9C-B3D0A2439DD2}"/>
    <cellStyle name="Total 3 2 4 4 4" xfId="24150" xr:uid="{77B25DE9-BAFD-4F99-A89E-AAB8FE91B85E}"/>
    <cellStyle name="Total 3 2 4 5" xfId="20174" xr:uid="{615ECF85-CAC7-4CC2-BB09-D2D30E968E01}"/>
    <cellStyle name="Total 3 2 4 5 2" xfId="23524" xr:uid="{BEEFC821-8B35-4E8B-B4B0-7F11694C487C}"/>
    <cellStyle name="Total 3 2 4 5 3" xfId="37537" xr:uid="{D09318C8-4538-46D2-9A29-1465DB38F917}"/>
    <cellStyle name="Total 3 2 4 5 4" xfId="32601" xr:uid="{7C4D46AF-F96F-4780-9E5D-0E3376A23E50}"/>
    <cellStyle name="Total 3 2 4 6" xfId="27488" xr:uid="{3EA3E339-E0BE-41D1-ABAF-D4D220BCC729}"/>
    <cellStyle name="Total 3 2 4 7" xfId="25882" xr:uid="{56E6B483-CC88-4557-A2C0-7A37B69DE444}"/>
    <cellStyle name="Total 3 2 4 8" xfId="38044" xr:uid="{C6F4AC91-725C-404D-9AA8-0F2891AEF568}"/>
    <cellStyle name="Total 3 2 5" xfId="5791" xr:uid="{A83B9EC5-E39F-4591-8DF2-AA5798FBAFBD}"/>
    <cellStyle name="Total 3 2 5 2" xfId="15544" xr:uid="{C9342BB6-1080-41B9-8C89-90D7F5574DD2}"/>
    <cellStyle name="Total 3 2 5 2 2" xfId="18958" xr:uid="{CE9E3981-94A2-4AAF-ADBD-AF5DB41B7CCF}"/>
    <cellStyle name="Total 3 2 5 2 2 2" xfId="25416" xr:uid="{FB119BAA-8EE2-4CCA-A6EB-0EC85EB69C86}"/>
    <cellStyle name="Total 3 2 5 2 2 3" xfId="37052" xr:uid="{67B161E7-AFA1-4365-8837-5269D570DD3E}"/>
    <cellStyle name="Total 3 2 5 2 2 4" xfId="25743" xr:uid="{9FAB078D-8F16-454B-945A-9CADA7D71CFA}"/>
    <cellStyle name="Total 3 2 5 2 3" xfId="13971" xr:uid="{57BAD311-1EC1-428F-82D9-8643EFA6C13F}"/>
    <cellStyle name="Total 3 2 5 2 3 2" xfId="23812" xr:uid="{9A5F33C2-2B1C-4B42-8911-90436639296B}"/>
    <cellStyle name="Total 3 2 5 2 3 3" xfId="35502" xr:uid="{382ECC24-EA5F-4FEA-8EE8-0B598737B207}"/>
    <cellStyle name="Total 3 2 5 2 3 4" xfId="35400" xr:uid="{43C0B6C6-BFAB-4B38-8D89-6CFC0B30F1E5}"/>
    <cellStyle name="Total 3 2 5 2 4" xfId="22427" xr:uid="{19E98077-6997-4AED-BACC-7464B33865EA}"/>
    <cellStyle name="Total 3 2 5 2 5" xfId="35918" xr:uid="{55936597-EFD5-4CE8-BB0B-CD66BA12F13D}"/>
    <cellStyle name="Total 3 2 5 2 6" xfId="26324" xr:uid="{37AA25DC-CA38-481C-9316-6451E1CE0105}"/>
    <cellStyle name="Total 3 2 5 3" xfId="12567" xr:uid="{40670C09-7BC8-4E76-89A9-5E0F2F870C0B}"/>
    <cellStyle name="Total 3 2 5 3 2" xfId="31871" xr:uid="{DDAAD325-9494-4A30-B56B-943ACA9E41C2}"/>
    <cellStyle name="Total 3 2 5 3 3" xfId="35006" xr:uid="{3C5B8BE3-A5C7-4383-BA1B-44F3F6D5AA7D}"/>
    <cellStyle name="Total 3 2 5 3 4" xfId="36966" xr:uid="{23BB28EA-C1D5-4C6A-864C-8E3CEE4DEFA1}"/>
    <cellStyle name="Total 3 2 5 4" xfId="8825" xr:uid="{B1B2B501-975B-4854-AB5C-9D10FF7EDDB8}"/>
    <cellStyle name="Total 3 2 5 4 2" xfId="31146" xr:uid="{F15AC352-E9A9-4DB6-946E-E9D4B92E6B7C}"/>
    <cellStyle name="Total 3 2 5 4 3" xfId="258" xr:uid="{3D84DCF8-9F11-43F7-B615-F2A602BB09AD}"/>
    <cellStyle name="Total 3 2 5 4 4" xfId="38280" xr:uid="{A7B3D5FA-47E8-45D8-A454-27C1FE60966D}"/>
    <cellStyle name="Total 3 2 5 5" xfId="17836" xr:uid="{B792DE34-F18A-4FC9-A06E-F37116CC4E47}"/>
    <cellStyle name="Total 3 2 5 5 2" xfId="31459" xr:uid="{AB90945E-1CF0-436A-81C9-3217AFA9BF44}"/>
    <cellStyle name="Total 3 2 5 5 3" xfId="36602" xr:uid="{9B0CD28E-AAEC-4CDA-A9C9-8584DDDD7F6B}"/>
    <cellStyle name="Total 3 2 5 5 4" xfId="33960" xr:uid="{92B9F727-00D1-4E01-BE31-20091BAF68F5}"/>
    <cellStyle name="Total 3 2 5 6" xfId="24082" xr:uid="{3EBD596A-024E-46F7-9944-72154FF1CB8B}"/>
    <cellStyle name="Total 3 2 5 7" xfId="33513" xr:uid="{7C85259E-6737-4C0B-85EA-165DD079C415}"/>
    <cellStyle name="Total 3 2 5 8" xfId="35610" xr:uid="{C31D6482-9250-42D6-AD5A-88584948D0E1}"/>
    <cellStyle name="Total 3 2 6" xfId="7540" xr:uid="{E22BEE3A-6475-4444-B49F-C73EC92B247F}"/>
    <cellStyle name="Total 3 2 6 2" xfId="19755" xr:uid="{6D97560F-30D7-43D4-B3E6-7DDFA1956C8D}"/>
    <cellStyle name="Total 3 2 6 2 2" xfId="22311" xr:uid="{BD7E18B4-EE12-4656-B181-88ACA612A186}"/>
    <cellStyle name="Total 3 2 6 2 3" xfId="37382" xr:uid="{42382558-374A-4997-B696-CED06E0765AC}"/>
    <cellStyle name="Total 3 2 6 2 4" xfId="25043" xr:uid="{BB656722-807B-4FCA-9B41-563DD9A1EBD2}"/>
    <cellStyle name="Total 3 2 6 3" xfId="20491" xr:uid="{D3352483-CF3B-4CCF-B755-FDA1B96C5E18}"/>
    <cellStyle name="Total 3 2 6 3 2" xfId="29605" xr:uid="{06FF73DF-4B4B-45EA-B5A3-B72E39393165}"/>
    <cellStyle name="Total 3 2 6 3 3" xfId="37686" xr:uid="{6EE00842-0E89-4124-9657-760A53DC5F86}"/>
    <cellStyle name="Total 3 2 6 3 4" xfId="26098" xr:uid="{9DA68C7F-8BFA-437C-B2A5-781A9EF8C758}"/>
    <cellStyle name="Total 3 2 6 4" xfId="32722" xr:uid="{540A1C81-0545-4DA9-B61D-04CBBB708CFF}"/>
    <cellStyle name="Total 3 2 6 5" xfId="22083" xr:uid="{607E9F5F-B589-4F0B-B2D0-0CFF3D6D1EC1}"/>
    <cellStyle name="Total 3 2 6 6" xfId="31277" xr:uid="{0B4726C3-F44A-4031-8E71-FB38D6FCFBEB}"/>
    <cellStyle name="Total 3 2 7" xfId="13774" xr:uid="{D55D86F0-F31B-4434-9AFB-06BD1FC6F130}"/>
    <cellStyle name="Total 3 2 7 2" xfId="24877" xr:uid="{9D0B6828-9AC3-4905-9E92-41575D840415}"/>
    <cellStyle name="Total 3 2 7 3" xfId="35443" xr:uid="{CE66216E-8613-42C5-8669-BD071C05FD59}"/>
    <cellStyle name="Total 3 2 7 4" xfId="37592" xr:uid="{AFF322F9-9C94-45EB-A07D-8B0E16155928}"/>
    <cellStyle name="Total 3 2 8" xfId="8684" xr:uid="{FDE062CC-7499-41EA-9768-879C2322CB07}"/>
    <cellStyle name="Total 3 2 8 2" xfId="32073" xr:uid="{CA2F670B-DD5B-409F-9524-43DE6DEBB00F}"/>
    <cellStyle name="Total 3 2 8 3" xfId="29091" xr:uid="{64ACA037-E296-4CCB-9FEB-3E666BF58797}"/>
    <cellStyle name="Total 3 2 8 4" xfId="27043" xr:uid="{6A597AE4-55A7-4FF9-8C7E-4CAF75956304}"/>
    <cellStyle name="Total 3 2 9" xfId="28666" xr:uid="{0121A156-A23B-43C0-AEA5-24B92A37CB96}"/>
    <cellStyle name="Total 3 3" xfId="3197" xr:uid="{1B092D2F-640C-401D-97B3-203726101000}"/>
    <cellStyle name="Total 3 3 10" xfId="24159" xr:uid="{2C19DE6B-93F6-48FE-884B-A0B379654DB7}"/>
    <cellStyle name="Total 3 3 11" xfId="37978" xr:uid="{C34035E5-D33B-42F6-919A-A3987011B23F}"/>
    <cellStyle name="Total 3 3 2" xfId="5742" xr:uid="{21E0485C-D522-48DC-B1C1-BA60C00E8C31}"/>
    <cellStyle name="Total 3 3 2 2" xfId="15507" xr:uid="{3CC0A94B-8587-4B99-A80A-F67F0B3ED656}"/>
    <cellStyle name="Total 3 3 2 2 2" xfId="9354" xr:uid="{A46DF35A-07B7-46E8-BAB2-A01B8DFA5F19}"/>
    <cellStyle name="Total 3 3 2 2 2 2" xfId="25185" xr:uid="{08E58BD8-BD8F-41CD-BFAC-87A638131AEB}"/>
    <cellStyle name="Total 3 3 2 2 2 3" xfId="26059" xr:uid="{C61FA0EA-5D7F-45AF-A818-B0C008AE8FCB}"/>
    <cellStyle name="Total 3 3 2 2 2 4" xfId="35040" xr:uid="{24311905-6B43-481E-9DAF-58450E0F8C94}"/>
    <cellStyle name="Total 3 3 2 2 3" xfId="21187" xr:uid="{44964D09-34DE-4D49-B68B-27C091CBFFC7}"/>
    <cellStyle name="Total 3 3 2 2 3 2" xfId="21665" xr:uid="{479F4970-3526-4398-82A7-924C8BF17CE6}"/>
    <cellStyle name="Total 3 3 2 2 3 3" xfId="37956" xr:uid="{AC0CF873-0FDE-4913-9585-07527959EC52}"/>
    <cellStyle name="Total 3 3 2 2 3 4" xfId="36534" xr:uid="{A913BF88-D0A0-42FD-900F-D42104382458}"/>
    <cellStyle name="Total 3 3 2 2 4" xfId="28113" xr:uid="{2A812DCA-7B58-493B-9C8F-80280E9201F5}"/>
    <cellStyle name="Total 3 3 2 2 5" xfId="35906" xr:uid="{9BE264D0-F2DA-463E-BFC5-4463A28ADF3E}"/>
    <cellStyle name="Total 3 3 2 2 6" xfId="24117" xr:uid="{13C938D9-04EF-41BC-966E-C863D6E785D6}"/>
    <cellStyle name="Total 3 3 2 3" xfId="12527" xr:uid="{0B0B02CA-7E03-45DE-B4E3-EBED02D5D06E}"/>
    <cellStyle name="Total 3 3 2 3 2" xfId="29086" xr:uid="{1D72233F-2FD7-44DA-AD41-0BB73940F375}"/>
    <cellStyle name="Total 3 3 2 3 3" xfId="34992" xr:uid="{260A87A9-BF23-4263-AD31-953368BF74FF}"/>
    <cellStyle name="Total 3 3 2 3 4" xfId="38417" xr:uid="{354EFB52-659E-462F-8AB9-A5845B847102}"/>
    <cellStyle name="Total 3 3 2 4" xfId="17707" xr:uid="{7B84F6A2-D14D-476C-A309-13C6B7C46688}"/>
    <cellStyle name="Total 3 3 2 4 2" xfId="31723" xr:uid="{57D6FD13-27CC-4238-9C48-E913BA931870}"/>
    <cellStyle name="Total 3 3 2 4 3" xfId="36547" xr:uid="{9BAC2598-EB8B-478A-82AE-EA05CCB61358}"/>
    <cellStyle name="Total 3 3 2 4 4" xfId="36926" xr:uid="{457D1778-AD3D-48B8-8C25-F10950943CED}"/>
    <cellStyle name="Total 3 3 2 5" xfId="9020" xr:uid="{83C93786-FDC3-4E8D-BD34-E0CC76116D65}"/>
    <cellStyle name="Total 3 3 2 5 2" xfId="33946" xr:uid="{30AA438C-D365-4551-A3BC-0E66AA899278}"/>
    <cellStyle name="Total 3 3 2 5 3" xfId="34136" xr:uid="{24530E27-D325-434B-A954-00EA1ADFD32B}"/>
    <cellStyle name="Total 3 3 2 5 4" xfId="38256" xr:uid="{BAA0D1B0-B261-4012-B35E-0EE4A72223D8}"/>
    <cellStyle name="Total 3 3 2 6" xfId="22864" xr:uid="{DAFD572B-A261-4CDE-A132-ED9D4BEB5A01}"/>
    <cellStyle name="Total 3 3 2 7" xfId="22289" xr:uid="{4C8C6EA5-82CC-4DC5-8859-D9D7484F210C}"/>
    <cellStyle name="Total 3 3 2 8" xfId="27816" xr:uid="{55708F3E-19F4-452F-8907-34E6EF0A62DE}"/>
    <cellStyle name="Total 3 3 3" xfId="5554" xr:uid="{35636378-3580-4CAD-BF1D-CA93CBFC4A99}"/>
    <cellStyle name="Total 3 3 3 2" xfId="15367" xr:uid="{5276FC3F-2094-406A-82BF-A4CF12664199}"/>
    <cellStyle name="Total 3 3 3 2 2" xfId="8806" xr:uid="{AFFAF3F1-9D30-4E0F-B286-2976E9E6C863}"/>
    <cellStyle name="Total 3 3 3 2 2 2" xfId="33304" xr:uid="{B0A23A2E-46C3-47D0-846B-C7AA5DE943D5}"/>
    <cellStyle name="Total 3 3 3 2 2 3" xfId="27842" xr:uid="{D3E53710-658B-449B-934A-9887CF80C7C1}"/>
    <cellStyle name="Total 3 3 3 2 2 4" xfId="38352" xr:uid="{DB44FEE4-0A0D-41F0-8DE7-CC70F88570AE}"/>
    <cellStyle name="Total 3 3 3 2 3" xfId="13899" xr:uid="{BB2C22DB-F038-4DCC-96EC-3D3EA2BA9A20}"/>
    <cellStyle name="Total 3 3 3 2 3 2" xfId="30123" xr:uid="{E1A00A86-9A10-43BF-849C-7063BF2D3816}"/>
    <cellStyle name="Total 3 3 3 2 3 3" xfId="35478" xr:uid="{1DEBFD55-89D9-4E30-A182-20B6F8CFF3EA}"/>
    <cellStyle name="Total 3 3 3 2 3 4" xfId="35416" xr:uid="{32038BF1-5EF2-4254-8BE3-FD70300D823A}"/>
    <cellStyle name="Total 3 3 3 2 4" xfId="24271" xr:uid="{5B224317-A2B1-4557-8DBA-2B824DF7CD10}"/>
    <cellStyle name="Total 3 3 3 2 5" xfId="35843" xr:uid="{F874FC59-7A11-40C1-BE56-EE820FB0BEF0}"/>
    <cellStyle name="Total 3 3 3 2 6" xfId="27286" xr:uid="{75B3E24B-EF39-4541-89B4-8229624EEB57}"/>
    <cellStyle name="Total 3 3 3 3" xfId="12371" xr:uid="{072D00E7-B76E-4472-B366-70B8635515EE}"/>
    <cellStyle name="Total 3 3 3 3 2" xfId="31014" xr:uid="{DCED10A8-4338-4630-9403-3D308A1769AA}"/>
    <cellStyle name="Total 3 3 3 3 3" xfId="34919" xr:uid="{83739643-98A8-4DA2-8CA8-AE2BE8EC4BB7}"/>
    <cellStyle name="Total 3 3 3 3 4" xfId="26248" xr:uid="{8441A91E-D492-4714-B784-233FF9BEE1ED}"/>
    <cellStyle name="Total 3 3 3 4" xfId="20402" xr:uid="{BBF38A0A-82D1-4630-8AE5-C661D9EC17A9}"/>
    <cellStyle name="Total 3 3 3 4 2" xfId="23478" xr:uid="{858BB3B4-CB3E-4CA7-89BA-7369B29FBB8C}"/>
    <cellStyle name="Total 3 3 3 4 3" xfId="37647" xr:uid="{C90CC0DD-08AA-4366-8070-D6D244FCD535}"/>
    <cellStyle name="Total 3 3 3 4 4" xfId="36947" xr:uid="{1F4C4B82-8BFD-4B54-A8C2-A45E9EDD46CA}"/>
    <cellStyle name="Total 3 3 3 5" xfId="17485" xr:uid="{CD2BCCE7-2CF1-4EAB-9216-580C8CFE0AA6}"/>
    <cellStyle name="Total 3 3 3 5 2" xfId="31633" xr:uid="{9FBACA76-9ACC-4B2E-AD21-58E7FF416988}"/>
    <cellStyle name="Total 3 3 3 5 3" xfId="36454" xr:uid="{5DDAA03C-233D-431B-B9B1-10798345EBF7}"/>
    <cellStyle name="Total 3 3 3 5 4" xfId="29283" xr:uid="{E0BCFCAB-A276-4EB6-BD3E-1BF0C4AA470B}"/>
    <cellStyle name="Total 3 3 3 6" xfId="30819" xr:uid="{F31CE068-6C98-409C-981B-571BA07291B8}"/>
    <cellStyle name="Total 3 3 3 7" xfId="26749" xr:uid="{CF893C4E-9014-49F4-A230-C76813624DF3}"/>
    <cellStyle name="Total 3 3 3 8" xfId="28914" xr:uid="{16FAF415-D967-4BBA-91EE-4059FDAB738A}"/>
    <cellStyle name="Total 3 3 4" xfId="5664" xr:uid="{3ED4907B-08F9-4F1B-8EDF-F5626E48496D}"/>
    <cellStyle name="Total 3 3 4 2" xfId="15453" xr:uid="{895CE6A8-7097-4F01-AD71-F30C4D56FFF3}"/>
    <cellStyle name="Total 3 3 4 2 2" xfId="17610" xr:uid="{52E47A5E-A59F-439C-9F5D-DDBEAC93E141}"/>
    <cellStyle name="Total 3 3 4 2 2 2" xfId="31859" xr:uid="{D09AF261-7FBA-4D8E-8212-F725406A2699}"/>
    <cellStyle name="Total 3 3 4 2 2 3" xfId="36510" xr:uid="{DDFF43D7-5B9B-4C5B-8D02-9A1FA04EC806}"/>
    <cellStyle name="Total 3 3 4 2 2 4" xfId="35546" xr:uid="{CC410DEB-BA84-45B0-9FCF-F11601DBFE1D}"/>
    <cellStyle name="Total 3 3 4 2 3" xfId="13800" xr:uid="{7FED4C83-D9E0-4A32-9857-34A13F9D1F13}"/>
    <cellStyle name="Total 3 3 4 2 3 2" xfId="27808" xr:uid="{7FA59B19-B521-4903-850F-F98824A49A42}"/>
    <cellStyle name="Total 3 3 4 2 3 3" xfId="35457" xr:uid="{D5CD928A-566D-4E2C-B6C1-DFE05E796383}"/>
    <cellStyle name="Total 3 3 4 2 3 4" xfId="35655" xr:uid="{E7A908F6-606D-4B50-B586-75BE2D64AD2E}"/>
    <cellStyle name="Total 3 3 4 2 4" xfId="22003" xr:uid="{5FB042F4-E827-4E65-BDAA-5F89DB5007B1}"/>
    <cellStyle name="Total 3 3 4 2 5" xfId="35885" xr:uid="{588A7BDB-DB42-4948-A507-24CB0695AAF8}"/>
    <cellStyle name="Total 3 3 4 2 6" xfId="36316" xr:uid="{539CCDE4-6082-41BD-B4D4-9E570605B9B3}"/>
    <cellStyle name="Total 3 3 4 3" xfId="12463" xr:uid="{49130694-FD07-4B36-B50C-ED5BB389C58F}"/>
    <cellStyle name="Total 3 3 4 3 2" xfId="34230" xr:uid="{5DAEB93C-268D-45A2-AAE8-06322B37C8BE}"/>
    <cellStyle name="Total 3 3 4 3 3" xfId="34965" xr:uid="{E078C22A-26FC-4DD7-8C7E-61AB379F3CB2}"/>
    <cellStyle name="Total 3 3 4 3 4" xfId="23215" xr:uid="{02F799C8-76A7-42BF-8E41-1B650D4AF455}"/>
    <cellStyle name="Total 3 3 4 4" xfId="17809" xr:uid="{78748A2C-6840-4074-B4B9-82B88AC8C7E0}"/>
    <cellStyle name="Total 3 3 4 4 2" xfId="29524" xr:uid="{71765522-14E0-4C26-896A-602E3FC2A575}"/>
    <cellStyle name="Total 3 3 4 4 3" xfId="36589" xr:uid="{ED35A33D-ECAC-4DA2-96FD-2CE5DBD819E2}"/>
    <cellStyle name="Total 3 3 4 4 4" xfId="33817" xr:uid="{CED54FD0-7AA1-4B38-9281-F0ED84F4DC8F}"/>
    <cellStyle name="Total 3 3 4 5" xfId="21369" xr:uid="{DB828050-41E5-4769-8344-28A89C2AC133}"/>
    <cellStyle name="Total 3 3 4 5 2" xfId="34496" xr:uid="{1DA44F72-8825-4BC1-9009-27EB4E9D78E8}"/>
    <cellStyle name="Total 3 3 4 5 3" xfId="38043" xr:uid="{91307B99-AAAD-4B7F-87D6-3B2E00389E6A}"/>
    <cellStyle name="Total 3 3 4 5 4" xfId="33491" xr:uid="{4B364BA1-8E5D-45D1-B5D1-61E5F1A63269}"/>
    <cellStyle name="Total 3 3 4 6" xfId="25608" xr:uid="{063F92DC-39FD-4395-82FD-0590C7839209}"/>
    <cellStyle name="Total 3 3 4 7" xfId="22531" xr:uid="{24A5C6F9-2287-46A2-A2C8-49913F6D4691}"/>
    <cellStyle name="Total 3 3 4 8" xfId="30204" xr:uid="{6409C166-DC8E-4D77-ADAB-C6D1C0AEB4BA}"/>
    <cellStyle name="Total 3 3 5" xfId="5303" xr:uid="{992145EB-5EAC-4C8D-ABBC-D00D7B2BD6E2}"/>
    <cellStyle name="Total 3 3 5 2" xfId="15170" xr:uid="{C1BAF3BC-5109-403C-92BC-FBE4C1003A0E}"/>
    <cellStyle name="Total 3 3 5 2 2" xfId="20706" xr:uid="{9DDBADF5-A2B7-480A-BABF-A79A338A471C}"/>
    <cellStyle name="Total 3 3 5 2 2 2" xfId="23420" xr:uid="{72B6E1D9-BECE-4DC9-B6C3-DA1174C1CD2B}"/>
    <cellStyle name="Total 3 3 5 2 2 3" xfId="37784" xr:uid="{370E67BE-91FC-4F9F-AF66-757AC037A6E0}"/>
    <cellStyle name="Total 3 3 5 2 2 4" xfId="25335" xr:uid="{1CE24D48-B041-4EA1-A66C-4BB23256E925}"/>
    <cellStyle name="Total 3 3 5 2 3" xfId="18081" xr:uid="{40045110-F4D2-4D7B-9177-E39E75DCEB5C}"/>
    <cellStyle name="Total 3 3 5 2 3 2" xfId="22482" xr:uid="{36B571B9-99E7-494B-B22C-88CCB25A41E6}"/>
    <cellStyle name="Total 3 3 5 2 3 3" xfId="36686" xr:uid="{50AF4B8E-A5BF-4B43-B496-2C8E4C095E2B}"/>
    <cellStyle name="Total 3 3 5 2 3 4" xfId="25235" xr:uid="{3171DEE4-D2E5-4209-BF4C-C0AD6C197D44}"/>
    <cellStyle name="Total 3 3 5 2 4" xfId="30673" xr:uid="{BA78019A-0C32-4B5E-B8D7-697196EDF84E}"/>
    <cellStyle name="Total 3 3 5 2 5" xfId="35770" xr:uid="{F1B719F1-C0DD-4F41-9D13-F7D4300948B4}"/>
    <cellStyle name="Total 3 3 5 2 6" xfId="22481" xr:uid="{DC9824F9-89A9-4BFF-AD78-0E3F26013B15}"/>
    <cellStyle name="Total 3 3 5 3" xfId="12160" xr:uid="{D0C25CAF-B331-49E3-92E3-E107A5926954}"/>
    <cellStyle name="Total 3 3 5 3 2" xfId="32009" xr:uid="{F1B47658-1F42-481F-9771-52E60263DD87}"/>
    <cellStyle name="Total 3 3 5 3 3" xfId="34828" xr:uid="{4BF4B656-9917-4C92-AF6C-DCFDE4F5CBEA}"/>
    <cellStyle name="Total 3 3 5 3 4" xfId="32580" xr:uid="{34DD0873-C880-4613-B150-AC763971F17B}"/>
    <cellStyle name="Total 3 3 5 4" xfId="9380" xr:uid="{86D54A6A-A9D2-41C6-A323-541E752B15A9}"/>
    <cellStyle name="Total 3 3 5 4 2" xfId="27443" xr:uid="{66F2EEA1-FA98-48AA-9536-7C1D862DCC14}"/>
    <cellStyle name="Total 3 3 5 4 3" xfId="33483" xr:uid="{492D1A6D-AE31-45DE-A6A5-A19941CF57B2}"/>
    <cellStyle name="Total 3 3 5 4 4" xfId="38337" xr:uid="{0EC7BA87-0B6B-4B5D-8E1C-D9BED0E3CA3D}"/>
    <cellStyle name="Total 3 3 5 5" xfId="8435" xr:uid="{C4BF863D-FF03-4433-BB7F-9AC5C1B5E709}"/>
    <cellStyle name="Total 3 3 5 5 2" xfId="32089" xr:uid="{3AE02C64-3A3D-49BA-BEB1-CE0062611055}"/>
    <cellStyle name="Total 3 3 5 5 3" xfId="31115" xr:uid="{C1C421CC-3079-40F8-8ADD-DB7FC156D49B}"/>
    <cellStyle name="Total 3 3 5 5 4" xfId="35404" xr:uid="{71DF4706-B34E-46D4-81EE-8ADBF74C144A}"/>
    <cellStyle name="Total 3 3 5 6" xfId="25345" xr:uid="{8CA81D6B-804D-47CD-A441-A190A5CF34D7}"/>
    <cellStyle name="Total 3 3 5 7" xfId="33341" xr:uid="{8239DE2C-D1EB-444A-8150-25C990B1370D}"/>
    <cellStyle name="Total 3 3 5 8" xfId="33666" xr:uid="{FEEBD110-4EAE-4BC3-A579-C6F05BDB9002}"/>
    <cellStyle name="Total 3 3 6" xfId="7453" xr:uid="{8F9019EB-58FD-4A6B-B405-33356DD0FF19}"/>
    <cellStyle name="Total 3 3 6 2" xfId="18608" xr:uid="{3C2E54E6-BC2A-4C57-9506-6EC76A33DDCF}"/>
    <cellStyle name="Total 3 3 6 2 2" xfId="26206" xr:uid="{8E96BDDF-963E-4F76-B584-B17AF884E9F5}"/>
    <cellStyle name="Total 3 3 6 2 3" xfId="36920" xr:uid="{996AF928-C6E9-4164-9B37-660AEC938526}"/>
    <cellStyle name="Total 3 3 6 2 4" xfId="32731" xr:uid="{302157D9-194C-41E0-952E-BBFC8AC8DA4F}"/>
    <cellStyle name="Total 3 3 6 3" xfId="10412" xr:uid="{87A63F9E-7CC3-46FA-8939-B88469F13809}"/>
    <cellStyle name="Total 3 3 6 3 2" xfId="23233" xr:uid="{34C3B354-6CDA-47C1-AED9-CB7F3E022EB8}"/>
    <cellStyle name="Total 3 3 6 3 3" xfId="23292" xr:uid="{5A0F1128-5BF2-4573-8B7A-4AE51F1DACBB}"/>
    <cellStyle name="Total 3 3 6 3 4" xfId="36304" xr:uid="{E4DA938F-4C31-4821-BCD1-1D2A39D6175E}"/>
    <cellStyle name="Total 3 3 6 4" xfId="24931" xr:uid="{E214BD99-3A52-4998-BC7F-6ED88F9C6797}"/>
    <cellStyle name="Total 3 3 6 5" xfId="25266" xr:uid="{865E4FD7-E882-425A-886C-33156D6F5345}"/>
    <cellStyle name="Total 3 3 6 6" xfId="38166" xr:uid="{5A4B7F2A-A4EA-45D7-8D07-48A9AA57AA6B}"/>
    <cellStyle name="Total 3 3 7" xfId="18750" xr:uid="{ED5C55AA-694D-42A6-82AD-61DEA11E92FE}"/>
    <cellStyle name="Total 3 3 7 2" xfId="28261" xr:uid="{9823E52F-8B64-4205-BF9C-414D4CA0D8AA}"/>
    <cellStyle name="Total 3 3 7 3" xfId="36970" xr:uid="{4CF750ED-DE07-4891-B61C-EF7F8BC58B90}"/>
    <cellStyle name="Total 3 3 7 4" xfId="35598" xr:uid="{8A9BFC8B-0BF8-4CF9-9D40-308BAB17DC0F}"/>
    <cellStyle name="Total 3 3 8" xfId="20475" xr:uid="{99527B80-C18C-405F-A7B8-979C0A7F34EB}"/>
    <cellStyle name="Total 3 3 8 2" xfId="23469" xr:uid="{EDAFF571-60B7-424E-99D6-6FEA04431F13}"/>
    <cellStyle name="Total 3 3 8 3" xfId="37678" xr:uid="{90B0F539-9F6A-44F7-B1CB-294D2CCDFB90}"/>
    <cellStyle name="Total 3 3 8 4" xfId="30391" xr:uid="{752FE8F3-829F-4052-A51C-50876574B96B}"/>
    <cellStyle name="Total 3 3 9" xfId="25298" xr:uid="{FBACB355-F647-4BAD-9BB6-B6261A4E886A}"/>
    <cellStyle name="Total 3 4" xfId="5995" xr:uid="{4A6F9DB7-543A-458D-8438-5DA206B7CEFC}"/>
    <cellStyle name="Total 3 4 2" xfId="15705" xr:uid="{C9263CC8-9CFE-4310-94CD-CD32B7F7C9F8}"/>
    <cellStyle name="Total 3 4 2 2" xfId="19724" xr:uid="{0954689F-F1DB-428D-B66A-730F8E0FFE27}"/>
    <cellStyle name="Total 3 4 2 2 2" xfId="23051" xr:uid="{B1AE2E6F-764B-44E5-AFF7-53EA9723CE3B}"/>
    <cellStyle name="Total 3 4 2 2 3" xfId="37368" xr:uid="{10BF7E64-B56E-4196-92E1-2CBA255CF3E8}"/>
    <cellStyle name="Total 3 4 2 2 4" xfId="23295" xr:uid="{7A77C9E7-CEA5-49D8-81B5-0435D1094416}"/>
    <cellStyle name="Total 3 4 2 3" xfId="17563" xr:uid="{922D6524-F4F9-4782-BE96-E55624FF01FB}"/>
    <cellStyle name="Total 3 4 2 3 2" xfId="22394" xr:uid="{EB20898C-5211-42B6-A2CA-2A3465F2822E}"/>
    <cellStyle name="Total 3 4 2 3 3" xfId="36486" xr:uid="{8E796CFB-0F77-4F6A-B20F-BE5E4717876D}"/>
    <cellStyle name="Total 3 4 2 3 4" xfId="26363" xr:uid="{CF3B749E-D56C-4972-9C99-93A6D4487073}"/>
    <cellStyle name="Total 3 4 2 4" xfId="26270" xr:uid="{26CA14E9-41B3-4929-947F-6A44EE42E02C}"/>
    <cellStyle name="Total 3 4 2 5" xfId="35965" xr:uid="{E1208318-D2A2-497D-97BF-D50A57EEADB5}"/>
    <cellStyle name="Total 3 4 2 6" xfId="33840" xr:uid="{1C5DD979-7029-4F2F-9020-42DAFB7C83D0}"/>
    <cellStyle name="Total 3 4 3" xfId="12736" xr:uid="{E947E7D0-23EA-46F8-86B5-8FEC54469E86}"/>
    <cellStyle name="Total 3 4 3 2" xfId="32301" xr:uid="{B0F2FB90-859D-4C27-ABE0-F099D471B45D}"/>
    <cellStyle name="Total 3 4 3 3" xfId="35069" xr:uid="{ADD3CF25-FA6B-4003-942E-3B952838BAC6}"/>
    <cellStyle name="Total 3 4 3 4" xfId="38471" xr:uid="{F7A73EAB-CD55-4716-8144-01500A5DF626}"/>
    <cellStyle name="Total 3 4 4" xfId="10243" xr:uid="{49631EA4-4E7D-4438-8233-45CCAE9335FF}"/>
    <cellStyle name="Total 3 4 4 2" xfId="24036" xr:uid="{6057F614-918D-46A1-88E1-534A5F9A2C1E}"/>
    <cellStyle name="Total 3 4 4 3" xfId="29636" xr:uid="{97BB2506-DB9F-467A-AF4C-9FE542025FEA}"/>
    <cellStyle name="Total 3 4 4 4" xfId="27549" xr:uid="{7DBD6B2D-BA8C-4CB5-9BD8-8A96A235E69B}"/>
    <cellStyle name="Total 3 4 5" xfId="8635" xr:uid="{F1A98F81-8427-46E4-9229-4C631A4ECC71}"/>
    <cellStyle name="Total 3 4 5 2" xfId="32957" xr:uid="{2410987C-77E6-4A67-9835-2C49CAC4727F}"/>
    <cellStyle name="Total 3 4 5 3" xfId="23982" xr:uid="{086E4264-0026-4422-97D3-0987B9EE4F8D}"/>
    <cellStyle name="Total 3 4 5 4" xfId="22767" xr:uid="{DA36122A-DE59-4924-8D68-1207BEC786CD}"/>
    <cellStyle name="Total 3 4 6" xfId="22152" xr:uid="{D3E3ABAF-5F17-42A2-A95D-16F388A354B3}"/>
    <cellStyle name="Total 3 4 7" xfId="23227" xr:uid="{DD8C465B-6889-45F6-BF86-BF8713726879}"/>
    <cellStyle name="Total 3 4 8" xfId="22221" xr:uid="{9B49C447-5ECF-4877-BE2A-506569897AF0}"/>
    <cellStyle name="Total 3 5" xfId="5575" xr:uid="{A35ECBC5-A021-49AD-AE7C-898E25BB6FD3}"/>
    <cellStyle name="Total 3 5 2" xfId="15380" xr:uid="{02C5BC49-1C89-4BBE-943F-0006723A2C88}"/>
    <cellStyle name="Total 3 5 2 2" xfId="8542" xr:uid="{35F8B152-98A6-41D5-953A-057BC1F3EF03}"/>
    <cellStyle name="Total 3 5 2 2 2" xfId="27612" xr:uid="{3BF7875E-BE6F-48B3-83BB-172F0D4A04BA}"/>
    <cellStyle name="Total 3 5 2 2 3" xfId="25120" xr:uid="{F0DD209D-C72F-4DC6-97CB-F28251640668}"/>
    <cellStyle name="Total 3 5 2 2 4" xfId="34151" xr:uid="{6C541AB9-248B-4BCF-88DD-C1794F790936}"/>
    <cellStyle name="Total 3 5 2 3" xfId="20545" xr:uid="{6A713F8C-0C3A-4C69-909A-F9F089981DDF}"/>
    <cellStyle name="Total 3 5 2 3 2" xfId="30247" xr:uid="{E03F2203-6389-401C-9782-4B9244A59E2E}"/>
    <cellStyle name="Total 3 5 2 3 3" xfId="37712" xr:uid="{7E97B8AA-BCB7-4602-ACF7-60D6793BA955}"/>
    <cellStyle name="Total 3 5 2 3 4" xfId="36349" xr:uid="{FEAC0795-7D22-46E3-AC2C-95AD348B8CC0}"/>
    <cellStyle name="Total 3 5 2 4" xfId="21610" xr:uid="{CDD51212-545E-4872-9362-8DFCC65C4AA9}"/>
    <cellStyle name="Total 3 5 2 5" xfId="35850" xr:uid="{89D7B248-7DE2-4A0B-AB30-274372FCA3C7}"/>
    <cellStyle name="Total 3 5 2 6" xfId="26359" xr:uid="{002A2E85-4066-4BC3-B8A7-62C16755C8C1}"/>
    <cellStyle name="Total 3 5 3" xfId="12390" xr:uid="{6EB2588C-807B-4E11-803D-4E80A4FE979F}"/>
    <cellStyle name="Total 3 5 3 2" xfId="27209" xr:uid="{09454C75-8D28-4563-939B-A35E14590C77}"/>
    <cellStyle name="Total 3 5 3 3" xfId="34927" xr:uid="{6A38CF2D-81C2-40C8-87C0-69F1A7041F9C}"/>
    <cellStyle name="Total 3 5 3 4" xfId="33930" xr:uid="{9C6569DC-91FB-48E5-979F-93581E7816DB}"/>
    <cellStyle name="Total 3 5 4" xfId="19130" xr:uid="{88C50DC6-ECC8-4397-9205-E9B8DFC83A40}"/>
    <cellStyle name="Total 3 5 4 2" xfId="25471" xr:uid="{F3FFC823-C905-4ECC-8D42-4302EF2250D2}"/>
    <cellStyle name="Total 3 5 4 3" xfId="37127" xr:uid="{28114DC3-E0D9-4CAA-8E6F-EF1FCEB26C42}"/>
    <cellStyle name="Total 3 5 4 4" xfId="26770" xr:uid="{70308CCA-3C47-4749-B681-B70C100AE67B}"/>
    <cellStyle name="Total 3 5 5" xfId="20651" xr:uid="{738A5447-BB47-4F9C-A79B-004E1F98812F}"/>
    <cellStyle name="Total 3 5 5 2" xfId="26419" xr:uid="{59B29806-55EC-4E83-BE5C-FB0A93593A58}"/>
    <cellStyle name="Total 3 5 5 3" xfId="37759" xr:uid="{78B1F86E-72CB-4DE3-8C82-A261918FCCD8}"/>
    <cellStyle name="Total 3 5 5 4" xfId="32671" xr:uid="{B519F57C-6B04-4A5C-915B-9CD5851E2828}"/>
    <cellStyle name="Total 3 5 6" xfId="24333" xr:uid="{574B1068-5A6F-419F-8639-2371778BC3FC}"/>
    <cellStyle name="Total 3 5 7" xfId="27204" xr:uid="{4F54BA34-FBA0-4E70-A090-6BCF2A32BE95}"/>
    <cellStyle name="Total 3 5 8" xfId="22299" xr:uid="{D5705F71-7354-4536-9FB1-EFC98C4BE9C6}"/>
    <cellStyle name="Total 3 6" xfId="5031" xr:uid="{5E413FC8-4DB0-45B7-8D0A-0B09A50FC9DC}"/>
    <cellStyle name="Total 3 6 2" xfId="14963" xr:uid="{34D74089-4E4D-4DB0-BD3B-3963E0E0F342}"/>
    <cellStyle name="Total 3 6 2 2" xfId="18688" xr:uid="{327AD00A-CB44-466A-A28C-A586139E5215}"/>
    <cellStyle name="Total 3 6 2 2 2" xfId="25322" xr:uid="{BB0A2509-5C50-451A-8C32-1FB5E2452E38}"/>
    <cellStyle name="Total 3 6 2 2 3" xfId="36950" xr:uid="{BB965227-B61E-4BCB-A2FE-9630E8263035}"/>
    <cellStyle name="Total 3 6 2 2 4" xfId="26560" xr:uid="{AAB5F971-B613-43CF-A9B6-9D6C9241B4B9}"/>
    <cellStyle name="Total 3 6 2 3" xfId="21529" xr:uid="{4CF2C99F-AD13-4D8C-AC77-A077F97C1055}"/>
    <cellStyle name="Total 3 6 2 3 2" xfId="34656" xr:uid="{2ED5FFA3-2E99-48E3-9E2A-F2C0FF462091}"/>
    <cellStyle name="Total 3 6 2 3 3" xfId="38102" xr:uid="{DEBCE29E-FCAF-4122-81B0-B357D1546E08}"/>
    <cellStyle name="Total 3 6 2 3 4" xfId="27082" xr:uid="{AC6868DD-F055-4F56-843A-423FFF328C9E}"/>
    <cellStyle name="Total 3 6 2 4" xfId="30952" xr:uid="{3D1188DC-65C7-4AE3-B782-21B1C09815FD}"/>
    <cellStyle name="Total 3 6 2 5" xfId="35701" xr:uid="{D9D9678B-CC4F-47DE-895B-A865A74AAAE7}"/>
    <cellStyle name="Total 3 6 2 6" xfId="30934" xr:uid="{F948B33D-F3B2-4BE4-8215-40D2965FC643}"/>
    <cellStyle name="Total 3 6 3" xfId="11944" xr:uid="{61F4C614-2F0A-4028-AE82-42A7A54BFF0B}"/>
    <cellStyle name="Total 3 6 3 2" xfId="28571" xr:uid="{F26748BD-5560-4C89-A417-7A61123591E3}"/>
    <cellStyle name="Total 3 6 3 3" xfId="34744" xr:uid="{46480BCC-BAA6-42C8-A69A-90B0F3CA3555}"/>
    <cellStyle name="Total 3 6 3 4" xfId="36694" xr:uid="{CEE48387-3DD4-474D-8775-80118960E7EB}"/>
    <cellStyle name="Total 3 6 4" xfId="20779" xr:uid="{906CED70-2056-4163-84AC-A1D068A47AB9}"/>
    <cellStyle name="Total 3 6 4 2" xfId="30052" xr:uid="{BFF96B6A-1FE0-44EC-887A-645923674440}"/>
    <cellStyle name="Total 3 6 4 3" xfId="37819" xr:uid="{0B62104D-9CF1-48F0-AD4D-FA56F2EE8FE5}"/>
    <cellStyle name="Total 3 6 4 4" xfId="22860" xr:uid="{521D134E-BB33-40A7-9283-6CCE735F8057}"/>
    <cellStyle name="Total 3 6 5" xfId="19584" xr:uid="{28FFC912-A1E6-4CF5-B9F5-D7A78AA3AE4F}"/>
    <cellStyle name="Total 3 6 5 2" xfId="33772" xr:uid="{899FB42F-7CB8-4C30-9322-1528A885E8BE}"/>
    <cellStyle name="Total 3 6 5 3" xfId="37317" xr:uid="{FBF28686-4967-4AEA-A815-8299F21CBE16}"/>
    <cellStyle name="Total 3 6 5 4" xfId="29121" xr:uid="{F72180EB-D9C0-4953-9D4A-0D3442176F4C}"/>
    <cellStyle name="Total 3 6 6" xfId="32321" xr:uid="{6ED47E37-6D05-40EE-904C-4C0224FBBF1A}"/>
    <cellStyle name="Total 3 6 7" xfId="25361" xr:uid="{2F60523A-963C-4A22-8502-1695CBB3DBD5}"/>
    <cellStyle name="Total 3 6 8" xfId="26316" xr:uid="{5B763E14-4402-4C60-B557-36F9823FE2E1}"/>
    <cellStyle name="Total 3 7" xfId="6722" xr:uid="{E79CBE07-494D-4360-BE7B-0290FA8353C1}"/>
    <cellStyle name="Total 3 7 2" xfId="16258" xr:uid="{6A9739FF-33C2-459A-817B-5E6C825E7875}"/>
    <cellStyle name="Total 3 7 2 2" xfId="13960" xr:uid="{8E5FE5CC-954C-43F7-B787-D0B0971AA358}"/>
    <cellStyle name="Total 3 7 2 2 2" xfId="23814" xr:uid="{5BAE7FBA-6360-4ABF-9ADE-73C0BE63FC7A}"/>
    <cellStyle name="Total 3 7 2 2 3" xfId="35496" xr:uid="{7B6E20DF-81DA-46D1-96AA-73DF9075BA62}"/>
    <cellStyle name="Total 3 7 2 2 4" xfId="36368" xr:uid="{C79D2FB8-85CF-460F-8A85-4814E2E1C37E}"/>
    <cellStyle name="Total 3 7 2 3" xfId="20357" xr:uid="{749BBD3A-1E8F-4203-A34D-A87705DAED42}"/>
    <cellStyle name="Total 3 7 2 3 2" xfId="31568" xr:uid="{6F9914DA-B1D6-46B4-811E-79BBD7BC81B4}"/>
    <cellStyle name="Total 3 7 2 3 3" xfId="37621" xr:uid="{61491C8E-10AB-4CBC-804D-56B93471A06D}"/>
    <cellStyle name="Total 3 7 2 3 4" xfId="37705" xr:uid="{99377E6B-C886-4A05-B26D-AA44BA086829}"/>
    <cellStyle name="Total 3 7 2 4" xfId="26254" xr:uid="{ACC428B8-244E-4CC5-93BB-191FB2BAEAA0}"/>
    <cellStyle name="Total 3 7 2 5" xfId="36168" xr:uid="{62D4E794-793B-4B95-B633-32B36FDC7724}"/>
    <cellStyle name="Total 3 7 2 6" xfId="27096" xr:uid="{3C9948D0-EB9B-427C-9C3A-C4E87F56A279}"/>
    <cellStyle name="Total 3 7 3" xfId="13322" xr:uid="{F84FF613-51E1-4037-BE92-43E4A879D981}"/>
    <cellStyle name="Total 3 7 3 2" xfId="30840" xr:uid="{5A9C7E73-A621-4B6D-8902-3B1718BB581F}"/>
    <cellStyle name="Total 3 7 3 3" xfId="35306" xr:uid="{ACD157F5-A469-4BDE-94A5-44A6716318FC}"/>
    <cellStyle name="Total 3 7 3 4" xfId="33321" xr:uid="{057D30A1-F40B-4ED7-BB82-5268B5B53B0E}"/>
    <cellStyle name="Total 3 7 4" xfId="20588" xr:uid="{37B2D996-EEC2-481C-9AFC-13245CD93FD2}"/>
    <cellStyle name="Total 3 7 4 2" xfId="22934" xr:uid="{A45397ED-2CD1-4FE4-A96A-F006EFE960BE}"/>
    <cellStyle name="Total 3 7 4 3" xfId="37734" xr:uid="{9E5E3770-C2E2-4CAE-9568-94D8DC4C3543}"/>
    <cellStyle name="Total 3 7 4 4" xfId="34677" xr:uid="{B558C9B3-0544-42DB-A517-927789132A2D}"/>
    <cellStyle name="Total 3 7 5" xfId="13967" xr:uid="{8AA9AA70-DB82-4F2D-8695-99E1A3D4CC5A}"/>
    <cellStyle name="Total 3 7 5 2" xfId="27840" xr:uid="{254499A9-6900-4B31-8259-1147F6530A48}"/>
    <cellStyle name="Total 3 7 5 3" xfId="35500" xr:uid="{925330B2-8200-478D-B3E0-BD3A17D6FDAA}"/>
    <cellStyle name="Total 3 7 5 4" xfId="26101" xr:uid="{039DBD50-0BE8-4378-B569-C26EB3D668C9}"/>
    <cellStyle name="Total 3 7 6" xfId="25991" xr:uid="{7D40AEF6-6104-4107-8E07-E8A0AFC1A212}"/>
    <cellStyle name="Total 3 7 7" xfId="31430" xr:uid="{612B2ACC-71CC-4B7B-960B-CD8AB8A9175F}"/>
    <cellStyle name="Total 3 7 8" xfId="38519" xr:uid="{DA5508E7-F307-4B69-820B-DFEF279A42B2}"/>
    <cellStyle name="Total 3 8" xfId="6960" xr:uid="{CBC72096-A389-4DEA-8027-207FA20C531C}"/>
    <cellStyle name="Total 3 8 2" xfId="16477" xr:uid="{05171C71-DB33-4F32-9CF6-D66668D7465F}"/>
    <cellStyle name="Total 3 8 2 2" xfId="8904" xr:uid="{DC87BFEE-BE0C-4669-B3BB-9663E3F17ECD}"/>
    <cellStyle name="Total 3 8 2 2 2" xfId="34272" xr:uid="{E35E5F8E-9951-4C21-AA10-BB3D8B2740D9}"/>
    <cellStyle name="Total 3 8 2 2 3" xfId="25560" xr:uid="{AEABC5F1-5393-4093-9861-D8419562AB83}"/>
    <cellStyle name="Total 3 8 2 2 4" xfId="35340" xr:uid="{3AF8D9A9-0892-4242-811A-1521A326F530}"/>
    <cellStyle name="Total 3 8 2 3" xfId="10002" xr:uid="{A5984AAC-1317-4AFE-8A7B-958576113C42}"/>
    <cellStyle name="Total 3 8 2 3 2" xfId="27471" xr:uid="{B18221BE-0CDA-4388-82BE-7EC34CDAAB65}"/>
    <cellStyle name="Total 3 8 2 3 3" xfId="32048" xr:uid="{1723B91C-2F2D-4656-9E2A-CCA58234852D}"/>
    <cellStyle name="Total 3 8 2 3 4" xfId="38335" xr:uid="{2EF2709B-C7A7-4F6C-9B26-10A041C3DCC4}"/>
    <cellStyle name="Total 3 8 2 4" xfId="21947" xr:uid="{3336A72C-E654-49BE-90C2-966FC8155F85}"/>
    <cellStyle name="Total 3 8 2 5" xfId="36262" xr:uid="{58BABC5E-3706-45D2-9F02-B1661831B8E9}"/>
    <cellStyle name="Total 3 8 2 6" xfId="22086" xr:uid="{6BC2D648-59B4-4315-A879-1BCC5FE58643}"/>
    <cellStyle name="Total 3 8 3" xfId="13554" xr:uid="{0A015D52-2332-4102-9290-0C8B8AB415E7}"/>
    <cellStyle name="Total 3 8 3 2" xfId="30020" xr:uid="{46F15163-EE01-4756-8276-D17EC9F57488}"/>
    <cellStyle name="Total 3 8 3 3" xfId="35406" xr:uid="{D0874744-5595-4950-BA10-8768D75F5A7B}"/>
    <cellStyle name="Total 3 8 3 4" xfId="36954" xr:uid="{72155970-7197-4B5B-9254-621D40AF963A}"/>
    <cellStyle name="Total 3 8 4" xfId="19048" xr:uid="{D7546FD6-7AF1-4497-A062-EC584F848CD9}"/>
    <cellStyle name="Total 3 8 4 2" xfId="27643" xr:uid="{CC367F4D-A8A7-428D-89F7-183322CEC47D}"/>
    <cellStyle name="Total 3 8 4 3" xfId="37092" xr:uid="{45FD8C7C-7A90-45AC-8B7C-F21C62181795}"/>
    <cellStyle name="Total 3 8 4 4" xfId="27241" xr:uid="{82024FD4-A7AC-4C3A-A1C1-744B4C82AE80}"/>
    <cellStyle name="Total 3 8 5" xfId="20483" xr:uid="{6340B5E8-CE1D-41C7-BF88-BCD6A353048D}"/>
    <cellStyle name="Total 3 8 5 2" xfId="30249" xr:uid="{CB41DA42-5348-4B2C-B2B9-9643A9A1CD26}"/>
    <cellStyle name="Total 3 8 5 3" xfId="37681" xr:uid="{AFAF780B-F431-4F5F-B195-5448C857EF19}"/>
    <cellStyle name="Total 3 8 5 4" xfId="30558" xr:uid="{EA5609B3-7726-4611-8CB2-2ABD73204B8B}"/>
    <cellStyle name="Total 3 8 6" xfId="26319" xr:uid="{A7A10CC9-B49E-41A5-860C-6105AE7D90D0}"/>
    <cellStyle name="Total 3 8 7" xfId="27996" xr:uid="{E9AE3A3F-BDAC-467E-B557-2313C318F23B}"/>
    <cellStyle name="Total 3 8 8" xfId="22763" xr:uid="{5DB578C3-1CAF-4E84-9DD0-FF316E672387}"/>
    <cellStyle name="Total 3 9" xfId="7275" xr:uid="{4A50482A-3105-4149-9998-F2E264E122D6}"/>
    <cellStyle name="Total 3 9 2" xfId="20665" xr:uid="{96612E2F-C642-408B-A9B0-494C8D1FF92B}"/>
    <cellStyle name="Total 3 9 2 2" xfId="22931" xr:uid="{52BF71A4-6A93-43F7-9354-5E346C8B748B}"/>
    <cellStyle name="Total 3 9 2 3" xfId="37767" xr:uid="{D21E14A3-9F08-42FA-9703-04E91618DAED}"/>
    <cellStyle name="Total 3 9 2 4" xfId="22104" xr:uid="{6F44B134-ABAC-42B0-8850-EF8B2D7997B0}"/>
    <cellStyle name="Total 3 9 3" xfId="8584" xr:uid="{9EAED742-9C38-4F05-8B78-2C13110C6E87}"/>
    <cellStyle name="Total 3 9 3 2" xfId="28811" xr:uid="{14EFEB2D-5C6C-4D10-88DF-36A701B55EBD}"/>
    <cellStyle name="Total 3 9 3 3" xfId="24523" xr:uid="{9527D82C-D0E7-4D8D-9086-DAE0EB219802}"/>
    <cellStyle name="Total 3 9 3 4" xfId="38206" xr:uid="{8F90C92B-2535-41DF-A975-B260AF5A0390}"/>
    <cellStyle name="Total 3 9 4" xfId="32268" xr:uid="{70171AC1-0C1F-4EAE-ACCF-E713FB53DEBB}"/>
    <cellStyle name="Total 3 9 5" xfId="31159" xr:uid="{EC2B6404-AA94-4D31-B65A-8782C2DB0B35}"/>
    <cellStyle name="Total 3 9 6" xfId="38354" xr:uid="{C4D63C26-04DC-47D5-8F8D-A280C35907CA}"/>
    <cellStyle name="Total 4" xfId="4387" xr:uid="{0975A9C5-3D4B-45AE-8E18-C479141EBF63}"/>
    <cellStyle name="Total 4 10" xfId="30536" xr:uid="{3A8CBE10-A37C-4C9E-B4A9-FA7064C0B29E}"/>
    <cellStyle name="Total 4 11" xfId="24911" xr:uid="{58B15055-D05E-4389-986B-01E6834E5BCF}"/>
    <cellStyle name="Total 4 12" xfId="38688" xr:uid="{D6F125B8-CC72-4746-A0A9-242227481A07}"/>
    <cellStyle name="Total 4 13" xfId="39298" xr:uid="{B3547DE7-E286-43E7-A401-273FA255AFCB}"/>
    <cellStyle name="Total 4 2" xfId="3198" xr:uid="{E3BF35B5-9EF3-4F91-A62B-CBA6280E648F}"/>
    <cellStyle name="Total 4 3" xfId="6408" xr:uid="{FA7844BE-9512-414E-B864-A3C46D0B87D0}"/>
    <cellStyle name="Total 4 3 2" xfId="16015" xr:uid="{2A96B250-428E-4EB9-9627-1D29387B78EA}"/>
    <cellStyle name="Total 4 3 2 2" xfId="19517" xr:uid="{45564DC1-D5CB-4E09-A075-13E89877EF43}"/>
    <cellStyle name="Total 4 3 2 2 2" xfId="24995" xr:uid="{B3CED514-35C4-4D56-A739-91026C6D7CC3}"/>
    <cellStyle name="Total 4 3 2 2 3" xfId="37289" xr:uid="{49D6DB66-4C29-461B-9785-0D59F6E8F4BE}"/>
    <cellStyle name="Total 4 3 2 3" xfId="8638" xr:uid="{E4C6DFA3-A13A-455F-B2B7-DFB046417229}"/>
    <cellStyle name="Total 4 3 2 3 2" xfId="31276" xr:uid="{6A4F75F2-8D47-4ADA-BA67-E681AF545FDA}"/>
    <cellStyle name="Total 4 3 2 3 3" xfId="25203" xr:uid="{8B4E3C68-6198-4C2A-A441-4EFE964B43D0}"/>
    <cellStyle name="Total 4 3 2 4" xfId="30418" xr:uid="{79B9288B-D2D5-4914-B162-D069A77A8307}"/>
    <cellStyle name="Total 4 3 2 5" xfId="36078" xr:uid="{B5D5FC9D-2857-4784-9180-C02448BDC40D}"/>
    <cellStyle name="Total 4 3 3" xfId="13067" xr:uid="{01584B1A-213E-42E4-9D47-4E1BE94F6983}"/>
    <cellStyle name="Total 4 3 3 2" xfId="24303" xr:uid="{C76324B3-6F3A-42B6-975F-4E0B42EB6815}"/>
    <cellStyle name="Total 4 3 3 3" xfId="35197" xr:uid="{C56B862E-EEC1-4CBA-90EE-5388E7F2C243}"/>
    <cellStyle name="Total 4 3 4" xfId="20035" xr:uid="{795918F0-0EB6-4D18-95FB-95B4377E5C64}"/>
    <cellStyle name="Total 4 3 4 2" xfId="23574" xr:uid="{1162102A-71E5-4381-B418-D1AF6DF16CDC}"/>
    <cellStyle name="Total 4 3 4 3" xfId="37486" xr:uid="{B22BABD1-80F7-419C-B915-3385B88457ED}"/>
    <cellStyle name="Total 4 3 5" xfId="9561" xr:uid="{BBAFA0A8-D935-4F9B-A1E6-B2F27810D49D}"/>
    <cellStyle name="Total 4 3 5 2" xfId="25570" xr:uid="{65F2A4E5-DF52-4358-81F1-CBBCDE88E575}"/>
    <cellStyle name="Total 4 3 5 3" xfId="22344" xr:uid="{F9116821-5E7A-4709-A1A3-1056E5E6DC61}"/>
    <cellStyle name="Total 4 3 6" xfId="26609" xr:uid="{F38A2A65-2449-4E10-BD4D-66A632E0D995}"/>
    <cellStyle name="Total 4 3 7" xfId="24315" xr:uid="{E846403B-2557-4FDB-8B36-53CC859BFA7F}"/>
    <cellStyle name="Total 4 4" xfId="5043" xr:uid="{EC157CD7-6E9B-4190-B7AD-EB5D735D682C}"/>
    <cellStyle name="Total 4 4 2" xfId="14973" xr:uid="{03B275CA-9C08-4BA1-B8C5-3093D843FD17}"/>
    <cellStyle name="Total 4 4 2 2" xfId="19242" xr:uid="{1B684930-B98E-4DB9-96FF-4FD794C875DB}"/>
    <cellStyle name="Total 4 4 2 2 2" xfId="32175" xr:uid="{2DA4844E-431C-4564-B420-2B917F366C31}"/>
    <cellStyle name="Total 4 4 2 2 3" xfId="37187" xr:uid="{9F91FFDA-7C95-4117-A5F0-B5DED382C80B}"/>
    <cellStyle name="Total 4 4 2 3" xfId="21342" xr:uid="{EDBFF407-9AF0-43B9-90AB-548ECDA2DD95}"/>
    <cellStyle name="Total 4 4 2 3 2" xfId="34469" xr:uid="{EA7E57D6-8C7B-4B95-9522-02D8D673660C}"/>
    <cellStyle name="Total 4 4 2 3 3" xfId="38034" xr:uid="{CA4308D0-37DC-42B8-B9F3-85C1C9B0089E}"/>
    <cellStyle name="Total 4 4 2 4" xfId="26406" xr:uid="{DA48A81F-2DAA-4155-853A-59B99EA5C83C}"/>
    <cellStyle name="Total 4 4 2 5" xfId="35704" xr:uid="{A883F2B5-197B-4F3A-99D8-F758C1FFCD16}"/>
    <cellStyle name="Total 4 4 3" xfId="11955" xr:uid="{7E4A5A21-14E7-4D0B-8471-B44D1516F083}"/>
    <cellStyle name="Total 4 4 3 2" xfId="25316" xr:uid="{D2AA0129-AB02-4E51-9AD1-0BD2539423A9}"/>
    <cellStyle name="Total 4 4 3 3" xfId="34747" xr:uid="{BAF6D2F9-4055-4BA0-B09C-760268AF7C18}"/>
    <cellStyle name="Total 4 4 4" xfId="18067" xr:uid="{C4EFFAE6-7D72-4561-9958-D38E30E55BB2}"/>
    <cellStyle name="Total 4 4 4 2" xfId="31403" xr:uid="{62430DFE-2EF4-4E1A-AE24-49542EC4547A}"/>
    <cellStyle name="Total 4 4 4 3" xfId="36681" xr:uid="{078390FA-5EBE-489F-92A3-C9FE54A81135}"/>
    <cellStyle name="Total 4 4 5" xfId="13518" xr:uid="{06B2F71B-E209-4EC3-AC62-D752647B2B80}"/>
    <cellStyle name="Total 4 4 5 2" xfId="24372" xr:uid="{AF051551-5225-4120-8A2B-9F93F0AF94A2}"/>
    <cellStyle name="Total 4 4 5 3" xfId="35396" xr:uid="{89E2007B-62F2-476E-AB2F-96ED15F709EC}"/>
    <cellStyle name="Total 4 4 6" xfId="25067" xr:uid="{F0FD3167-91DA-4B63-9467-24EAC6DFB762}"/>
    <cellStyle name="Total 4 4 7" xfId="30362" xr:uid="{7922829A-3D5B-40C1-BDC2-07F38A46EEA8}"/>
    <cellStyle name="Total 4 5" xfId="5811" xr:uid="{F905F472-9DFE-4F57-B10F-36CA58419DF5}"/>
    <cellStyle name="Total 4 5 2" xfId="15562" xr:uid="{6A0310E4-A5D2-47C9-8C62-2D53F952EEE7}"/>
    <cellStyle name="Total 4 5 2 2" xfId="20202" xr:uid="{7B811FBD-46CE-4A28-BEAE-CABB1EBE8682}"/>
    <cellStyle name="Total 4 5 2 2 2" xfId="22710" xr:uid="{BC62DFBC-2C0B-402B-B0FA-751E5D09E61C}"/>
    <cellStyle name="Total 4 5 2 2 3" xfId="37553" xr:uid="{98D3122F-0D86-4AEA-99B4-8F5BB4FBC0C8}"/>
    <cellStyle name="Total 4 5 2 3" xfId="21458" xr:uid="{E23DF24C-4395-42F7-AABF-85BE10EF375C}"/>
    <cellStyle name="Total 4 5 2 3 2" xfId="34585" xr:uid="{068F2006-380C-4DB8-933A-7A8C2F495108}"/>
    <cellStyle name="Total 4 5 2 3 3" xfId="38078" xr:uid="{8672A39A-0ED7-482E-9ECD-46836AD95BAA}"/>
    <cellStyle name="Total 4 5 2 4" xfId="29971" xr:uid="{CFF394D6-393C-42A5-8367-65DF16247816}"/>
    <cellStyle name="Total 4 5 2 5" xfId="35923" xr:uid="{DDC5B5BF-E602-49D2-9EC0-5AD128C89C36}"/>
    <cellStyle name="Total 4 5 3" xfId="12584" xr:uid="{0FB5E7BE-3E6A-482E-BFAE-E7CCE9866C70}"/>
    <cellStyle name="Total 4 5 3 2" xfId="33899" xr:uid="{0A3BAEFC-9857-4C2E-80D9-0231208E4B6E}"/>
    <cellStyle name="Total 4 5 3 3" xfId="35014" xr:uid="{497FA2B7-7D54-424D-ADFC-95C4F8EC61BB}"/>
    <cellStyle name="Total 4 5 4" xfId="9643" xr:uid="{94AC56E6-3F9F-47B8-A2EF-6BACDD4D702D}"/>
    <cellStyle name="Total 4 5 4 2" xfId="32136" xr:uid="{4C564F80-5217-43C7-91CE-EF35BB0C02D9}"/>
    <cellStyle name="Total 4 5 4 3" xfId="29859" xr:uid="{FBF7835A-EC44-4154-8B79-91B0384E1016}"/>
    <cellStyle name="Total 4 5 5" xfId="18253" xr:uid="{90CCFBBC-18B7-49AF-ACDE-20B7E7DA0803}"/>
    <cellStyle name="Total 4 5 5 2" xfId="31842" xr:uid="{C811A418-16B8-4E0A-A14D-98D7B6FCE5CF}"/>
    <cellStyle name="Total 4 5 5 3" xfId="36762" xr:uid="{50ED04A3-1A72-4564-B09F-D3941722E970}"/>
    <cellStyle name="Total 4 5 6" xfId="22159" xr:uid="{3F62FDF8-E449-4B27-8EAD-BC37D40CA0AA}"/>
    <cellStyle name="Total 4 5 7" xfId="31945" xr:uid="{0468A51F-D46B-402C-AC50-46CCB4360C7A}"/>
    <cellStyle name="Total 4 6" xfId="5887" xr:uid="{B5DED121-C73B-44B7-B772-FCA65BD23306}"/>
    <cellStyle name="Total 4 6 2" xfId="15618" xr:uid="{DBFD036B-99C8-4E2C-8142-123ABA442511}"/>
    <cellStyle name="Total 4 6 2 2" xfId="20504" xr:uid="{6D79A261-A95A-44CC-9042-B8C00E5F193C}"/>
    <cellStyle name="Total 4 6 2 2 2" xfId="30248" xr:uid="{9F955393-FC11-471D-93D5-7DCADD7FD3C5}"/>
    <cellStyle name="Total 4 6 2 2 3" xfId="37693" xr:uid="{B7BE96B2-0AC3-470D-BDB9-6AF24582F87E}"/>
    <cellStyle name="Total 4 6 2 3" xfId="14191" xr:uid="{3E632915-A6F4-438B-9F07-55584C61C11C}"/>
    <cellStyle name="Total 4 6 2 3 2" xfId="29715" xr:uid="{1534418A-5795-424D-BDAF-97A447267ED8}"/>
    <cellStyle name="Total 4 6 2 3 3" xfId="35550" xr:uid="{34C241C6-7D33-4F32-A5DB-027E9351F16E}"/>
    <cellStyle name="Total 4 6 2 4" xfId="23783" xr:uid="{AB646045-5D91-47B1-96B1-A99838E963DD}"/>
    <cellStyle name="Total 4 6 2 5" xfId="35939" xr:uid="{BAD03663-46C6-44B4-BE2D-DD1C66715736}"/>
    <cellStyle name="Total 4 6 3" xfId="12646" xr:uid="{AEF3B1F6-B69E-4BCB-BAA7-7C4D70A5DCB6}"/>
    <cellStyle name="Total 4 6 3 2" xfId="30898" xr:uid="{E6AA665E-153D-43A1-ABC8-1F7FD2AE3389}"/>
    <cellStyle name="Total 4 6 3 3" xfId="35035" xr:uid="{9D015766-E7C6-412F-B38D-DA5F86050E09}"/>
    <cellStyle name="Total 4 6 4" xfId="10178" xr:uid="{E6AC8DCD-2B34-4E51-9C1F-FB591929787D}"/>
    <cellStyle name="Total 4 6 4 2" xfId="25813" xr:uid="{F0624E06-1732-4EDE-A4FD-A6E02DEC42C8}"/>
    <cellStyle name="Total 4 6 4 3" xfId="26011" xr:uid="{42C9F76E-F012-4976-90AD-33876A65AFDB}"/>
    <cellStyle name="Total 4 6 5" xfId="9156" xr:uid="{3E14057A-E366-47EA-8CF7-6CBE064824E0}"/>
    <cellStyle name="Total 4 6 5 2" xfId="27239" xr:uid="{A1EFFF4A-3929-4E9A-86FA-B39173036FE2}"/>
    <cellStyle name="Total 4 6 5 3" xfId="22532" xr:uid="{BA97312A-C02B-4B33-8378-B973BC610FBA}"/>
    <cellStyle name="Total 4 6 6" xfId="30264" xr:uid="{F996A569-EF09-420E-AFCA-5BF8F85EE85A}"/>
    <cellStyle name="Total 4 6 7" xfId="32280" xr:uid="{94BCBA14-BBBE-4C70-A5EE-014D95553457}"/>
    <cellStyle name="Total 4 7" xfId="7509" xr:uid="{90D323B6-B7A8-42C0-8042-B4E219F03B86}"/>
    <cellStyle name="Total 4 7 2" xfId="19109" xr:uid="{59994A87-C199-4772-80B0-8129BA118DAC}"/>
    <cellStyle name="Total 4 7 2 2" xfId="30003" xr:uid="{F1E9D6F6-2C2B-4D1A-B78E-4FC9C84F7173}"/>
    <cellStyle name="Total 4 7 2 3" xfId="37118" xr:uid="{EF634332-0E29-41C3-8819-EE301E7A9203}"/>
    <cellStyle name="Total 4 7 3" xfId="14234" xr:uid="{A5BB6682-7DB9-46EF-BE41-735384745676}"/>
    <cellStyle name="Total 4 7 3 2" xfId="29723" xr:uid="{9D8996FE-DF56-4D74-9871-5A03D68335B2}"/>
    <cellStyle name="Total 4 7 3 3" xfId="35558" xr:uid="{F21BF514-7103-4905-A94B-CC282E4040A4}"/>
    <cellStyle name="Total 4 7 4" xfId="33286" xr:uid="{EDB1448D-65C4-48D9-8723-A12FDCD7F8C7}"/>
    <cellStyle name="Total 4 7 5" xfId="33736" xr:uid="{011150E4-B979-4B13-BF4F-E7D35A178578}"/>
    <cellStyle name="Total 4 8" xfId="20377" xr:uid="{665485B9-0D14-4094-9778-9043FE69459C}"/>
    <cellStyle name="Total 4 8 2" xfId="29897" xr:uid="{AFBEB04B-C2CD-4D5E-9E48-CE7020FB28C7}"/>
    <cellStyle name="Total 4 8 3" xfId="37634" xr:uid="{02E84D7B-1D76-453F-89B9-1527B5E10269}"/>
    <cellStyle name="Total 4 9" xfId="18360" xr:uid="{CF5754D0-0D01-456C-934A-56F891ED1033}"/>
    <cellStyle name="Total 4 9 2" xfId="26220" xr:uid="{8E0D161B-6695-498E-984B-FFDF2ABF2F7D}"/>
    <cellStyle name="Total 4 9 3" xfId="36808" xr:uid="{C46B2459-C518-48A1-8043-BE3864DFD25F}"/>
    <cellStyle name="Total 5" xfId="4388" xr:uid="{11609F52-1758-4B3E-80A4-52F4041B2FC0}"/>
    <cellStyle name="Total 5 10" xfId="24666" xr:uid="{41A82DC3-A606-4E65-B320-4029AB4C6870}"/>
    <cellStyle name="Total 5 11" xfId="29930" xr:uid="{B3763F49-3A68-4BF6-AFDD-3086F540307C}"/>
    <cellStyle name="Total 5 12" xfId="38980" xr:uid="{8AA7F13D-59DB-46E8-B294-F89977DE8A9C}"/>
    <cellStyle name="Total 5 13" xfId="39980" xr:uid="{23C8D618-7B92-468B-AB1B-2373066CBEEA}"/>
    <cellStyle name="Total 5 2" xfId="3199" xr:uid="{5DDFB592-9468-4586-8820-6F2B2F83E164}"/>
    <cellStyle name="Total 5 3" xfId="6184" xr:uid="{C195828C-0E18-41F1-8896-33DCDC7EAC64}"/>
    <cellStyle name="Total 5 3 2" xfId="15849" xr:uid="{3E612B7D-36CE-425B-8E07-20B39F8B1519}"/>
    <cellStyle name="Total 5 3 2 2" xfId="10260" xr:uid="{8500C9C8-95E9-44F4-8B62-5ED95EE048A7}"/>
    <cellStyle name="Total 5 3 2 2 2" xfId="26483" xr:uid="{68193325-F5C7-4091-A6A0-ACB082B876D5}"/>
    <cellStyle name="Total 5 3 2 2 3" xfId="29682" xr:uid="{3E564086-DBAF-44A8-AA01-5BBC1C28B8BC}"/>
    <cellStyle name="Total 5 3 2 3" xfId="10111" xr:uid="{D579F85B-54B3-4D91-88C5-58320EA0DBAF}"/>
    <cellStyle name="Total 5 3 2 3 2" xfId="29166" xr:uid="{F7E8B805-8E8E-4DFE-8152-79C417806587}"/>
    <cellStyle name="Total 5 3 2 3 3" xfId="29668" xr:uid="{4038E706-E7D0-46EF-8C40-2020F7A5A1CD}"/>
    <cellStyle name="Total 5 3 2 4" xfId="24392" xr:uid="{01A830CB-0F45-4CD6-9EE6-379F49022AC2}"/>
    <cellStyle name="Total 5 3 2 5" xfId="36023" xr:uid="{2C6B2E26-6534-41BB-BD55-A46566EAAD69}"/>
    <cellStyle name="Total 5 3 3" xfId="12887" xr:uid="{171561EA-93FC-435C-B913-09E28C2FA7B8}"/>
    <cellStyle name="Total 5 3 3 2" xfId="23930" xr:uid="{309FFF64-CF93-428B-B6F6-789D63ABD2C3}"/>
    <cellStyle name="Total 5 3 3 3" xfId="35130" xr:uid="{C40BBBD2-9CD7-4E9F-B519-4C990A9FEA5F}"/>
    <cellStyle name="Total 5 3 4" xfId="20191" xr:uid="{7E868CC2-E9DE-4BD6-B11D-BA3F932DEA42}"/>
    <cellStyle name="Total 5 3 4 2" xfId="23518" xr:uid="{BCA4E4AB-366F-4D19-BFCC-C75CCAE20BF2}"/>
    <cellStyle name="Total 5 3 4 3" xfId="37545" xr:uid="{B1657FCC-38AC-4E74-97A1-1DB777A073C1}"/>
    <cellStyle name="Total 5 3 5" xfId="18459" xr:uid="{C430A10C-9C38-44C2-B0A8-F8243ABB966D}"/>
    <cellStyle name="Total 5 3 5 2" xfId="24643" xr:uid="{979FDA88-B9EC-4086-A6B7-404378AF5956}"/>
    <cellStyle name="Total 5 3 5 3" xfId="36862" xr:uid="{F0693A38-6FC1-4E39-9E62-9214D03DC31F}"/>
    <cellStyle name="Total 5 3 6" xfId="32792" xr:uid="{BA007BEB-823B-401B-8BF5-B37F168C6FCE}"/>
    <cellStyle name="Total 5 3 7" xfId="27455" xr:uid="{24863F99-698D-437E-8AD2-B48BA95E608C}"/>
    <cellStyle name="Total 5 4" xfId="6294" xr:uid="{9603B64D-7650-4DE1-B799-6207376246A8}"/>
    <cellStyle name="Total 5 4 2" xfId="15928" xr:uid="{08A2E109-2187-412E-9973-4C3352B933D3}"/>
    <cellStyle name="Total 5 4 2 2" xfId="20495" xr:uid="{AD27AC33-3ED2-42A5-ACFF-6B3463FCAF51}"/>
    <cellStyle name="Total 5 4 2 2 2" xfId="30296" xr:uid="{4012F2C0-C132-41F6-AB95-B25926C2F3BA}"/>
    <cellStyle name="Total 5 4 2 2 3" xfId="37688" xr:uid="{37CE151F-5775-49A4-8343-0CFB2B42E61D}"/>
    <cellStyle name="Total 5 4 2 3" xfId="9247" xr:uid="{CC81D96A-5898-4439-B6BE-D621B63682E8}"/>
    <cellStyle name="Total 5 4 2 3 2" xfId="33063" xr:uid="{6C81A36D-1B2B-4C85-BABB-C50DCE19E99A}"/>
    <cellStyle name="Total 5 4 2 3 3" xfId="31469" xr:uid="{B6EF640C-B228-4157-B8B8-C770C8D287F8}"/>
    <cellStyle name="Total 5 4 2 4" xfId="28186" xr:uid="{5182BB17-E081-4724-A584-136DEF1B145B}"/>
    <cellStyle name="Total 5 4 2 5" xfId="36044" xr:uid="{E7F438C7-2723-43C3-B053-EC26AA820207}"/>
    <cellStyle name="Total 5 4 3" xfId="12973" xr:uid="{EB821968-A61B-4A3C-86E9-4828301CB6C3}"/>
    <cellStyle name="Total 5 4 3 2" xfId="23165" xr:uid="{7B378E2F-B1DF-4F64-BB59-FB6642782DD8}"/>
    <cellStyle name="Total 5 4 3 3" xfId="35156" xr:uid="{608F0B01-05A1-40D9-A5AF-294F0BC6E327}"/>
    <cellStyle name="Total 5 4 4" xfId="20677" xr:uid="{CA336CC1-A147-4174-A09C-C3CEE297B3D3}"/>
    <cellStyle name="Total 5 4 4 2" xfId="31354" xr:uid="{4C666999-99F9-44E5-A783-9A5D8F2C1D26}"/>
    <cellStyle name="Total 5 4 4 3" xfId="37774" xr:uid="{97944713-D11D-42FD-93C9-DD5BF2C55136}"/>
    <cellStyle name="Total 5 4 5" xfId="19261" xr:uid="{EDD4EAB0-B617-4CBB-AF0E-3B93FF137387}"/>
    <cellStyle name="Total 5 4 5 2" xfId="33584" xr:uid="{2EEFA609-FF5F-4784-B625-980545642CED}"/>
    <cellStyle name="Total 5 4 5 3" xfId="37193" xr:uid="{023BFB68-94DF-4EEC-B2D7-67371E77F38A}"/>
    <cellStyle name="Total 5 4 6" xfId="26837" xr:uid="{92231C62-A55E-4775-87CD-8BD8B6058DF0}"/>
    <cellStyle name="Total 5 4 7" xfId="27741" xr:uid="{7B020234-EA1B-4E8A-B5C2-997784529C47}"/>
    <cellStyle name="Total 5 5" xfId="6814" xr:uid="{23798859-291A-4CD7-B274-69505014A6D6}"/>
    <cellStyle name="Total 5 5 2" xfId="16345" xr:uid="{368C6849-C387-4818-9E17-131C92010777}"/>
    <cellStyle name="Total 5 5 2 2" xfId="9205" xr:uid="{6CCA6FA2-9B54-4F88-9F72-A0C44C278859}"/>
    <cellStyle name="Total 5 5 2 2 2" xfId="33928" xr:uid="{A52795DF-6DF2-4BC3-A746-706D56CF971C}"/>
    <cellStyle name="Total 5 5 2 2 3" xfId="22624" xr:uid="{0FB5AE62-A1B3-41A0-88F8-B62C06B85F0C}"/>
    <cellStyle name="Total 5 5 2 3" xfId="18237" xr:uid="{5479A388-A90E-4B76-9893-78A8B6EF620D}"/>
    <cellStyle name="Total 5 5 2 3 2" xfId="26889" xr:uid="{7C8D49D0-24C6-402B-BAA3-8DEADB13FFE2}"/>
    <cellStyle name="Total 5 5 2 3 3" xfId="36755" xr:uid="{C72A8670-5F1F-497C-844D-863AC03674ED}"/>
    <cellStyle name="Total 5 5 2 4" xfId="23759" xr:uid="{6994BF48-91EB-4294-8039-C2B33D5EB832}"/>
    <cellStyle name="Total 5 5 2 5" xfId="36218" xr:uid="{9D1BBBD9-EA5C-4425-8F6B-E215604351E5}"/>
    <cellStyle name="Total 5 5 3" xfId="13410" xr:uid="{D2864767-8210-49E8-9B39-8F626E826942}"/>
    <cellStyle name="Total 5 5 3 2" xfId="28529" xr:uid="{9A4E33D2-7D2E-432C-A669-7F825C26E6A1}"/>
    <cellStyle name="Total 5 5 3 3" xfId="35350" xr:uid="{BE92B04D-F6B5-4FC4-833C-D0B603C936C1}"/>
    <cellStyle name="Total 5 5 4" xfId="17665" xr:uid="{F1C9FACA-5C6E-4C2B-84D1-FEC7EDB7F0AA}"/>
    <cellStyle name="Total 5 5 4 2" xfId="26459" xr:uid="{0542F069-EEB5-4E74-824C-39DE67ADAC22}"/>
    <cellStyle name="Total 5 5 4 3" xfId="36530" xr:uid="{C31B7034-51B5-49C2-9CA7-065C4CD7DD30}"/>
    <cellStyle name="Total 5 5 5" xfId="21207" xr:uid="{26A50598-51C2-44F3-B573-53D5332E067A}"/>
    <cellStyle name="Total 5 5 5 2" xfId="34334" xr:uid="{81ADD220-37FD-4296-B9EE-6357285CA3EA}"/>
    <cellStyle name="Total 5 5 5 3" xfId="37965" xr:uid="{516A3374-2ED2-4083-BC40-B6CF9073C180}"/>
    <cellStyle name="Total 5 5 6" xfId="29439" xr:uid="{317D27CC-A49B-4E19-B8F1-9AB86B4A1995}"/>
    <cellStyle name="Total 5 5 7" xfId="23231" xr:uid="{6D227757-EB4F-44EE-9F0A-6E5EF65BACD4}"/>
    <cellStyle name="Total 5 6" xfId="6857" xr:uid="{7250DE06-7430-4762-BE1A-0D1362E83E32}"/>
    <cellStyle name="Total 5 6 2" xfId="16387" xr:uid="{763979A5-B316-4035-9EFC-69469FD225F0}"/>
    <cellStyle name="Total 5 6 2 2" xfId="9585" xr:uid="{C0957E67-5DB3-47CE-93F8-73CF08E9F3E2}"/>
    <cellStyle name="Total 5 6 2 2 2" xfId="25982" xr:uid="{C384C61E-C933-4E31-B6C7-8771CB6AA15A}"/>
    <cellStyle name="Total 5 6 2 2 3" xfId="32078" xr:uid="{FCF8B505-9999-411C-A479-A956E77D133F}"/>
    <cellStyle name="Total 5 6 2 3" xfId="19510" xr:uid="{181201DB-DE57-4702-8A9C-F22D8B8C9BCD}"/>
    <cellStyle name="Total 5 6 2 3 2" xfId="25268" xr:uid="{D5FA3ABC-90F9-400A-94B2-591DC51EF2CF}"/>
    <cellStyle name="Total 5 6 2 3 3" xfId="37286" xr:uid="{7F7E0E1E-A046-41B3-B4FE-F75B10AA39E0}"/>
    <cellStyle name="Total 5 6 2 4" xfId="23758" xr:uid="{DB8E83C9-7491-4B0F-B7BC-296C2B9810B6}"/>
    <cellStyle name="Total 5 6 2 5" xfId="36237" xr:uid="{73EB4E73-6825-4048-B092-1B3250813402}"/>
    <cellStyle name="Total 5 6 3" xfId="13452" xr:uid="{876D9FBA-6058-477E-ABB4-EEC9E97D2256}"/>
    <cellStyle name="Total 5 6 3 2" xfId="28236" xr:uid="{9778B676-7906-48CD-993A-36D5DC23DC7D}"/>
    <cellStyle name="Total 5 6 3 3" xfId="35374" xr:uid="{32877661-0E77-4EC7-8EEF-AFEF3F0C8D20}"/>
    <cellStyle name="Total 5 6 4" xfId="17421" xr:uid="{2ED53729-4BB1-43DF-B093-F7F0BDD0CA66}"/>
    <cellStyle name="Total 5 6 4 2" xfId="28359" xr:uid="{82B12368-B595-4CB4-9453-494720698156}"/>
    <cellStyle name="Total 5 6 4 3" xfId="36418" xr:uid="{3965A960-FE1B-45EA-905F-26B543238096}"/>
    <cellStyle name="Total 5 6 5" xfId="17782" xr:uid="{2E5F4FFD-161D-40FC-A001-227126052740}"/>
    <cellStyle name="Total 5 6 5 2" xfId="26456" xr:uid="{52981B0B-5E30-4D51-8DA0-6D238BAD1E82}"/>
    <cellStyle name="Total 5 6 5 3" xfId="36574" xr:uid="{4A190724-FF1C-44AF-88C6-3125ADAA01D9}"/>
    <cellStyle name="Total 5 6 6" xfId="26977" xr:uid="{1137E153-2DC8-473D-B1B1-84E7A5E5A2EB}"/>
    <cellStyle name="Total 5 6 7" xfId="34252" xr:uid="{2EFBD935-AFEA-4BEA-AEF8-8953BFDAB71A}"/>
    <cellStyle name="Total 5 7" xfId="7510" xr:uid="{51266AA6-FEBB-4B00-A23A-D1C1E977EF44}"/>
    <cellStyle name="Total 5 7 2" xfId="20690" xr:uid="{565236EF-55E5-44CE-B5A5-829E3B51D85C}"/>
    <cellStyle name="Total 5 7 2 2" xfId="22929" xr:uid="{E18DE33C-0C71-4150-8DB7-DFDA04912DF5}"/>
    <cellStyle name="Total 5 7 2 3" xfId="37778" xr:uid="{9249B4EB-E77C-4700-8372-C45DB2FD19B1}"/>
    <cellStyle name="Total 5 7 3" xfId="19216" xr:uid="{B3378C94-1566-4F52-B546-15AFED9DF930}"/>
    <cellStyle name="Total 5 7 3 2" xfId="31203" xr:uid="{24CF3CEB-85DF-49C4-8BD4-12D8FC279097}"/>
    <cellStyle name="Total 5 7 3 3" xfId="37172" xr:uid="{F908235E-A2D4-43C2-8320-7F094FCDBB93}"/>
    <cellStyle name="Total 5 7 4" xfId="32345" xr:uid="{AF41851C-49C1-4291-B581-5D765D60FD82}"/>
    <cellStyle name="Total 5 7 5" xfId="33973" xr:uid="{2170F55D-ED3C-4F48-92F6-C0FADAAB6696}"/>
    <cellStyle name="Total 5 8" xfId="9409" xr:uid="{4A904577-7BC3-437E-AE4A-2D9A12CED52D}"/>
    <cellStyle name="Total 5 8 2" xfId="29056" xr:uid="{AD37CCF1-8E71-4DEF-BFDC-35E4097DF490}"/>
    <cellStyle name="Total 5 8 3" xfId="32112" xr:uid="{EF949A0E-D8EA-462C-8D7C-484A505AE1D8}"/>
    <cellStyle name="Total 5 9" xfId="21229" xr:uid="{8204CFC1-0F18-4035-97D7-9107E91DA46D}"/>
    <cellStyle name="Total 5 9 2" xfId="34356" xr:uid="{4807DBE3-66CA-4E98-BC50-3A26CC33C407}"/>
    <cellStyle name="Total 5 9 3" xfId="37975" xr:uid="{F89863F2-BA14-412C-894D-84C928D0B650}"/>
    <cellStyle name="Total 6" xfId="3200" xr:uid="{D41EE527-CAB0-4BFC-A334-E4F0AE1C542F}"/>
    <cellStyle name="Total 7" xfId="4389" xr:uid="{7223253E-9FE8-4814-A43B-AFBF1186197F}"/>
    <cellStyle name="Total 7 10" xfId="24533" xr:uid="{3BD32804-736B-46A5-A291-352CD8DB1A5D}"/>
    <cellStyle name="Total 7 11" xfId="39032" xr:uid="{373F1533-804C-4690-9FD6-E6ED011E37C3}"/>
    <cellStyle name="Total 7 12" xfId="38809" xr:uid="{D365075C-31B6-455F-9A71-5452AC5CEDD9}"/>
    <cellStyle name="Total 7 2" xfId="6552" xr:uid="{10C63699-C89C-4EF5-A8DD-20A8E98A07E7}"/>
    <cellStyle name="Total 7 2 2" xfId="16123" xr:uid="{4E86889C-E917-4A97-9EBA-41F8817A48F7}"/>
    <cellStyle name="Total 7 2 2 2" xfId="19641" xr:uid="{ADC17BE2-9E70-4D26-B6C0-F35874B81AD8}"/>
    <cellStyle name="Total 7 2 2 2 2" xfId="34285" xr:uid="{9CC39E61-A15E-4779-A9AE-755B15E2D302}"/>
    <cellStyle name="Total 7 2 2 2 3" xfId="37334" xr:uid="{7BE5EA8C-5CF1-473C-8A70-B803880FACC0}"/>
    <cellStyle name="Total 7 2 2 3" xfId="9983" xr:uid="{52616DB6-693A-4D49-9305-2102C6178935}"/>
    <cellStyle name="Total 7 2 2 3 2" xfId="29227" xr:uid="{063B90B8-1696-4F00-84C6-7A224A29EB07}"/>
    <cellStyle name="Total 7 2 2 3 3" xfId="33969" xr:uid="{F4F6F28D-6948-45C0-BF6B-1A1BAA3A9460}"/>
    <cellStyle name="Total 7 2 2 4" xfId="28695" xr:uid="{1ED0524C-F651-4A8D-8DCB-7994D0CC4187}"/>
    <cellStyle name="Total 7 2 2 5" xfId="36109" xr:uid="{A5620878-0F79-4E30-BEDD-9835546BCCC0}"/>
    <cellStyle name="Total 7 2 3" xfId="13177" xr:uid="{42EA6A8E-DEE4-40EB-9E4D-99751A95F04A}"/>
    <cellStyle name="Total 7 2 3 2" xfId="23128" xr:uid="{C13830A6-FF76-4F71-BD11-C9E9D76187A6}"/>
    <cellStyle name="Total 7 2 3 3" xfId="35238" xr:uid="{6530B749-FDA0-44FB-B916-2108D42905CC}"/>
    <cellStyle name="Total 7 2 4" xfId="19031" xr:uid="{C6A5803A-0F7B-41BF-ABEA-8DE24F2FE340}"/>
    <cellStyle name="Total 7 2 4 2" xfId="27271" xr:uid="{5D7E34CC-E15B-48F2-8846-77809DD11E55}"/>
    <cellStyle name="Total 7 2 4 3" xfId="37084" xr:uid="{86E8D0A3-F449-4CE7-B25E-A91630316408}"/>
    <cellStyle name="Total 7 2 5" xfId="19061" xr:uid="{FFEAE3AA-BD0E-41CC-BF64-FEB89F8607C9}"/>
    <cellStyle name="Total 7 2 5 2" xfId="34074" xr:uid="{44CB2FEA-74E5-47B5-A19A-BD0966790D03}"/>
    <cellStyle name="Total 7 2 5 3" xfId="37099" xr:uid="{19FF1074-3B7C-4E74-99A4-4A151EA0E000}"/>
    <cellStyle name="Total 7 2 6" xfId="26686" xr:uid="{835A06CE-54AC-4381-8951-38F31F8EA20E}"/>
    <cellStyle name="Total 7 2 7" xfId="33610" xr:uid="{08EBCC8A-4E7E-4627-A783-77860BBE4CBD}"/>
    <cellStyle name="Total 7 3" xfId="5875" xr:uid="{F2788AF3-F715-4C76-BBBD-E28199C66608}"/>
    <cellStyle name="Total 7 3 2" xfId="15607" xr:uid="{A0ECD50D-1202-4EC8-9B7E-E5E824F97240}"/>
    <cellStyle name="Total 7 3 2 2" xfId="8804" xr:uid="{15479D2A-D47B-40D4-9299-3F542F9B850E}"/>
    <cellStyle name="Total 7 3 2 2 2" xfId="33420" xr:uid="{46FD4677-06C9-4287-A0A2-5155A678A992}"/>
    <cellStyle name="Total 7 3 2 2 3" xfId="25450" xr:uid="{F001F7EE-E46E-41B7-AC1D-72CC92644010}"/>
    <cellStyle name="Total 7 3 2 3" xfId="20598" xr:uid="{24EA7A94-B86B-4F96-94D6-261829BF8326}"/>
    <cellStyle name="Total 7 3 2 3 2" xfId="23451" xr:uid="{1C543BC8-7931-4B3A-AA0E-FD00ACB3332E}"/>
    <cellStyle name="Total 7 3 2 3 3" xfId="37739" xr:uid="{3C1044DA-B899-466E-B7AF-E0425C5B9967}"/>
    <cellStyle name="Total 7 3 2 4" xfId="22784" xr:uid="{879E8ACB-253A-4B6B-94EC-E7035D7271BA}"/>
    <cellStyle name="Total 7 3 2 5" xfId="35937" xr:uid="{3FEA695D-E04A-434D-B77F-DA1492FCC951}"/>
    <cellStyle name="Total 7 3 3" xfId="12637" xr:uid="{CF34D4E7-4882-4466-B489-A54D3B062F4F}"/>
    <cellStyle name="Total 7 3 3 2" xfId="29057" xr:uid="{75EF6CEC-77C7-4BE9-8AC5-862940F72292}"/>
    <cellStyle name="Total 7 3 3 3" xfId="35032" xr:uid="{544C21BF-B25E-4433-937E-0BBF57306E29}"/>
    <cellStyle name="Total 7 3 4" xfId="20271" xr:uid="{1876B5B8-7CE4-4B60-83D8-3FA09B9EBDE6}"/>
    <cellStyle name="Total 7 3 4 2" xfId="23503" xr:uid="{3C3E3E62-9686-440F-AEE4-A00AC25EF00B}"/>
    <cellStyle name="Total 7 3 4 3" xfId="37585" xr:uid="{7020AEE8-D257-4D3A-A522-0EAEAA26D576}"/>
    <cellStyle name="Total 7 3 5" xfId="20911" xr:uid="{B7BC8A9B-3FC9-4734-A9BE-E75A0C5BBE06}"/>
    <cellStyle name="Total 7 3 5 2" xfId="21709" xr:uid="{EC0A6005-8A4A-4852-909A-E28410929597}"/>
    <cellStyle name="Total 7 3 5 3" xfId="37863" xr:uid="{2837B621-1D5B-4C56-8BE2-064282AE6538}"/>
    <cellStyle name="Total 7 3 6" xfId="26470" xr:uid="{3558F11E-2934-4214-8179-8149BD3175D1}"/>
    <cellStyle name="Total 7 3 7" xfId="25383" xr:uid="{CF9C6930-7E49-4C50-AF22-C3F70F1E428E}"/>
    <cellStyle name="Total 7 4" xfId="5181" xr:uid="{81915279-4CCD-47BC-AF0F-4C1BE201FE9C}"/>
    <cellStyle name="Total 7 4 2" xfId="15072" xr:uid="{9CB32222-8B27-4C7F-9253-33564846B5BD}"/>
    <cellStyle name="Total 7 4 2 2" xfId="9659" xr:uid="{D96CC59C-3FD8-43BE-925D-76D0C99E0F5D}"/>
    <cellStyle name="Total 7 4 2 2 2" xfId="31901" xr:uid="{E7537073-DDEF-4CD3-A5AB-D2B1DC9E2CE1}"/>
    <cellStyle name="Total 7 4 2 2 3" xfId="26878" xr:uid="{1ED8ECFC-2444-48AB-86AA-9A8B6E18D263}"/>
    <cellStyle name="Total 7 4 2 3" xfId="17681" xr:uid="{02000F8B-EA4C-4A49-A88E-D6B87698565F}"/>
    <cellStyle name="Total 7 4 2 3 2" xfId="22517" xr:uid="{0FF58242-674B-4455-9E0C-7319C349DEB4}"/>
    <cellStyle name="Total 7 4 2 3 3" xfId="36539" xr:uid="{021EF511-3EDD-4B7A-9E26-E7BEDA7D9131}"/>
    <cellStyle name="Total 7 4 2 4" xfId="26796" xr:uid="{23497DAA-DA3B-44DB-AD9B-CD97BB97D9F3}"/>
    <cellStyle name="Total 7 4 2 5" xfId="35739" xr:uid="{688F757D-54E9-4EB0-AA58-A6A646B928B1}"/>
    <cellStyle name="Total 7 4 3" xfId="12068" xr:uid="{340D3B17-D191-4F37-8B33-C8919353E009}"/>
    <cellStyle name="Total 7 4 3 2" xfId="26845" xr:uid="{7795AA53-9492-4EC5-B09F-4E84A8C5C715}"/>
    <cellStyle name="Total 7 4 3 3" xfId="34790" xr:uid="{31B770C9-E34D-4A71-ACF7-129405F26548}"/>
    <cellStyle name="Total 7 4 4" xfId="8995" xr:uid="{27E5357C-554D-491E-8C1B-29AE954E8A21}"/>
    <cellStyle name="Total 7 4 4 2" xfId="32749" xr:uid="{AB4D423B-E7F7-42DB-99E8-A4B53DB84D50}"/>
    <cellStyle name="Total 7 4 4 3" xfId="32251" xr:uid="{7A4866AD-692C-4361-85AF-E9307AEBA69F}"/>
    <cellStyle name="Total 7 4 5" xfId="9667" xr:uid="{E15923A6-3A0E-411D-B0A1-28F2BE150D6F}"/>
    <cellStyle name="Total 7 4 5 2" xfId="32115" xr:uid="{266D4D3A-32BB-4C31-9168-B248D753E293}"/>
    <cellStyle name="Total 7 4 5 3" xfId="26366" xr:uid="{5EE956EB-CA1A-4E97-B10D-DA75A8A0C625}"/>
    <cellStyle name="Total 7 4 6" xfId="24567" xr:uid="{75B3F9C6-B3AB-4865-A48D-3B5052EA4EC3}"/>
    <cellStyle name="Total 7 4 7" xfId="31183" xr:uid="{C4BDE6E4-52A8-48CC-B999-CD057781C2D5}"/>
    <cellStyle name="Total 7 5" xfId="6089" xr:uid="{D5504225-A5A0-4467-B1D8-EC450324ED3B}"/>
    <cellStyle name="Total 7 5 2" xfId="15771" xr:uid="{3AF14939-56FD-4F37-BB76-3E6EBBD9D890}"/>
    <cellStyle name="Total 7 5 2 2" xfId="9526" xr:uid="{7E5C676C-FA60-49A3-9649-CFC760CCCAC7}"/>
    <cellStyle name="Total 7 5 2 2 2" xfId="33392" xr:uid="{11FDA745-6CA5-45FC-9017-EE9C87E3AB19}"/>
    <cellStyle name="Total 7 5 2 2 3" xfId="32213" xr:uid="{7B68A069-2BA0-4DFA-BBCE-B448154529C4}"/>
    <cellStyle name="Total 7 5 2 3" xfId="9621" xr:uid="{65BDB25C-4426-47D3-8F34-B5A5FDDDF2A9}"/>
    <cellStyle name="Total 7 5 2 3 2" xfId="24729" xr:uid="{3767F84A-E1B6-45B4-A836-BD27E0402332}"/>
    <cellStyle name="Total 7 5 2 3 3" xfId="29286" xr:uid="{A2510808-82A6-4AEA-A4B4-5A24DF1F00AD}"/>
    <cellStyle name="Total 7 5 2 4" xfId="29968" xr:uid="{BFBDD031-8C70-4C50-A875-771348CDCC9D}"/>
    <cellStyle name="Total 7 5 2 5" xfId="35992" xr:uid="{0EC80086-9B42-45D8-B408-91CD1D8526ED}"/>
    <cellStyle name="Total 7 5 3" xfId="12807" xr:uid="{67B61E58-E47C-432D-9FE7-F26CD17D1411}"/>
    <cellStyle name="Total 7 5 3 2" xfId="24760" xr:uid="{6F352FBC-D4FF-469E-AFF6-FEA359F870FD}"/>
    <cellStyle name="Total 7 5 3 3" xfId="35094" xr:uid="{4661F9A9-CF0B-4030-9E24-3CBC4C51C024}"/>
    <cellStyle name="Total 7 5 4" xfId="8621" xr:uid="{D9EF7786-B02F-4D28-9195-61CC1FCD7CEF}"/>
    <cellStyle name="Total 7 5 4 2" xfId="28754" xr:uid="{4EA7A3CE-3C6B-4840-9952-25F1BCAEC166}"/>
    <cellStyle name="Total 7 5 4 3" xfId="23207" xr:uid="{A54BF1DB-3B50-455B-B631-2756B4B4E7E5}"/>
    <cellStyle name="Total 7 5 5" xfId="19446" xr:uid="{B1C56E69-AF86-43BC-AA14-04CD156127DD}"/>
    <cellStyle name="Total 7 5 5 2" xfId="27591" xr:uid="{83016EAB-C82B-41B5-B30B-368077A9A488}"/>
    <cellStyle name="Total 7 5 5 3" xfId="37262" xr:uid="{9215524D-344C-4170-92D7-B123EB76CCB1}"/>
    <cellStyle name="Total 7 5 6" xfId="26724" xr:uid="{3D9955A6-2893-44C3-BC92-6256D17BEA42}"/>
    <cellStyle name="Total 7 5 7" xfId="33634" xr:uid="{E9D3204F-B7D2-4E0C-941E-5C7E2FBDEF19}"/>
    <cellStyle name="Total 7 6" xfId="7511" xr:uid="{37A68B7C-DD4B-4583-932A-A19EA3CA3967}"/>
    <cellStyle name="Total 7 6 2" xfId="20652" xr:uid="{C47B946D-33E2-4F60-8B3A-B1EAB0419221}"/>
    <cellStyle name="Total 7 6 2 2" xfId="29756" xr:uid="{CBC459A6-4BE2-4A13-907F-0369C5214C1D}"/>
    <cellStyle name="Total 7 6 2 3" xfId="37760" xr:uid="{303C3D4D-31D6-41FA-9007-D90A14858842}"/>
    <cellStyle name="Total 7 6 3" xfId="9766" xr:uid="{F6319349-E23C-466E-B5E9-942CC04DBF9D}"/>
    <cellStyle name="Total 7 6 3 2" xfId="33407" xr:uid="{0952485E-342A-4966-A28B-4412BAF14BF5}"/>
    <cellStyle name="Total 7 6 3 3" xfId="22695" xr:uid="{E3BE4538-5600-48AD-8215-2BD47C2A1889}"/>
    <cellStyle name="Total 7 6 4" xfId="29052" xr:uid="{7D7BF4A6-2F7D-4C0C-BB9D-8F280B033B58}"/>
    <cellStyle name="Total 7 6 5" xfId="28675" xr:uid="{1F8058B5-BB2C-4175-AF49-BC1791E1CC9C}"/>
    <cellStyle name="Total 7 7" xfId="18636" xr:uid="{65C66F4B-53C2-4DFE-B01D-BF7B4E42656A}"/>
    <cellStyle name="Total 7 7 2" xfId="21573" xr:uid="{80731D76-FB9A-4EDE-A216-2977288E30CE}"/>
    <cellStyle name="Total 7 7 3" xfId="36929" xr:uid="{A2DD1866-D244-4D7D-8772-5A9A5792DEC2}"/>
    <cellStyle name="Total 7 8" xfId="20582" xr:uid="{AAB96D59-607A-4D40-9AE1-EF5A3CDD96EB}"/>
    <cellStyle name="Total 7 8 2" xfId="26142" xr:uid="{43ED6568-A6F9-4808-852B-F967AEB133A8}"/>
    <cellStyle name="Total 7 8 3" xfId="37729" xr:uid="{55292F68-3E39-4D7D-982F-1BA0D39DB1B1}"/>
    <cellStyle name="Total 7 9" xfId="33876" xr:uid="{91D8E148-FB83-4736-BBA1-D50E66C0CDA8}"/>
    <cellStyle name="Total 8" xfId="4390" xr:uid="{E77E723B-6730-450B-AAFF-8776FCB23E2D}"/>
    <cellStyle name="Total 8 10" xfId="22822" xr:uid="{9E99AD05-7417-4A05-B60B-78957B9408DA}"/>
    <cellStyle name="Total 8 11" xfId="38802" xr:uid="{8F80E612-0072-44EC-9ADB-4DA88F734F42}"/>
    <cellStyle name="Total 8 12" xfId="39979" xr:uid="{0A889300-678F-4EBF-A59B-7CD4806E4394}"/>
    <cellStyle name="Total 8 2" xfId="6570" xr:uid="{EE4E07A4-52B2-4F46-9F40-E018879CD9C5}"/>
    <cellStyle name="Total 8 2 2" xfId="16137" xr:uid="{0D5F545E-3B0A-4773-AB00-E88BD8C2BCEA}"/>
    <cellStyle name="Total 8 2 2 2" xfId="18743" xr:uid="{0A6305E3-3C93-4B0E-A90F-325F0B822897}"/>
    <cellStyle name="Total 8 2 2 2 2" xfId="25273" xr:uid="{C246FD01-CA59-4210-86A4-ADBDA4E24936}"/>
    <cellStyle name="Total 8 2 2 2 3" xfId="36969" xr:uid="{0983324D-E473-40AD-8446-52F51BEADEAB}"/>
    <cellStyle name="Total 8 2 2 3" xfId="9102" xr:uid="{06891838-38A9-4F0C-8343-5873E2CC332E}"/>
    <cellStyle name="Total 8 2 2 3 2" xfId="32248" xr:uid="{5D09B20B-A8CA-467D-9347-2EC5CF57683C}"/>
    <cellStyle name="Total 8 2 2 3 3" xfId="24689" xr:uid="{941112DD-A156-460B-9E90-708FE6796E3D}"/>
    <cellStyle name="Total 8 2 2 4" xfId="21965" xr:uid="{85476EE3-DBCA-455E-A17E-90F5DAE4815B}"/>
    <cellStyle name="Total 8 2 2 5" xfId="36116" xr:uid="{361361D8-18AF-4738-A9EC-9D619C901E73}"/>
    <cellStyle name="Total 8 2 3" xfId="13193" xr:uid="{BD55EDD7-338A-4732-BB5A-DC6643590C1D}"/>
    <cellStyle name="Total 8 2 3 2" xfId="24285" xr:uid="{0148C603-C3E3-4B79-A8AD-16459B633568}"/>
    <cellStyle name="Total 8 2 3 3" xfId="35245" xr:uid="{05C2C8F4-B987-4D4B-A470-10D0A97599E1}"/>
    <cellStyle name="Total 8 2 4" xfId="20447" xr:uid="{2589A2D8-B206-448D-B546-CF737E4331C9}"/>
    <cellStyle name="Total 8 2 4 2" xfId="31565" xr:uid="{4B41B49D-8D68-4B1A-ABE2-7F7AF633F685}"/>
    <cellStyle name="Total 8 2 4 3" xfId="37666" xr:uid="{55197B6F-256A-42DE-AC5C-D0E797BBE89A}"/>
    <cellStyle name="Total 8 2 5" xfId="19170" xr:uid="{2B00C7E9-78C5-4B29-A1E6-E859AF7B2382}"/>
    <cellStyle name="Total 8 2 5 2" xfId="30352" xr:uid="{86D791CA-5DF6-4DDF-9BF0-0A59A7F26EAE}"/>
    <cellStyle name="Total 8 2 5 3" xfId="37150" xr:uid="{81F02770-C3FF-48DF-9471-08DBE83B436B}"/>
    <cellStyle name="Total 8 2 6" xfId="33660" xr:uid="{9AA6E6A2-560E-4FFD-BD44-FDC65E0063D8}"/>
    <cellStyle name="Total 8 2 7" xfId="21626" xr:uid="{956C3897-3E88-427D-A9EA-7AF5F463A7BA}"/>
    <cellStyle name="Total 8 3" xfId="5700" xr:uid="{91D8EAE8-A449-4197-8075-052FD593353D}"/>
    <cellStyle name="Total 8 3 2" xfId="15480" xr:uid="{3720E479-35CD-42A5-8F44-EB57D9D0FCD2}"/>
    <cellStyle name="Total 8 3 2 2" xfId="8883" xr:uid="{2A82BFD3-E4A5-4567-A564-19D05599EC3D}"/>
    <cellStyle name="Total 8 3 2 2 2" xfId="33586" xr:uid="{9E454E6E-C351-42BE-ABC1-4C656DDA9A27}"/>
    <cellStyle name="Total 8 3 2 2 3" xfId="28052" xr:uid="{71E1E482-0282-440A-B621-470A69D00191}"/>
    <cellStyle name="Total 8 3 2 3" xfId="9557" xr:uid="{F710B73F-689F-4968-96F5-2FC5D4901F72}"/>
    <cellStyle name="Total 8 3 2 3 2" xfId="32069" xr:uid="{F9EB1B37-9EB8-4EC5-95C5-3DCEE082B5BD}"/>
    <cellStyle name="Total 8 3 2 3 3" xfId="27118" xr:uid="{623582E8-E1A0-401B-A765-120B6B582715}"/>
    <cellStyle name="Total 8 3 2 4" xfId="26274" xr:uid="{6FCF8BAE-3E69-4FE6-9203-4EB0498554C1}"/>
    <cellStyle name="Total 8 3 2 5" xfId="35895" xr:uid="{C569A7CA-F6FD-4CAF-9DB2-0FDA78A1CFC1}"/>
    <cellStyle name="Total 8 3 3" xfId="12493" xr:uid="{72973F8A-2C02-42F1-9ED5-4A7322FEDD26}"/>
    <cellStyle name="Total 8 3 3 2" xfId="34237" xr:uid="{A343D1D5-53D1-41CB-84DB-E09D353E1C57}"/>
    <cellStyle name="Total 8 3 3 3" xfId="34978" xr:uid="{0CFAA667-75EB-4864-B27D-E98BA4D61F03}"/>
    <cellStyle name="Total 8 3 4" xfId="8623" xr:uid="{7A0666D3-278C-4512-8720-108D82AF423F}"/>
    <cellStyle name="Total 8 3 4 2" xfId="30589" xr:uid="{08EBDEDD-3822-4603-B9FD-64371FE0FD00}"/>
    <cellStyle name="Total 8 3 4 3" xfId="24786" xr:uid="{153BC3D2-BB5D-46D6-8949-E00BC64760A1}"/>
    <cellStyle name="Total 8 3 5" xfId="20204" xr:uid="{671F155C-7D84-4EFB-8B2D-9108E8B36742}"/>
    <cellStyle name="Total 8 3 5 2" xfId="23515" xr:uid="{D887AF30-51A3-4286-9A50-0B0334BCAB13}"/>
    <cellStyle name="Total 8 3 5 3" xfId="37555" xr:uid="{5E984E7D-BFB9-44BB-9B1B-A5C11995D589}"/>
    <cellStyle name="Total 8 3 6" xfId="30149" xr:uid="{C71B27C0-B00D-441B-A0CC-40AA72D2ABAA}"/>
    <cellStyle name="Total 8 3 7" xfId="32006" xr:uid="{12D26CE1-0C78-4491-B3FD-632DE0B9DDAB}"/>
    <cellStyle name="Total 8 4" xfId="6620" xr:uid="{B03FE59A-F4E0-4ECB-9ABB-160E5E2E44BF}"/>
    <cellStyle name="Total 8 4 2" xfId="16175" xr:uid="{F6B70C89-1EF1-496C-A2D2-05B855EEE32F}"/>
    <cellStyle name="Total 8 4 2 2" xfId="18927" xr:uid="{9E20061D-BDC6-43C7-8531-3475D9A1E9BC}"/>
    <cellStyle name="Total 8 4 2 2 2" xfId="29080" xr:uid="{09A35EBF-6153-4221-AECA-BBDBCAAD59C5}"/>
    <cellStyle name="Total 8 4 2 2 3" xfId="37037" xr:uid="{4DCECA17-8A45-4B56-94EC-B75F7F371060}"/>
    <cellStyle name="Total 8 4 2 3" xfId="20716" xr:uid="{1A56FF17-698E-43D9-B470-003F76740859}"/>
    <cellStyle name="Total 8 4 2 3 2" xfId="31496" xr:uid="{E8F13D0C-240E-49C8-8E62-4B16EAEDB8D3}"/>
    <cellStyle name="Total 8 4 2 3 3" xfId="37788" xr:uid="{142444DD-1F0E-4686-9606-94B259A9F964}"/>
    <cellStyle name="Total 8 4 2 4" xfId="29908" xr:uid="{75348726-2ADB-45ED-B882-583CF06C23DC}"/>
    <cellStyle name="Total 8 4 2 5" xfId="36133" xr:uid="{00B22BA9-804E-406E-9F48-6FBD924AC243}"/>
    <cellStyle name="Total 8 4 3" xfId="13232" xr:uid="{F55A56DC-584A-482D-BAEC-9F27C4F2FCC5}"/>
    <cellStyle name="Total 8 4 3 2" xfId="22811" xr:uid="{DEB5CC8C-FD9D-40B3-98B1-DA73F24FE729}"/>
    <cellStyle name="Total 8 4 3 3" xfId="35263" xr:uid="{DC7E200A-78DF-4A44-BF9B-4F81AE8FB27F}"/>
    <cellStyle name="Total 8 4 4" xfId="19969" xr:uid="{FF293C75-29B4-4728-9345-D50D7A13F153}"/>
    <cellStyle name="Total 8 4 4 2" xfId="23597" xr:uid="{4B20D2E0-7E7B-4272-8323-EF66992AEE28}"/>
    <cellStyle name="Total 8 4 4 3" xfId="37464" xr:uid="{A3266BE4-53FF-491E-9B72-E611DBCA23F6}"/>
    <cellStyle name="Total 8 4 5" xfId="8725" xr:uid="{3E782F57-5269-4C7F-BE7F-DF55BD73B7E7}"/>
    <cellStyle name="Total 8 4 5 2" xfId="33372" xr:uid="{B32F28F4-0F09-4198-92C3-3280694492EB}"/>
    <cellStyle name="Total 8 4 5 3" xfId="31454" xr:uid="{BDBD4F24-2F96-4670-AC69-E51DB7756359}"/>
    <cellStyle name="Total 8 4 6" xfId="26933" xr:uid="{8E97F3BB-C596-4990-A3AE-2EE259DE1E67}"/>
    <cellStyle name="Total 8 4 7" xfId="30097" xr:uid="{7EC0C851-4764-4A72-BE84-20300853D5DF}"/>
    <cellStyle name="Total 8 5" xfId="5817" xr:uid="{445F913E-ADE7-4A09-BAD3-94658FC6DEC1}"/>
    <cellStyle name="Total 8 5 2" xfId="15565" xr:uid="{554CC251-EE5B-435B-8FAE-8E2176AE051D}"/>
    <cellStyle name="Total 8 5 2 2" xfId="18979" xr:uid="{B1FF86A2-7069-4332-B16B-3B387651A769}"/>
    <cellStyle name="Total 8 5 2 2 2" xfId="30658" xr:uid="{53000246-8C39-4DA1-9E30-6E93FDCE2F90}"/>
    <cellStyle name="Total 8 5 2 2 3" xfId="37060" xr:uid="{7A3557F8-C929-4950-AFC2-459AF901D43F}"/>
    <cellStyle name="Total 8 5 2 3" xfId="8721" xr:uid="{3AE6C94D-F4E2-4305-96E0-FD8C6F6E0156}"/>
    <cellStyle name="Total 8 5 2 3 2" xfId="22147" xr:uid="{59122A4C-679D-4117-A9C4-EAEB35AF7C17}"/>
    <cellStyle name="Total 8 5 2 3 3" xfId="33031" xr:uid="{C331C1AF-384F-4678-AE41-0658EF15E5EE}"/>
    <cellStyle name="Total 8 5 2 4" xfId="30710" xr:uid="{365D65E1-7F65-4E3A-AA1E-053044C22744}"/>
    <cellStyle name="Total 8 5 2 5" xfId="35925" xr:uid="{47CDE2EE-7C32-4A86-9C85-73A7E422FA95}"/>
    <cellStyle name="Total 8 5 3" xfId="12589" xr:uid="{F4FB5126-3AD9-44B8-B7A3-0343726C1546}"/>
    <cellStyle name="Total 8 5 3 2" xfId="27610" xr:uid="{F399F54A-677E-4A0E-8D01-CAB5BB9AB0C7}"/>
    <cellStyle name="Total 8 5 3 3" xfId="35016" xr:uid="{E2BF4BA5-4BCF-4E30-9EB4-4E4382176897}"/>
    <cellStyle name="Total 8 5 4" xfId="9456" xr:uid="{901FD317-3721-4C5D-94C3-5A61AF7730EB}"/>
    <cellStyle name="Total 8 5 4 2" xfId="24866" xr:uid="{2F1E7176-0BE1-4B23-ADCE-ECC9437DC96D}"/>
    <cellStyle name="Total 8 5 4 3" xfId="31269" xr:uid="{91F11896-1B7C-461F-9C27-FC5EA383B052}"/>
    <cellStyle name="Total 8 5 5" xfId="17433" xr:uid="{1F2FC84D-7657-4639-99AF-EA9D384891EF}"/>
    <cellStyle name="Total 8 5 5 2" xfId="26434" xr:uid="{8C3FF099-6C36-40F3-BF13-4BFAD37458DB}"/>
    <cellStyle name="Total 8 5 5 3" xfId="36426" xr:uid="{8E582033-DEB8-4796-8D40-E2A76114636B}"/>
    <cellStyle name="Total 8 5 6" xfId="22155" xr:uid="{32D7F1B8-C023-484B-8D09-9FD79F61B1DF}"/>
    <cellStyle name="Total 8 5 7" xfId="22404" xr:uid="{17604F9C-C587-4663-8F7C-D8A9E5EC7051}"/>
    <cellStyle name="Total 8 6" xfId="7512" xr:uid="{3B64D065-D5BA-4CF9-9176-5D63A4CA836A}"/>
    <cellStyle name="Total 8 6 2" xfId="19737" xr:uid="{EB64D727-8853-4255-AF06-CCE2AB8C7CD7}"/>
    <cellStyle name="Total 8 6 2 2" xfId="23673" xr:uid="{C192CE38-B2CC-4591-B600-4060EFAFE41F}"/>
    <cellStyle name="Total 8 6 2 3" xfId="37372" xr:uid="{D74B3ECB-10D9-47F3-9E90-BE43B2104826}"/>
    <cellStyle name="Total 8 6 3" xfId="17410" xr:uid="{F58F88FE-D18A-4284-92B1-B7842D33C148}"/>
    <cellStyle name="Total 8 6 3 2" xfId="29818" xr:uid="{2ED63E7E-8B47-43C7-81BF-0FC334DB84D0}"/>
    <cellStyle name="Total 8 6 3 3" xfId="36413" xr:uid="{995FBDB0-0E1F-43F8-B61C-FE548DCDDF04}"/>
    <cellStyle name="Total 8 6 4" xfId="32410" xr:uid="{C34EEFD2-E26C-4DEB-AE3A-8063ECD1B605}"/>
    <cellStyle name="Total 8 6 5" xfId="27041" xr:uid="{9A394EF3-A9D3-4B35-93CD-DA5D5D89574B}"/>
    <cellStyle name="Total 8 7" xfId="14383" xr:uid="{796152E4-0ED7-40C5-A59E-3E00F5B9F190}"/>
    <cellStyle name="Total 8 7 2" xfId="22356" xr:uid="{0B531B85-92EC-438E-ABDE-0C154D1D9E8A}"/>
    <cellStyle name="Total 8 7 3" xfId="35595" xr:uid="{27EB09C1-BD56-42F0-A0CE-B81EC7099E60}"/>
    <cellStyle name="Total 8 8" xfId="9642" xr:uid="{9564C85D-FD84-4B2B-97E2-EB7980A7C45B}"/>
    <cellStyle name="Total 8 8 2" xfId="26782" xr:uid="{F10D8606-3129-44C4-8156-95161BD7FD9D}"/>
    <cellStyle name="Total 8 8 3" xfId="27317" xr:uid="{C76703F9-56C8-4687-81AC-C98FE22A096B}"/>
    <cellStyle name="Total 8 9" xfId="27075" xr:uid="{7B591F53-92DC-426F-99FE-A1B60E40F7C7}"/>
    <cellStyle name="Total 9" xfId="4391" xr:uid="{34730DFF-25C5-431D-93D9-D4D19AFB5A74}"/>
    <cellStyle name="Total 9 10" xfId="26647" xr:uid="{F2B195D7-38B2-47AA-806B-092A2DCBD3AD}"/>
    <cellStyle name="Total 9 11" xfId="39244" xr:uid="{45E370E6-065F-479D-A39A-B6713EC519FC}"/>
    <cellStyle name="Total 9 12" xfId="38786" xr:uid="{0FB9C409-149E-47E8-80E2-97B500346131}"/>
    <cellStyle name="Total 9 2" xfId="5931" xr:uid="{C199D182-B4D4-4DA0-80C8-B74E82C767B0}"/>
    <cellStyle name="Total 9 2 2" xfId="15653" xr:uid="{AD414460-D55A-4086-AB90-0C4B3DD4803E}"/>
    <cellStyle name="Total 9 2 2 2" xfId="18806" xr:uid="{B6C85124-954A-4BE0-8D41-B2CCE0800EB6}"/>
    <cellStyle name="Total 9 2 2 2 2" xfId="31222" xr:uid="{1D646374-C4EB-4DFE-8648-9A4ABE037393}"/>
    <cellStyle name="Total 9 2 2 2 3" xfId="36990" xr:uid="{083EF78F-3AD0-4ED2-A5FC-07F56940ADD8}"/>
    <cellStyle name="Total 9 2 2 3" xfId="21452" xr:uid="{A11DF0A8-CBE0-4C38-9C4C-89B04A7070FD}"/>
    <cellStyle name="Total 9 2 2 3 2" xfId="34579" xr:uid="{9CF3D56A-21E8-42E0-82A8-198531B37988}"/>
    <cellStyle name="Total 9 2 2 3 3" xfId="38076" xr:uid="{892DD201-7BCC-4A76-BDC0-32F7C3D354C3}"/>
    <cellStyle name="Total 9 2 2 4" xfId="22424" xr:uid="{7DCFC0F3-A186-4139-A258-408C47AB1A5B}"/>
    <cellStyle name="Total 9 2 2 5" xfId="35955" xr:uid="{420A9D9E-170B-4965-9AE1-97990B5CDF79}"/>
    <cellStyle name="Total 9 2 3" xfId="12686" xr:uid="{0E7FE240-E97E-4C6A-943C-B2FF0A0DD287}"/>
    <cellStyle name="Total 9 2 3 2" xfId="28680" xr:uid="{5D62EC82-F321-4889-9513-2A8FC6D6894C}"/>
    <cellStyle name="Total 9 2 3 3" xfId="35054" xr:uid="{57768C6D-FAD2-471F-AD17-66344DCEF25A}"/>
    <cellStyle name="Total 9 2 4" xfId="19083" xr:uid="{606CEFEA-0156-497C-B9A6-F708D3CFAC76}"/>
    <cellStyle name="Total 9 2 4 2" xfId="25628" xr:uid="{57E6BF57-6EE3-48F4-9EEF-F04B8FF52784}"/>
    <cellStyle name="Total 9 2 4 3" xfId="37109" xr:uid="{184AF607-21C7-4FF5-8E8B-B526F778365E}"/>
    <cellStyle name="Total 9 2 5" xfId="21424" xr:uid="{28DFB79F-3E9C-4E0A-90F5-73107F180686}"/>
    <cellStyle name="Total 9 2 5 2" xfId="34551" xr:uid="{AC3E4C85-4B25-4752-BBCD-E00BDE1FE340}"/>
    <cellStyle name="Total 9 2 5 3" xfId="38067" xr:uid="{E2F2B698-52D7-4560-A130-2DE521DE7811}"/>
    <cellStyle name="Total 9 2 6" xfId="25712" xr:uid="{C9E8705D-0607-4934-A478-25906D2FB1C4}"/>
    <cellStyle name="Total 9 2 7" xfId="22472" xr:uid="{42563446-794E-445E-A0D9-7D3C74D1BC12}"/>
    <cellStyle name="Total 9 3" xfId="5506" xr:uid="{66653DDB-C603-4270-B559-0A8CFBBA080E}"/>
    <cellStyle name="Total 9 3 2" xfId="15329" xr:uid="{CCE2FD98-277C-4224-B93F-609863257E61}"/>
    <cellStyle name="Total 9 3 2 2" xfId="20351" xr:uid="{B6E74183-557D-4EFA-AA1D-803CB41F4541}"/>
    <cellStyle name="Total 9 3 2 2 2" xfId="31363" xr:uid="{08FD9ED9-41CD-47B1-9A29-420BA44BAA5B}"/>
    <cellStyle name="Total 9 3 2 2 3" xfId="37618" xr:uid="{E4EB5198-5418-4A98-85F3-E54E709FAF12}"/>
    <cellStyle name="Total 9 3 2 3" xfId="11875" xr:uid="{CF23EDC0-7AFA-4337-9233-744D729CEC9F}"/>
    <cellStyle name="Total 9 3 2 3 2" xfId="28558" xr:uid="{0346B3C3-D688-4FED-9D76-3BBF703607F6}"/>
    <cellStyle name="Total 9 3 2 3 3" xfId="34727" xr:uid="{A75E5B01-06A8-4C43-8152-9D153D6ABFFE}"/>
    <cellStyle name="Total 9 3 2 4" xfId="29974" xr:uid="{AA9C1C00-769A-47CF-B4CF-2CE6075F942C}"/>
    <cellStyle name="Total 9 3 2 5" xfId="35828" xr:uid="{5D8B0809-06BA-4B52-B62B-6783DD138DAD}"/>
    <cellStyle name="Total 9 3 3" xfId="12327" xr:uid="{6FD6E15A-3ED9-4FFD-847A-2C4AA2318B77}"/>
    <cellStyle name="Total 9 3 3 2" xfId="28562" xr:uid="{4731CE6F-10F6-4B04-A857-09E013829A3B}"/>
    <cellStyle name="Total 9 3 3 3" xfId="34898" xr:uid="{2A1919DE-F93B-45FF-B60D-37ADDBF3E0F9}"/>
    <cellStyle name="Total 9 3 4" xfId="9555" xr:uid="{D9A4B731-4751-422D-85E0-6F9C5603B98A}"/>
    <cellStyle name="Total 9 3 4 2" xfId="32582" xr:uid="{3F08BE16-691E-4113-8E71-DB476DD30CA4}"/>
    <cellStyle name="Total 9 3 4 3" xfId="32170" xr:uid="{46CF1D73-6283-43D3-BCE7-2D9BDEA0D753}"/>
    <cellStyle name="Total 9 3 5" xfId="17561" xr:uid="{1C805C10-3CC0-43B7-9405-DF855B8A6A32}"/>
    <cellStyle name="Total 9 3 5 2" xfId="24263" xr:uid="{C68A4AF1-F69A-425A-B102-64A8ABF8AE24}"/>
    <cellStyle name="Total 9 3 5 3" xfId="36485" xr:uid="{5E87D69C-2CD6-486F-B977-4561DD75F7D5}"/>
    <cellStyle name="Total 9 3 6" xfId="22210" xr:uid="{D5767AEE-2E40-4035-8AE3-5371AA72ED7F}"/>
    <cellStyle name="Total 9 3 7" xfId="29194" xr:uid="{587E249C-4E49-446C-8953-2131F9F36F4F}"/>
    <cellStyle name="Total 9 4" xfId="5354" xr:uid="{774CC65C-FA67-4C4E-9D25-C05BF6BE9281}"/>
    <cellStyle name="Total 9 4 2" xfId="15211" xr:uid="{3D275019-5BA5-4BDA-A0D4-03C9094A876B}"/>
    <cellStyle name="Total 9 4 2 2" xfId="20529" xr:uid="{999DC405-82D9-43EE-ABC8-C305DACDE0CD}"/>
    <cellStyle name="Total 9 4 2 2 2" xfId="24200" xr:uid="{015F4B30-0A61-4A73-B33A-34921FB02C1D}"/>
    <cellStyle name="Total 9 4 2 2 3" xfId="37701" xr:uid="{1CE3B0CE-6890-428E-98E2-D424FA7A0777}"/>
    <cellStyle name="Total 9 4 2 3" xfId="8705" xr:uid="{C3059E05-6E97-418C-A862-92478765983A}"/>
    <cellStyle name="Total 9 4 2 3 2" xfId="27433" xr:uid="{F44203A5-AA83-4AD2-B4CC-0DFB6C122DC6}"/>
    <cellStyle name="Total 9 4 2 3 3" xfId="22108" xr:uid="{B82595FC-30B1-4106-8AA3-D70A9487026D}"/>
    <cellStyle name="Total 9 4 2 4" xfId="27904" xr:uid="{E1D32BA4-3218-4BBC-B0DD-44B89FBCA9AD}"/>
    <cellStyle name="Total 9 4 2 5" xfId="35784" xr:uid="{69E493E2-6E6D-44B6-B21D-263BB990740E}"/>
    <cellStyle name="Total 9 4 3" xfId="12202" xr:uid="{9BCC2A20-F04C-4F04-88E5-D553734F6B98}"/>
    <cellStyle name="Total 9 4 3 2" xfId="27288" xr:uid="{505F07C6-5D7B-4367-A811-7CD8459E32AF}"/>
    <cellStyle name="Total 9 4 3 3" xfId="34843" xr:uid="{E437EFB4-2C4E-47F5-83F5-45E386BACB8A}"/>
    <cellStyle name="Total 9 4 4" xfId="9332" xr:uid="{68F1B987-36B9-45E2-9E47-57B291BABB9E}"/>
    <cellStyle name="Total 9 4 4 2" xfId="29120" xr:uid="{569ED0EF-5D8C-4334-8B37-98386E6615F2}"/>
    <cellStyle name="Total 9 4 4 3" xfId="21625" xr:uid="{64574AEB-A4D8-4741-97CB-6F3565FD52F6}"/>
    <cellStyle name="Total 9 4 5" xfId="10020" xr:uid="{9FF78FBF-680E-4D8D-9564-01C31C2DD909}"/>
    <cellStyle name="Total 9 4 5 2" xfId="27152" xr:uid="{08BAFE94-BEA6-4993-9F64-8B1F200D3619}"/>
    <cellStyle name="Total 9 4 5 3" xfId="22347" xr:uid="{5361B132-476C-42F4-B79C-7E9829A7E09B}"/>
    <cellStyle name="Total 9 4 6" xfId="33767" xr:uid="{F4DCD34F-A895-4840-8E83-80C7F9A58824}"/>
    <cellStyle name="Total 9 4 7" xfId="28090" xr:uid="{CF46B956-D269-460A-AB2E-A9279172D876}"/>
    <cellStyle name="Total 9 5" xfId="5674" xr:uid="{22CE47FE-C19A-4755-9507-94AF8C27B181}"/>
    <cellStyle name="Total 9 5 2" xfId="15462" xr:uid="{93510B61-0DB3-408B-9D72-0AC32DD55BB3}"/>
    <cellStyle name="Total 9 5 2 2" xfId="13785" xr:uid="{8FD14C48-2FE1-4A60-9E7C-CF8547C22FF8}"/>
    <cellStyle name="Total 9 5 2 2 2" xfId="31541" xr:uid="{D6661DD1-CEFC-43FD-BBC9-8E692F057BB9}"/>
    <cellStyle name="Total 9 5 2 2 3" xfId="35450" xr:uid="{09AE5A17-22A2-415B-958B-4C0893BD16B4}"/>
    <cellStyle name="Total 9 5 2 3" xfId="8996" xr:uid="{44A15E18-6843-4E46-A441-4C0A7E5541EA}"/>
    <cellStyle name="Total 9 5 2 3 2" xfId="33412" xr:uid="{A974DCE8-2FD1-4778-A99E-FDBD4D666673}"/>
    <cellStyle name="Total 9 5 2 3 3" xfId="30925" xr:uid="{D827F2D0-AFA4-486B-9F30-44828AB744A0}"/>
    <cellStyle name="Total 9 5 2 4" xfId="31818" xr:uid="{B64917BC-4AB6-4EF7-B656-BDB8CEF3E5D1}"/>
    <cellStyle name="Total 9 5 2 5" xfId="35891" xr:uid="{85285DFC-88FF-4A1E-9D5C-67C6EF8F01BB}"/>
    <cellStyle name="Total 9 5 3" xfId="12472" xr:uid="{82AB814C-A381-4760-8F61-5B1AB8A4EDEE}"/>
    <cellStyle name="Total 9 5 3 2" xfId="28889" xr:uid="{8DFC5291-4352-464F-B986-F4B8E18DBD71}"/>
    <cellStyle name="Total 9 5 3 3" xfId="34971" xr:uid="{C565BCF1-FD85-4312-8CF2-A2222C26CB26}"/>
    <cellStyle name="Total 9 5 4" xfId="20266" xr:uid="{10496A1D-4134-4D99-AE17-CC08BB8332C8}"/>
    <cellStyle name="Total 9 5 4 2" xfId="27685" xr:uid="{E24F0E2D-C60B-425B-A030-4CE41BDC7252}"/>
    <cellStyle name="Total 9 5 4 3" xfId="37581" xr:uid="{A45B9823-A94C-4B10-9E47-79053E44392B}"/>
    <cellStyle name="Total 9 5 5" xfId="21396" xr:uid="{876B647F-6B31-489B-B26F-D65261922E33}"/>
    <cellStyle name="Total 9 5 5 2" xfId="34523" xr:uid="{AB0D642E-01F5-4A27-823B-E52E2AED6329}"/>
    <cellStyle name="Total 9 5 5 3" xfId="38051" xr:uid="{E69E8EF8-BA61-4D4A-A926-8AEF6C38B7C2}"/>
    <cellStyle name="Total 9 5 6" xfId="25680" xr:uid="{45A10B1A-A7A7-4A18-99B3-93B6BCAC9255}"/>
    <cellStyle name="Total 9 5 7" xfId="24005" xr:uid="{C7FE437D-A7D3-453C-976C-36772B3AFA1F}"/>
    <cellStyle name="Total 9 6" xfId="7513" xr:uid="{D45BF5F4-6DDA-4D7F-991B-AE5EA6B2A99E}"/>
    <cellStyle name="Total 9 6 2" xfId="8479" xr:uid="{9BB98FB7-1108-4B4E-B23B-8D6EA66D6C65}"/>
    <cellStyle name="Total 9 6 2 2" xfId="32558" xr:uid="{7EA70828-C1AE-4A92-9CD6-52CFA018140D}"/>
    <cellStyle name="Total 9 6 2 3" xfId="24470" xr:uid="{F79682F3-DF85-4BB9-92E8-8AA547943D40}"/>
    <cellStyle name="Total 9 6 3" xfId="13103" xr:uid="{1131B8AA-72EB-45C1-8445-C9774CC0B1C9}"/>
    <cellStyle name="Total 9 6 3 2" xfId="23139" xr:uid="{BBECB5AF-4152-4405-9154-1A7610701595}"/>
    <cellStyle name="Total 9 6 3 3" xfId="35210" xr:uid="{DE03EE99-2205-403F-95BE-5572C8D52087}"/>
    <cellStyle name="Total 9 6 4" xfId="27339" xr:uid="{6526B1EB-2C77-47CC-AD45-5E5D824B936E}"/>
    <cellStyle name="Total 9 6 5" xfId="32980" xr:uid="{6944DC73-470C-4E56-AACB-CB4CBD84FCBC}"/>
    <cellStyle name="Total 9 7" xfId="9858" xr:uid="{DBB00F18-4A47-461B-B352-9B133255D6C4}"/>
    <cellStyle name="Total 9 7 2" xfId="25527" xr:uid="{DA706217-ECC5-4370-AD11-4033EBD8E6C8}"/>
    <cellStyle name="Total 9 7 3" xfId="31375" xr:uid="{38C97539-F027-44AF-A9C8-6D55F42ABA61}"/>
    <cellStyle name="Total 9 8" xfId="19381" xr:uid="{27C97CCB-B79A-4A29-B09A-80317EB5921A}"/>
    <cellStyle name="Total 9 8 2" xfId="24930" xr:uid="{21AC3952-2679-4A0B-8053-8FEACD61DC7B}"/>
    <cellStyle name="Total 9 8 3" xfId="37237" xr:uid="{BE6982A2-E2FD-47C3-A8DD-E90E68A53946}"/>
    <cellStyle name="Total 9 9" xfId="29088" xr:uid="{308ADBA6-D022-4DD6-9FAD-6B0321D2C3AB}"/>
    <cellStyle name="Tusental (0)_pldt" xfId="1281" xr:uid="{FCF9496F-347D-4C3F-94DF-391E1A21FCC6}"/>
    <cellStyle name="Tusental_A-listan (fixad)" xfId="1282" xr:uid="{01F94550-6EEB-4756-AAE6-4073C0096BAE}"/>
    <cellStyle name="ule1_guyan" xfId="3201" xr:uid="{55DB4E51-BA18-4C9A-B07C-59BC5D2A4027}"/>
    <cellStyle name="ux_guyan" xfId="3202" xr:uid="{67908815-6814-4F86-902C-300EE0A550FA}"/>
    <cellStyle name="Valuta (0)" xfId="4761" xr:uid="{5159B2DE-B282-4D5E-BEF3-31C116BE6DEB}"/>
    <cellStyle name="Valuta_NPV" xfId="1283" xr:uid="{D77AA30E-3268-404E-87D2-6E207113FCB3}"/>
    <cellStyle name="W" xfId="4762" xr:uid="{4A4ECC58-4922-41D2-8CD0-9BDDC4C0C078}"/>
    <cellStyle name="W_CSS_Q2'51_C1_Nop" xfId="4763" xr:uid="{111000B5-BB25-46CF-B88E-A9A9EBCBFC83}"/>
    <cellStyle name="Währung [0]_Compiling Utility Macros" xfId="3203" xr:uid="{3B1AA915-39CB-459A-A748-DF34735BC589}"/>
    <cellStyle name="Währung_Compiling Utility Macros" xfId="3204" xr:uid="{227CEB26-64F1-4095-95FE-2930ABFF141C}"/>
    <cellStyle name="Warning Text" xfId="81" builtinId="11" customBuiltin="1"/>
    <cellStyle name="Warning Text 10" xfId="4392" xr:uid="{E2BC0C52-3196-4E07-95CD-52E2B8998372}"/>
    <cellStyle name="Warning Text 11" xfId="4393" xr:uid="{5B23B474-A814-44C6-87E1-0748D9733A2E}"/>
    <cellStyle name="Warning Text 12" xfId="4394" xr:uid="{FD544764-27E6-46F0-9585-39AE01E1EC5A}"/>
    <cellStyle name="Warning Text 13" xfId="4395" xr:uid="{7E5D99D3-AC3C-4A93-8972-23EB2648AA49}"/>
    <cellStyle name="Warning Text 14" xfId="4396" xr:uid="{7B860C28-276C-4CCA-B667-6C88B60FE9E2}"/>
    <cellStyle name="Warning Text 15" xfId="2472" xr:uid="{87F0AEAD-2C56-4662-93DF-03B661A09F23}"/>
    <cellStyle name="Warning Text 2" xfId="1284" xr:uid="{1D866C04-3D32-428D-99AE-0C93E4749000}"/>
    <cellStyle name="Warning Text 2 2" xfId="4764" xr:uid="{C46FE748-50BE-4EB3-844F-6BEF3CD922B5}"/>
    <cellStyle name="Warning Text 2 3" xfId="3205" xr:uid="{D224DF9D-822D-4957-96C5-B682D9115F0A}"/>
    <cellStyle name="Warning Text 3" xfId="3206" xr:uid="{219F9A93-7099-491F-A105-26A37152202F}"/>
    <cellStyle name="Warning Text 3 2" xfId="4765" xr:uid="{A56C7B08-5A67-4E39-AEE9-4A3B909FCCC2}"/>
    <cellStyle name="Warning Text 4" xfId="4397" xr:uid="{A0F27D10-0E01-45E2-A182-30724E20BA70}"/>
    <cellStyle name="Warning Text 4 2" xfId="3207" xr:uid="{FB15028B-3DB2-4342-B84D-A307BE59ABB6}"/>
    <cellStyle name="Warning Text 5" xfId="4398" xr:uid="{0373198F-F2B6-4972-8EE7-2A7DB688BEB5}"/>
    <cellStyle name="Warning Text 5 2" xfId="3208" xr:uid="{1588C51D-72FB-40FA-A166-2DD8398D0285}"/>
    <cellStyle name="Warning Text 6" xfId="3209" xr:uid="{EE501591-A77E-410A-8905-CDB7542EFF07}"/>
    <cellStyle name="Warning Text 7" xfId="4399" xr:uid="{A64DBB89-0ACF-4BB5-8C1E-9057019AA8DF}"/>
    <cellStyle name="Warning Text 8" xfId="4400" xr:uid="{29B76FBF-56F0-48AC-A2BA-86BCBE6E26EA}"/>
    <cellStyle name="Warning Text 9" xfId="4401" xr:uid="{E1CF94B8-2F98-4257-98A3-6FDD702B6BD6}"/>
    <cellStyle name="WHead - Style2" xfId="1285" xr:uid="{479E7F5E-AEB7-4EFF-8AA6-DFBD7373A7B6}"/>
    <cellStyle name="WHead - Style2 2" xfId="6929" xr:uid="{97E4365C-DA3C-4339-BBB8-8020789A6B85}"/>
    <cellStyle name="WHead - Style2 2 2" xfId="39516" xr:uid="{FBC5966D-DD78-4372-92A3-4641531793C1}"/>
    <cellStyle name="WHead - Style2 3" xfId="38818" xr:uid="{B2909F88-B8BC-490E-A420-BB51DB3462C7}"/>
    <cellStyle name="wrap" xfId="3210" xr:uid="{CA09F654-E470-41AE-9E2C-62584B9E8F17}"/>
    <cellStyle name="Wไhrung [0]_35ERI8T2gbIEMixb4v26icuOo" xfId="3211" xr:uid="{11240602-2B4D-4D4A-9CE3-89D7A4D39730}"/>
    <cellStyle name="Wไhrung_35ERI8T2gbIEMixb4v26icuOo" xfId="3212" xr:uid="{AF8B5909-2258-45F0-AA0B-E9663CE6241B}"/>
    <cellStyle name="yan" xfId="3213" xr:uid="{B214CBF3-9FDF-4852-8131-31CF51D46A2C}"/>
    <cellStyle name="เครื่องหมายเปอร์เซ็นต์_Book2" xfId="4441" xr:uid="{D57BD64A-6D37-48F0-9900-6A67E149D30F}"/>
    <cellStyle name="เครื่องหมายจุลภาค [0]_PLDT" xfId="1287" xr:uid="{73D97A0F-7CAC-4594-B89D-BA5F5008A1A8}"/>
    <cellStyle name="เครื่องหมายจุลภาค 10" xfId="1288" xr:uid="{DBD44DB7-E4A9-4128-928B-26892705F01D}"/>
    <cellStyle name="เครื่องหมายจุลภาค 10 10" xfId="38819" xr:uid="{35C09D24-EB6D-462A-8976-75D89C5DD8A8}"/>
    <cellStyle name="เครื่องหมายจุลภาค 10 2" xfId="1289" xr:uid="{880FD75C-1493-42F8-9B2A-7466609BEB00}"/>
    <cellStyle name="เครื่องหมายจุลภาค 10 2 2" xfId="1749" xr:uid="{D52F525C-3A3A-4028-9E05-9227DF1BF6B5}"/>
    <cellStyle name="เครื่องหมายจุลภาค 10 2 2 2" xfId="2203" xr:uid="{F70DBA0A-EB69-491D-A6EB-1DA6853DC414}"/>
    <cellStyle name="เครื่องหมายจุลภาค 10 2 2 2 2" xfId="11183" xr:uid="{5893987A-E4E9-4E3B-B815-ECC400E314D7}"/>
    <cellStyle name="เครื่องหมายจุลภาค 10 2 2 3" xfId="4766" xr:uid="{8C933663-1CC0-4AB6-9FE5-9A417845A923}"/>
    <cellStyle name="เครื่องหมายจุลภาค 10 2 2 4" xfId="10730" xr:uid="{054A27C9-E60D-44A6-9911-32695391F449}"/>
    <cellStyle name="เครื่องหมายจุลภาค 10 2 3" xfId="2008" xr:uid="{48EBF451-2979-47A4-990D-AD9136E4D268}"/>
    <cellStyle name="เครื่องหมายจุลภาค 10 2 3 2" xfId="5826" xr:uid="{FB297A15-DA7D-44DD-9BBE-042D54C5D208}"/>
    <cellStyle name="เครื่องหมายจุลภาค 10 2 3 2 2" xfId="15572" xr:uid="{B48015A8-C5D0-4AF3-85EB-5745795E02D4}"/>
    <cellStyle name="เครื่องหมายจุลภาค 10 2 3 3" xfId="10988" xr:uid="{F8B1513F-B861-4719-A835-7B1333D8B921}"/>
    <cellStyle name="เครื่องหมายจุลภาค 10 2 3 4" xfId="39518" xr:uid="{679D321B-31FD-4021-97C0-A6A236704153}"/>
    <cellStyle name="เครื่องหมายจุลภาค 10 2 4" xfId="2475" xr:uid="{3BDA25C6-327D-40D5-9912-D0E6307CDD9E}"/>
    <cellStyle name="เครื่องหมายจุลภาค 10 2 4 2" xfId="11361" xr:uid="{EC48EB15-C1CD-409F-A98C-1BAE2559D7B0}"/>
    <cellStyle name="เครื่องหมายจุลภาค 10 2 5" xfId="7684" xr:uid="{E986FA33-7216-4612-B7E4-386389A157D9}"/>
    <cellStyle name="เครื่องหมายจุลภาค 10 2 5 2" xfId="14104" xr:uid="{14DF913C-FCA6-4F72-BD7A-95D96D7D9B0A}"/>
    <cellStyle name="เครื่องหมายจุลภาค 10 2 6" xfId="10527" xr:uid="{6FE7B9DB-8944-4BC0-9A4B-C6C979AA1AC4}"/>
    <cellStyle name="เครื่องหมายจุลภาค 10 2 7" xfId="38820" xr:uid="{8A24D624-2C62-4B78-839E-6469D91FBC22}"/>
    <cellStyle name="เครื่องหมายจุลภาค 10 3" xfId="1290" xr:uid="{BDC2C8F4-0A2A-4D22-9C05-DDA7EDDB0282}"/>
    <cellStyle name="เครื่องหมายจุลภาค 10 4" xfId="1514" xr:uid="{CC5C1B6B-E82C-42CB-9082-981C3FC9ABD9}"/>
    <cellStyle name="เครื่องหมายจุลภาค 10 4 2" xfId="1793" xr:uid="{16FBFEF7-F224-4C78-AAD3-62A592F7AA79}"/>
    <cellStyle name="เครื่องหมายจุลภาค 10 4 2 2" xfId="2247" xr:uid="{7CD7A2E0-05C0-4A28-9429-FD8861BD6043}"/>
    <cellStyle name="เครื่องหมายจุลภาค 10 4 2 2 2" xfId="11227" xr:uid="{712A3D2C-84DA-4688-855C-10E32F1F98E7}"/>
    <cellStyle name="เครื่องหมายจุลภาค 10 4 2 3" xfId="5167" xr:uid="{76A6AE77-2E54-4CBF-96DC-84AA85324382}"/>
    <cellStyle name="เครื่องหมายจุลภาค 10 4 2 3 2" xfId="15063" xr:uid="{A09A2715-C04D-41C6-93F7-CA30E7817D96}"/>
    <cellStyle name="เครื่องหมายจุลภาค 10 4 2 4" xfId="10774" xr:uid="{F26D86AF-F425-47F1-A058-6873236C3F2D}"/>
    <cellStyle name="เครื่องหมายจุลภาค 10 4 2 5" xfId="39561" xr:uid="{DF066D45-1973-460A-BC61-B98330DEA118}"/>
    <cellStyle name="เครื่องหมายจุลภาค 10 4 3" xfId="2052" xr:uid="{D00CD19E-22EB-4810-9269-5D3D58BE8B91}"/>
    <cellStyle name="เครื่องหมายจุลภาค 10 4 3 2" xfId="11032" xr:uid="{B1813E92-4CAC-42F3-A220-914E418D017D}"/>
    <cellStyle name="เครื่องหมายจุลภาค 10 4 4" xfId="2541" xr:uid="{98D100C1-E117-4AE2-824C-6A3D260221B7}"/>
    <cellStyle name="เครื่องหมายจุลภาค 10 4 4 2" xfId="11414" xr:uid="{D6E947DD-76AA-4A3A-BF40-140F9C60BE9C}"/>
    <cellStyle name="เครื่องหมายจุลภาค 10 4 5" xfId="7728" xr:uid="{E38401F3-DA5C-4908-9CF9-C959850456C9}"/>
    <cellStyle name="เครื่องหมายจุลภาค 10 4 5 2" xfId="14148" xr:uid="{FF027E3A-B6F1-40FC-BDD4-93F837B2573C}"/>
    <cellStyle name="เครื่องหมายจุลภาค 10 4 6" xfId="10579" xr:uid="{B3C8AB80-8E7D-4167-9C30-01FBC7F5591B}"/>
    <cellStyle name="เครื่องหมายจุลภาค 10 4 7" xfId="38870" xr:uid="{6FC0CE23-4E6D-47A8-A9F7-897365AAAC2C}"/>
    <cellStyle name="เครื่องหมายจุลภาค 10 5" xfId="1748" xr:uid="{BA114E24-E71F-406C-BAE5-79DC96B19BA5}"/>
    <cellStyle name="เครื่องหมายจุลภาค 10 5 2" xfId="2202" xr:uid="{C8AD4716-44DF-4BF7-9CF6-EF9AB21A73AB}"/>
    <cellStyle name="เครื่องหมายจุลภาค 10 5 2 2" xfId="11182" xr:uid="{84B106B5-C4BB-4F8B-A906-8E562BE509CF}"/>
    <cellStyle name="เครื่องหมายจุลภาค 10 5 3" xfId="6249" xr:uid="{DE477465-897E-4635-9EC3-EB875C1CCC29}"/>
    <cellStyle name="เครื่องหมายจุลภาค 10 5 3 2" xfId="15895" xr:uid="{84EEEA99-310F-4E70-B094-73E5CF5AABA8}"/>
    <cellStyle name="เครื่องหมายจุลภาค 10 5 4" xfId="10729" xr:uid="{22145473-6E8B-4517-AC36-D530746A450E}"/>
    <cellStyle name="เครื่องหมายจุลภาค 10 5 5" xfId="39517" xr:uid="{DFA64A45-7CE7-4BE6-B2F7-6B68224B01C4}"/>
    <cellStyle name="เครื่องหมายจุลภาค 10 6" xfId="2007" xr:uid="{D7774042-8ED6-4432-90BD-C9FE6992BB76}"/>
    <cellStyle name="เครื่องหมายจุลภาค 10 6 2" xfId="10987" xr:uid="{924AF74A-A77C-4065-AF0D-9DA13E5ADFF7}"/>
    <cellStyle name="เครื่องหมายจุลภาค 10 7" xfId="2474" xr:uid="{AF4C7069-E521-476C-93D9-37D53601DFE4}"/>
    <cellStyle name="เครื่องหมายจุลภาค 10 7 2" xfId="11360" xr:uid="{1290CF02-C525-4584-A074-4E9BDA2B21CE}"/>
    <cellStyle name="เครื่องหมายจุลภาค 10 8" xfId="7683" xr:uid="{7C1F3B6A-AC1A-4213-AB51-79B82552465D}"/>
    <cellStyle name="เครื่องหมายจุลภาค 10 8 2" xfId="14103" xr:uid="{7C227DAF-3670-4B56-9884-FB9FD9DA2AD6}"/>
    <cellStyle name="เครื่องหมายจุลภาค 10 9" xfId="10526" xr:uid="{60C6E773-16ED-4C59-BE26-B15451218502}"/>
    <cellStyle name="เครื่องหมายจุลภาค 10_CPI_Y'52_TOP_GG 1" xfId="1291" xr:uid="{79FD1E4D-206E-46A0-BE30-1534F979855E}"/>
    <cellStyle name="เครื่องหมายจุลภาค 11" xfId="1292" xr:uid="{207318CF-8FD6-46BE-A378-CBB909432F30}"/>
    <cellStyle name="เครื่องหมายจุลภาค 11 2" xfId="1293" xr:uid="{0442A967-21CD-49E0-B8BD-D78944F9F49C}"/>
    <cellStyle name="เครื่องหมายจุลภาค 11 2 2" xfId="4767" xr:uid="{9238E7FA-CFF3-4BA4-8A68-67683423AB1D}"/>
    <cellStyle name="เครื่องหมายจุลภาค 11 3" xfId="1294" xr:uid="{FD474B87-9C78-4FF5-BD38-3D19C5D837BE}"/>
    <cellStyle name="เครื่องหมายจุลภาค 11 4" xfId="1295" xr:uid="{436797B7-2B5A-4781-882D-979A47C93D67}"/>
    <cellStyle name="เครื่องหมายจุลภาค 11 5" xfId="1296" xr:uid="{1D472128-92C9-4D52-B2E1-70D9760B69C1}"/>
    <cellStyle name="เครื่องหมายจุลภาค 11 6" xfId="1297" xr:uid="{96A481E9-F8D7-4B06-8C51-E828832DAB73}"/>
    <cellStyle name="เครื่องหมายจุลภาค 11 7" xfId="1298" xr:uid="{993F6AFD-7789-4C6D-ACF9-2177DBC72749}"/>
    <cellStyle name="เครื่องหมายจุลภาค 11 8" xfId="1299" xr:uid="{282239E9-CC9A-4839-855E-858EA4BF69E9}"/>
    <cellStyle name="เครื่องหมายจุลภาค 11 9" xfId="4406" xr:uid="{9BFCE353-4132-4380-846D-76E339D4C914}"/>
    <cellStyle name="เครื่องหมายจุลภาค 11 9 2" xfId="6665" xr:uid="{3C5AD25D-3ADC-4472-9121-BFB42B58854E}"/>
    <cellStyle name="เครื่องหมายจุลภาค 11 9 2 2" xfId="8000" xr:uid="{098D54B4-3CC9-4112-8EC7-D33890CADF3F}"/>
    <cellStyle name="เครื่องหมายจุลภาค 11 9 2 2 2" xfId="17070" xr:uid="{5F994E7D-18FE-4A57-A1E9-E7E7FE1CF1C7}"/>
    <cellStyle name="เครื่องหมายจุลภาค 11 9 2 3" xfId="13268" xr:uid="{AA255C27-190F-47F2-9868-9A4899F863CA}"/>
    <cellStyle name="เครื่องหมายจุลภาค 11 9 2 4" xfId="39832" xr:uid="{54A3B5FE-ADAA-4B19-8F49-075C9D4C7109}"/>
    <cellStyle name="เครื่องหมายจุลภาค 11 9 3" xfId="11688" xr:uid="{0F859FCE-AEAA-43C3-9C92-C8485EFFD433}"/>
    <cellStyle name="เครื่องหมายจุลภาค 11 9 4" xfId="39247" xr:uid="{AA6DEDC8-A5AF-4C7F-B4D6-5A8C4AB63E0E}"/>
    <cellStyle name="เครื่องหมายจุลภาค 11_CPI_Y'52_TOP_GG 1" xfId="1300" xr:uid="{D3708731-E069-432A-8959-BDC2B1416566}"/>
    <cellStyle name="เครื่องหมายจุลภาค 12" xfId="1301" xr:uid="{BC25946C-4096-4A89-B87A-4AA36FDDB43C}"/>
    <cellStyle name="เครื่องหมายจุลภาค 12 2" xfId="1302" xr:uid="{BEF44B46-E5E9-47A6-B670-E6E2A0E48D4D}"/>
    <cellStyle name="เครื่องหมายจุลภาค 12 2 2" xfId="4768" xr:uid="{4C825E90-13ED-40D4-B814-8A7327B5AFBA}"/>
    <cellStyle name="เครื่องหมายจุลภาค 12 3" xfId="1303" xr:uid="{8533C4C1-75E1-4A29-A75E-90AE92C0E7B0}"/>
    <cellStyle name="เครื่องหมายจุลภาค 12 4" xfId="1304" xr:uid="{CE95D34F-D4B3-4DD5-BB2D-6910640E103C}"/>
    <cellStyle name="เครื่องหมายจุลภาค 12 5" xfId="1305" xr:uid="{C19CC1E0-7C96-49F7-9F41-31B59645B55D}"/>
    <cellStyle name="เครื่องหมายจุลภาค 12 6" xfId="1306" xr:uid="{6B408966-ADDC-428D-BF97-E8B91067F155}"/>
    <cellStyle name="เครื่องหมายจุลภาค 12 6 2" xfId="1750" xr:uid="{BB9E3EAA-767A-4D94-B0FD-A717224C6351}"/>
    <cellStyle name="เครื่องหมายจุลภาค 12 6 2 2" xfId="2204" xr:uid="{82268C9A-5D31-4F3A-A249-0B819F2F9720}"/>
    <cellStyle name="เครื่องหมายจุลภาค 12 6 2 2 2" xfId="11184" xr:uid="{0C5E3872-40B3-4778-B5E1-910436CDEE97}"/>
    <cellStyle name="เครื่องหมายจุลภาค 12 6 2 3" xfId="6403" xr:uid="{7123E565-42F0-4F6D-9FF9-036562AEBF48}"/>
    <cellStyle name="เครื่องหมายจุลภาค 12 6 2 3 2" xfId="16011" xr:uid="{7047A49C-5C22-46A7-B1BD-56C0183A9709}"/>
    <cellStyle name="เครื่องหมายจุลภาค 12 6 2 4" xfId="10731" xr:uid="{60A5D8EB-F667-4E91-8C47-AECB95E0C75F}"/>
    <cellStyle name="เครื่องหมายจุลภาค 12 6 2 5" xfId="39519" xr:uid="{8E326F22-41EC-4078-9FD9-8F558AB4363F}"/>
    <cellStyle name="เครื่องหมายจุลภาค 12 6 3" xfId="2009" xr:uid="{619B1B39-EC2F-4E98-9AD9-4029DA62EC91}"/>
    <cellStyle name="เครื่องหมายจุลภาค 12 6 3 2" xfId="10989" xr:uid="{01DC4E8F-A04E-4B08-8461-285D28FC1387}"/>
    <cellStyle name="เครื่องหมายจุลภาค 12 6 4" xfId="2476" xr:uid="{18476EE9-1024-4814-857C-DCC1F77A47AF}"/>
    <cellStyle name="เครื่องหมายจุลภาค 12 6 4 2" xfId="11362" xr:uid="{E7F4C848-8EC4-407B-BFF3-A84121C6123D}"/>
    <cellStyle name="เครื่องหมายจุลภาค 12 6 5" xfId="7685" xr:uid="{51DA218E-6247-45A1-B13B-D9BBA1ED8715}"/>
    <cellStyle name="เครื่องหมายจุลภาค 12 6 5 2" xfId="14105" xr:uid="{7506ED7D-EAAE-4388-8B92-1B58F1BDEC37}"/>
    <cellStyle name="เครื่องหมายจุลภาค 12 6 6" xfId="10528" xr:uid="{FE62D371-C1AD-4E21-89B9-5BF910F6F026}"/>
    <cellStyle name="เครื่องหมายจุลภาค 12 6 7" xfId="38821" xr:uid="{8654D4EE-0E9C-45E9-8F31-F49832BF5D98}"/>
    <cellStyle name="เครื่องหมายจุลภาค 12 7" xfId="1307" xr:uid="{A3A68218-6408-4DA3-8FF8-DBF177F279C6}"/>
    <cellStyle name="เครื่องหมายจุลภาค 12 8" xfId="4407" xr:uid="{E1183959-7C6C-4E87-A355-330394DA23D7}"/>
    <cellStyle name="เครื่องหมายจุลภาค 12 8 2" xfId="6662" xr:uid="{B7996B87-CBAC-43E6-8211-C9C55845A98E}"/>
    <cellStyle name="เครื่องหมายจุลภาค 12 8 2 2" xfId="8001" xr:uid="{ACF3CEE5-476B-46ED-907F-BA7A4A89CB87}"/>
    <cellStyle name="เครื่องหมายจุลภาค 12 8 2 2 2" xfId="17071" xr:uid="{0EA9C75A-46CA-4154-85CC-3BC4FCD248C8}"/>
    <cellStyle name="เครื่องหมายจุลภาค 12 8 2 3" xfId="13266" xr:uid="{67AB4A53-CEEF-4D8C-951F-13937527C774}"/>
    <cellStyle name="เครื่องหมายจุลภาค 12 8 2 4" xfId="39833" xr:uid="{F9CFB939-EE32-49D3-9F6A-4693A11601F5}"/>
    <cellStyle name="เครื่องหมายจุลภาค 12 8 3" xfId="11689" xr:uid="{C10183DE-CF0F-4034-9DA4-F9E8E4D97E3A}"/>
    <cellStyle name="เครื่องหมายจุลภาค 12 8 4" xfId="39248" xr:uid="{FF2DD912-9678-4569-BFCF-9CE17E5C3D27}"/>
    <cellStyle name="เครื่องหมายจุลภาค 12_CPI_Y'52_TOP_GG 1" xfId="1308" xr:uid="{A9B889B0-A737-418D-B7C1-7025164B6B78}"/>
    <cellStyle name="เครื่องหมายจุลภาค 13" xfId="1309" xr:uid="{FC30ACF4-B067-44A2-B63E-A5238139DEF0}"/>
    <cellStyle name="เครื่องหมายจุลภาค 13 10" xfId="38822" xr:uid="{EB5AF563-FBEF-4A74-97DD-EA92861E6B48}"/>
    <cellStyle name="เครื่องหมายจุลภาค 13 2" xfId="1310" xr:uid="{8BEC7CE7-F9CC-4E14-9DF0-96F6B30E26CA}"/>
    <cellStyle name="เครื่องหมายจุลภาค 13 2 2" xfId="1752" xr:uid="{C31AECCC-0DD4-426F-BA1D-24D0FA921D4E}"/>
    <cellStyle name="เครื่องหมายจุลภาค 13 2 2 2" xfId="2206" xr:uid="{CE3A9B29-B30B-477B-A32D-1A9C572F7266}"/>
    <cellStyle name="เครื่องหมายจุลภาค 13 2 2 2 2" xfId="11186" xr:uid="{7E27F646-D826-406F-958C-B4F074BE3C85}"/>
    <cellStyle name="เครื่องหมายจุลภาค 13 2 2 3" xfId="4769" xr:uid="{5B6F7DF4-E2F5-47F0-807E-604BB948B4C5}"/>
    <cellStyle name="เครื่องหมายจุลภาค 13 2 2 4" xfId="10733" xr:uid="{12DB1B68-C420-4D2B-A1A6-70CE767E6126}"/>
    <cellStyle name="เครื่องหมายจุลภาค 13 2 3" xfId="2011" xr:uid="{03161173-008A-4B63-853A-1A9BB09F846F}"/>
    <cellStyle name="เครื่องหมายจุลภาค 13 2 3 2" xfId="5472" xr:uid="{F5495C0B-3C8B-431F-B309-08B14FFE570D}"/>
    <cellStyle name="เครื่องหมายจุลภาค 13 2 3 2 2" xfId="15299" xr:uid="{A8B713DC-76C3-4589-8C98-13B127D87FEC}"/>
    <cellStyle name="เครื่องหมายจุลภาค 13 2 3 3" xfId="10991" xr:uid="{2006313A-031A-4E78-A3FF-0AD7DEE13FA2}"/>
    <cellStyle name="เครื่องหมายจุลภาค 13 2 3 4" xfId="39521" xr:uid="{E5C0CE40-EBB1-42AC-894D-0150EC349611}"/>
    <cellStyle name="เครื่องหมายจุลภาค 13 2 4" xfId="2478" xr:uid="{D7B4BD62-87C8-4F09-80BA-36E7BC5F8496}"/>
    <cellStyle name="เครื่องหมายจุลภาค 13 2 4 2" xfId="11364" xr:uid="{79290892-76AF-48F2-AA73-81B3C086B3E6}"/>
    <cellStyle name="เครื่องหมายจุลภาค 13 2 5" xfId="7687" xr:uid="{E6401D02-3F3F-4E7D-A1E3-5A195857C242}"/>
    <cellStyle name="เครื่องหมายจุลภาค 13 2 5 2" xfId="14107" xr:uid="{086ED0FD-5972-4E2A-8D7C-E24B9909E0D8}"/>
    <cellStyle name="เครื่องหมายจุลภาค 13 2 6" xfId="10530" xr:uid="{F67FF08A-F845-4F16-82BE-1DC5BB2B5CDD}"/>
    <cellStyle name="เครื่องหมายจุลภาค 13 2 7" xfId="38823" xr:uid="{973A2E6C-B671-4CFA-94BB-BE0E05A3340E}"/>
    <cellStyle name="เครื่องหมายจุลภาค 13 3" xfId="1311" xr:uid="{5FBEB03D-E67D-40B7-8FAA-604FEAA807C0}"/>
    <cellStyle name="เครื่องหมายจุลภาค 13 3 2" xfId="1753" xr:uid="{9E511CF4-5DC6-4525-8B99-2FBB5C380C0D}"/>
    <cellStyle name="เครื่องหมายจุลภาค 13 3 2 2" xfId="2207" xr:uid="{C95BBDAC-94E3-4281-861C-DBA06334688E}"/>
    <cellStyle name="เครื่องหมายจุลภาค 13 3 2 2 2" xfId="11187" xr:uid="{1A7C7B48-AA65-4603-B211-AF92913F3F57}"/>
    <cellStyle name="เครื่องหมายจุลภาค 13 3 2 3" xfId="5270" xr:uid="{CFFE6DCA-B636-4B7F-9EFA-443D4B402C5D}"/>
    <cellStyle name="เครื่องหมายจุลภาค 13 3 2 3 2" xfId="15144" xr:uid="{F94182FB-D33F-4987-95E6-0A2339CC0994}"/>
    <cellStyle name="เครื่องหมายจุลภาค 13 3 2 4" xfId="10734" xr:uid="{2F15C712-3C3E-472B-8600-CCCC83501957}"/>
    <cellStyle name="เครื่องหมายจุลภาค 13 3 2 5" xfId="39522" xr:uid="{FFB5D3BD-DA74-4E45-B228-E8C92A46A3D1}"/>
    <cellStyle name="เครื่องหมายจุลภาค 13 3 3" xfId="2012" xr:uid="{02B4056F-9F1D-4CE1-8A2C-15D477E6F8B6}"/>
    <cellStyle name="เครื่องหมายจุลภาค 13 3 3 2" xfId="10992" xr:uid="{AD1AF22B-A54C-4453-BDD0-8C02570A9ABC}"/>
    <cellStyle name="เครื่องหมายจุลภาค 13 3 4" xfId="2479" xr:uid="{8ABA6C44-DA20-4D4A-AACD-E416130C7CDE}"/>
    <cellStyle name="เครื่องหมายจุลภาค 13 3 4 2" xfId="11365" xr:uid="{DF7F12CE-B9FA-4997-A3F3-E3D4070A543A}"/>
    <cellStyle name="เครื่องหมายจุลภาค 13 3 5" xfId="7688" xr:uid="{B0B11665-FF2E-4BF8-BC41-649715C9649D}"/>
    <cellStyle name="เครื่องหมายจุลภาค 13 3 5 2" xfId="14108" xr:uid="{C481F392-100A-4262-81D6-058BF19E5FA3}"/>
    <cellStyle name="เครื่องหมายจุลภาค 13 3 6" xfId="10531" xr:uid="{6EC52C96-94E8-4CB7-971C-BBDE41DC28D3}"/>
    <cellStyle name="เครื่องหมายจุลภาค 13 3 7" xfId="38824" xr:uid="{41E3A447-CFB9-4B18-953F-EEE8CD5D028E}"/>
    <cellStyle name="เครื่องหมายจุลภาค 13 4" xfId="1312" xr:uid="{AFEB5D0A-17B1-4092-B236-24553DF739AE}"/>
    <cellStyle name="เครื่องหมายจุลภาค 13 5" xfId="1751" xr:uid="{9625D1E6-3D7D-43D5-8646-DEBF9A90FF6C}"/>
    <cellStyle name="เครื่องหมายจุลภาค 13 5 2" xfId="2205" xr:uid="{9C7CCCDF-9261-47C8-AD3A-C14715BB5E8A}"/>
    <cellStyle name="เครื่องหมายจุลภาค 13 5 2 2" xfId="5466" xr:uid="{034DC3AD-05B2-4AC0-AA02-5985B626D8DC}"/>
    <cellStyle name="เครื่องหมายจุลภาค 13 5 2 2 2" xfId="15294" xr:uid="{7CB59FD8-7A17-4E60-AA95-367654E8E81D}"/>
    <cellStyle name="เครื่องหมายจุลภาค 13 5 2 3" xfId="11185" xr:uid="{DFE45254-FCC9-4099-A8D1-7DABA8803718}"/>
    <cellStyle name="เครื่องหมายจุลภาค 13 5 2 4" xfId="39834" xr:uid="{F3248936-F1F7-4EEB-A295-4E60BF914C98}"/>
    <cellStyle name="เครื่องหมายจุลภาค 13 5 3" xfId="4408" xr:uid="{763D1989-8B74-44F0-9B1D-9D0E3FD4A196}"/>
    <cellStyle name="เครื่องหมายจุลภาค 13 5 3 2" xfId="11690" xr:uid="{08ED5FBA-DBC3-43FD-9F38-2863B7A803A1}"/>
    <cellStyle name="เครื่องหมายจุลภาค 13 5 4" xfId="8002" xr:uid="{9F700008-D37C-4AB1-83B8-C1E3E602EFE9}"/>
    <cellStyle name="เครื่องหมายจุลภาค 13 5 4 2" xfId="14321" xr:uid="{ADDB6771-9D6C-4CC4-BC31-FDD2CDC91474}"/>
    <cellStyle name="เครื่องหมายจุลภาค 13 5 5" xfId="10732" xr:uid="{5508714E-9C9A-48F7-874A-CEF48DBDB83A}"/>
    <cellStyle name="เครื่องหมายจุลภาค 13 5 6" xfId="39249" xr:uid="{0E41BEEA-3BC6-4559-AF77-FE2EEBEB71F6}"/>
    <cellStyle name="เครื่องหมายจุลภาค 13 6" xfId="2010" xr:uid="{739B933B-B7E1-46B2-B858-CEE86918F92D}"/>
    <cellStyle name="เครื่องหมายจุลภาค 13 6 2" xfId="298" xr:uid="{9D8657DE-4223-4AD2-816A-074FDFF08A74}"/>
    <cellStyle name="เครื่องหมายจุลภาค 13 6 2 2" xfId="14877" xr:uid="{9D4B61E8-1602-478C-A05C-DC89CD39EC65}"/>
    <cellStyle name="เครื่องหมายจุลภาค 13 6 3" xfId="10990" xr:uid="{A083565C-6D0E-460C-8B1C-ADDB023EC32B}"/>
    <cellStyle name="เครื่องหมายจุลภาค 13 6 4" xfId="39520" xr:uid="{7FD2AE2D-8A3A-4FBD-99E3-8B05CCAF4395}"/>
    <cellStyle name="เครื่องหมายจุลภาค 13 7" xfId="2477" xr:uid="{2C3AEA73-596E-4DD9-B3E4-978852D59A6F}"/>
    <cellStyle name="เครื่องหมายจุลภาค 13 7 2" xfId="11363" xr:uid="{E15D8A50-37C5-4E4A-8159-3D18BEC0C0CD}"/>
    <cellStyle name="เครื่องหมายจุลภาค 13 8" xfId="7686" xr:uid="{DC1EF003-D652-4EFD-884E-A5FC8D4DA978}"/>
    <cellStyle name="เครื่องหมายจุลภาค 13 8 2" xfId="14106" xr:uid="{A200929C-9734-4357-A87C-98D0FFB6CA75}"/>
    <cellStyle name="เครื่องหมายจุลภาค 13 9" xfId="10529" xr:uid="{CF7B9B66-9EDF-4237-8C76-FE13E96F2535}"/>
    <cellStyle name="เครื่องหมายจุลภาค 14" xfId="1313" xr:uid="{F7674DAD-4715-459F-809A-D7406CF95C9E}"/>
    <cellStyle name="เครื่องหมายจุลภาค 14 2" xfId="1314" xr:uid="{8F5ECA87-970B-4928-BD23-31E72EF3A26E}"/>
    <cellStyle name="เครื่องหมายจุลภาค 14 2 2" xfId="4770" xr:uid="{A2C5688F-E717-4442-83C7-1AF373052B56}"/>
    <cellStyle name="เครื่องหมายจุลภาค 14 2 2 2" xfId="6181" xr:uid="{47999DEF-C6F7-46B8-8257-12CA497C4D1D}"/>
    <cellStyle name="เครื่องหมายจุลภาค 14 2 2 2 2" xfId="8074" xr:uid="{C720E5DB-9F43-4854-84F4-365978438386}"/>
    <cellStyle name="เครื่องหมายจุลภาค 14 2 2 2 2 2" xfId="17114" xr:uid="{C482FFFE-B93E-47B9-92DB-202ED097B4D9}"/>
    <cellStyle name="เครื่องหมายจุลภาค 14 2 2 2 3" xfId="12884" xr:uid="{D987395F-E8D9-42DD-B5B5-0FEBAA4ADAE5}"/>
    <cellStyle name="เครื่องหมายจุลภาค 14 2 2 2 4" xfId="39905" xr:uid="{4CD76396-A695-4B5A-A237-2F12E23CC11A}"/>
    <cellStyle name="เครื่องหมายจุลภาค 14 2 2 3" xfId="11763" xr:uid="{13EFED6C-2169-48D8-9606-6F2E9A52E74C}"/>
    <cellStyle name="เครื่องหมายจุลภาค 14 2 2 4" xfId="39323" xr:uid="{F7E40B01-86C8-4466-901E-22373D777292}"/>
    <cellStyle name="เครื่องหมายจุลภาค 14 3" xfId="1754" xr:uid="{17052B64-7DA2-4374-ABE0-2C1F73F847DF}"/>
    <cellStyle name="เครื่องหมายจุลภาค 14 3 2" xfId="2208" xr:uid="{83A8BB84-665C-43AA-BBC7-6C7D68DE96B3}"/>
    <cellStyle name="เครื่องหมายจุลภาค 14 3 2 2" xfId="5227" xr:uid="{BE5FEC25-3352-4C9A-A70C-DD01F190F8BF}"/>
    <cellStyle name="เครื่องหมายจุลภาค 14 3 2 2 2" xfId="15112" xr:uid="{886AE4F0-3B71-4229-9206-F476293445A2}"/>
    <cellStyle name="เครื่องหมายจุลภาค 14 3 2 3" xfId="11188" xr:uid="{286BD4C3-595E-415D-92DD-47FA4E686B4E}"/>
    <cellStyle name="เครื่องหมายจุลภาค 14 3 2 4" xfId="39835" xr:uid="{1C1C05B4-8C55-4FFF-9D38-8BBFBBE3BA7B}"/>
    <cellStyle name="เครื่องหมายจุลภาค 14 3 3" xfId="4409" xr:uid="{A42FB5E4-5868-4560-B666-BAEE087D1F4B}"/>
    <cellStyle name="เครื่องหมายจุลภาค 14 3 3 2" xfId="11691" xr:uid="{C317F119-BD2B-4933-8226-CEE2C6B36DD1}"/>
    <cellStyle name="เครื่องหมายจุลภาค 14 3 4" xfId="8003" xr:uid="{73919C8B-2A7C-49A4-B6EB-6976DA32050A}"/>
    <cellStyle name="เครื่องหมายจุลภาค 14 3 4 2" xfId="14322" xr:uid="{AEBDD171-C7CD-4A52-80D2-A13180A1848C}"/>
    <cellStyle name="เครื่องหมายจุลภาค 14 3 5" xfId="10735" xr:uid="{658F45CA-2515-4724-BF4F-102B62868236}"/>
    <cellStyle name="เครื่องหมายจุลภาค 14 3 6" xfId="39250" xr:uid="{177BF034-C29B-4523-92AF-A2A00D24EA30}"/>
    <cellStyle name="เครื่องหมายจุลภาค 14 4" xfId="2013" xr:uid="{3C4A185C-7C6A-4C68-83A2-3F99C2C6BE62}"/>
    <cellStyle name="เครื่องหมายจุลภาค 14 4 2" xfId="5709" xr:uid="{A285238E-5CC4-46CB-AC1E-057BDF0C4BFC}"/>
    <cellStyle name="เครื่องหมายจุลภาค 14 4 2 2" xfId="15485" xr:uid="{07E72269-E620-42FD-972A-6DF633FBD839}"/>
    <cellStyle name="เครื่องหมายจุลภาค 14 4 3" xfId="10993" xr:uid="{D3EEFEA8-3CA8-476B-90DE-E3EE50DD0360}"/>
    <cellStyle name="เครื่องหมายจุลภาค 14 5" xfId="2480" xr:uid="{EDAF0C24-2833-4158-BF31-9926C5F06F33}"/>
    <cellStyle name="เครื่องหมายจุลภาค 14 5 2" xfId="11366" xr:uid="{684682FD-BC5F-4078-9AC5-F1E622D37AB4}"/>
    <cellStyle name="เครื่องหมายจุลภาค 14 6" xfId="7689" xr:uid="{E6FDCBC0-3D2B-4A4E-9A59-AE944C8DD6D9}"/>
    <cellStyle name="เครื่องหมายจุลภาค 14 6 2" xfId="14109" xr:uid="{0C4741FF-C886-422B-BBEA-51DCF3D1FF75}"/>
    <cellStyle name="เครื่องหมายจุลภาค 14 7" xfId="10532" xr:uid="{9D680618-9B67-469D-B7AD-F27DA5334576}"/>
    <cellStyle name="เครื่องหมายจุลภาค 15" xfId="1315" xr:uid="{2EC96FEA-1803-449D-BE68-EB789E3FB787}"/>
    <cellStyle name="เครื่องหมายจุลภาค 15 2" xfId="1316" xr:uid="{08915423-250F-40D0-BCEA-4A436902B461}"/>
    <cellStyle name="เครื่องหมายจุลภาค 15 2 2" xfId="1756" xr:uid="{46FF053A-F056-4A97-ACF1-EA17DE74CD25}"/>
    <cellStyle name="เครื่องหมายจุลภาค 15 2 2 2" xfId="2210" xr:uid="{92E76B2F-B9CD-486D-9199-F192E5FA7DE6}"/>
    <cellStyle name="เครื่องหมายจุลภาค 15 2 2 2 2" xfId="11190" xr:uid="{73B23BC2-72B0-43D8-AA00-91A47B0345C4}"/>
    <cellStyle name="เครื่องหมายจุลภาค 15 2 2 3" xfId="5976" xr:uid="{457CD0A4-E127-406D-A0DF-3AA3C67230B2}"/>
    <cellStyle name="เครื่องหมายจุลภาค 15 2 2 3 2" xfId="15689" xr:uid="{66810620-94F5-4AAA-8969-5CEEB287F448}"/>
    <cellStyle name="เครื่องหมายจุลภาค 15 2 2 4" xfId="10737" xr:uid="{1F16CF31-679B-4B5E-A45E-367435104658}"/>
    <cellStyle name="เครื่องหมายจุลภาค 15 2 2 5" xfId="39524" xr:uid="{2F2D31B8-8E48-4AD6-A909-3A130273A0EE}"/>
    <cellStyle name="เครื่องหมายจุลภาค 15 2 3" xfId="2015" xr:uid="{E82EE919-41B1-4A19-B1EB-3BE69290576C}"/>
    <cellStyle name="เครื่องหมายจุลภาค 15 2 3 2" xfId="10995" xr:uid="{FB2AC56E-C592-4029-B4D0-598F3DD9B791}"/>
    <cellStyle name="เครื่องหมายจุลภาค 15 2 4" xfId="2482" xr:uid="{ABF52222-3E8F-4BE3-96B3-B7D5D3969972}"/>
    <cellStyle name="เครื่องหมายจุลภาค 15 2 4 2" xfId="11368" xr:uid="{34A46802-B83D-4A1C-BFC0-43B8FBEA8B66}"/>
    <cellStyle name="เครื่องหมายจุลภาค 15 2 5" xfId="7691" xr:uid="{3D628153-9D38-44C1-8279-F6951649A8C4}"/>
    <cellStyle name="เครื่องหมายจุลภาค 15 2 5 2" xfId="14111" xr:uid="{0F5729F6-5D37-426B-94A6-4E676CB08193}"/>
    <cellStyle name="เครื่องหมายจุลภาค 15 2 6" xfId="10534" xr:uid="{B2D230C2-1D01-48D8-A695-43A3AAD94CD1}"/>
    <cellStyle name="เครื่องหมายจุลภาค 15 2 7" xfId="38826" xr:uid="{421A50A2-EBEB-430E-BFCE-0AF1EB50C295}"/>
    <cellStyle name="เครื่องหมายจุลภาค 15 3" xfId="1317" xr:uid="{A01718F8-8257-485F-A229-785B53DA371A}"/>
    <cellStyle name="เครื่องหมายจุลภาค 15 4" xfId="1755" xr:uid="{DE9BC314-1EC7-4037-9CF9-C3C4AC58AE60}"/>
    <cellStyle name="เครื่องหมายจุลภาค 15 4 2" xfId="2209" xr:uid="{EA5CCC7B-F22E-4356-B6A5-AD0A2148535E}"/>
    <cellStyle name="เครื่องหมายจุลภาค 15 4 2 2" xfId="6033" xr:uid="{B64DCBA2-14CE-448D-8102-A399B7CCD066}"/>
    <cellStyle name="เครื่องหมายจุลภาค 15 4 2 2 2" xfId="15731" xr:uid="{6DF7FC26-C05F-4DCF-92C0-1DA113825B9F}"/>
    <cellStyle name="เครื่องหมายจุลภาค 15 4 2 3" xfId="11189" xr:uid="{35CD3D16-C383-4FE0-950E-2F3CD6DAF0BF}"/>
    <cellStyle name="เครื่องหมายจุลภาค 15 4 2 4" xfId="39906" xr:uid="{495EB7BF-CF71-40DC-BC89-3A86B95F6976}"/>
    <cellStyle name="เครื่องหมายจุลภาค 15 4 3" xfId="4771" xr:uid="{F36DDFAC-D765-4C35-B98F-7CB7F8780A5C}"/>
    <cellStyle name="เครื่องหมายจุลภาค 15 4 3 2" xfId="11764" xr:uid="{C9DB0EAF-C4FD-4850-9CEE-F1337A4B9AB2}"/>
    <cellStyle name="เครื่องหมายจุลภาค 15 4 4" xfId="8075" xr:uid="{29BF74CC-23FA-4813-BFB5-9147FC442353}"/>
    <cellStyle name="เครื่องหมายจุลภาค 15 4 4 2" xfId="14364" xr:uid="{D0621276-143D-4CF4-BB81-13C9284F43E3}"/>
    <cellStyle name="เครื่องหมายจุลภาค 15 4 5" xfId="10736" xr:uid="{D8D51D83-2C0E-4C8D-85E5-ED58AF2CF035}"/>
    <cellStyle name="เครื่องหมายจุลภาค 15 4 6" xfId="39324" xr:uid="{3C9874D5-51C6-492C-99A8-12EBCE7AC4E4}"/>
    <cellStyle name="เครื่องหมายจุลภาค 15 5" xfId="2014" xr:uid="{291A3FD9-4FA8-44C5-BF89-0A4037D0150D}"/>
    <cellStyle name="เครื่องหมายจุลภาค 15 5 2" xfId="5280" xr:uid="{0F9E73C6-FC6B-433C-A102-FD29B883F586}"/>
    <cellStyle name="เครื่องหมายจุลภาค 15 5 2 2" xfId="15151" xr:uid="{5A057F2D-D5A6-4636-A483-130467EE8928}"/>
    <cellStyle name="เครื่องหมายจุลภาค 15 5 3" xfId="10994" xr:uid="{7A71ED61-F2D8-401E-9D69-C028DDB899A4}"/>
    <cellStyle name="เครื่องหมายจุลภาค 15 5 4" xfId="39523" xr:uid="{547C957C-633B-4E88-B792-D481C998B21E}"/>
    <cellStyle name="เครื่องหมายจุลภาค 15 6" xfId="2481" xr:uid="{0B5C3655-5489-4596-A7F1-F464B494E4B9}"/>
    <cellStyle name="เครื่องหมายจุลภาค 15 6 2" xfId="11367" xr:uid="{05AE5837-DF09-467A-802D-A70CB69C054E}"/>
    <cellStyle name="เครื่องหมายจุลภาค 15 7" xfId="7690" xr:uid="{64AE2AB2-1C77-4C4F-81C6-D436FC43781D}"/>
    <cellStyle name="เครื่องหมายจุลภาค 15 7 2" xfId="14110" xr:uid="{1B76BB59-0A63-4B8C-8C87-54F03E1C986E}"/>
    <cellStyle name="เครื่องหมายจุลภาค 15 8" xfId="10533" xr:uid="{82D72CBE-999A-4831-9E31-0D225B19584B}"/>
    <cellStyle name="เครื่องหมายจุลภาค 15 9" xfId="38825" xr:uid="{B7DB76BD-2E8A-4E0B-8DC7-6259E3814821}"/>
    <cellStyle name="เครื่องหมายจุลภาค 16" xfId="1318" xr:uid="{B231C6B0-4F35-4344-B6FF-C2C4E1A9E1A1}"/>
    <cellStyle name="เครื่องหมายจุลภาค 16 2" xfId="1757" xr:uid="{9C70D000-526D-4C89-92E3-1785F8C5B0F4}"/>
    <cellStyle name="เครื่องหมายจุลภาค 16 2 2" xfId="2211" xr:uid="{FC2F5EFB-50DD-482E-A4E1-CA3366524ABF}"/>
    <cellStyle name="เครื่องหมายจุลภาค 16 2 2 2" xfId="11191" xr:uid="{EAA49729-9656-452E-9340-A96D86AE1AE1}"/>
    <cellStyle name="เครื่องหมายจุลภาค 16 2 3" xfId="5486" xr:uid="{E06FD2FC-3859-4E61-AEB1-7C564EC4CE3F}"/>
    <cellStyle name="เครื่องหมายจุลภาค 16 2 3 2" xfId="15312" xr:uid="{B0ABD8EF-729E-4187-80F3-B2033165D355}"/>
    <cellStyle name="เครื่องหมายจุลภาค 16 2 4" xfId="10738" xr:uid="{01BBAD31-87E0-4A48-91FD-0F243F20DA47}"/>
    <cellStyle name="เครื่องหมายจุลภาค 16 2 5" xfId="39525" xr:uid="{11FFF051-0B3A-4A83-ADD4-A0469CEA6258}"/>
    <cellStyle name="เครื่องหมายจุลภาค 16 3" xfId="2016" xr:uid="{B6873274-E7DA-49B4-84FC-77574391B602}"/>
    <cellStyle name="เครื่องหมายจุลภาค 16 3 2" xfId="10996" xr:uid="{2865E44E-D4DF-4BD8-83FB-BF2F52E778A7}"/>
    <cellStyle name="เครื่องหมายจุลภาค 16 4" xfId="2483" xr:uid="{8E4F0047-1171-4140-A639-F2B3E5F9FB1C}"/>
    <cellStyle name="เครื่องหมายจุลภาค 16 4 2" xfId="11369" xr:uid="{C4ECB91E-27D2-418C-A691-F25FB7E30223}"/>
    <cellStyle name="เครื่องหมายจุลภาค 16 5" xfId="7692" xr:uid="{49C55DA5-A392-499D-AC4B-6710A9470CF7}"/>
    <cellStyle name="เครื่องหมายจุลภาค 16 5 2" xfId="14112" xr:uid="{636F2903-0C68-4C48-A744-1D72AC07163F}"/>
    <cellStyle name="เครื่องหมายจุลภาค 16 6" xfId="10535" xr:uid="{D3818A0C-1BB4-4926-AAB3-C0D458BAD16B}"/>
    <cellStyle name="เครื่องหมายจุลภาค 16 7" xfId="38827" xr:uid="{D4EFA193-1B4D-4FB1-A34C-D1B1F016F088}"/>
    <cellStyle name="เครื่องหมายจุลภาค 17" xfId="1319" xr:uid="{5C58B0F1-FCC0-4284-8A03-813C9AE5F684}"/>
    <cellStyle name="เครื่องหมายจุลภาค 17 2" xfId="1758" xr:uid="{BC377CAF-E5C0-4084-8777-3E18E5054FD6}"/>
    <cellStyle name="เครื่องหมายจุลภาค 17 2 2" xfId="2212" xr:uid="{1B6DBE88-5F41-4610-9ADB-F8FA7AF5094D}"/>
    <cellStyle name="เครื่องหมายจุลภาค 17 2 2 2" xfId="11192" xr:uid="{1C8B18D3-B98E-4B4D-A0E8-733AAD4AFF32}"/>
    <cellStyle name="เครื่องหมายจุลภาค 17 2 3" xfId="6156" xr:uid="{0A15FB65-6D5D-428A-83D1-55C464B67848}"/>
    <cellStyle name="เครื่องหมายจุลภาค 17 2 3 2" xfId="15827" xr:uid="{A2B16130-87D3-49B2-A1C4-232E92C58607}"/>
    <cellStyle name="เครื่องหมายจุลภาค 17 2 4" xfId="10739" xr:uid="{D8E7FC7D-81B6-4606-A50F-8D9689924CE0}"/>
    <cellStyle name="เครื่องหมายจุลภาค 17 2 5" xfId="39526" xr:uid="{43AA80CF-CAE9-42B2-831F-70032CBCA6A5}"/>
    <cellStyle name="เครื่องหมายจุลภาค 17 3" xfId="2017" xr:uid="{DC7C594C-A442-4354-B2C5-ED9D6B328449}"/>
    <cellStyle name="เครื่องหมายจุลภาค 17 3 2" xfId="10997" xr:uid="{420F5231-A5E8-466A-83CD-C93215E6CE64}"/>
    <cellStyle name="เครื่องหมายจุลภาค 17 4" xfId="2484" xr:uid="{E02D3064-1993-4B9E-BC74-9516E9A9B36D}"/>
    <cellStyle name="เครื่องหมายจุลภาค 17 4 2" xfId="11370" xr:uid="{5CD03761-1271-40C2-AEC7-AB8D80437D44}"/>
    <cellStyle name="เครื่องหมายจุลภาค 17 5" xfId="7693" xr:uid="{E5379076-7F5A-40D8-B3D4-992E972465B8}"/>
    <cellStyle name="เครื่องหมายจุลภาค 17 5 2" xfId="14113" xr:uid="{27D790F3-1584-429F-B19A-A04363B1CD77}"/>
    <cellStyle name="เครื่องหมายจุลภาค 17 6" xfId="10536" xr:uid="{3E16672D-662F-4AD2-9E8D-47E875DBE38C}"/>
    <cellStyle name="เครื่องหมายจุลภาค 17 7" xfId="38828" xr:uid="{AF97A12C-5416-4CC8-BC19-090189CF8B75}"/>
    <cellStyle name="เครื่องหมายจุลภาค 18" xfId="1320" xr:uid="{5CC805B9-1B08-456A-91C9-3049396BED3A}"/>
    <cellStyle name="เครื่องหมายจุลภาค 18 2" xfId="1321" xr:uid="{4464D1A9-2356-439C-B4F6-940A67F29FB2}"/>
    <cellStyle name="เครื่องหมายจุลภาค 18 2 2" xfId="1760" xr:uid="{B2AA7B4D-1CCC-4E76-BB21-D28BFE135450}"/>
    <cellStyle name="เครื่องหมายจุลภาค 18 2 2 2" xfId="2214" xr:uid="{881745DB-6B0C-4A16-80F8-FAC417C6852E}"/>
    <cellStyle name="เครื่องหมายจุลภาค 18 2 2 2 2" xfId="11194" xr:uid="{A07D4E05-3943-490A-B3AA-4193003F0DBB}"/>
    <cellStyle name="เครื่องหมายจุลภาค 18 2 2 3" xfId="5934" xr:uid="{1A012FE8-10BF-428A-9A7A-D78311D33083}"/>
    <cellStyle name="เครื่องหมายจุลภาค 18 2 2 3 2" xfId="15656" xr:uid="{D1522BEE-2DE6-417B-BF2F-1C265528AF11}"/>
    <cellStyle name="เครื่องหมายจุลภาค 18 2 2 4" xfId="10741" xr:uid="{4BD9F28C-40B1-4C08-B84D-C9D0D71B83DC}"/>
    <cellStyle name="เครื่องหมายจุลภาค 18 2 2 5" xfId="39528" xr:uid="{5C05BAA5-949C-4252-A973-615C64310410}"/>
    <cellStyle name="เครื่องหมายจุลภาค 18 2 3" xfId="2019" xr:uid="{918D6220-3911-4E4D-9B4F-B42465F84088}"/>
    <cellStyle name="เครื่องหมายจุลภาค 18 2 3 2" xfId="10999" xr:uid="{E110C145-EE18-4B7A-AF15-414C9859D5D3}"/>
    <cellStyle name="เครื่องหมายจุลภาค 18 2 4" xfId="2486" xr:uid="{917DEEE9-0806-40D2-BE20-72D8EF55449B}"/>
    <cellStyle name="เครื่องหมายจุลภาค 18 2 4 2" xfId="11372" xr:uid="{BB0607CF-1E93-4EFD-B91A-6FA173C88EC6}"/>
    <cellStyle name="เครื่องหมายจุลภาค 18 2 5" xfId="7695" xr:uid="{17D62AC5-46FA-42D8-9253-9061A15C9EDE}"/>
    <cellStyle name="เครื่องหมายจุลภาค 18 2 5 2" xfId="14115" xr:uid="{DB35A821-2CDE-4858-91D3-C7298293FE4B}"/>
    <cellStyle name="เครื่องหมายจุลภาค 18 2 6" xfId="10538" xr:uid="{DF75672A-9183-45E8-A862-86027580F459}"/>
    <cellStyle name="เครื่องหมายจุลภาค 18 2 7" xfId="38830" xr:uid="{F643DC41-D0EF-458C-AA5A-F61FDD21729D}"/>
    <cellStyle name="เครื่องหมายจุลภาค 18 3" xfId="1759" xr:uid="{1A04A3D3-7A0C-40E8-BD8A-9D8F5B995E0D}"/>
    <cellStyle name="เครื่องหมายจุลภาค 18 3 2" xfId="2213" xr:uid="{564A5F5B-78D4-4490-9903-4ABD1CBC4DE6}"/>
    <cellStyle name="เครื่องหมายจุลภาค 18 3 2 2" xfId="11193" xr:uid="{9CBD2B4C-48F0-4AEF-AA3D-D5A34810AC60}"/>
    <cellStyle name="เครื่องหมายจุลภาค 18 3 3" xfId="5557" xr:uid="{6C2B1F8D-E6A2-4BF0-A665-45C999EF4561}"/>
    <cellStyle name="เครื่องหมายจุลภาค 18 3 3 2" xfId="15370" xr:uid="{79EB468D-2237-45CB-B3AF-528B321617A8}"/>
    <cellStyle name="เครื่องหมายจุลภาค 18 3 4" xfId="10740" xr:uid="{606F9B07-C047-4DB4-A017-3D0D8F31EA95}"/>
    <cellStyle name="เครื่องหมายจุลภาค 18 3 5" xfId="39527" xr:uid="{5239CF4C-841D-4F99-B24D-A483B96ABFCC}"/>
    <cellStyle name="เครื่องหมายจุลภาค 18 4" xfId="2018" xr:uid="{41B5C6BA-55BB-4806-A813-D02FF5110AF1}"/>
    <cellStyle name="เครื่องหมายจุลภาค 18 4 2" xfId="10998" xr:uid="{58FCD24B-C2D4-4EDE-8678-659E495A2036}"/>
    <cellStyle name="เครื่องหมายจุลภาค 18 5" xfId="2485" xr:uid="{12B11B46-29AC-4378-90C3-551CC95FAD8C}"/>
    <cellStyle name="เครื่องหมายจุลภาค 18 5 2" xfId="11371" xr:uid="{227719AA-4C23-4C84-892A-20C53B3A5A5F}"/>
    <cellStyle name="เครื่องหมายจุลภาค 18 6" xfId="7694" xr:uid="{E121CD92-79C3-4796-AC98-A795EFD45823}"/>
    <cellStyle name="เครื่องหมายจุลภาค 18 6 2" xfId="14114" xr:uid="{B4A49561-F8B3-4E79-B587-B4613C060421}"/>
    <cellStyle name="เครื่องหมายจุลภาค 18 7" xfId="10537" xr:uid="{E208713B-F37F-48DE-B63D-1C5C24D0C0D9}"/>
    <cellStyle name="เครื่องหมายจุลภาค 18 8" xfId="38829" xr:uid="{3A2E7AC1-6DAB-4B58-B067-0DAF054B19B7}"/>
    <cellStyle name="เครื่องหมายจุลภาค 19" xfId="1322" xr:uid="{9151BC95-D24C-4049-90BC-0138D16A7798}"/>
    <cellStyle name="เครื่องหมายจุลภาค 19 2" xfId="1761" xr:uid="{24846C8E-40E4-41AC-A845-8A5AC707DCCA}"/>
    <cellStyle name="เครื่องหมายจุลภาค 19 2 2" xfId="2215" xr:uid="{ADE5216D-0933-48C0-8A93-4438516E8B6B}"/>
    <cellStyle name="เครื่องหมายจุลภาค 19 2 2 2" xfId="11195" xr:uid="{F55937C3-0B9C-4327-BFD9-9DA750A5DCA4}"/>
    <cellStyle name="เครื่องหมายจุลภาค 19 2 3" xfId="6457" xr:uid="{E59649C6-1796-4468-9942-92177358845B}"/>
    <cellStyle name="เครื่องหมายจุลภาค 19 2 3 2" xfId="16054" xr:uid="{50FE6351-AB27-4FAA-8984-C825EA50A4CF}"/>
    <cellStyle name="เครื่องหมายจุลภาค 19 2 4" xfId="10742" xr:uid="{F741E835-7B69-4932-B6D9-87E6423C3C2A}"/>
    <cellStyle name="เครื่องหมายจุลภาค 19 2 5" xfId="39529" xr:uid="{7B2D8065-4939-4176-8EA1-99B58BBB6895}"/>
    <cellStyle name="เครื่องหมายจุลภาค 19 3" xfId="2020" xr:uid="{031D6F34-133B-44B5-983E-31E2258619A4}"/>
    <cellStyle name="เครื่องหมายจุลภาค 19 3 2" xfId="11000" xr:uid="{29B79A8D-5B93-4348-A7D3-5E3776254E0C}"/>
    <cellStyle name="เครื่องหมายจุลภาค 19 4" xfId="2487" xr:uid="{77DBACE9-3E23-4593-BC6D-2822D2C899D5}"/>
    <cellStyle name="เครื่องหมายจุลภาค 19 4 2" xfId="11373" xr:uid="{61D0420B-B98B-4639-B577-A543338403C6}"/>
    <cellStyle name="เครื่องหมายจุลภาค 19 5" xfId="7696" xr:uid="{1EA58B4F-2E96-41CC-8818-D6ECD013BF87}"/>
    <cellStyle name="เครื่องหมายจุลภาค 19 5 2" xfId="14116" xr:uid="{248AAAFB-E6E5-4CCC-BD69-C3F4F666700F}"/>
    <cellStyle name="เครื่องหมายจุลภาค 19 6" xfId="10539" xr:uid="{C304CBDD-E55C-457B-9AE2-C45D9DEFB229}"/>
    <cellStyle name="เครื่องหมายจุลภาค 19 7" xfId="38831" xr:uid="{BC9905E2-4AAB-48AA-A432-FE4CB975BB94}"/>
    <cellStyle name="เครื่องหมายจุลภาค 2" xfId="1323" xr:uid="{FFDE10E4-BFF2-4C93-B92E-A8B61C0D9BB7}"/>
    <cellStyle name="เครื่องหมายจุลภาค 2 10" xfId="1762" xr:uid="{F0B28BFF-7D10-49C7-9665-E31D4A5EBDD7}"/>
    <cellStyle name="เครื่องหมายจุลภาค 2 10 2" xfId="2216" xr:uid="{95B328F3-E606-472C-9DB3-31F2298B50F3}"/>
    <cellStyle name="เครื่องหมายจุลภาค 2 10 2 2" xfId="4984" xr:uid="{A8B7414C-775D-4D11-B9FC-183BE84ADCAE}"/>
    <cellStyle name="เครื่องหมายจุลภาค 2 10 2 2 2" xfId="14928" xr:uid="{07420492-826C-4A34-A68B-2B5A26628369}"/>
    <cellStyle name="เครื่องหมายจุลภาค 2 10 2 3" xfId="11196" xr:uid="{820D1526-754E-4748-9977-567284BD60E4}"/>
    <cellStyle name="เครื่องหมายจุลภาค 2 10 2 4" xfId="39575" xr:uid="{4D83BC94-B67E-4113-9C19-AB25A3177F58}"/>
    <cellStyle name="เครื่องหมายจุลภาค 2 10 3" xfId="2588" xr:uid="{FDC33337-82D3-400F-8CB1-BE58296BE9EE}"/>
    <cellStyle name="เครื่องหมายจุลภาค 2 10 3 2" xfId="11429" xr:uid="{B9733AE9-A4C0-45D5-B0AE-CD1512490DC2}"/>
    <cellStyle name="เครื่องหมายจุลภาค 2 10 4" xfId="7743" xr:uid="{528A6BDD-F646-4FAF-A23C-58A7B85F9F8A}"/>
    <cellStyle name="เครื่องหมายจุลภาค 2 10 4 2" xfId="14159" xr:uid="{87EF92C7-84BF-4596-B47B-1EBEB8459E4F}"/>
    <cellStyle name="เครื่องหมายจุลภาค 2 10 5" xfId="10743" xr:uid="{9CEADE20-5E62-4AD0-8BB3-F1B0A6D3B4AB}"/>
    <cellStyle name="เครื่องหมายจุลภาค 2 10 6" xfId="38886" xr:uid="{B90E4AE3-9F8E-4048-9427-8E92BA0BD942}"/>
    <cellStyle name="เครื่องหมายจุลภาค 2 11" xfId="2021" xr:uid="{F7B22FD1-18F3-4D36-9FDA-C201899975B8}"/>
    <cellStyle name="เครื่องหมายจุลภาค 2 11 2" xfId="6004" xr:uid="{8A45F27B-614E-4AAE-AEE4-55F27D5B4FAA}"/>
    <cellStyle name="เครื่องหมายจุลภาค 2 11 2 2" xfId="15711" xr:uid="{E42CA6AC-0B98-46A3-AAF2-474E07955428}"/>
    <cellStyle name="เครื่องหมายจุลภาค 2 11 3" xfId="11001" xr:uid="{4B2D0134-16C4-4DEE-8E41-D905C0BAD7C1}"/>
    <cellStyle name="เครื่องหมายจุลภาค 2 11 4" xfId="39530" xr:uid="{F7127D47-36FB-44F9-913C-98B154050DE7}"/>
    <cellStyle name="เครื่องหมายจุลภาค 2 12" xfId="2488" xr:uid="{F5FCA6F2-417D-43F6-8A19-664E8D40723A}"/>
    <cellStyle name="เครื่องหมายจุลภาค 2 12 2" xfId="11374" xr:uid="{3F50F970-78D4-4DEF-81B2-C1E6C72978A6}"/>
    <cellStyle name="เครื่องหมายจุลภาค 2 13" xfId="7697" xr:uid="{3B5E6516-0756-4262-95A2-2F83808FC86F}"/>
    <cellStyle name="เครื่องหมายจุลภาค 2 13 2" xfId="14117" xr:uid="{D773010F-189D-48B2-9989-A7A817DCAF39}"/>
    <cellStyle name="เครื่องหมายจุลภาค 2 14" xfId="10540" xr:uid="{7DF1C137-6CA4-400C-A5EF-3EE498527E3F}"/>
    <cellStyle name="เครื่องหมายจุลภาค 2 15" xfId="38832" xr:uid="{138ED021-C265-4C95-9C65-76F989E774C4}"/>
    <cellStyle name="เครื่องหมายจุลภาค 2 2" xfId="1324" xr:uid="{7107AFBF-C19A-45C5-8E3C-B85422FC31CC}"/>
    <cellStyle name="เครื่องหมายจุลภาค 2 2 10" xfId="38833" xr:uid="{9D7CFD16-C1E7-4C04-BC4A-4509347D2094}"/>
    <cellStyle name="เครื่องหมายจุลภาค 2 2 2" xfId="1325" xr:uid="{8843A9DA-74AC-4DE1-A3B1-E36666B5D418}"/>
    <cellStyle name="เครื่องหมายจุลภาค 2 2 2 2" xfId="1326" xr:uid="{F6A083C0-0862-4D15-B20E-F073DADE30CD}"/>
    <cellStyle name="เครื่องหมายจุลภาค 2 2 2 2 2" xfId="4773" xr:uid="{94F7A1B1-7309-4708-B056-205068FC8208}"/>
    <cellStyle name="เครื่องหมายจุลภาค 2 2 2 2 2 2" xfId="5589" xr:uid="{2EE79064-3268-493B-8CB3-478854A13AF7}"/>
    <cellStyle name="เครื่องหมายจุลภาค 2 2 2 2 2 2 2" xfId="8076" xr:uid="{F394C29C-68F1-4835-8C81-3448DC90CC2F}"/>
    <cellStyle name="เครื่องหมายจุลภาค 2 2 2 2 2 2 2 2" xfId="17115" xr:uid="{1E1C5D61-7719-410C-8F69-A48D75C45EDE}"/>
    <cellStyle name="เครื่องหมายจุลภาค 2 2 2 2 2 2 3" xfId="12402" xr:uid="{3DF04728-BDE2-431C-9F20-C1238584DDE4}"/>
    <cellStyle name="เครื่องหมายจุลภาค 2 2 2 2 2 2 4" xfId="39907" xr:uid="{B9AAFE07-15AC-47BA-8EB8-A9E667031F3D}"/>
    <cellStyle name="เครื่องหมายจุลภาค 2 2 2 2 2 3" xfId="11766" xr:uid="{CFE17E4B-6B58-4EF8-8164-9B0F26373B1F}"/>
    <cellStyle name="เครื่องหมายจุลภาค 2 2 2 2 2 4" xfId="39326" xr:uid="{2956EAD7-ACBC-4CB7-AF81-DE2EABEF7EF9}"/>
    <cellStyle name="เครื่องหมายจุลภาค 2 2 2 3" xfId="1327" xr:uid="{AB092D44-D1C9-4F6C-A866-D9387985BEA2}"/>
    <cellStyle name="เครื่องหมายจุลภาค 2 2 2 4" xfId="1764" xr:uid="{4D575444-D67A-414F-A018-76F360A67770}"/>
    <cellStyle name="เครื่องหมายจุลภาค 2 2 2 4 2" xfId="2218" xr:uid="{31794B57-6B8D-46E3-9269-91AAED88BA90}"/>
    <cellStyle name="เครื่องหมายจุลภาค 2 2 2 4 2 2" xfId="5391" xr:uid="{A213718E-5D40-4E81-87ED-56259A6DFE77}"/>
    <cellStyle name="เครื่องหมายจุลภาค 2 2 2 4 2 2 2" xfId="15237" xr:uid="{10B77265-78C4-45D1-983B-C423ED1BABCD}"/>
    <cellStyle name="เครื่องหมายจุลภาค 2 2 2 4 2 3" xfId="11198" xr:uid="{8E86ACD4-7998-4FD6-9811-CAAB4645FB55}"/>
    <cellStyle name="เครื่องหมายจุลภาค 2 2 2 4 2 4" xfId="39836" xr:uid="{DC9F1A17-541D-4317-B22F-D2ED6EE8C26B}"/>
    <cellStyle name="เครื่องหมายจุลภาค 2 2 2 4 3" xfId="4410" xr:uid="{6734DD3B-1D47-4168-8A68-B00E6C1001DE}"/>
    <cellStyle name="เครื่องหมายจุลภาค 2 2 2 4 3 2" xfId="11692" xr:uid="{4A3AAEBA-DB3F-4E4A-8460-17CEA61B301F}"/>
    <cellStyle name="เครื่องหมายจุลภาค 2 2 2 4 4" xfId="8004" xr:uid="{6893E561-59EE-4D7C-AE79-A5665FE40C52}"/>
    <cellStyle name="เครื่องหมายจุลภาค 2 2 2 4 4 2" xfId="14323" xr:uid="{8C2FA0DD-9372-4AFC-B6F3-F9D69EB5765A}"/>
    <cellStyle name="เครื่องหมายจุลภาค 2 2 2 4 5" xfId="10745" xr:uid="{DF2036BB-BCB4-4581-AD69-FD4C9C539716}"/>
    <cellStyle name="เครื่องหมายจุลภาค 2 2 2 4 6" xfId="39251" xr:uid="{46D92292-8CAC-43DF-9939-8458E8AEBE48}"/>
    <cellStyle name="เครื่องหมายจุลภาค 2 2 2 5" xfId="2023" xr:uid="{ACF932BC-9BCE-4283-8E7E-AED32CCBB684}"/>
    <cellStyle name="เครื่องหมายจุลภาค 2 2 2 5 2" xfId="6522" xr:uid="{2F6FD56E-2B82-4045-9B9F-57C90159BC2D}"/>
    <cellStyle name="เครื่องหมายจุลภาค 2 2 2 5 2 2" xfId="16104" xr:uid="{88CE0402-D2FE-41E4-BA4D-4D6AB3281942}"/>
    <cellStyle name="เครื่องหมายจุลภาค 2 2 2 5 3" xfId="11003" xr:uid="{C8F7C393-3E62-4F34-8A13-611B866FB613}"/>
    <cellStyle name="เครื่องหมายจุลภาค 2 2 2 5 4" xfId="39532" xr:uid="{0D0BE092-B25F-417B-B032-4625E056CB3F}"/>
    <cellStyle name="เครื่องหมายจุลภาค 2 2 2 6" xfId="2490" xr:uid="{6C2779E6-9C4D-4426-9F3B-EB0FB9EAC72E}"/>
    <cellStyle name="เครื่องหมายจุลภาค 2 2 2 6 2" xfId="11376" xr:uid="{3E2C0399-0F29-4E4C-B31B-3480A4B721EA}"/>
    <cellStyle name="เครื่องหมายจุลภาค 2 2 2 7" xfId="7699" xr:uid="{B316BFD4-211B-4C93-B19B-1A3AA40EA1D1}"/>
    <cellStyle name="เครื่องหมายจุลภาค 2 2 2 7 2" xfId="14119" xr:uid="{7AC84BE9-30BF-4DA2-B9A7-AD744E781F0C}"/>
    <cellStyle name="เครื่องหมายจุลภาค 2 2 2 8" xfId="10542" xr:uid="{9B0CC012-20EF-454D-8DEA-C02309DEC9E3}"/>
    <cellStyle name="เครื่องหมายจุลภาค 2 2 2 9" xfId="38834" xr:uid="{85958611-375A-462C-A9DD-4DC85250E91B}"/>
    <cellStyle name="เครื่องหมายจุลภาค 2 2 3" xfId="1328" xr:uid="{DF88E8BF-F7B7-4CEF-906E-E74C1E3EB850}"/>
    <cellStyle name="เครื่องหมายจุลภาค 2 2 3 2" xfId="1765" xr:uid="{4EC172DD-88CA-4507-912D-F44B8E0BDF53}"/>
    <cellStyle name="เครื่องหมายจุลภาค 2 2 3 2 2" xfId="2219" xr:uid="{C0D46199-B202-408A-BF7C-A3B0227EE0FC}"/>
    <cellStyle name="เครื่องหมายจุลภาค 2 2 3 2 2 2" xfId="5833" xr:uid="{6AECED89-EB55-486C-964A-F147437C86FE}"/>
    <cellStyle name="เครื่องหมายจุลภาค 2 2 3 2 2 2 2" xfId="15578" xr:uid="{A87A80D0-7EB7-47BD-A71D-42D2F3C958B2}"/>
    <cellStyle name="เครื่องหมายจุลภาค 2 2 3 2 2 3" xfId="11199" xr:uid="{CACDEF5B-E3B0-4461-A584-BA7B9C567AF6}"/>
    <cellStyle name="เครื่องหมายจุลภาค 2 2 3 2 2 4" xfId="39908" xr:uid="{E710AC51-4A48-49BA-BB65-8AA495FEB24B}"/>
    <cellStyle name="เครื่องหมายจุลภาค 2 2 3 2 3" xfId="4774" xr:uid="{0BBB958C-EAAA-4662-BF9C-72F5EF119EDA}"/>
    <cellStyle name="เครื่องหมายจุลภาค 2 2 3 2 3 2" xfId="11767" xr:uid="{4324C7B5-D95D-4400-88B8-7D4A23454C5B}"/>
    <cellStyle name="เครื่องหมายจุลภาค 2 2 3 2 4" xfId="8077" xr:uid="{BA60A897-A06C-420D-B29C-7BCB8B597349}"/>
    <cellStyle name="เครื่องหมายจุลภาค 2 2 3 2 4 2" xfId="14365" xr:uid="{F2894636-F321-4828-9568-2B50F9EDA195}"/>
    <cellStyle name="เครื่องหมายจุลภาค 2 2 3 2 5" xfId="10746" xr:uid="{A97B0C33-4729-4663-8DFE-B9E728A5E86C}"/>
    <cellStyle name="เครื่องหมายจุลภาค 2 2 3 2 6" xfId="39327" xr:uid="{B7613AD1-1B21-4A50-BDE8-62437F044D1A}"/>
    <cellStyle name="เครื่องหมายจุลภาค 2 2 3 3" xfId="2024" xr:uid="{1AEFD099-2E31-4154-A71A-A762CC2373B3}"/>
    <cellStyle name="เครื่องหมายจุลภาค 2 2 3 3 2" xfId="5527" xr:uid="{2B95B618-781A-47B3-8C19-D5D5C543BF9C}"/>
    <cellStyle name="เครื่องหมายจุลภาค 2 2 3 3 2 2" xfId="15345" xr:uid="{3BA4739A-4F6D-4878-8F20-B97934CCE9D3}"/>
    <cellStyle name="เครื่องหมายจุลภาค 2 2 3 3 3" xfId="11004" xr:uid="{C7EA3899-15BB-4505-9514-20F20A40B834}"/>
    <cellStyle name="เครื่องหมายจุลภาค 2 2 3 3 4" xfId="39533" xr:uid="{34BFBB8A-F614-4873-9389-F072DF9B623F}"/>
    <cellStyle name="เครื่องหมายจุลภาค 2 2 3 4" xfId="2491" xr:uid="{2F794ED5-55D9-4E46-A3E1-861C91B6E3EB}"/>
    <cellStyle name="เครื่องหมายจุลภาค 2 2 3 4 2" xfId="11377" xr:uid="{272AC3C7-C723-4B80-B388-57C16AA0C854}"/>
    <cellStyle name="เครื่องหมายจุลภาค 2 2 3 5" xfId="7700" xr:uid="{5451DFB5-5788-406F-9056-19F9991FB96A}"/>
    <cellStyle name="เครื่องหมายจุลภาค 2 2 3 5 2" xfId="14120" xr:uid="{0BE1B03B-31DE-49FD-9EFD-EDA449C29B47}"/>
    <cellStyle name="เครื่องหมายจุลภาค 2 2 3 6" xfId="10543" xr:uid="{3D2ED9D0-5C5A-483A-8672-A4F991B2AD57}"/>
    <cellStyle name="เครื่องหมายจุลภาค 2 2 3 7" xfId="38835" xr:uid="{92C786F3-BE3B-4848-AB1B-574A5207F33D}"/>
    <cellStyle name="เครื่องหมายจุลภาค 2 2 4" xfId="1329" xr:uid="{0BC0CA44-E3E1-4700-AE8D-4EDA42CFD4F6}"/>
    <cellStyle name="เครื่องหมายจุลภาค 2 2 4 2" xfId="1766" xr:uid="{220A7A81-706F-474D-8FE3-A3C8E40636E6}"/>
    <cellStyle name="เครื่องหมายจุลภาค 2 2 4 2 2" xfId="2220" xr:uid="{83A187F8-7B43-405D-86C6-E7334EA50876}"/>
    <cellStyle name="เครื่องหมายจุลภาค 2 2 4 2 2 2" xfId="11200" xr:uid="{9E7A1EC0-4892-48DD-B46D-757F3F7B7C79}"/>
    <cellStyle name="เครื่องหมายจุลภาค 2 2 4 2 3" xfId="6053" xr:uid="{B1A4F893-02DD-4972-822E-EA7FEEC02E4C}"/>
    <cellStyle name="เครื่องหมายจุลภาค 2 2 4 2 3 2" xfId="15746" xr:uid="{189C0AD3-27B9-41F7-81B4-64614FF14B6D}"/>
    <cellStyle name="เครื่องหมายจุลภาค 2 2 4 2 4" xfId="10747" xr:uid="{CEACBAF7-CAD9-4B94-AC88-20B2CC289206}"/>
    <cellStyle name="เครื่องหมายจุลภาค 2 2 4 2 5" xfId="39534" xr:uid="{8995F5F5-D403-420C-9680-C72CD4E116C4}"/>
    <cellStyle name="เครื่องหมายจุลภาค 2 2 4 3" xfId="2025" xr:uid="{47E238DF-7DA7-44E0-AA83-BE927CDE6D4E}"/>
    <cellStyle name="เครื่องหมายจุลภาค 2 2 4 3 2" xfId="11005" xr:uid="{F2475759-A675-4A6C-9AB6-DD6470230839}"/>
    <cellStyle name="เครื่องหมายจุลภาค 2 2 4 4" xfId="2492" xr:uid="{B6692BB4-CC3A-47B6-9A9E-60B7D5EFA8B5}"/>
    <cellStyle name="เครื่องหมายจุลภาค 2 2 4 4 2" xfId="11378" xr:uid="{FBAF9693-9D03-4EEC-9636-6DF25AD683FE}"/>
    <cellStyle name="เครื่องหมายจุลภาค 2 2 4 5" xfId="7701" xr:uid="{7FD24F05-855B-42B6-9857-464C39B451EF}"/>
    <cellStyle name="เครื่องหมายจุลภาค 2 2 4 5 2" xfId="14121" xr:uid="{6649F976-A02B-43D1-832E-0C0C0C115D63}"/>
    <cellStyle name="เครื่องหมายจุลภาค 2 2 4 6" xfId="10544" xr:uid="{D49FEC82-17EB-4494-980E-FF5F2E5FDB9D}"/>
    <cellStyle name="เครื่องหมายจุลภาค 2 2 4 7" xfId="38836" xr:uid="{7E7B4735-8386-48EB-91B3-68FBDEE05F28}"/>
    <cellStyle name="เครื่องหมายจุลภาค 2 2 5" xfId="1763" xr:uid="{1579E051-1E0D-4A6A-AC55-4686573FF19B}"/>
    <cellStyle name="เครื่องหมายจุลภาค 2 2 5 2" xfId="2217" xr:uid="{29598E14-D2CF-42AE-B85A-D96F809C754A}"/>
    <cellStyle name="เครื่องหมายจุลภาค 2 2 5 2 2" xfId="6196" xr:uid="{B58C3FD3-7367-45A4-BE80-54161EE28B0F}"/>
    <cellStyle name="เครื่องหมายจุลภาค 2 2 5 2 2 2" xfId="15857" xr:uid="{3C930AB2-2B83-47C7-8CEA-141088273C14}"/>
    <cellStyle name="เครื่องหมายจุลภาค 2 2 5 2 3" xfId="11197" xr:uid="{65949C91-9A26-4A37-8842-B8322916A0F4}"/>
    <cellStyle name="เครื่องหมายจุลภาค 2 2 5 2 4" xfId="39661" xr:uid="{B346791C-904E-4B2E-B015-E916BF2751E2}"/>
    <cellStyle name="เครื่องหมายจุลภาค 2 2 5 3" xfId="3214" xr:uid="{715C2BE1-7180-4C83-96CA-20731748C0B5}"/>
    <cellStyle name="เครื่องหมายจุลภาค 2 2 5 3 2" xfId="11515" xr:uid="{6843AF0E-5F3E-4837-A10E-58B63039A606}"/>
    <cellStyle name="เครื่องหมายจุลภาค 2 2 5 4" xfId="7829" xr:uid="{8DC262BF-E546-4547-A3B8-FFC32DF906F7}"/>
    <cellStyle name="เครื่องหมายจุลภาค 2 2 5 4 2" xfId="14225" xr:uid="{F4FAB31A-1045-4F9E-8E34-C25A4E6EAD70}"/>
    <cellStyle name="เครื่องหมายจุลภาค 2 2 5 5" xfId="10744" xr:uid="{2045D461-1040-4B81-A678-C7DE5C680E0E}"/>
    <cellStyle name="เครื่องหมายจุลภาค 2 2 5 6" xfId="39035" xr:uid="{4B913E2C-23A4-4DE0-9CEF-C6E0EDCCB2A8}"/>
    <cellStyle name="เครื่องหมายจุลภาค 2 2 6" xfId="2022" xr:uid="{B39E0A4A-7C87-44A5-8979-3E290B25B59D}"/>
    <cellStyle name="เครื่องหมายจุลภาค 2 2 6 2" xfId="5342" xr:uid="{B58A5B07-B6A0-44E4-879A-8F6EA63BC9E7}"/>
    <cellStyle name="เครื่องหมายจุลภาค 2 2 6 2 2" xfId="15203" xr:uid="{92D9A7FF-94D4-4906-B2F0-D9E557A93F99}"/>
    <cellStyle name="เครื่องหมายจุลภาค 2 2 6 3" xfId="11002" xr:uid="{D58F4A8B-5928-432B-B6D6-3467FD3294F5}"/>
    <cellStyle name="เครื่องหมายจุลภาค 2 2 6 4" xfId="39531" xr:uid="{1AB3D97E-467A-41A0-8379-886F945B70A6}"/>
    <cellStyle name="เครื่องหมายจุลภาค 2 2 7" xfId="2489" xr:uid="{6E4DCD26-D3B3-43ED-80B9-AA57942AD3FB}"/>
    <cellStyle name="เครื่องหมายจุลภาค 2 2 7 2" xfId="11375" xr:uid="{9C5B9463-A4C1-42AD-87D3-B594C394F177}"/>
    <cellStyle name="เครื่องหมายจุลภาค 2 2 8" xfId="7698" xr:uid="{12241066-EEE6-449B-9B54-3EA2CD2D6E3F}"/>
    <cellStyle name="เครื่องหมายจุลภาค 2 2 8 2" xfId="14118" xr:uid="{5E09EAF6-8A06-4653-82D7-ADF578EA226F}"/>
    <cellStyle name="เครื่องหมายจุลภาค 2 2 9" xfId="10541" xr:uid="{ADFCA07C-E675-46B8-A553-1DD0513AD653}"/>
    <cellStyle name="เครื่องหมายจุลภาค 2 2_Alawar" xfId="1330" xr:uid="{355F6524-11FC-4852-BEC3-8B08288F0CB2}"/>
    <cellStyle name="เครื่องหมายจุลภาค 2 3" xfId="1331" xr:uid="{7A01D600-5476-4E8D-BC4E-E010FC1E22EC}"/>
    <cellStyle name="เครื่องหมายจุลภาค 2 3 2" xfId="1332" xr:uid="{5679784D-F94B-4920-AAB3-C682C5249B0D}"/>
    <cellStyle name="เครื่องหมายจุลภาค 2 3 2 2" xfId="4776" xr:uid="{00B8C743-FDD1-4EE0-847F-D0F19A881573}"/>
    <cellStyle name="เครื่องหมายจุลภาค 2 3 2 2 2" xfId="5741" xr:uid="{D5B4DA5F-5295-4B1A-B2D1-C96032BC12E8}"/>
    <cellStyle name="เครื่องหมายจุลภาค 2 3 2 2 2 2" xfId="8079" xr:uid="{56A287AB-0215-4CA2-85ED-08FAD6B153A7}"/>
    <cellStyle name="เครื่องหมายจุลภาค 2 3 2 2 2 2 2" xfId="17116" xr:uid="{C9C7A799-383F-43A8-91C7-FE154214EAAE}"/>
    <cellStyle name="เครื่องหมายจุลภาค 2 3 2 2 2 3" xfId="12526" xr:uid="{6852F1DB-5FA2-404E-83B4-8B6C23B3C75C}"/>
    <cellStyle name="เครื่องหมายจุลภาค 2 3 2 2 2 4" xfId="39910" xr:uid="{CEB709B3-1746-4177-8185-8C92DC39B328}"/>
    <cellStyle name="เครื่องหมายจุลภาค 2 3 2 2 3" xfId="11769" xr:uid="{85B877ED-F0F9-42CD-B8E0-71BDBB4C8B7E}"/>
    <cellStyle name="เครื่องหมายจุลภาค 2 3 2 2 4" xfId="39329" xr:uid="{F964A42E-581A-415F-804C-B0E995AF45DA}"/>
    <cellStyle name="เครื่องหมายจุลภาค 2 3 3" xfId="1767" xr:uid="{579C4B49-0B70-4728-80E6-75ED69B2A934}"/>
    <cellStyle name="เครื่องหมายจุลภาค 2 3 3 2" xfId="2221" xr:uid="{3625437D-66CE-4FCF-83A4-AC89A5BCA51A}"/>
    <cellStyle name="เครื่องหมายจุลภาค 2 3 3 2 2" xfId="5947" xr:uid="{923176E8-7E17-482C-A1C2-8FE9FB0771F1}"/>
    <cellStyle name="เครื่องหมายจุลภาค 2 3 3 2 2 2" xfId="15665" xr:uid="{A24FBD74-9FE1-41CA-B16F-F476E23CD21B}"/>
    <cellStyle name="เครื่องหมายจุลภาค 2 3 3 2 3" xfId="11201" xr:uid="{267568FB-EE1C-4CAC-875B-52C0566C73D9}"/>
    <cellStyle name="เครื่องหมายจุลภาค 2 3 3 2 4" xfId="39911" xr:uid="{4A881E57-EF8F-4DA2-8857-64AC9C764347}"/>
    <cellStyle name="เครื่องหมายจุลภาค 2 3 3 3" xfId="4777" xr:uid="{AC024539-4C05-4DAD-8F95-2C0F95F57FE3}"/>
    <cellStyle name="เครื่องหมายจุลภาค 2 3 3 3 2" xfId="11770" xr:uid="{2799D13A-1A0F-4E7F-818A-7F31A4DD2CD0}"/>
    <cellStyle name="เครื่องหมายจุลภาค 2 3 3 4" xfId="8080" xr:uid="{E833BB8B-FFDE-4173-B0C4-843E5CD8BD43}"/>
    <cellStyle name="เครื่องหมายจุลภาค 2 3 3 4 2" xfId="14367" xr:uid="{18AB6916-DC3B-44E0-920D-CB958BE62E27}"/>
    <cellStyle name="เครื่องหมายจุลภาค 2 3 3 5" xfId="10748" xr:uid="{F64A4158-14AF-4AFE-9F15-B40392017D44}"/>
    <cellStyle name="เครื่องหมายจุลภาค 2 3 3 6" xfId="39330" xr:uid="{42BF8513-7EFE-4A54-A259-853E251AC068}"/>
    <cellStyle name="เครื่องหมายจุลภาค 2 3 4" xfId="2026" xr:uid="{BD8EFA4D-0835-4CF1-BD7E-5844A9999F0A}"/>
    <cellStyle name="เครื่องหมายจุลภาค 2 3 4 2" xfId="4775" xr:uid="{A68B1B66-F1C9-452B-BE3E-D8D7E3C74AD7}"/>
    <cellStyle name="เครื่องหมายจุลภาค 2 3 4 2 2" xfId="4936" xr:uid="{793529A8-E052-45ED-A428-5BA027C8227D}"/>
    <cellStyle name="เครื่องหมายจุลภาค 2 3 4 2 2 2" xfId="14896" xr:uid="{5F8F2A50-0EFB-48E9-8716-09511397D10D}"/>
    <cellStyle name="เครื่องหมายจุลภาค 2 3 4 2 3" xfId="11768" xr:uid="{8BA1E401-6CD0-4311-B95B-E04420AD0247}"/>
    <cellStyle name="เครื่องหมายจุลภาค 2 3 4 2 4" xfId="39909" xr:uid="{EBF250AF-9FD6-4325-8B2A-4C0B75E11385}"/>
    <cellStyle name="เครื่องหมายจุลภาค 2 3 4 3" xfId="8078" xr:uid="{D8B26ABE-7828-478F-BD5A-1165F4892E87}"/>
    <cellStyle name="เครื่องหมายจุลภาค 2 3 4 3 2" xfId="14366" xr:uid="{1BF40743-B520-486D-9D9D-AA3A569AFACE}"/>
    <cellStyle name="เครื่องหมายจุลภาค 2 3 4 4" xfId="11006" xr:uid="{1C58666C-C1B2-4849-9605-BFBF6ED679A8}"/>
    <cellStyle name="เครื่องหมายจุลภาค 2 3 4 5" xfId="39328" xr:uid="{4435BBDC-9C6A-444E-B22E-009227AFE13F}"/>
    <cellStyle name="เครื่องหมายจุลภาค 2 3 5" xfId="3215" xr:uid="{1861AEDB-F8AB-4318-9181-4FFBD1644687}"/>
    <cellStyle name="เครื่องหมายจุลภาค 2 3 5 2" xfId="4945" xr:uid="{890557C4-35B3-4C6D-A675-4E61B11A8C2F}"/>
    <cellStyle name="เครื่องหมายจุลภาค 2 3 5 2 2" xfId="7830" xr:uid="{C858F3ED-7C6D-4453-BEF9-D5F696358CED}"/>
    <cellStyle name="เครื่องหมายจุลภาค 2 3 5 2 2 2" xfId="16948" xr:uid="{C81B8B56-6B97-4D5C-97DA-DD1409BDFD7D}"/>
    <cellStyle name="เครื่องหมายจุลภาค 2 3 5 2 3" xfId="11873" xr:uid="{78FF89E8-6FB4-416B-B285-AC7D86D35BA0}"/>
    <cellStyle name="เครื่องหมายจุลภาค 2 3 5 2 4" xfId="39662" xr:uid="{E083C89C-34E0-46E1-9B3F-3DA62FCEF985}"/>
    <cellStyle name="เครื่องหมายจุลภาค 2 3 5 3" xfId="11516" xr:uid="{60FE5B43-3769-4FAF-8DFD-B27E1D169F0A}"/>
    <cellStyle name="เครื่องหมายจุลภาค 2 3 5 4" xfId="39036" xr:uid="{B20F27E2-1B5C-4403-AAD9-21D21C8BE526}"/>
    <cellStyle name="เครื่องหมายจุลภาค 2 3 6" xfId="2493" xr:uid="{ECDB06FC-8EEA-4501-BC81-6C996D4528DA}"/>
    <cellStyle name="เครื่องหมายจุลภาค 2 3 6 2" xfId="5058" xr:uid="{07B52E9E-C628-4814-9391-0EF6B64D8005}"/>
    <cellStyle name="เครื่องหมายจุลภาค 2 3 6 2 2" xfId="14983" xr:uid="{AE1B7911-0A41-449D-A191-1C411F737E87}"/>
    <cellStyle name="เครื่องหมายจุลภาค 2 3 6 3" xfId="11379" xr:uid="{9246C22A-38B1-456F-9AC2-407A93050887}"/>
    <cellStyle name="เครื่องหมายจุลภาค 2 3 6 4" xfId="39535" xr:uid="{93458400-7B89-4B2A-B535-86EEB285C8F3}"/>
    <cellStyle name="เครื่องหมายจุลภาค 2 3 7" xfId="7702" xr:uid="{D1D27186-5797-4BA5-B6B1-A2F0477244B2}"/>
    <cellStyle name="เครื่องหมายจุลภาค 2 3 7 2" xfId="14122" xr:uid="{F86D644E-F064-4C16-B1D9-7858BC5BCE8A}"/>
    <cellStyle name="เครื่องหมายจุลภาค 2 3 8" xfId="10545" xr:uid="{87D30C99-650A-4152-AC21-98FDB46EF8E5}"/>
    <cellStyle name="เครื่องหมายจุลภาค 2 3 9" xfId="38837" xr:uid="{A8C11E03-6E0F-46EB-95CE-CB26EC8AE700}"/>
    <cellStyle name="เครื่องหมายจุลภาค 2 4" xfId="1333" xr:uid="{1B120810-078C-4E6B-BED9-C16D466BF111}"/>
    <cellStyle name="เครื่องหมายจุลภาค 2 4 2" xfId="1768" xr:uid="{C8FBD89D-494A-4290-B293-A75B16CE0D48}"/>
    <cellStyle name="เครื่องหมายจุลภาค 2 4 2 2" xfId="2222" xr:uid="{BB330642-1F0B-469F-B82B-3C1793F8312E}"/>
    <cellStyle name="เครื่องหมายจุลภาค 2 4 2 2 2" xfId="6273" xr:uid="{62748A84-84D9-432A-A9BA-70A5F5D630AB}"/>
    <cellStyle name="เครื่องหมายจุลภาค 2 4 2 2 2 2" xfId="15913" xr:uid="{88A5B06D-FB20-471E-8B1F-08B52F64E99B}"/>
    <cellStyle name="เครื่องหมายจุลภาค 2 4 2 2 3" xfId="11202" xr:uid="{B9568364-B3A1-4621-B071-35B816BCCDF4}"/>
    <cellStyle name="เครื่องหมายจุลภาค 2 4 2 2 4" xfId="39912" xr:uid="{9DE6CDD2-AFA4-493D-9406-9BCC138879B7}"/>
    <cellStyle name="เครื่องหมายจุลภาค 2 4 2 3" xfId="4778" xr:uid="{6C1BEF56-44ED-4B6C-A466-C7EE6AF887C6}"/>
    <cellStyle name="เครื่องหมายจุลภาค 2 4 2 3 2" xfId="11771" xr:uid="{6EC3F3CE-4EFE-4885-877B-7DA1B378E1D9}"/>
    <cellStyle name="เครื่องหมายจุลภาค 2 4 2 4" xfId="8081" xr:uid="{4CFA36B4-5543-4CD0-913D-8A02C14F1109}"/>
    <cellStyle name="เครื่องหมายจุลภาค 2 4 2 4 2" xfId="14368" xr:uid="{019F45CF-6F7F-48EA-BCA1-9BF18E2F9B83}"/>
    <cellStyle name="เครื่องหมายจุลภาค 2 4 2 5" xfId="10749" xr:uid="{E7E3A2CB-D407-4E23-9004-7408B47211F2}"/>
    <cellStyle name="เครื่องหมายจุลภาค 2 4 2 6" xfId="39331" xr:uid="{7543759D-1D36-43E9-B8DC-2DCC91201828}"/>
    <cellStyle name="เครื่องหมายจุลภาค 2 4 3" xfId="2027" xr:uid="{36EEB527-CADA-49E3-A676-0D8D66BAC07A}"/>
    <cellStyle name="เครื่องหมายจุลภาค 2 4 3 2" xfId="4779" xr:uid="{83A45C9D-9C9C-4332-A95F-E7E43A6FA9A8}"/>
    <cellStyle name="เครื่องหมายจุลภาค 2 4 3 2 2" xfId="6429" xr:uid="{F8DA57C6-3290-4FE7-A9AE-282C3455CA5B}"/>
    <cellStyle name="เครื่องหมายจุลภาค 2 4 3 2 2 2" xfId="16034" xr:uid="{F3C22CBB-C620-43D2-8FA2-9AEF603E964A}"/>
    <cellStyle name="เครื่องหมายจุลภาค 2 4 3 2 3" xfId="11772" xr:uid="{DB114EF1-F2AF-42EA-8F63-D7C39C268A66}"/>
    <cellStyle name="เครื่องหมายจุลภาค 2 4 3 2 4" xfId="39913" xr:uid="{B1AEB127-9BB4-4678-A249-DFDACE24F618}"/>
    <cellStyle name="เครื่องหมายจุลภาค 2 4 3 3" xfId="8082" xr:uid="{F0970E69-D698-41B4-8358-3871C6805A37}"/>
    <cellStyle name="เครื่องหมายจุลภาค 2 4 3 3 2" xfId="14369" xr:uid="{C23EDE4E-644D-41FF-BAF2-70A8A443F53B}"/>
    <cellStyle name="เครื่องหมายจุลภาค 2 4 3 4" xfId="11007" xr:uid="{CF7C48BC-31A1-447E-82C2-26CB39EC09AD}"/>
    <cellStyle name="เครื่องหมายจุลภาค 2 4 3 5" xfId="39332" xr:uid="{26091447-C0B2-49A6-9C85-0A1264D22680}"/>
    <cellStyle name="เครื่องหมายจุลภาค 2 4 4" xfId="4411" xr:uid="{298F5DB1-77CB-43A2-9103-0949DB9D043F}"/>
    <cellStyle name="เครื่องหมายจุลภาค 2 4 4 2" xfId="6664" xr:uid="{4CF76B7A-E9FA-4530-BC7E-FB30610F5BC7}"/>
    <cellStyle name="เครื่องหมายจุลภาค 2 4 4 2 2" xfId="8005" xr:uid="{9F3A0207-7516-47D8-BF7C-8D952FCC2FCC}"/>
    <cellStyle name="เครื่องหมายจุลภาค 2 4 4 2 2 2" xfId="17072" xr:uid="{D61D320A-4122-44F8-83F1-B3A2023C2E5E}"/>
    <cellStyle name="เครื่องหมายจุลภาค 2 4 4 2 3" xfId="13267" xr:uid="{1975CDD7-17D0-4A78-859A-FA5070476CA8}"/>
    <cellStyle name="เครื่องหมายจุลภาค 2 4 4 2 4" xfId="39837" xr:uid="{CDEE5D5D-9D8E-46E4-A5A3-6D544D4B8461}"/>
    <cellStyle name="เครื่องหมายจุลภาค 2 4 4 3" xfId="11693" xr:uid="{49E59116-F04D-45AB-AB03-BB801B2A467F}"/>
    <cellStyle name="เครื่องหมายจุลภาค 2 4 4 4" xfId="39252" xr:uid="{E04D6246-5F3D-4386-9561-721C15F1F658}"/>
    <cellStyle name="เครื่องหมายจุลภาค 2 4 5" xfId="2494" xr:uid="{1EA23D4B-82FA-46A4-B06D-5F3782671065}"/>
    <cellStyle name="เครื่องหมายจุลภาค 2 4 5 2" xfId="5256" xr:uid="{B2BE1DBC-CDE8-4D39-B384-364233C33518}"/>
    <cellStyle name="เครื่องหมายจุลภาค 2 4 5 2 2" xfId="15134" xr:uid="{AF5072B3-D41B-4870-AC7D-61635AF45FAC}"/>
    <cellStyle name="เครื่องหมายจุลภาค 2 4 5 3" xfId="11380" xr:uid="{FE1CCB29-941C-454F-A441-058EB354D681}"/>
    <cellStyle name="เครื่องหมายจุลภาค 2 4 5 4" xfId="39536" xr:uid="{52EFFCDD-A6BB-4A4B-9169-0F5F6155CC9C}"/>
    <cellStyle name="เครื่องหมายจุลภาค 2 4 6" xfId="7703" xr:uid="{59328C38-6F44-4288-8305-9E83E0330B24}"/>
    <cellStyle name="เครื่องหมายจุลภาค 2 4 6 2" xfId="14123" xr:uid="{497512C5-8A01-454F-97B8-B9A0CADB8F0C}"/>
    <cellStyle name="เครื่องหมายจุลภาค 2 4 7" xfId="10546" xr:uid="{71F264A2-A0D2-4C96-A249-7450ED07D3AA}"/>
    <cellStyle name="เครื่องหมายจุลภาค 2 4 8" xfId="38838" xr:uid="{1F3B82FD-304E-474C-862F-24789521B749}"/>
    <cellStyle name="เครื่องหมายจุลภาค 2 5" xfId="1334" xr:uid="{B466BE0A-FC21-4AC8-B0F6-B5129D1E776C}"/>
    <cellStyle name="เครื่องหมายจุลภาค 2 5 2" xfId="1769" xr:uid="{48331010-DB0E-4CC3-A3F3-7F6E4F7FFF49}"/>
    <cellStyle name="เครื่องหมายจุลภาค 2 5 2 2" xfId="2223" xr:uid="{2E701C75-B2CB-4B6B-9896-67002F1DDF22}"/>
    <cellStyle name="เครื่องหมายจุลภาค 2 5 2 2 2" xfId="6274" xr:uid="{2C893AEB-59C7-4ECA-9C45-BCC0F53CEEE0}"/>
    <cellStyle name="เครื่องหมายจุลภาค 2 5 2 2 2 2" xfId="15914" xr:uid="{49B1D377-C194-40BC-9EA6-ADAF20D6A095}"/>
    <cellStyle name="เครื่องหมายจุลภาค 2 5 2 2 3" xfId="11203" xr:uid="{B276A789-2B29-4713-925E-06E1344817B6}"/>
    <cellStyle name="เครื่องหมายจุลภาค 2 5 2 2 4" xfId="39914" xr:uid="{E46FF661-4163-4F64-84C2-1C537274D4EA}"/>
    <cellStyle name="เครื่องหมายจุลภาค 2 5 2 3" xfId="4780" xr:uid="{218768FA-BE18-40DE-8EF3-FE639D934F2A}"/>
    <cellStyle name="เครื่องหมายจุลภาค 2 5 2 3 2" xfId="11773" xr:uid="{4AF33A03-DBAD-4EC9-B804-1420301227F3}"/>
    <cellStyle name="เครื่องหมายจุลภาค 2 5 2 4" xfId="8083" xr:uid="{6B747FC1-00D6-4566-B225-84FBA56322FC}"/>
    <cellStyle name="เครื่องหมายจุลภาค 2 5 2 4 2" xfId="14370" xr:uid="{BC0BE234-30EF-4127-8ABD-FCD8167E774C}"/>
    <cellStyle name="เครื่องหมายจุลภาค 2 5 2 5" xfId="10750" xr:uid="{851D48E5-899D-4861-9095-9EEE372F18E8}"/>
    <cellStyle name="เครื่องหมายจุลภาค 2 5 2 6" xfId="39333" xr:uid="{3DF88346-85F3-4594-8D5E-D71217B8AECC}"/>
    <cellStyle name="เครื่องหมายจุลภาค 2 5 3" xfId="2028" xr:uid="{7A9B1DA5-3756-4AAD-AC03-136CEB14D790}"/>
    <cellStyle name="เครื่องหมายจุลภาค 2 5 3 2" xfId="4412" xr:uid="{D030F903-3A34-4E82-84E2-B65AE3724334}"/>
    <cellStyle name="เครื่องหมายจุลภาค 2 5 3 2 2" xfId="6661" xr:uid="{A0517815-8590-483B-8125-58753DDCF743}"/>
    <cellStyle name="เครื่องหมายจุลภาค 2 5 3 2 2 2" xfId="16206" xr:uid="{B5D86C2C-86F7-49B3-9527-DFB02CD0B28F}"/>
    <cellStyle name="เครื่องหมายจุลภาค 2 5 3 2 3" xfId="11694" xr:uid="{607CDF71-7BD8-4C76-A8E2-654B622152E1}"/>
    <cellStyle name="เครื่องหมายจุลภาค 2 5 3 2 4" xfId="39838" xr:uid="{B6AE93FB-BF20-4399-8B6E-CC50E06EC552}"/>
    <cellStyle name="เครื่องหมายจุลภาค 2 5 3 3" xfId="8006" xr:uid="{EE6408A1-D500-4AEF-819C-2F65C9BF131A}"/>
    <cellStyle name="เครื่องหมายจุลภาค 2 5 3 3 2" xfId="14325" xr:uid="{4192C2A1-E965-43D5-AD41-5EC6ECD13115}"/>
    <cellStyle name="เครื่องหมายจุลภาค 2 5 3 4" xfId="11008" xr:uid="{F987E1E6-0948-4617-9B03-A0C0A8576F33}"/>
    <cellStyle name="เครื่องหมายจุลภาค 2 5 3 5" xfId="39253" xr:uid="{3BB34E2D-25B0-4549-9DF2-007383A64B65}"/>
    <cellStyle name="เครื่องหมายจุลภาค 2 5 4" xfId="2495" xr:uid="{79F9DD59-7E6C-45D2-BCA7-F70CECC60384}"/>
    <cellStyle name="เครื่องหมายจุลภาค 2 5 4 2" xfId="6159" xr:uid="{C076BD35-01D0-4150-89DA-7C42840A1E9B}"/>
    <cellStyle name="เครื่องหมายจุลภาค 2 5 4 2 2" xfId="15830" xr:uid="{D5510C65-4C72-43E2-AA0C-BE24FCC4A6F3}"/>
    <cellStyle name="เครื่องหมายจุลภาค 2 5 4 3" xfId="11381" xr:uid="{A136D1E1-5189-4FE6-8548-FABA7E24733E}"/>
    <cellStyle name="เครื่องหมายจุลภาค 2 5 4 4" xfId="39537" xr:uid="{3BD81B4C-EC75-4D75-A63A-E42BB9DEFEDD}"/>
    <cellStyle name="เครื่องหมายจุลภาค 2 5 5" xfId="7704" xr:uid="{9308CD3B-0B62-4DDF-9CD3-9993384297EA}"/>
    <cellStyle name="เครื่องหมายจุลภาค 2 5 5 2" xfId="14124" xr:uid="{A71C781F-5339-4C65-BE30-B9BA6CFCF495}"/>
    <cellStyle name="เครื่องหมายจุลภาค 2 5 6" xfId="10547" xr:uid="{8DCE770E-D12B-42B9-AF5B-F4FBDEDE7FDE}"/>
    <cellStyle name="เครื่องหมายจุลภาค 2 5 7" xfId="38839" xr:uid="{A15488DD-516D-464D-891B-86B68D3CC483}"/>
    <cellStyle name="เครื่องหมายจุลภาค 2 6" xfId="1335" xr:uid="{DDB0E6ED-D499-4389-95B3-4C3B79CD40AA}"/>
    <cellStyle name="เครื่องหมายจุลภาค 2 6 2" xfId="1770" xr:uid="{5A47C690-3B05-4512-B5E6-0FEB69142AF9}"/>
    <cellStyle name="เครื่องหมายจุลภาค 2 6 2 2" xfId="2224" xr:uid="{702380DB-9754-41DF-A7A8-5D5BDEC8CEE2}"/>
    <cellStyle name="เครื่องหมายจุลภาค 2 6 2 2 2" xfId="6400" xr:uid="{057CEE40-3497-4036-A34F-D4DF1AF96AA5}"/>
    <cellStyle name="เครื่องหมายจุลภาค 2 6 2 2 2 2" xfId="16008" xr:uid="{E586A139-2D4B-4DF7-B170-A6976661561F}"/>
    <cellStyle name="เครื่องหมายจุลภาค 2 6 2 2 3" xfId="11204" xr:uid="{CC745FCC-AE33-4BA8-B63C-9FC8A68CE6B9}"/>
    <cellStyle name="เครื่องหมายจุลภาค 2 6 2 2 4" xfId="39915" xr:uid="{87DE5BE4-6CAD-4C65-A512-56DB5F3B71DD}"/>
    <cellStyle name="เครื่องหมายจุลภาค 2 6 2 3" xfId="4781" xr:uid="{FD036409-64C5-48F4-814C-7D322C720673}"/>
    <cellStyle name="เครื่องหมายจุลภาค 2 6 2 3 2" xfId="11774" xr:uid="{50EA6E92-5E3B-4421-82B1-2AB4FECECDC0}"/>
    <cellStyle name="เครื่องหมายจุลภาค 2 6 2 4" xfId="8084" xr:uid="{AC72D889-026E-42DA-8B3E-99FFE01C1AA4}"/>
    <cellStyle name="เครื่องหมายจุลภาค 2 6 2 4 2" xfId="14371" xr:uid="{6DADBB1D-6DBA-48A0-8BA5-755F75240D22}"/>
    <cellStyle name="เครื่องหมายจุลภาค 2 6 2 5" xfId="10751" xr:uid="{0A7F2DF8-6460-4867-A1C6-9AAA9BCF2DDF}"/>
    <cellStyle name="เครื่องหมายจุลภาค 2 6 3" xfId="2029" xr:uid="{23575064-9D92-4EF0-B253-3FABFA1F8605}"/>
    <cellStyle name="เครื่องหมายจุลภาค 2 6 3 2" xfId="4413" xr:uid="{90FDEC59-960D-463C-978B-991B6A24CDAE}"/>
    <cellStyle name="เครื่องหมายจุลภาค 2 6 3 2 2" xfId="6131" xr:uid="{F5A578F5-C114-46D4-9777-303667674B9E}"/>
    <cellStyle name="เครื่องหมายจุลภาค 2 6 3 2 2 2" xfId="15805" xr:uid="{AD5799FF-DDCE-4F05-A1C2-C71F153AA636}"/>
    <cellStyle name="เครื่องหมายจุลภาค 2 6 3 2 3" xfId="11695" xr:uid="{E2C64FF7-0344-4B29-97E3-BB8A1B5B70F4}"/>
    <cellStyle name="เครื่องหมายจุลภาค 2 6 3 2 4" xfId="39839" xr:uid="{7324B201-AF45-4474-8AF2-3E67D4C117C4}"/>
    <cellStyle name="เครื่องหมายจุลภาค 2 6 3 3" xfId="8007" xr:uid="{D8AE602D-7707-4CB8-A053-56BAF0DE2CC4}"/>
    <cellStyle name="เครื่องหมายจุลภาค 2 6 3 3 2" xfId="14326" xr:uid="{7670C573-97CF-4860-8AD1-9B0E959F21BC}"/>
    <cellStyle name="เครื่องหมายจุลภาค 2 6 3 4" xfId="11009" xr:uid="{C759574D-93D8-4DE6-9DB7-CB5414817CC9}"/>
    <cellStyle name="เครื่องหมายจุลภาค 2 6 3 5" xfId="39254" xr:uid="{3B2FD0A2-BB98-4F50-8C53-366D6F365200}"/>
    <cellStyle name="เครื่องหมายจุลภาค 2 6 4" xfId="2496" xr:uid="{624BACE3-F54E-4D32-9438-2B1C72AC74A2}"/>
    <cellStyle name="เครื่องหมายจุลภาค 2 6 4 2" xfId="5253" xr:uid="{BD07B16F-A236-4AC4-B4A0-7A5D54600886}"/>
    <cellStyle name="เครื่องหมายจุลภาค 2 6 4 2 2" xfId="15131" xr:uid="{9C2A38C6-1806-4CA3-A6E4-9C947BBBF45C}"/>
    <cellStyle name="เครื่องหมายจุลภาค 2 6 4 3" xfId="11382" xr:uid="{B554FE4B-63E5-442F-82A7-87D5626E35B7}"/>
    <cellStyle name="เครื่องหมายจุลภาค 2 6 4 4" xfId="39538" xr:uid="{902C30D4-A5D7-4469-8F53-E45410AE0987}"/>
    <cellStyle name="เครื่องหมายจุลภาค 2 6 5" xfId="7705" xr:uid="{69A150F1-CC35-49F0-BBB5-5E8D1F2FB9EF}"/>
    <cellStyle name="เครื่องหมายจุลภาค 2 6 5 2" xfId="14125" xr:uid="{7EFFF11D-51AF-4AA4-8D57-E6577AB6636F}"/>
    <cellStyle name="เครื่องหมายจุลภาค 2 6 6" xfId="10548" xr:uid="{48863354-468B-4BB0-954E-5775C0BF39B5}"/>
    <cellStyle name="เครื่องหมายจุลภาค 2 6 7" xfId="38840" xr:uid="{009EF7D9-DA0A-4A06-9F22-DDF39A4DF998}"/>
    <cellStyle name="เครื่องหมายจุลภาค 2 7" xfId="1336" xr:uid="{7AE5160F-D368-42A4-BCE8-5D51B0F59877}"/>
    <cellStyle name="เครื่องหมายจุลภาค 2 7 2" xfId="1771" xr:uid="{C5D6CB16-9848-497E-B970-943959A54276}"/>
    <cellStyle name="เครื่องหมายจุลภาค 2 7 2 2" xfId="2225" xr:uid="{78C890B0-9A7C-439C-AB0D-BBBC09577EBC}"/>
    <cellStyle name="เครื่องหมายจุลภาค 2 7 2 2 2" xfId="11205" xr:uid="{B6BC895D-F3D4-4E3B-83DE-E04B07CBB38F}"/>
    <cellStyle name="เครื่องหมายจุลภาค 2 7 2 3" xfId="5434" xr:uid="{57871F6B-99F0-41EC-A90A-8F5DF399B9C1}"/>
    <cellStyle name="เครื่องหมายจุลภาค 2 7 2 3 2" xfId="15268" xr:uid="{0291B94F-F842-4CB8-9649-4DE5397798C0}"/>
    <cellStyle name="เครื่องหมายจุลภาค 2 7 2 4" xfId="10752" xr:uid="{235694DF-EC46-455B-B5A9-D37DBB3A9E05}"/>
    <cellStyle name="เครื่องหมายจุลภาค 2 7 2 5" xfId="39539" xr:uid="{CAD8A6CC-83BF-49F8-9595-F9938F675137}"/>
    <cellStyle name="เครื่องหมายจุลภาค 2 7 3" xfId="2030" xr:uid="{DBA4B26A-9E22-4C58-A861-61AF56AAE505}"/>
    <cellStyle name="เครื่องหมายจุลภาค 2 7 3 2" xfId="11010" xr:uid="{1789B9F9-4166-430B-B72B-52ED9D17C1C0}"/>
    <cellStyle name="เครื่องหมายจุลภาค 2 7 4" xfId="2497" xr:uid="{46591299-9EC6-428B-90D6-D85273913F2C}"/>
    <cellStyle name="เครื่องหมายจุลภาค 2 7 4 2" xfId="11383" xr:uid="{42AE6EC9-18BA-4A87-AB10-4A640D4C6DE5}"/>
    <cellStyle name="เครื่องหมายจุลภาค 2 7 5" xfId="7706" xr:uid="{F7E0405E-5D56-4402-B05F-6F93D7AE19B4}"/>
    <cellStyle name="เครื่องหมายจุลภาค 2 7 5 2" xfId="14126" xr:uid="{2B1C2E45-8D20-41EF-8407-D372A5DF6C53}"/>
    <cellStyle name="เครื่องหมายจุลภาค 2 7 6" xfId="10549" xr:uid="{1476C3DD-4A4E-447D-9466-29F72EF818E9}"/>
    <cellStyle name="เครื่องหมายจุลภาค 2 7 7" xfId="38841" xr:uid="{24F0753D-B52A-4728-A2D1-B3DD5F7B35A1}"/>
    <cellStyle name="เครื่องหมายจุลภาค 2 8" xfId="1337" xr:uid="{03E9DFC3-F0AC-424C-82E3-D422E25E051E}"/>
    <cellStyle name="เครื่องหมายจุลภาค 2 8 2" xfId="4772" xr:uid="{C293834E-3E2B-4ACB-AB7A-917E8EEBCAED}"/>
    <cellStyle name="เครื่องหมายจุลภาค 2 9" xfId="1338" xr:uid="{E6CE1CAC-34DA-42E4-8615-11AF2D4D0DB8}"/>
    <cellStyle name="เครื่องหมายจุลภาค 2 9 2" xfId="1772" xr:uid="{C801D8A3-106B-4892-BC5B-89C5546BC3F1}"/>
    <cellStyle name="เครื่องหมายจุลภาค 2 9 2 2" xfId="2226" xr:uid="{B7F21103-27D8-4A62-B2F1-CE9918912C0B}"/>
    <cellStyle name="เครื่องหมายจุลภาค 2 9 2 2 2" xfId="11206" xr:uid="{8A121809-2733-4566-8316-0A117E476494}"/>
    <cellStyle name="เครื่องหมายจุลภาค 2 9 2 3" xfId="5852" xr:uid="{9B4C5BC5-AA7A-4060-BFE4-A6609A739631}"/>
    <cellStyle name="เครื่องหมายจุลภาค 2 9 2 3 2" xfId="15589" xr:uid="{8F0BADCC-A14B-493B-84F5-ADFCBEA32BFB}"/>
    <cellStyle name="เครื่องหมายจุลภาค 2 9 2 4" xfId="10753" xr:uid="{B8750C78-8F85-4F4A-B9A8-F09774FAC384}"/>
    <cellStyle name="เครื่องหมายจุลภาค 2 9 2 5" xfId="39540" xr:uid="{F29305D6-6D5C-467F-A07C-2A074C2A6C49}"/>
    <cellStyle name="เครื่องหมายจุลภาค 2 9 3" xfId="2031" xr:uid="{126233ED-A009-4CDE-80D1-750BA20B77F4}"/>
    <cellStyle name="เครื่องหมายจุลภาค 2 9 3 2" xfId="11011" xr:uid="{5C0B5012-EBCF-48B5-B71F-F704A08894F1}"/>
    <cellStyle name="เครื่องหมายจุลภาค 2 9 4" xfId="2498" xr:uid="{72B218E1-82DE-4307-8052-EE1ACCE9EBF5}"/>
    <cellStyle name="เครื่องหมายจุลภาค 2 9 4 2" xfId="11384" xr:uid="{DF9D585B-AF93-407D-9BEC-5EE5BA4B4C21}"/>
    <cellStyle name="เครื่องหมายจุลภาค 2 9 5" xfId="7707" xr:uid="{1654153F-AF60-4EFC-AD42-BFCF54960B23}"/>
    <cellStyle name="เครื่องหมายจุลภาค 2 9 5 2" xfId="14127" xr:uid="{F3055D47-377F-426E-9A80-02B2EF7D8499}"/>
    <cellStyle name="เครื่องหมายจุลภาค 2 9 6" xfId="10550" xr:uid="{88D15AB3-1687-4B46-83E9-CF8E35B672FA}"/>
    <cellStyle name="เครื่องหมายจุลภาค 2 9 7" xfId="38842" xr:uid="{0B9618FF-BDCB-4362-AF9F-71FCC0E061BD}"/>
    <cellStyle name="เครื่องหมายจุลภาค 2_1. ความรู้ทางธุรกิจ_ASTC" xfId="1339" xr:uid="{E8771683-8243-414F-9F75-F40A9EDB6672}"/>
    <cellStyle name="เครื่องหมายจุลภาค 20" xfId="1340" xr:uid="{92547FAA-3F14-4C28-ACF9-1DA105E016C6}"/>
    <cellStyle name="เครื่องหมายจุลภาค 3" xfId="1341" xr:uid="{F74DA05A-FBCA-44CC-BCA8-28F882AD5B90}"/>
    <cellStyle name="เครื่องหมายจุลภาค 3 10" xfId="4925" xr:uid="{02FFF7C6-F43C-4EE5-93C1-555E06FB9F4A}"/>
    <cellStyle name="เครื่องหมายจุลภาค 3 10 2" xfId="6632" xr:uid="{C6FFC88A-57C0-4750-B2C3-0792EBCFC6C6}"/>
    <cellStyle name="เครื่องหมายจุลภาค 3 10 2 2" xfId="16184" xr:uid="{7082F276-9B4E-4C57-AEB3-473553114ED5}"/>
    <cellStyle name="เครื่องหมายจุลภาค 3 10 3" xfId="11854" xr:uid="{9FFA2EE5-E223-4502-A181-8F899793771A}"/>
    <cellStyle name="เครื่องหมายจุลภาค 3 11" xfId="7708" xr:uid="{3D098966-2464-46FF-95B6-1BEDDB900980}"/>
    <cellStyle name="เครื่องหมายจุลภาค 3 11 2" xfId="14128" xr:uid="{3118E9F7-EA7F-45DF-8473-8D7A20B1D68D}"/>
    <cellStyle name="เครื่องหมายจุลภาค 3 12" xfId="10551" xr:uid="{6C34FE7C-293B-451F-A691-1F9A508DD075}"/>
    <cellStyle name="เครื่องหมายจุลภาค 3 13" xfId="38843" xr:uid="{98160A0B-BE8A-4A3E-83D6-5AB9D2D73B00}"/>
    <cellStyle name="เครื่องหมายจุลภาค 3 2" xfId="1342" xr:uid="{BACCB40E-3E69-464D-8C6C-F2C38C7BE998}"/>
    <cellStyle name="เครื่องหมายจุลภาค 3 2 2" xfId="1343" xr:uid="{260B014B-9FAF-4164-A328-8D16EDD3A763}"/>
    <cellStyle name="เครื่องหมายจุลภาค 3 2 2 2" xfId="1344" xr:uid="{041B3053-624A-4D22-9B66-F4A511461DED}"/>
    <cellStyle name="เครื่องหมายจุลภาค 3 2 2 2 2" xfId="1775" xr:uid="{F5FC2426-3035-4DDF-9B0C-A50F4605D49F}"/>
    <cellStyle name="เครื่องหมายจุลภาค 3 2 2 2 2 2" xfId="2229" xr:uid="{CA4946EC-4572-49C4-90E2-07F9F56F2BFB}"/>
    <cellStyle name="เครื่องหมายจุลภาค 3 2 2 2 2 2 2" xfId="11209" xr:uid="{A841199B-9E29-4E6A-BC02-350FE0029BF1}"/>
    <cellStyle name="เครื่องหมายจุลภาค 3 2 2 2 2 3" xfId="5226" xr:uid="{73BABF38-F6E7-481C-BDEE-AE961F1AA5F4}"/>
    <cellStyle name="เครื่องหมายจุลภาค 3 2 2 2 2 3 2" xfId="15111" xr:uid="{925EE5DD-B637-4231-A37E-4C52C78CCE96}"/>
    <cellStyle name="เครื่องหมายจุลภาค 3 2 2 2 2 4" xfId="10756" xr:uid="{035E22A4-E78F-4D1B-B941-5986F719812C}"/>
    <cellStyle name="เครื่องหมายจุลภาค 3 2 2 2 2 5" xfId="39543" xr:uid="{59A4E50E-B6ED-4504-81C4-F52C22C12163}"/>
    <cellStyle name="เครื่องหมายจุลภาค 3 2 2 2 3" xfId="2034" xr:uid="{5BCA858E-D2A3-4597-840F-3E56EE601AB1}"/>
    <cellStyle name="เครื่องหมายจุลภาค 3 2 2 2 3 2" xfId="11014" xr:uid="{7BA30887-2717-4F41-B1C4-2551598AB6F4}"/>
    <cellStyle name="เครื่องหมายจุลภาค 3 2 2 2 4" xfId="2501" xr:uid="{B420B195-B9F5-4596-8337-A65A3E74F6D0}"/>
    <cellStyle name="เครื่องหมายจุลภาค 3 2 2 2 4 2" xfId="11387" xr:uid="{3E632680-99EA-4B27-BD75-BBA6AFC64D1F}"/>
    <cellStyle name="เครื่องหมายจุลภาค 3 2 2 2 5" xfId="7710" xr:uid="{F5F9A6C8-CCA5-448A-AA81-B90A9C82E120}"/>
    <cellStyle name="เครื่องหมายจุลภาค 3 2 2 2 5 2" xfId="14130" xr:uid="{3759E933-C1CA-4DE9-B38E-5BD5AA88B7C9}"/>
    <cellStyle name="เครื่องหมายจุลภาค 3 2 2 2 6" xfId="10553" xr:uid="{2865554D-51BE-4007-9B17-03721595FF23}"/>
    <cellStyle name="เครื่องหมายจุลภาค 3 2 2 2 7" xfId="38845" xr:uid="{E86A3D6E-09E8-4DF8-BE64-897653D8BC00}"/>
    <cellStyle name="เครื่องหมายจุลภาค 3 2 2 3" xfId="1774" xr:uid="{1E2B0661-09B4-44B4-BF67-CD7F97DB2313}"/>
    <cellStyle name="เครื่องหมายจุลภาค 3 2 2 3 2" xfId="2228" xr:uid="{14634ABC-A074-4914-AE90-87725430A2A9}"/>
    <cellStyle name="เครื่องหมายจุลภาค 3 2 2 3 2 2" xfId="11208" xr:uid="{C25CF4FE-EEE1-47D8-8841-6258C6F6788C}"/>
    <cellStyle name="เครื่องหมายจุลภาค 3 2 2 3 3" xfId="6448" xr:uid="{57568A95-64C1-4AE1-BAE6-B4A1690ACC11}"/>
    <cellStyle name="เครื่องหมายจุลภาค 3 2 2 3 3 2" xfId="16046" xr:uid="{B1C6CD55-52AB-4EA5-A96F-901BFBF277CD}"/>
    <cellStyle name="เครื่องหมายจุลภาค 3 2 2 3 4" xfId="10755" xr:uid="{A66FAED4-6DD4-42D1-BE9E-933BB3E27FF4}"/>
    <cellStyle name="เครื่องหมายจุลภาค 3 2 2 3 5" xfId="39542" xr:uid="{20C8D7EB-2983-4008-915A-642C7C756FFC}"/>
    <cellStyle name="เครื่องหมายจุลภาค 3 2 2 4" xfId="2033" xr:uid="{CEB16D8F-E5A1-4B8B-BA08-9D84EDFF31FA}"/>
    <cellStyle name="เครื่องหมายจุลภาค 3 2 2 4 2" xfId="11013" xr:uid="{8B8BD7C6-2043-468B-B9D9-F14D39F64FA4}"/>
    <cellStyle name="เครื่องหมายจุลภาค 3 2 2 5" xfId="2500" xr:uid="{6475D4DE-198B-4547-B79A-1EA7769C50F6}"/>
    <cellStyle name="เครื่องหมายจุลภาค 3 2 2 5 2" xfId="11386" xr:uid="{081EA1A0-8AC4-4E28-BD1B-027E4ABF51C8}"/>
    <cellStyle name="เครื่องหมายจุลภาค 3 2 2 6" xfId="7709" xr:uid="{C6D52F7D-6E1F-4CEE-A05E-A702AF76729F}"/>
    <cellStyle name="เครื่องหมายจุลภาค 3 2 2 6 2" xfId="14129" xr:uid="{AE168A65-97E8-45C8-A63D-D074532243F8}"/>
    <cellStyle name="เครื่องหมายจุลภาค 3 2 2 7" xfId="10552" xr:uid="{C20DD644-7EFD-405A-BC51-978AB0CD3DA4}"/>
    <cellStyle name="เครื่องหมายจุลภาค 3 2 2 8" xfId="38844" xr:uid="{4D43EBA1-BAA2-43A6-8E65-54185D8A866F}"/>
    <cellStyle name="เครื่องหมายจุลภาค 3 2 3" xfId="1345" xr:uid="{DF6B44A9-68C0-422A-B86D-D67D0A7334C9}"/>
    <cellStyle name="เครื่องหมายจุลภาค 3 2 3 2" xfId="4415" xr:uid="{F1C5FF72-5A7D-4192-9A1A-CD63D73AE2C0}"/>
    <cellStyle name="เครื่องหมายจุลภาค 3 2 3 2 2" xfId="4968" xr:uid="{D53B66C8-DC62-4018-9CD7-F29AFD751A6D}"/>
    <cellStyle name="เครื่องหมายจุลภาค 3 2 3 2 2 2" xfId="8009" xr:uid="{A6A57338-F804-4671-8243-ECF5E41F8055}"/>
    <cellStyle name="เครื่องหมายจุลภาค 3 2 3 2 2 2 2" xfId="17074" xr:uid="{5DEED75D-1312-48F0-8FB2-681E95133FD9}"/>
    <cellStyle name="เครื่องหมายจุลภาค 3 2 3 2 2 3" xfId="11892" xr:uid="{5349549E-BBDD-4E24-8D11-3B57B2EB2B6C}"/>
    <cellStyle name="เครื่องหมายจุลภาค 3 2 3 2 2 4" xfId="39841" xr:uid="{00B31C5B-C848-4141-BC9F-AB1530D2D4FF}"/>
    <cellStyle name="เครื่องหมายจุลภาค 3 2 3 2 3" xfId="11697" xr:uid="{C56B1E23-A8D5-4871-9123-6637C1CE7ECC}"/>
    <cellStyle name="เครื่องหมายจุลภาค 3 2 3 2 4" xfId="39255" xr:uid="{5D057DD2-E97A-4106-93A8-B09EA7E8391E}"/>
    <cellStyle name="เครื่องหมายจุลภาค 3 2 4" xfId="4783" xr:uid="{0C0C5F5D-CE2D-459F-A227-2080FD8C4A22}"/>
    <cellStyle name="เครื่องหมายจุลภาค 3 2 4 2" xfId="6106" xr:uid="{21073360-030D-47FF-AFB7-326A1800AE7E}"/>
    <cellStyle name="เครื่องหมายจุลภาค 3 2 4 2 2" xfId="8085" xr:uid="{E6BD3787-6E0F-451D-9937-02CCD3D8FC6D}"/>
    <cellStyle name="เครื่องหมายจุลภาค 3 2 4 2 2 2" xfId="17117" xr:uid="{748DD31D-180E-44C5-B3B6-017CA2C6EE42}"/>
    <cellStyle name="เครื่องหมายจุลภาค 3 2 4 2 3" xfId="12822" xr:uid="{3D36F971-A1C0-49E7-920C-1E332141E346}"/>
    <cellStyle name="เครื่องหมายจุลภาค 3 2 4 2 4" xfId="39916" xr:uid="{CD018A9A-9B8F-4BE9-871E-92DB9875EA81}"/>
    <cellStyle name="เครื่องหมายจุลภาค 3 2 4 3" xfId="11775" xr:uid="{99BD9F95-BA8C-487F-99B6-986748A52BEE}"/>
    <cellStyle name="เครื่องหมายจุลภาค 3 2 4 4" xfId="39335" xr:uid="{60B25550-3EC0-4D71-89D1-E4B8DA3E3BFD}"/>
    <cellStyle name="เครื่องหมายจุลภาค 3 2 5" xfId="4414" xr:uid="{1D86815F-615B-4FEE-8CF1-6E9BFC2FB5FE}"/>
    <cellStyle name="เครื่องหมายจุลภาค 3 2 5 2" xfId="6308" xr:uid="{AF283B46-27A6-43A2-A591-4B678CD714F3}"/>
    <cellStyle name="เครื่องหมายจุลภาค 3 2 5 2 2" xfId="8008" xr:uid="{7663C4A6-2F39-4328-9DCA-96B47378FFE0}"/>
    <cellStyle name="เครื่องหมายจุลภาค 3 2 5 2 2 2" xfId="17073" xr:uid="{B015109E-37BC-4073-A449-B858513D3600}"/>
    <cellStyle name="เครื่องหมายจุลภาค 3 2 5 2 3" xfId="12984" xr:uid="{50A9D29D-C74C-4A07-BA61-A231357C007E}"/>
    <cellStyle name="เครื่องหมายจุลภาค 3 2 5 2 4" xfId="39840" xr:uid="{9418B679-38A2-4688-890C-070334384446}"/>
    <cellStyle name="เครื่องหมายจุลภาค 3 2 5 3" xfId="11696" xr:uid="{73C35117-3B5F-45C8-8522-5D1BD467950F}"/>
    <cellStyle name="เครื่องหมายจุลภาค 3 2_CPI_Y'52_TOP_GG 1" xfId="1346" xr:uid="{E052D9AD-B500-436D-8930-C89DEB9CB198}"/>
    <cellStyle name="เครื่องหมายจุลภาค 3 3" xfId="1347" xr:uid="{96CC6BC3-0177-418A-9816-40891F9DD409}"/>
    <cellStyle name="เครื่องหมายจุลภาค 3 3 2" xfId="1776" xr:uid="{3C98DF65-348A-4A75-ACD6-CC784AB10E91}"/>
    <cellStyle name="เครื่องหมายจุลภาค 3 3 2 2" xfId="2230" xr:uid="{97BFF19F-A457-48E5-A6BD-2B91D8F918C4}"/>
    <cellStyle name="เครื่องหมายจุลภาค 3 3 2 2 2" xfId="5609" xr:uid="{6C858ED6-4FE5-4F2A-BEE2-464B3F27E855}"/>
    <cellStyle name="เครื่องหมายจุลภาค 3 3 2 2 2 2" xfId="15407" xr:uid="{E12EAFFD-7549-479D-919B-B0BA4D9B5548}"/>
    <cellStyle name="เครื่องหมายจุลภาค 3 3 2 2 3" xfId="11210" xr:uid="{3946B478-501C-4407-B75E-A2DCAFA6DDA2}"/>
    <cellStyle name="เครื่องหมายจุลภาค 3 3 2 2 4" xfId="39917" xr:uid="{D6B35297-8484-4B7C-B54A-49A8A692F9B1}"/>
    <cellStyle name="เครื่องหมายจุลภาค 3 3 2 3" xfId="4784" xr:uid="{AB4F56B7-6812-4086-A7B0-EFDEDEB2D13B}"/>
    <cellStyle name="เครื่องหมายจุลภาค 3 3 2 3 2" xfId="11776" xr:uid="{CAFDD626-08D2-4F3B-884C-EC1AC1736890}"/>
    <cellStyle name="เครื่องหมายจุลภาค 3 3 2 4" xfId="8086" xr:uid="{3423C051-EB9A-49ED-8179-C0421955A675}"/>
    <cellStyle name="เครื่องหมายจุลภาค 3 3 2 4 2" xfId="14372" xr:uid="{2402C3DB-E512-4A21-A6CB-9F6AA5C5C444}"/>
    <cellStyle name="เครื่องหมายจุลภาค 3 3 2 5" xfId="10757" xr:uid="{A856036D-F400-4E3D-8475-15ABE03EF126}"/>
    <cellStyle name="เครื่องหมายจุลภาค 3 3 2 6" xfId="39336" xr:uid="{FAA2F843-2DEB-43EF-8F6B-F86BF958A4B6}"/>
    <cellStyle name="เครื่องหมายจุลภาค 3 3 3" xfId="2035" xr:uid="{828224CC-2C34-4D74-BB05-9008B60DDFA3}"/>
    <cellStyle name="เครื่องหมายจุลภาค 3 3 3 2" xfId="4416" xr:uid="{363FFFC2-9B79-4168-ABC7-1E733A316AAB}"/>
    <cellStyle name="เครื่องหมายจุลภาค 3 3 3 2 2" xfId="6663" xr:uid="{26A5F26D-ADD4-4BB8-9FC6-3571904DC8A1}"/>
    <cellStyle name="เครื่องหมายจุลภาค 3 3 3 2 2 2" xfId="16207" xr:uid="{F703FD23-A218-468E-860E-8E1F9FFF7CF2}"/>
    <cellStyle name="เครื่องหมายจุลภาค 3 3 3 2 3" xfId="11698" xr:uid="{9C7C15D5-064F-4C13-A837-260684C49DF2}"/>
    <cellStyle name="เครื่องหมายจุลภาค 3 3 3 2 4" xfId="39842" xr:uid="{EC78A6BA-F8E6-4DD5-8EA9-14D68849C457}"/>
    <cellStyle name="เครื่องหมายจุลภาค 3 3 3 3" xfId="8010" xr:uid="{CF985E18-1E0D-44D2-8342-2C8C71416F06}"/>
    <cellStyle name="เครื่องหมายจุลภาค 3 3 3 3 2" xfId="14328" xr:uid="{1D4E75BE-0F0A-4227-B28F-8374FF7FAB8A}"/>
    <cellStyle name="เครื่องหมายจุลภาค 3 3 3 4" xfId="11015" xr:uid="{EDF3FB46-5AF5-4637-8898-F949AD17EE5E}"/>
    <cellStyle name="เครื่องหมายจุลภาค 3 3 3 5" xfId="39256" xr:uid="{16396246-59E8-49EA-A635-7A5EB6A0797B}"/>
    <cellStyle name="เครื่องหมายจุลภาค 3 3 4" xfId="2502" xr:uid="{0FC13407-E095-4538-BA76-53ECB6AA27AE}"/>
    <cellStyle name="เครื่องหมายจุลภาค 3 3 4 2" xfId="5770" xr:uid="{675459E9-4188-4D4C-A69F-66CE1E280207}"/>
    <cellStyle name="เครื่องหมายจุลภาค 3 3 4 2 2" xfId="15525" xr:uid="{6428D915-5458-4220-9D39-EC9AF1BD9339}"/>
    <cellStyle name="เครื่องหมายจุลภาค 3 3 4 3" xfId="11388" xr:uid="{6CE5E5CD-B0FA-41A7-B954-780E03B87F3F}"/>
    <cellStyle name="เครื่องหมายจุลภาค 3 3 4 4" xfId="39544" xr:uid="{D2BE10EB-F37C-4C2C-8DF5-F58902FA7504}"/>
    <cellStyle name="เครื่องหมายจุลภาค 3 3 5" xfId="7711" xr:uid="{3FBBF31C-5667-4CD4-A50B-BD7047E91633}"/>
    <cellStyle name="เครื่องหมายจุลภาค 3 3 5 2" xfId="14131" xr:uid="{722FA00A-DA73-467B-8C3E-272304B3E982}"/>
    <cellStyle name="เครื่องหมายจุลภาค 3 3 6" xfId="10554" xr:uid="{82E64F0A-F434-4D1B-A6DB-3DBED6A5C30A}"/>
    <cellStyle name="เครื่องหมายจุลภาค 3 4" xfId="1348" xr:uid="{8B6C4010-0904-4FBD-B9A6-E7020C982F7C}"/>
    <cellStyle name="เครื่องหมายจุลภาค 3 4 2" xfId="1777" xr:uid="{067041AD-DDFE-4071-B3B1-04901EBBBF87}"/>
    <cellStyle name="เครื่องหมายจุลภาค 3 4 2 2" xfId="2231" xr:uid="{591AA2A1-C311-461F-9309-EB8051B7847B}"/>
    <cellStyle name="เครื่องหมายจุลภาค 3 4 2 2 2" xfId="6578" xr:uid="{99917D9A-B34A-45C9-9961-802A2DA76EBF}"/>
    <cellStyle name="เครื่องหมายจุลภาค 3 4 2 2 2 2" xfId="16145" xr:uid="{B929A076-34AB-4E45-BFC5-BB903CC32E35}"/>
    <cellStyle name="เครื่องหมายจุลภาค 3 4 2 2 3" xfId="11211" xr:uid="{FE3E7C63-3FCC-45DA-9DC6-4B9FC454FE28}"/>
    <cellStyle name="เครื่องหมายจุลภาค 3 4 2 2 4" xfId="39918" xr:uid="{D714B4E8-1635-46CD-9342-5178BAB8E0E1}"/>
    <cellStyle name="เครื่องหมายจุลภาค 3 4 2 3" xfId="4785" xr:uid="{51C74EB4-F676-4A42-A9C3-670291447B93}"/>
    <cellStyle name="เครื่องหมายจุลภาค 3 4 2 3 2" xfId="11777" xr:uid="{88318726-D399-4D4C-BDA1-FBEFBC956ADB}"/>
    <cellStyle name="เครื่องหมายจุลภาค 3 4 2 4" xfId="8087" xr:uid="{BA3575B5-BE22-44B8-BE44-3E764B9FE92B}"/>
    <cellStyle name="เครื่องหมายจุลภาค 3 4 2 4 2" xfId="14373" xr:uid="{7D50ACE4-177D-4262-9B93-539E6FE05476}"/>
    <cellStyle name="เครื่องหมายจุลภาค 3 4 2 5" xfId="10758" xr:uid="{E9BD7BCD-6795-42A4-BBF6-A165831909ED}"/>
    <cellStyle name="เครื่องหมายจุลภาค 3 4 2 6" xfId="39337" xr:uid="{FC82C627-07D4-4A38-B18F-9FAB32D23307}"/>
    <cellStyle name="เครื่องหมายจุลภาค 3 4 3" xfId="2036" xr:uid="{6BD2E65E-6325-4F0A-94A9-8D4BE46E8379}"/>
    <cellStyle name="เครื่องหมายจุลภาค 3 4 3 2" xfId="5648" xr:uid="{AA091842-296A-46E1-930C-219C0ED88A0D}"/>
    <cellStyle name="เครื่องหมายจุลภาค 3 4 3 2 2" xfId="15439" xr:uid="{183CC32B-44AF-46A9-AE95-D2C39C16B515}"/>
    <cellStyle name="เครื่องหมายจุลภาค 3 4 3 3" xfId="11016" xr:uid="{1C3CC80E-F66A-4C72-8FE3-08035D1771F4}"/>
    <cellStyle name="เครื่องหมายจุลภาค 3 4 3 4" xfId="39545" xr:uid="{3255A21E-5D30-48CF-8AE2-C8039D3BCA15}"/>
    <cellStyle name="เครื่องหมายจุลภาค 3 4 4" xfId="2503" xr:uid="{D8D9A016-B44D-44B1-9A84-3A0FA038E32B}"/>
    <cellStyle name="เครื่องหมายจุลภาค 3 4 4 2" xfId="11389" xr:uid="{61F8EFB4-F8F7-46F7-A587-BA756DA9CA76}"/>
    <cellStyle name="เครื่องหมายจุลภาค 3 4 5" xfId="7712" xr:uid="{BAD59C0B-FACB-4EF3-9567-719CE8CD399E}"/>
    <cellStyle name="เครื่องหมายจุลภาค 3 4 5 2" xfId="14132" xr:uid="{DBD3659B-0AA2-4A0D-ADB9-99DCC3BFD83D}"/>
    <cellStyle name="เครื่องหมายจุลภาค 3 4 6" xfId="10555" xr:uid="{4C8C4E4D-98D0-4381-989A-024A4EEB92A0}"/>
    <cellStyle name="เครื่องหมายจุลภาค 3 4 7" xfId="38847" xr:uid="{BA08BDBE-5214-463D-AAD7-9D89B19DB8C3}"/>
    <cellStyle name="เครื่องหมายจุลภาค 3 5" xfId="1349" xr:uid="{E50FCB53-8710-4E06-953E-0C6301134995}"/>
    <cellStyle name="เครื่องหมายจุลภาค 3 5 2" xfId="4786" xr:uid="{4B4B2CDD-EE16-48AB-B3A6-11963B1080D1}"/>
    <cellStyle name="เครื่องหมายจุลภาค 3 5 2 2" xfId="5182" xr:uid="{1ADFD48E-DED8-4A11-83FE-8DFB718A0445}"/>
    <cellStyle name="เครื่องหมายจุลภาค 3 5 2 2 2" xfId="8088" xr:uid="{2546AF4F-6923-414F-A36A-99F632045498}"/>
    <cellStyle name="เครื่องหมายจุลภาค 3 5 2 2 2 2" xfId="17118" xr:uid="{158CED77-1115-4242-9ACB-3FE7A70125A1}"/>
    <cellStyle name="เครื่องหมายจุลภาค 3 5 2 2 3" xfId="12069" xr:uid="{B980FA88-3C3A-4B4B-9768-88BCB91E357A}"/>
    <cellStyle name="เครื่องหมายจุลภาค 3 5 2 2 4" xfId="39919" xr:uid="{2B706BA5-DD42-4872-B9F3-B2724672E412}"/>
    <cellStyle name="เครื่องหมายจุลภาค 3 5 2 3" xfId="11778" xr:uid="{338547A4-816D-4436-ADA7-5B25145E226A}"/>
    <cellStyle name="เครื่องหมายจุลภาค 3 5 2 4" xfId="39338" xr:uid="{2ABE29EB-AA37-4260-ADE1-0E45E5E03080}"/>
    <cellStyle name="เครื่องหมายจุลภาค 3 6" xfId="1773" xr:uid="{2627A535-EE48-4429-9F30-03F5874657FF}"/>
    <cellStyle name="เครื่องหมายจุลภาค 3 6 2" xfId="2227" xr:uid="{59FF2BFE-63AC-4551-A523-A42516EF5AE3}"/>
    <cellStyle name="เครื่องหมายจุลภาค 3 6 2 2" xfId="11207" xr:uid="{C369EF9A-9C28-4D6E-9938-8FA38E191BAE}"/>
    <cellStyle name="เครื่องหมายจุลภาค 3 6 3" xfId="4782" xr:uid="{561D8760-F337-4E2E-BBAD-1180A88DE617}"/>
    <cellStyle name="เครื่องหมายจุลภาค 3 6 4" xfId="10754" xr:uid="{86E658A7-5DF2-4216-8BD6-94CFF6FA3DE7}"/>
    <cellStyle name="เครื่องหมายจุลภาค 3 7" xfId="2032" xr:uid="{60A0DE66-8F78-4F80-BE24-CE06FE9B8DA1}"/>
    <cellStyle name="เครื่องหมายจุลภาค 3 7 2" xfId="2589" xr:uid="{97201AE0-D141-41C3-8EEF-7D7383E1513A}"/>
    <cellStyle name="เครื่องหมายจุลภาค 3 7 2 2" xfId="6301" xr:uid="{7C5E77BE-2918-4753-8F2F-DF5F75F6CC59}"/>
    <cellStyle name="เครื่องหมายจุลภาค 3 7 2 2 2" xfId="15935" xr:uid="{128CE688-11E0-4ED8-BB41-2B8D32951785}"/>
    <cellStyle name="เครื่องหมายจุลภาค 3 7 2 3" xfId="11430" xr:uid="{C92787C1-01DD-4565-BB0A-A76D64444681}"/>
    <cellStyle name="เครื่องหมายจุลภาค 3 7 2 4" xfId="39576" xr:uid="{F96F96DA-DFEB-4FC2-93B3-35BA81E82374}"/>
    <cellStyle name="เครื่องหมายจุลภาค 3 7 3" xfId="7744" xr:uid="{1DBDA62A-7F40-40F7-A41A-36FF15025FD6}"/>
    <cellStyle name="เครื่องหมายจุลภาค 3 7 3 2" xfId="14160" xr:uid="{6FAA8B3F-1BE6-4D96-A380-92D5EB1958D9}"/>
    <cellStyle name="เครื่องหมายจุลภาค 3 7 4" xfId="11012" xr:uid="{1C998BC2-E085-4CAA-B1FB-37F814F576D7}"/>
    <cellStyle name="เครื่องหมายจุลภาค 3 7 5" xfId="38887" xr:uid="{B8A265B7-9E9E-4616-93FF-E07D40269682}"/>
    <cellStyle name="เครื่องหมายจุลภาค 3 8" xfId="2499" xr:uid="{0C17DF12-E32D-4ACA-9885-BCD61A14D791}"/>
    <cellStyle name="เครื่องหมายจุลภาค 3 8 2" xfId="6413" xr:uid="{FD180029-7D5F-4912-AB03-5E7E4B9E3B23}"/>
    <cellStyle name="เครื่องหมายจุลภาค 3 8 2 2" xfId="16018" xr:uid="{6FD29E4B-7A81-4A56-A99A-E86DB14414DB}"/>
    <cellStyle name="เครื่องหมายจุลภาค 3 8 3" xfId="11385" xr:uid="{249A23EF-9D93-454A-84F2-925B667477B7}"/>
    <cellStyle name="เครื่องหมายจุลภาค 3 8 4" xfId="39541" xr:uid="{E6B443C2-4582-4EB6-9F27-B2DD73AA5F69}"/>
    <cellStyle name="เครื่องหมายจุลภาค 3 9" xfId="4880" xr:uid="{12CA78C2-83A3-45DF-96C5-253F65498F85}"/>
    <cellStyle name="เครื่องหมายจุลภาค 3 9 2" xfId="5056" xr:uid="{C1821358-F411-451F-9DD4-12E3D59EFB3B}"/>
    <cellStyle name="เครื่องหมายจุลภาค 3 9 2 2" xfId="14981" xr:uid="{DE656EC1-0957-40B7-85D9-E84D8B1FCFB7}"/>
    <cellStyle name="เครื่องหมายจุลภาค 3 9 3" xfId="11822" xr:uid="{4CB357FC-3D87-49B9-A809-B32A5234EA0E}"/>
    <cellStyle name="เครื่องหมายจุลภาค 3_130017-B1 โปรแกรมคอมพิวเตอร์ CPI_Q1'10" xfId="1350" xr:uid="{6AE7A358-5172-4715-B945-2BDE799D69FE}"/>
    <cellStyle name="เครื่องหมายจุลภาค 4" xfId="1351" xr:uid="{BA9D65C1-1268-4EC9-9242-9E915647EFB7}"/>
    <cellStyle name="เครื่องหมายจุลภาค 4 10" xfId="7713" xr:uid="{6B74A4CB-DD8A-4C5D-A32E-8D03AF34F71F}"/>
    <cellStyle name="เครื่องหมายจุลภาค 4 10 2" xfId="14133" xr:uid="{2BD4C41D-172C-4AB6-8F1D-95E86D3BBB54}"/>
    <cellStyle name="เครื่องหมายจุลภาค 4 11" xfId="10556" xr:uid="{34BC6A76-523D-41AE-A576-42E030DDA494}"/>
    <cellStyle name="เครื่องหมายจุลภาค 4 12" xfId="38848" xr:uid="{2B15B5C9-30DD-4E6E-8E2F-4DEE581207DC}"/>
    <cellStyle name="เครื่องหมายจุลภาค 4 2" xfId="1352" xr:uid="{B804739E-072B-4E67-8C5C-0731E5738480}"/>
    <cellStyle name="เครื่องหมายจุลภาค 4 2 2" xfId="1353" xr:uid="{C17C5B70-0FFF-45E7-A54B-6967275740BD}"/>
    <cellStyle name="เครื่องหมายจุลภาค 4 2 3" xfId="1779" xr:uid="{A60DE11E-9A51-4307-8CA8-8C54B496940D}"/>
    <cellStyle name="เครื่องหมายจุลภาค 4 2 3 2" xfId="2233" xr:uid="{BAA39537-23CF-4125-8A39-9EA71BDA0A76}"/>
    <cellStyle name="เครื่องหมายจุลภาค 4 2 3 2 2" xfId="11213" xr:uid="{BD13BF6B-B17B-4694-B87C-692265D377B0}"/>
    <cellStyle name="เครื่องหมายจุลภาค 4 2 3 3" xfId="5368" xr:uid="{287158AC-5207-486A-8CC9-A25107A201A9}"/>
    <cellStyle name="เครื่องหมายจุลภาค 4 2 3 3 2" xfId="15221" xr:uid="{54E639D2-F7A7-4B80-89B9-BFFC0CA4E11B}"/>
    <cellStyle name="เครื่องหมายจุลภาค 4 2 3 4" xfId="10760" xr:uid="{225966BC-A173-4924-BB50-0FCDC8E2FB89}"/>
    <cellStyle name="เครื่องหมายจุลภาค 4 2 3 5" xfId="39547" xr:uid="{4E1D437E-A692-4155-BCAF-24ACBBD2FCAB}"/>
    <cellStyle name="เครื่องหมายจุลภาค 4 2 4" xfId="2038" xr:uid="{BD030BF7-13B4-4492-BFDC-6CA7A19382BF}"/>
    <cellStyle name="เครื่องหมายจุลภาค 4 2 4 2" xfId="11018" xr:uid="{21B3E5B6-91E6-464C-8367-FEAFAB7A444F}"/>
    <cellStyle name="เครื่องหมายจุลภาค 4 2 5" xfId="2505" xr:uid="{E17F2AF3-34CB-47C7-B9E5-2EE540540F7F}"/>
    <cellStyle name="เครื่องหมายจุลภาค 4 2 5 2" xfId="11391" xr:uid="{04F01D7D-7C44-4400-81D9-57CB40625012}"/>
    <cellStyle name="เครื่องหมายจุลภาค 4 2 6" xfId="7714" xr:uid="{09581141-C409-4A91-8F89-7A92A6687252}"/>
    <cellStyle name="เครื่องหมายจุลภาค 4 2 6 2" xfId="14134" xr:uid="{A7CD257F-5629-4C51-BE5A-D842DCD2B48C}"/>
    <cellStyle name="เครื่องหมายจุลภาค 4 2 7" xfId="10557" xr:uid="{44BD3C60-D020-462B-873F-E3D3D717F458}"/>
    <cellStyle name="เครื่องหมายจุลภาค 4 2 8" xfId="38849" xr:uid="{630EEC90-E29D-4E24-86A7-FCB6E0412447}"/>
    <cellStyle name="เครื่องหมายจุลภาค 4 3" xfId="1354" xr:uid="{D0744872-9598-4A77-8F2A-C432A478F2A2}"/>
    <cellStyle name="เครื่องหมายจุลภาค 4 3 2" xfId="4417" xr:uid="{86782C55-197E-4382-8194-4060E6687280}"/>
    <cellStyle name="เครื่องหมายจุลภาค 4 3 2 2" xfId="6660" xr:uid="{89907D33-0E90-410D-9100-2EB469726D92}"/>
    <cellStyle name="เครื่องหมายจุลภาค 4 3 2 2 2" xfId="8011" xr:uid="{AD0CDACB-495C-4689-A4D2-E9326439F856}"/>
    <cellStyle name="เครื่องหมายจุลภาค 4 3 2 2 2 2" xfId="17075" xr:uid="{A1F164F1-1793-460A-A264-F64942890FC7}"/>
    <cellStyle name="เครื่องหมายจุลภาค 4 3 2 2 3" xfId="13265" xr:uid="{AB525DC8-5211-42BA-A5FA-14BE8101F086}"/>
    <cellStyle name="เครื่องหมายจุลภาค 4 3 2 2 4" xfId="39843" xr:uid="{A3411AB9-F5D5-4F68-90DD-C59469944362}"/>
    <cellStyle name="เครื่องหมายจุลภาค 4 3 2 3" xfId="11699" xr:uid="{9632F97D-0363-470E-9B11-1260DC8833EF}"/>
    <cellStyle name="เครื่องหมายจุลภาค 4 3 2 4" xfId="39257" xr:uid="{8DCD531B-0EB3-4599-9C1F-6B4C50EEB981}"/>
    <cellStyle name="เครื่องหมายจุลภาค 4 4" xfId="1778" xr:uid="{1C4F8E52-F5E0-49ED-B1FB-FF8BE2751DF0}"/>
    <cellStyle name="เครื่องหมายจุลภาค 4 4 2" xfId="2232" xr:uid="{C7EEEE95-0E59-478E-9FA2-2B36A98BC6C0}"/>
    <cellStyle name="เครื่องหมายจุลภาค 4 4 2 2" xfId="6191" xr:uid="{500AEA2C-6BC6-4160-BA7D-1A9A4B4C5AC0}"/>
    <cellStyle name="เครื่องหมายจุลภาค 4 4 2 2 2" xfId="15855" xr:uid="{FF14F76E-49B9-47A8-82F8-9A11F18D49C7}"/>
    <cellStyle name="เครื่องหมายจุลภาค 4 4 2 3" xfId="11212" xr:uid="{49C4F1DF-550C-4C1D-A5DE-76CBA6D15D74}"/>
    <cellStyle name="เครื่องหมายจุลภาค 4 4 2 4" xfId="39844" xr:uid="{3B0C95E9-AA68-4695-8D69-1BD8582FC365}"/>
    <cellStyle name="เครื่องหมายจุลภาค 4 4 3" xfId="4418" xr:uid="{E01B4557-DC39-47F5-846B-743DCACEFA65}"/>
    <cellStyle name="เครื่องหมายจุลภาค 4 4 3 2" xfId="11700" xr:uid="{C18B50F4-8B63-4204-A6A0-9401C9D041C7}"/>
    <cellStyle name="เครื่องหมายจุลภาค 4 4 4" xfId="8012" xr:uid="{A89D8960-75CB-4DDB-86DA-829E1A92BEE6}"/>
    <cellStyle name="เครื่องหมายจุลภาค 4 4 4 2" xfId="14329" xr:uid="{C63141D5-DB1C-4CFC-AF65-ADD7F5904C8B}"/>
    <cellStyle name="เครื่องหมายจุลภาค 4 4 5" xfId="10759" xr:uid="{CDA9CF14-A0CF-40D5-AE5A-4EAF8A0110CB}"/>
    <cellStyle name="เครื่องหมายจุลภาค 4 4 6" xfId="39258" xr:uid="{3D9AEC8E-826B-4929-AE65-EE394CBA6065}"/>
    <cellStyle name="เครื่องหมายจุลภาค 4 5" xfId="2037" xr:uid="{C381E063-B072-4DF6-A215-38B5775D3735}"/>
    <cellStyle name="เครื่องหมายจุลภาค 4 5 2" xfId="4419" xr:uid="{518ACD41-F560-4FD6-BD03-AE55B2E96DCE}"/>
    <cellStyle name="เครื่องหมายจุลภาค 4 5 2 2" xfId="5884" xr:uid="{FA4F0E57-4D97-4F4B-9265-6AA066705933}"/>
    <cellStyle name="เครื่องหมายจุลภาค 4 5 2 2 2" xfId="15615" xr:uid="{880584C3-29BA-4DF4-8EC4-030E80A0D44F}"/>
    <cellStyle name="เครื่องหมายจุลภาค 4 5 2 3" xfId="11701" xr:uid="{25C202DA-7010-4EAA-8174-3EF3FFFCC659}"/>
    <cellStyle name="เครื่องหมายจุลภาค 4 5 2 4" xfId="39845" xr:uid="{CAFC1AC3-956D-400B-8D94-7F29D4B78B15}"/>
    <cellStyle name="เครื่องหมายจุลภาค 4 5 3" xfId="8013" xr:uid="{0DD7CC9E-A1C0-4BFF-8EB6-17944076D9BC}"/>
    <cellStyle name="เครื่องหมายจุลภาค 4 5 3 2" xfId="14330" xr:uid="{6949A975-132A-4523-AF8A-4ECD3C9A078E}"/>
    <cellStyle name="เครื่องหมายจุลภาค 4 5 4" xfId="11017" xr:uid="{AD32A4D1-144F-47BC-98E0-7AF0EB6B279F}"/>
    <cellStyle name="เครื่องหมายจุลภาค 4 5 5" xfId="39259" xr:uid="{54D077A3-C004-422F-92FB-CFCC3DDBA332}"/>
    <cellStyle name="เครื่องหมายจุลภาค 4 6" xfId="4420" xr:uid="{E6B039E8-4482-4025-8394-B403863E60B7}"/>
    <cellStyle name="เครื่องหมายจุลภาค 4 6 2" xfId="5946" xr:uid="{0CE8142A-B9A5-4E3C-A5A7-3E96935C4C17}"/>
    <cellStyle name="เครื่องหมายจุลภาค 4 6 2 2" xfId="8014" xr:uid="{61F2DCC8-B5BC-4E44-8FA4-5F054B120C73}"/>
    <cellStyle name="เครื่องหมายจุลภาค 4 6 2 2 2" xfId="17076" xr:uid="{BF6CB5A2-9C96-424D-A772-520BC3667A83}"/>
    <cellStyle name="เครื่องหมายจุลภาค 4 6 2 3" xfId="12699" xr:uid="{4BC7C49E-0DC6-441E-B962-1E43248CDE81}"/>
    <cellStyle name="เครื่องหมายจุลภาค 4 6 2 4" xfId="39846" xr:uid="{1649DDCB-950F-4841-A772-2FEA161CB130}"/>
    <cellStyle name="เครื่องหมายจุลภาค 4 6 3" xfId="11702" xr:uid="{AA4FA07E-1F65-45DF-B090-80C0D69F23C5}"/>
    <cellStyle name="เครื่องหมายจุลภาค 4 6 4" xfId="39260" xr:uid="{657902DF-134D-434F-9B10-A7B663012739}"/>
    <cellStyle name="เครื่องหมายจุลภาค 4 7" xfId="4421" xr:uid="{29B286BE-41B5-423C-BACF-C5EFAEECD09D}"/>
    <cellStyle name="เครื่องหมายจุลภาค 4 7 2" xfId="6470" xr:uid="{8E7DC937-CE9C-47EB-BB9F-EDD530CE6D52}"/>
    <cellStyle name="เครื่องหมายจุลภาค 4 7 2 2" xfId="8015" xr:uid="{D5C402B6-589A-4412-9829-25A38BD34452}"/>
    <cellStyle name="เครื่องหมายจุลภาค 4 7 2 2 2" xfId="17077" xr:uid="{E2EE665C-F1B9-4709-A5C5-D55B7CB028AD}"/>
    <cellStyle name="เครื่องหมายจุลภาค 4 7 2 3" xfId="13115" xr:uid="{88388C06-7F1C-4882-8053-63960FEEC64C}"/>
    <cellStyle name="เครื่องหมายจุลภาค 4 7 2 4" xfId="39847" xr:uid="{8AFE4057-2084-4B5A-8869-29D863341940}"/>
    <cellStyle name="เครื่องหมายจุลภาค 4 7 3" xfId="11703" xr:uid="{1EB2DC0C-6504-4B14-8524-2F905F6AEBFE}"/>
    <cellStyle name="เครื่องหมายจุลภาค 4 7 4" xfId="39261" xr:uid="{E037598E-D332-4788-95AB-91C193135883}"/>
    <cellStyle name="เครื่องหมายจุลภาค 4 8" xfId="4787" xr:uid="{9126CF33-99D0-412D-B57D-DEDC13BE25BF}"/>
    <cellStyle name="เครื่องหมายจุลภาค 4 8 2" xfId="5738" xr:uid="{454EA1E9-AAB8-4AE0-A6D8-191EDCCB46F2}"/>
    <cellStyle name="เครื่องหมายจุลภาค 4 8 2 2" xfId="8089" xr:uid="{9FB48609-5F9E-436F-9B85-C550422711A1}"/>
    <cellStyle name="เครื่องหมายจุลภาค 4 8 2 2 2" xfId="17119" xr:uid="{8A30E68B-0DA1-4201-9AC3-D26D605002DA}"/>
    <cellStyle name="เครื่องหมายจุลภาค 4 8 2 3" xfId="12524" xr:uid="{D9EEDF73-257E-4408-A2BF-8C83CCBC9BA5}"/>
    <cellStyle name="เครื่องหมายจุลภาค 4 8 2 4" xfId="39920" xr:uid="{6D4AB373-ADD8-459C-89D5-456D38CB709F}"/>
    <cellStyle name="เครื่องหมายจุลภาค 4 8 3" xfId="11779" xr:uid="{11E4C0F9-C898-4EB4-BF1A-4048C2DAD2EA}"/>
    <cellStyle name="เครื่องหมายจุลภาค 4 8 4" xfId="39339" xr:uid="{2DE29C5F-47D4-40A6-AE8C-B4CEA7D8B224}"/>
    <cellStyle name="เครื่องหมายจุลภาค 4 9" xfId="2504" xr:uid="{A40539BE-0115-4876-98FF-9D1B73F67409}"/>
    <cellStyle name="เครื่องหมายจุลภาค 4 9 2" xfId="6190" xr:uid="{345FBEC8-2601-44C1-AF5C-44109C4B03EB}"/>
    <cellStyle name="เครื่องหมายจุลภาค 4 9 2 2" xfId="15854" xr:uid="{A4ECFE3C-F376-441F-9B22-6B544001A7A0}"/>
    <cellStyle name="เครื่องหมายจุลภาค 4 9 3" xfId="11390" xr:uid="{7CA93505-064E-420E-B867-D8F7655E7B4D}"/>
    <cellStyle name="เครื่องหมายจุลภาค 4 9 4" xfId="39546" xr:uid="{57ADCEB2-0D2E-462B-8307-A080F91704DF}"/>
    <cellStyle name="เครื่องหมายจุลภาค 4_130017-B1 โปรแกรมคอมพิวเตอร์ CPI_Q1'10" xfId="1355" xr:uid="{2CB7C459-7341-492D-A2B0-C7157CFB63B5}"/>
    <cellStyle name="เครื่องหมายจุลภาค 5" xfId="1356" xr:uid="{D4DC28CD-B09D-4254-94B2-3C32861E136A}"/>
    <cellStyle name="เครื่องหมายจุลภาค 5 2" xfId="1357" xr:uid="{CDD77092-99FC-4A8E-85FB-C0399889F052}"/>
    <cellStyle name="เครื่องหมายจุลภาค 5 2 2" xfId="1781" xr:uid="{8B0E6F6A-438C-4F8B-BAFD-CD28C84F8A61}"/>
    <cellStyle name="เครื่องหมายจุลภาค 5 2 2 2" xfId="2235" xr:uid="{91B44BB4-7AFA-4314-B271-639F96012ADB}"/>
    <cellStyle name="เครื่องหมายจุลภาค 5 2 2 2 2" xfId="5896" xr:uid="{92626E3F-6D6E-4A24-9179-60686B531ED3}"/>
    <cellStyle name="เครื่องหมายจุลภาค 5 2 2 2 2 2" xfId="15626" xr:uid="{763CC357-A3FC-4211-B891-A2EA60D8DD71}"/>
    <cellStyle name="เครื่องหมายจุลภาค 5 2 2 2 3" xfId="11215" xr:uid="{DF6A19D8-7AFD-4754-967F-27662A4B7EDE}"/>
    <cellStyle name="เครื่องหมายจุลภาค 5 2 2 2 4" xfId="39922" xr:uid="{C0570F50-D289-4E8F-82DB-29F9F84E58BE}"/>
    <cellStyle name="เครื่องหมายจุลภาค 5 2 2 3" xfId="4789" xr:uid="{DD8D9068-29CC-408E-92CB-AAB6F1A166A5}"/>
    <cellStyle name="เครื่องหมายจุลภาค 5 2 2 3 2" xfId="11781" xr:uid="{67C6955D-146C-4DD4-9667-6E880F45031E}"/>
    <cellStyle name="เครื่องหมายจุลภาค 5 2 2 4" xfId="8091" xr:uid="{97A8FA1F-0244-4A09-BBAF-C7029EC59DF3}"/>
    <cellStyle name="เครื่องหมายจุลภาค 5 2 2 4 2" xfId="14375" xr:uid="{66CDB74B-4DBC-4221-BF62-FEBCAD13C474}"/>
    <cellStyle name="เครื่องหมายจุลภาค 5 2 2 5" xfId="10762" xr:uid="{C55F66AF-3481-4F46-B2A3-5632A9489D94}"/>
    <cellStyle name="เครื่องหมายจุลภาค 5 2 2 6" xfId="39341" xr:uid="{E4319FF0-2455-44C4-A218-3B7E61D1DDF5}"/>
    <cellStyle name="เครื่องหมายจุลภาค 5 2 3" xfId="2040" xr:uid="{2251B145-A033-4BB8-BF1E-2DBE5F6FC07E}"/>
    <cellStyle name="เครื่องหมายจุลภาค 5 2 3 2" xfId="3216" xr:uid="{F061462F-2AF2-4463-A23C-0AB17813CBFC}"/>
    <cellStyle name="เครื่องหมายจุลภาค 5 2 3 2 2" xfId="6006" xr:uid="{629FDC3D-F0BE-46D3-A432-1B9922A9A5EB}"/>
    <cellStyle name="เครื่องหมายจุลภาค 5 2 3 2 2 2" xfId="15712" xr:uid="{B5D4CB50-B231-4FC4-A909-7BF3CE28C675}"/>
    <cellStyle name="เครื่องหมายจุลภาค 5 2 3 2 3" xfId="11517" xr:uid="{E1E4D79C-B9D5-4135-B3C1-6EE82991BE9C}"/>
    <cellStyle name="เครื่องหมายจุลภาค 5 2 3 2 4" xfId="39663" xr:uid="{03B188A4-CFC2-4FD6-B22E-C76689806B77}"/>
    <cellStyle name="เครื่องหมายจุลภาค 5 2 3 3" xfId="7831" xr:uid="{FA6D165B-B597-4CAC-8B15-3A485C6D8DA1}"/>
    <cellStyle name="เครื่องหมายจุลภาค 5 2 3 3 2" xfId="14226" xr:uid="{56922095-315F-4258-AD7F-A240ED2456DB}"/>
    <cellStyle name="เครื่องหมายจุลภาค 5 2 3 4" xfId="11020" xr:uid="{4FA39EA3-35D3-4663-96CD-CC23F3404872}"/>
    <cellStyle name="เครื่องหมายจุลภาค 5 2 3 5" xfId="39037" xr:uid="{8CC39CE6-34C8-4F58-AA62-236B646B5EE4}"/>
    <cellStyle name="เครื่องหมายจุลภาค 5 2 4" xfId="2507" xr:uid="{F5F5615C-C21F-4E16-80CA-D66119BA4B01}"/>
    <cellStyle name="เครื่องหมายจุลภาค 5 2 4 2" xfId="5295" xr:uid="{FEEB14AC-21E4-4EED-A6B8-A97D35427670}"/>
    <cellStyle name="เครื่องหมายจุลภาค 5 2 4 2 2" xfId="15163" xr:uid="{D5643800-C016-4574-AD25-EA1D0C641295}"/>
    <cellStyle name="เครื่องหมายจุลภาค 5 2 4 3" xfId="11393" xr:uid="{3AE7B6A4-ACB9-4156-92D6-21636B6AB69F}"/>
    <cellStyle name="เครื่องหมายจุลภาค 5 2 4 4" xfId="39549" xr:uid="{407F1FEF-CFB2-4150-8F9B-5EE25A2601EF}"/>
    <cellStyle name="เครื่องหมายจุลภาค 5 2 5" xfId="7716" xr:uid="{515C2E7D-0999-4051-B1F7-3F9ECD49CC93}"/>
    <cellStyle name="เครื่องหมายจุลภาค 5 2 5 2" xfId="14136" xr:uid="{B2FA3996-479B-485F-952F-92B9BAB4BC93}"/>
    <cellStyle name="เครื่องหมายจุลภาค 5 2 6" xfId="10559" xr:uid="{306CCF4B-4AB4-4119-B4BC-D72206776B5C}"/>
    <cellStyle name="เครื่องหมายจุลภาค 5 2 7" xfId="38851" xr:uid="{7668113F-103F-445F-B840-BB2C36488A10}"/>
    <cellStyle name="เครื่องหมายจุลภาค 5 3" xfId="1358" xr:uid="{A5DE151B-BAA8-4D58-AD05-5522749A57AA}"/>
    <cellStyle name="เครื่องหมายจุลภาค 5 3 2" xfId="4422" xr:uid="{6B0E99BC-AE01-4B81-BED9-FDE29FDA22C8}"/>
    <cellStyle name="เครื่องหมายจุลภาค 5 3 2 2" xfId="6064" xr:uid="{7CC3DA6F-6B86-4620-89C6-1C0AF3793D6F}"/>
    <cellStyle name="เครื่องหมายจุลภาค 5 3 2 2 2" xfId="8016" xr:uid="{EF6A56CB-DCA9-4E4F-947E-1B5965E284F9}"/>
    <cellStyle name="เครื่องหมายจุลภาค 5 3 2 2 2 2" xfId="17078" xr:uid="{25C9334B-6151-48A4-AF8E-F7C28C405313}"/>
    <cellStyle name="เครื่องหมายจุลภาค 5 3 2 2 3" xfId="12786" xr:uid="{4EDD02A5-5E7C-4788-8676-8E670E4697E8}"/>
    <cellStyle name="เครื่องหมายจุลภาค 5 3 2 2 4" xfId="39848" xr:uid="{04DB9573-620D-4EAD-8A5E-764EC867E50B}"/>
    <cellStyle name="เครื่องหมายจุลภาค 5 3 2 3" xfId="11704" xr:uid="{2ABB970E-ECFC-4E27-B9BE-482B141B7CD1}"/>
    <cellStyle name="เครื่องหมายจุลภาค 5 3 2 4" xfId="39262" xr:uid="{79DF4EBC-1983-4354-8471-AE22F98B0184}"/>
    <cellStyle name="เครื่องหมายจุลภาค 5 4" xfId="1780" xr:uid="{4BD1AA31-11C4-4EBD-8259-21D4FAAABD54}"/>
    <cellStyle name="เครื่องหมายจุลภาค 5 4 2" xfId="2234" xr:uid="{D6126E37-1A43-454F-9755-E08E476A3408}"/>
    <cellStyle name="เครื่องหมายจุลภาค 5 4 2 2" xfId="4966" xr:uid="{6FC39346-BBE4-49FB-AAD9-BAED704A2A7C}"/>
    <cellStyle name="เครื่องหมายจุลภาค 5 4 2 2 2" xfId="14914" xr:uid="{ECDE4E4E-D934-4FCF-BE92-171F9C8CE50D}"/>
    <cellStyle name="เครื่องหมายจุลภาค 5 4 2 2 3" xfId="11890" xr:uid="{CBDE8CE8-F8C7-4718-849D-EDA64D751BFC}"/>
    <cellStyle name="เครื่องหมายจุลภาค 5 4 2 3" xfId="11214" xr:uid="{C147CDC3-72EB-4FE2-89F6-6F1AB1BFF1EA}"/>
    <cellStyle name="เครื่องหมายจุลภาค 5 4 2 4" xfId="39921" xr:uid="{9EF69329-0A84-4965-85F6-605F6F4248D9}"/>
    <cellStyle name="เครื่องหมายจุลภาค 5 4 3" xfId="4788" xr:uid="{E7689EFC-E84F-4171-B527-AF313062DA18}"/>
    <cellStyle name="เครื่องหมายจุลภาค 5 4 3 2" xfId="7121" xr:uid="{8CCD9DF3-386A-4B47-A372-5CE051611CC6}"/>
    <cellStyle name="เครื่องหมายจุลภาค 5 4 3 2 2" xfId="16632" xr:uid="{356DB83D-4682-45D3-BE77-249466407466}"/>
    <cellStyle name="เครื่องหมายจุลภาค 5 4 3 2 3" xfId="13714" xr:uid="{2903DCB2-A4A2-491B-B851-24A82173BA73}"/>
    <cellStyle name="เครื่องหมายจุลภาค 5 4 3 3" xfId="7541" xr:uid="{81829062-CD5F-47A7-8207-CEC72F2344A5}"/>
    <cellStyle name="เครื่องหมายจุลภาค 5 4 3 3 2" xfId="16829" xr:uid="{28DB0EE7-3F42-4DA4-9D9C-751785100AC4}"/>
    <cellStyle name="เครื่องหมายจุลภาค 5 4 3 3 3" xfId="13990" xr:uid="{A95D552A-8753-49D2-8B34-ED577528B907}"/>
    <cellStyle name="เครื่องหมายจุลภาค 5 4 3 4" xfId="11780" xr:uid="{23926744-5F45-406A-A6F8-742ADAF1D870}"/>
    <cellStyle name="เครื่องหมายจุลภาค 5 4 3 5" xfId="14770" xr:uid="{160380B8-9362-4305-B57C-13BD8A592388}"/>
    <cellStyle name="เครื่องหมายจุลภาค 5 4 3 6" xfId="10007" xr:uid="{EAF88DB0-BA66-4A5F-8773-22BBD355725B}"/>
    <cellStyle name="เครื่องหมายจุลภาค 5 4 4" xfId="8090" xr:uid="{0648B4DB-1550-4A6E-B38E-02D4A2ABAECF}"/>
    <cellStyle name="เครื่องหมายจุลภาค 5 4 4 2" xfId="14374" xr:uid="{6F849081-4A23-4557-B83B-F84130BE18DC}"/>
    <cellStyle name="เครื่องหมายจุลภาค 5 4 4 3" xfId="14832" xr:uid="{973B65BE-30E4-4B41-B3A9-F818E5ADADA3}"/>
    <cellStyle name="เครื่องหมายจุลภาค 5 4 4 4" xfId="10254" xr:uid="{485BA713-3F56-45DC-86CA-C6F1E522AC57}"/>
    <cellStyle name="เครื่องหมายจุลภาค 5 4 5" xfId="8261" xr:uid="{AD575812-DA4E-46D5-8651-126798F25A2E}"/>
    <cellStyle name="เครื่องหมายจุลภาค 5 4 5 2" xfId="17279" xr:uid="{97685D49-7381-4EE2-8F8D-4AF23BD25318}"/>
    <cellStyle name="เครื่องหมายจุลภาค 5 4 5 3" xfId="14511" xr:uid="{CE96E4AC-381B-44BD-879D-78B38D4BE2E1}"/>
    <cellStyle name="เครื่องหมายจุลภาค 5 4 6" xfId="10761" xr:uid="{83A3A9C0-6B3E-4ED8-9A66-94D4DD9C97DD}"/>
    <cellStyle name="เครื่องหมายจุลภาค 5 4 7" xfId="39340" xr:uid="{126C186C-A9C2-4D28-9423-495112E67524}"/>
    <cellStyle name="เครื่องหมายจุลภาค 5 5" xfId="2039" xr:uid="{EEFC826A-53C9-4C3D-A4E5-69D10FC96F36}"/>
    <cellStyle name="เครื่องหมายจุลภาค 5 5 2" xfId="5736" xr:uid="{003151A2-C3A6-4938-A182-3A51CDBDC0C1}"/>
    <cellStyle name="เครื่องหมายจุลภาค 5 5 2 2" xfId="15503" xr:uid="{D00BA89C-8576-44EB-95B0-D0D366D55587}"/>
    <cellStyle name="เครื่องหมายจุลภาค 5 5 3" xfId="11019" xr:uid="{B570AA9D-F53A-4969-BA3D-566F07191ACE}"/>
    <cellStyle name="เครื่องหมายจุลภาค 5 5 4" xfId="39548" xr:uid="{4C0C3036-398E-4111-8295-DB1D0E9D127A}"/>
    <cellStyle name="เครื่องหมายจุลภาค 5 6" xfId="2506" xr:uid="{622E9965-9940-47BE-A128-A089426D3537}"/>
    <cellStyle name="เครื่องหมายจุลภาค 5 6 2" xfId="11392" xr:uid="{5AA8358C-74EE-4974-9094-D8AE490E5A07}"/>
    <cellStyle name="เครื่องหมายจุลภาค 5 7" xfId="7715" xr:uid="{3826BEEA-F5F6-4A65-BD26-640F6F58738D}"/>
    <cellStyle name="เครื่องหมายจุลภาค 5 7 2" xfId="14135" xr:uid="{70890728-CAFE-45F1-A890-35A1D30481BC}"/>
    <cellStyle name="เครื่องหมายจุลภาค 5 8" xfId="10558" xr:uid="{63C47199-9B57-45F9-9FCC-DB970E482840}"/>
    <cellStyle name="เครื่องหมายจุลภาค 5 9" xfId="38850" xr:uid="{DA2A9EB6-9655-44A7-B2D8-BD92A81BDC16}"/>
    <cellStyle name="เครื่องหมายจุลภาค 5_Copy of UOB S 36.1 LEAD จุ๋ม" xfId="4423" xr:uid="{7F66E0D6-5B39-44AD-BFC6-841C0B8CB59D}"/>
    <cellStyle name="เครื่องหมายจุลภาค 6" xfId="1359" xr:uid="{3BF9DB3B-E398-46A1-BC38-DD89C994607D}"/>
    <cellStyle name="เครื่องหมายจุลภาค 6 10" xfId="4424" xr:uid="{2425352E-D9D4-47F0-9744-1263B75EC7A0}"/>
    <cellStyle name="เครื่องหมายจุลภาค 6 10 2" xfId="6644" xr:uid="{F3BE00B7-0B5A-4A1D-8CA9-33C2642AA3BD}"/>
    <cellStyle name="เครื่องหมายจุลภาค 6 10 2 2" xfId="8017" xr:uid="{D5F7E452-67A6-41AA-B2C4-E678E19A23CD}"/>
    <cellStyle name="เครื่องหมายจุลภาค 6 10 2 2 2" xfId="17079" xr:uid="{AAA81EAC-6707-41A2-AB7B-EAA6693DB33E}"/>
    <cellStyle name="เครื่องหมายจุลภาค 6 10 2 3" xfId="13252" xr:uid="{495F2F0A-124A-4AE4-B3FA-7096020AF3DC}"/>
    <cellStyle name="เครื่องหมายจุลภาค 6 10 2 4" xfId="39849" xr:uid="{3623B371-F000-4A9D-82AF-F1CAE53CFA2E}"/>
    <cellStyle name="เครื่องหมายจุลภาค 6 10 3" xfId="11705" xr:uid="{EDABB397-E03F-4CAA-814B-814895B5AE39}"/>
    <cellStyle name="เครื่องหมายจุลภาค 6 10 4" xfId="39263" xr:uid="{9A64E071-E278-45B6-A8CE-D38659A42646}"/>
    <cellStyle name="เครื่องหมายจุลภาค 6 11" xfId="4790" xr:uid="{9BB4CA07-544C-4B47-8AF4-1799806B21AA}"/>
    <cellStyle name="เครื่องหมายจุลภาค 6 11 2" xfId="5697" xr:uid="{6FFCF640-C5AD-4590-926E-E478DB0C6D49}"/>
    <cellStyle name="เครื่องหมายจุลภาค 6 11 2 2" xfId="8092" xr:uid="{B163EACC-75C2-4FFC-83C4-D4FABB182216}"/>
    <cellStyle name="เครื่องหมายจุลภาค 6 11 2 2 2" xfId="17120" xr:uid="{238FFCEE-7DB6-4754-BEB2-A5D946ABE917}"/>
    <cellStyle name="เครื่องหมายจุลภาค 6 11 2 3" xfId="12490" xr:uid="{9D572A8C-EA68-499C-8F2E-7AA316315468}"/>
    <cellStyle name="เครื่องหมายจุลภาค 6 11 2 4" xfId="39923" xr:uid="{CEBEC9F7-F8D4-41C9-BBC1-6C77F08D34FA}"/>
    <cellStyle name="เครื่องหมายจุลภาค 6 11 3" xfId="11782" xr:uid="{612F44CD-17FE-4F0A-BC7C-6A58AC399F88}"/>
    <cellStyle name="เครื่องหมายจุลภาค 6 11 4" xfId="39342" xr:uid="{696DB045-D817-417C-B70A-581ADDC92CBA}"/>
    <cellStyle name="เครื่องหมายจุลภาค 6 12" xfId="3217" xr:uid="{48F6D6E0-0153-46F0-8E40-3980E06C413C}"/>
    <cellStyle name="เครื่องหมายจุลภาค 6 12 2" xfId="5514" xr:uid="{F47FAEB0-5DA6-4A9B-B9C7-C1DFD2683631}"/>
    <cellStyle name="เครื่องหมายจุลภาค 6 12 2 2" xfId="7832" xr:uid="{DFBDD9E4-C57D-47A4-A0CF-D7B29F50DC87}"/>
    <cellStyle name="เครื่องหมายจุลภาค 6 12 2 2 2" xfId="16949" xr:uid="{399536CB-A2B9-4155-BB3F-4CF7699D5CE7}"/>
    <cellStyle name="เครื่องหมายจุลภาค 6 12 2 3" xfId="12335" xr:uid="{FAF9F1B7-FB64-4E90-B4CE-7AA02536F34D}"/>
    <cellStyle name="เครื่องหมายจุลภาค 6 12 2 4" xfId="39664" xr:uid="{B9686512-C575-476C-879D-C5441A348D8C}"/>
    <cellStyle name="เครื่องหมายจุลภาค 6 12 3" xfId="11518" xr:uid="{B3B63961-A684-43C7-AEDA-99BEEDC26823}"/>
    <cellStyle name="เครื่องหมายจุลภาค 6 13" xfId="2508" xr:uid="{9735BCAD-3463-45C0-98B9-91B1C74E8EDD}"/>
    <cellStyle name="เครื่องหมายจุลภาค 6 13 2" xfId="4964" xr:uid="{4D7A0430-A23D-418D-8BE2-389D4237C98D}"/>
    <cellStyle name="เครื่องหมายจุลภาค 6 13 2 2" xfId="14913" xr:uid="{22A722C6-A3A6-4482-9A27-8ABF1E129FB9}"/>
    <cellStyle name="เครื่องหมายจุลภาค 6 13 3" xfId="11394" xr:uid="{2CC4B769-9C5D-4FD1-9381-0D648BE47F9F}"/>
    <cellStyle name="เครื่องหมายจุลภาค 6 13 4" xfId="39550" xr:uid="{8C86ABA0-1DDF-4E0A-91CA-5FEECD80E2E3}"/>
    <cellStyle name="เครื่องหมายจุลภาค 6 14" xfId="7717" xr:uid="{B1231485-2891-4910-B557-EA05D52C36FB}"/>
    <cellStyle name="เครื่องหมายจุลภาค 6 14 2" xfId="14137" xr:uid="{BC5E6921-6EE3-432B-8832-5DA0B5D9EF2C}"/>
    <cellStyle name="เครื่องหมายจุลภาค 6 15" xfId="10560" xr:uid="{90E9B77B-C2E0-4735-87C9-96C5A3DC839C}"/>
    <cellStyle name="เครื่องหมายจุลภาค 6 16" xfId="38852" xr:uid="{406C0286-EBDB-4B3B-A8A9-5DE1234CF74C}"/>
    <cellStyle name="เครื่องหมายจุลภาค 6 2" xfId="1360" xr:uid="{C0CFC57F-72D3-4413-909C-F5689BF0857D}"/>
    <cellStyle name="เครื่องหมายจุลภาค 6 2 2" xfId="3218" xr:uid="{0743EA13-DBF4-471C-8AFC-E46AB92F1CDD}"/>
    <cellStyle name="เครื่องหมายจุลภาค 6 2 2 2" xfId="5909" xr:uid="{A3850C07-89FA-4E1B-8FFD-A35FED1F35DC}"/>
    <cellStyle name="เครื่องหมายจุลภาค 6 2 2 2 2" xfId="7833" xr:uid="{A8C83180-922E-45EF-811C-9D51B78FBF55}"/>
    <cellStyle name="เครื่องหมายจุลภาค 6 2 2 2 2 2" xfId="16950" xr:uid="{F2913BF4-041F-4FB8-A1F6-959A0374AC04}"/>
    <cellStyle name="เครื่องหมายจุลภาค 6 2 2 2 3" xfId="12666" xr:uid="{4A19CD01-093F-46B3-A4BE-C9AAC013E7EE}"/>
    <cellStyle name="เครื่องหมายจุลภาค 6 2 2 2 4" xfId="39665" xr:uid="{235598EC-B7A2-477E-88AE-293BDEFEEFAB}"/>
    <cellStyle name="เครื่องหมายจุลภาค 6 2 2 3" xfId="11519" xr:uid="{648F77F2-4B39-42FE-B7F9-92DFE11FD2A0}"/>
    <cellStyle name="เครื่องหมายจุลภาค 6 3" xfId="1782" xr:uid="{669B1D9D-A84B-47E7-810D-79D48F746B26}"/>
    <cellStyle name="เครื่องหมายจุลภาค 6 3 2" xfId="2236" xr:uid="{2A43A484-8E05-411B-951F-2B8C875E75CC}"/>
    <cellStyle name="เครื่องหมายจุลภาค 6 3 2 2" xfId="5457" xr:uid="{9FF64AAE-5591-42AA-BEAA-646CA119D872}"/>
    <cellStyle name="เครื่องหมายจุลภาค 6 3 2 2 2" xfId="15287" xr:uid="{4BB06F94-E2A9-4978-9F93-DAF5EA062FAF}"/>
    <cellStyle name="เครื่องหมายจุลภาค 6 3 2 3" xfId="11216" xr:uid="{DB1D2229-EB71-4F2B-B1D6-409AF9BF5392}"/>
    <cellStyle name="เครื่องหมายจุลภาค 6 3 2 4" xfId="39850" xr:uid="{A02EA2C8-6D86-4E6E-8B68-5C8A40DCB8D0}"/>
    <cellStyle name="เครื่องหมายจุลภาค 6 3 3" xfId="4425" xr:uid="{3E03D3E8-6A48-45A1-B317-B8C05123D5FB}"/>
    <cellStyle name="เครื่องหมายจุลภาค 6 3 3 2" xfId="11706" xr:uid="{0606BD1A-78D2-492E-ABD0-3811B4B4ADE0}"/>
    <cellStyle name="เครื่องหมายจุลภาค 6 3 4" xfId="8018" xr:uid="{C3147048-DAF4-4566-9ED7-97382765E67A}"/>
    <cellStyle name="เครื่องหมายจุลภาค 6 3 4 2" xfId="14334" xr:uid="{176EEA0F-E39A-43B3-B3A2-06489D41FFE0}"/>
    <cellStyle name="เครื่องหมายจุลภาค 6 3 5" xfId="10763" xr:uid="{B460375E-9777-459E-ADF3-316628D5B028}"/>
    <cellStyle name="เครื่องหมายจุลภาค 6 3 6" xfId="39264" xr:uid="{D313DE23-A01B-4A8D-A1A2-10F2E03A9AE0}"/>
    <cellStyle name="เครื่องหมายจุลภาค 6 4" xfId="2041" xr:uid="{8F62A5B8-3FB5-4BED-AF88-22ECD796B03C}"/>
    <cellStyle name="เครื่องหมายจุลภาค 6 4 2" xfId="4426" xr:uid="{86F8D95A-9657-4BD7-95E2-C6AA61B15043}"/>
    <cellStyle name="เครื่องหมายจุลภาค 6 4 2 2" xfId="5542" xr:uid="{1532B11A-F361-40AD-A3A8-2062F4AB152C}"/>
    <cellStyle name="เครื่องหมายจุลภาค 6 4 2 2 2" xfId="15358" xr:uid="{33FE626F-A40F-49CC-95D2-781434985AC5}"/>
    <cellStyle name="เครื่องหมายจุลภาค 6 4 2 3" xfId="11707" xr:uid="{2ED2DB44-D89A-4DD6-9002-019710428AC0}"/>
    <cellStyle name="เครื่องหมายจุลภาค 6 4 2 4" xfId="39851" xr:uid="{6D4879E3-B231-4387-8F57-F22209ADED5C}"/>
    <cellStyle name="เครื่องหมายจุลภาค 6 4 3" xfId="8019" xr:uid="{711E05C7-179B-4A95-8527-E7B20476B983}"/>
    <cellStyle name="เครื่องหมายจุลภาค 6 4 3 2" xfId="14335" xr:uid="{75DD2329-6E49-43BC-9EFF-4B933008AFA6}"/>
    <cellStyle name="เครื่องหมายจุลภาค 6 4 4" xfId="11021" xr:uid="{72C2BD43-F0A8-4A39-AE3F-D461666E126B}"/>
    <cellStyle name="เครื่องหมายจุลภาค 6 4 5" xfId="39265" xr:uid="{0BF51E8D-4ADA-421E-B11D-C6C7FE47F256}"/>
    <cellStyle name="เครื่องหมายจุลภาค 6 5" xfId="4427" xr:uid="{D62F2F23-CD81-4E73-8DC9-B4BA2191F975}"/>
    <cellStyle name="เครื่องหมายจุลภาค 6 5 2" xfId="6557" xr:uid="{C58803B3-8896-4BD5-BFB0-1A2482687FA9}"/>
    <cellStyle name="เครื่องหมายจุลภาค 6 5 2 2" xfId="8020" xr:uid="{207D2D2D-31EA-4ACB-95B3-9FD5F3561374}"/>
    <cellStyle name="เครื่องหมายจุลภาค 6 5 2 2 2" xfId="17080" xr:uid="{AF1A8CD9-43DC-4AA8-8369-7224714273B1}"/>
    <cellStyle name="เครื่องหมายจุลภาค 6 5 2 3" xfId="13181" xr:uid="{580AC14E-6CE3-45FF-9C41-EC9D7FB9C192}"/>
    <cellStyle name="เครื่องหมายจุลภาค 6 5 2 4" xfId="39852" xr:uid="{3577647D-DD64-4EE9-AA58-630BCEA2303B}"/>
    <cellStyle name="เครื่องหมายจุลภาค 6 5 3" xfId="11708" xr:uid="{12B414BE-B972-4863-ABC5-6F6915A28927}"/>
    <cellStyle name="เครื่องหมายจุลภาค 6 5 4" xfId="39266" xr:uid="{617CDC55-8B36-4FF4-9802-7D6AF1C79FE5}"/>
    <cellStyle name="เครื่องหมายจุลภาค 6 6" xfId="4428" xr:uid="{E74EB3DC-FFB3-47CA-9898-1F9CA20D02B6}"/>
    <cellStyle name="เครื่องหมายจุลภาค 6 6 2" xfId="6529" xr:uid="{F91D6EE7-5C96-4B84-9A12-FED0C4F61AFB}"/>
    <cellStyle name="เครื่องหมายจุลภาค 6 6 2 2" xfId="8021" xr:uid="{E124DC2C-DDB2-47F3-A983-21BB9EBE4419}"/>
    <cellStyle name="เครื่องหมายจุลภาค 6 6 2 2 2" xfId="17081" xr:uid="{4323A1DC-2D56-4ABF-858A-677AF81C618E}"/>
    <cellStyle name="เครื่องหมายจุลภาค 6 6 2 3" xfId="13160" xr:uid="{EBC51F88-4DD4-474F-B450-1B9DDC76BF48}"/>
    <cellStyle name="เครื่องหมายจุลภาค 6 6 2 4" xfId="39853" xr:uid="{0081EAB1-835D-403D-8B64-194523C8C16D}"/>
    <cellStyle name="เครื่องหมายจุลภาค 6 6 3" xfId="11709" xr:uid="{1240BC7D-2232-4164-8859-0147EF5C94B1}"/>
    <cellStyle name="เครื่องหมายจุลภาค 6 6 4" xfId="39267" xr:uid="{73B95E40-AE5A-404B-8A79-54746B14DFF4}"/>
    <cellStyle name="เครื่องหมายจุลภาค 6 7" xfId="4429" xr:uid="{2DF6354D-64B7-446A-9613-DF388415414E}"/>
    <cellStyle name="เครื่องหมายจุลภาค 6 7 2" xfId="5745" xr:uid="{FD2BDD16-06ED-45E1-A61E-F42DD0E30623}"/>
    <cellStyle name="เครื่องหมายจุลภาค 6 7 2 2" xfId="8022" xr:uid="{1D5DB10A-B94A-4547-A8F5-A40E682DCC3F}"/>
    <cellStyle name="เครื่องหมายจุลภาค 6 7 2 2 2" xfId="17082" xr:uid="{CBD9B5E8-DC1B-432F-905A-B706E1E6EF96}"/>
    <cellStyle name="เครื่องหมายจุลภาค 6 7 2 3" xfId="12530" xr:uid="{BA7AFE5A-F925-44C3-90EA-32AF855FAD10}"/>
    <cellStyle name="เครื่องหมายจุลภาค 6 7 2 4" xfId="39854" xr:uid="{3DE54A70-FB52-49D1-8EA9-029E68825F3D}"/>
    <cellStyle name="เครื่องหมายจุลภาค 6 7 3" xfId="11710" xr:uid="{AD192C78-FDCA-4C60-80FA-F805F721BCF2}"/>
    <cellStyle name="เครื่องหมายจุลภาค 6 7 4" xfId="39268" xr:uid="{4E3198C9-D6A7-4738-A6F6-E1A429281AC2}"/>
    <cellStyle name="เครื่องหมายจุลภาค 6 8" xfId="4430" xr:uid="{A38048DC-9359-41F9-B7E2-21B6C89407DA}"/>
    <cellStyle name="เครื่องหมายจุลภาค 6 8 2" xfId="5116" xr:uid="{FFC242DC-4799-4BF9-AB60-72FAB563B807}"/>
    <cellStyle name="เครื่องหมายจุลภาค 6 8 2 2" xfId="8023" xr:uid="{5310BC48-9F06-45DB-BA81-4CD8D8E75729}"/>
    <cellStyle name="เครื่องหมายจุลภาค 6 8 2 2 2" xfId="17083" xr:uid="{3ADAC866-CA4D-4FF4-978E-EFDEB8D48408}"/>
    <cellStyle name="เครื่องหมายจุลภาค 6 8 2 3" xfId="12014" xr:uid="{A9BD8C94-96E3-49D2-8283-EBAF3A6A4926}"/>
    <cellStyle name="เครื่องหมายจุลภาค 6 8 2 4" xfId="39855" xr:uid="{59CBCEC2-62BF-455F-A41D-F7B255FD5E62}"/>
    <cellStyle name="เครื่องหมายจุลภาค 6 8 3" xfId="11711" xr:uid="{9C1AE23D-324E-47E5-A7B2-53973DEE19AA}"/>
    <cellStyle name="เครื่องหมายจุลภาค 6 8 4" xfId="39269" xr:uid="{991B81E2-675A-4A23-ADB4-93E1F358319F}"/>
    <cellStyle name="เครื่องหมายจุลภาค 6 9" xfId="4431" xr:uid="{EFCB7D64-781E-4AB2-9094-294C975C2006}"/>
    <cellStyle name="เครื่องหมายจุลภาค 6 9 2" xfId="5311" xr:uid="{7EE78F77-CBBA-4C08-9A80-6FD65E4D0800}"/>
    <cellStyle name="เครื่องหมายจุลภาค 6 9 2 2" xfId="8024" xr:uid="{6783AE88-0F9A-46B2-A497-8906886087E7}"/>
    <cellStyle name="เครื่องหมายจุลภาค 6 9 2 2 2" xfId="17084" xr:uid="{F4115263-D614-4F48-8955-EC61B80E4CBE}"/>
    <cellStyle name="เครื่องหมายจุลภาค 6 9 2 3" xfId="12165" xr:uid="{B69D3717-CFAF-4541-A8F1-FE839389C6BE}"/>
    <cellStyle name="เครื่องหมายจุลภาค 6 9 2 4" xfId="39856" xr:uid="{A722FCCB-4463-492E-A2BE-225219ACDDA0}"/>
    <cellStyle name="เครื่องหมายจุลภาค 6 9 3" xfId="11712" xr:uid="{99F2C6FA-F074-4F1C-A99C-6DC434AB2A1A}"/>
    <cellStyle name="เครื่องหมายจุลภาค 6 9 4" xfId="39270" xr:uid="{711A123E-279F-4FFF-92AD-FC773215514B}"/>
    <cellStyle name="เครื่องหมายจุลภาค 7" xfId="1361" xr:uid="{CD37458C-9EA0-4125-8B38-45297FB18B71}"/>
    <cellStyle name="เครื่องหมายจุลภาค 7 10" xfId="38853" xr:uid="{19D965DB-01BE-4E97-81F8-F30A45B1F87E}"/>
    <cellStyle name="เครื่องหมายจุลภาค 7 2" xfId="1362" xr:uid="{D5EC2596-3F35-4C8C-A818-D3B94290B19A}"/>
    <cellStyle name="เครื่องหมายจุลภาค 7 2 2" xfId="1363" xr:uid="{83B59EAC-CDFB-42A7-BAD9-CFAAB669F07E}"/>
    <cellStyle name="เครื่องหมายจุลภาค 7 2 3" xfId="1784" xr:uid="{83342BF1-0AC8-4C97-8705-86CD0F1AECF8}"/>
    <cellStyle name="เครื่องหมายจุลภาค 7 2 3 2" xfId="2238" xr:uid="{D62E1E41-B13D-4244-9978-65311B6055B5}"/>
    <cellStyle name="เครื่องหมายจุลภาค 7 2 3 2 2" xfId="11218" xr:uid="{2797D381-B1B4-46AA-B459-1D721AE3B9BF}"/>
    <cellStyle name="เครื่องหมายจุลภาค 7 2 3 3" xfId="3220" xr:uid="{B5318646-8B29-49A7-94D9-3653FC7FEDB8}"/>
    <cellStyle name="เครื่องหมายจุลภาค 7 2 3 4" xfId="10765" xr:uid="{9D0B99E6-DF62-4459-9FA7-FF0C380BE069}"/>
    <cellStyle name="เครื่องหมายจุลภาค 7 2 4" xfId="2043" xr:uid="{C6D71A8D-5DC4-43FB-B174-1B8D01FF2C7C}"/>
    <cellStyle name="เครื่องหมายจุลภาค 7 2 4 2" xfId="5885" xr:uid="{15320465-32EE-45EE-8BA3-1C3BA6BBF4EA}"/>
    <cellStyle name="เครื่องหมายจุลภาค 7 2 4 2 2" xfId="15616" xr:uid="{130E2C81-8BD3-4BA1-A0BA-41A66B41F806}"/>
    <cellStyle name="เครื่องหมายจุลภาค 7 2 4 3" xfId="11023" xr:uid="{F99A2B93-BB32-437D-B50F-094B807603FA}"/>
    <cellStyle name="เครื่องหมายจุลภาค 7 2 4 4" xfId="39552" xr:uid="{C5E73A47-F710-4B26-A5A0-39D80F486DBC}"/>
    <cellStyle name="เครื่องหมายจุลภาค 7 2 5" xfId="2510" xr:uid="{C60C48F1-97F1-4EA5-BD21-6E29543D26F5}"/>
    <cellStyle name="เครื่องหมายจุลภาค 7 2 5 2" xfId="11396" xr:uid="{5B28163D-B869-4827-B003-FE0DB78554BA}"/>
    <cellStyle name="เครื่องหมายจุลภาค 7 2 6" xfId="7719" xr:uid="{6BF53C21-511B-4A71-AEFC-40FF2BA0CB16}"/>
    <cellStyle name="เครื่องหมายจุลภาค 7 2 6 2" xfId="14139" xr:uid="{8E0DE1E7-7C0C-41A6-9B17-3D62BF53DDE3}"/>
    <cellStyle name="เครื่องหมายจุลภาค 7 2 7" xfId="10562" xr:uid="{52DA65F2-9553-4F67-8D70-3BF65E9884A5}"/>
    <cellStyle name="เครื่องหมายจุลภาค 7 2 8" xfId="38854" xr:uid="{49A69691-CE58-459E-A273-5414516A0420}"/>
    <cellStyle name="เครื่องหมายจุลภาค 7 3" xfId="1364" xr:uid="{255D03B1-35AB-4420-8554-040ADF31272D}"/>
    <cellStyle name="เครื่องหมายจุลภาค 7 3 2" xfId="4791" xr:uid="{2EFB4A70-CBD7-4774-9F5B-2B755D881414}"/>
    <cellStyle name="เครื่องหมายจุลภาค 7 3 2 2" xfId="5319" xr:uid="{4A77873C-FCB4-427D-8204-949AE9FAC874}"/>
    <cellStyle name="เครื่องหมายจุลภาค 7 3 2 2 2" xfId="8093" xr:uid="{2CF092F2-1965-47B0-B72E-63D58E60BF9F}"/>
    <cellStyle name="เครื่องหมายจุลภาค 7 3 2 2 2 2" xfId="17121" xr:uid="{249B1B65-E411-4517-BF10-DD675402D151}"/>
    <cellStyle name="เครื่องหมายจุลภาค 7 3 2 2 3" xfId="12173" xr:uid="{CB42ABB5-FCA0-41A6-BBD5-DBE8C3BC3E64}"/>
    <cellStyle name="เครื่องหมายจุลภาค 7 3 2 2 4" xfId="39924" xr:uid="{19C1A29D-F15B-4B0C-A815-5FB59B51A35E}"/>
    <cellStyle name="เครื่องหมายจุลภาค 7 3 2 3" xfId="11783" xr:uid="{3FE648EE-CFC4-4065-B401-803E7F05B2F6}"/>
    <cellStyle name="เครื่องหมายจุลภาค 7 3 2 4" xfId="39343" xr:uid="{15DB964F-9039-402D-8A53-1BE2C14F558E}"/>
    <cellStyle name="เครื่องหมายจุลภาค 7 4" xfId="1365" xr:uid="{0E355B27-081A-43B1-907A-CFF120FEF592}"/>
    <cellStyle name="เครื่องหมายจุลภาค 7 5" xfId="1783" xr:uid="{17F0DA01-0F07-404A-B5C5-B34CF7B09959}"/>
    <cellStyle name="เครื่องหมายจุลภาค 7 5 2" xfId="2237" xr:uid="{655C3B3F-9D4E-4E05-B092-9A213A2D4733}"/>
    <cellStyle name="เครื่องหมายจุลภาค 7 5 2 2" xfId="11217" xr:uid="{E6AD9035-317B-4300-A237-9E7D237F9681}"/>
    <cellStyle name="เครื่องหมายจุลภาค 7 5 3" xfId="3219" xr:uid="{5EF3D939-F30A-4EC2-A5D9-4216AB00501A}"/>
    <cellStyle name="เครื่องหมายจุลภาค 7 5 4" xfId="10764" xr:uid="{3ED2DFBD-49ED-45E8-905C-AD4E96333E16}"/>
    <cellStyle name="เครื่องหมายจุลภาค 7 6" xfId="2042" xr:uid="{AAFEE5A4-7323-46C6-B4C6-648054576D85}"/>
    <cellStyle name="เครื่องหมายจุลภาค 7 6 2" xfId="5023" xr:uid="{9581CA20-FA50-40EC-B4CE-261AFC8E8E17}"/>
    <cellStyle name="เครื่องหมายจุลภาค 7 6 2 2" xfId="14957" xr:uid="{F677AAB6-9507-4F3F-9A03-C31D358430C6}"/>
    <cellStyle name="เครื่องหมายจุลภาค 7 6 3" xfId="11022" xr:uid="{F4584DE7-DE93-450A-A939-D816941A3658}"/>
    <cellStyle name="เครื่องหมายจุลภาค 7 6 4" xfId="39551" xr:uid="{A0097F23-077A-4C6A-BDBD-59451C5B2CE3}"/>
    <cellStyle name="เครื่องหมายจุลภาค 7 7" xfId="2509" xr:uid="{3D3A6CDF-A0B3-4B55-9004-D4507099D89D}"/>
    <cellStyle name="เครื่องหมายจุลภาค 7 7 2" xfId="11395" xr:uid="{AEAFA7B4-1C05-47BF-8309-9338C8E5FD97}"/>
    <cellStyle name="เครื่องหมายจุลภาค 7 8" xfId="7718" xr:uid="{DBA4F1F0-F353-4BF8-B44F-AD28E4D8FD2E}"/>
    <cellStyle name="เครื่องหมายจุลภาค 7 8 2" xfId="14138" xr:uid="{A9A3E6C2-8760-4F6C-B150-3BA2DDF3C545}"/>
    <cellStyle name="เครื่องหมายจุลภาค 7 9" xfId="10561" xr:uid="{97EE3FA5-A0E1-4610-A3C5-120A38DB54EB}"/>
    <cellStyle name="เครื่องหมายจุลภาค 7_ASTC Q1'56 up" xfId="1366" xr:uid="{C676FF99-BCE9-47D6-BCF7-84C45FB4B7E3}"/>
    <cellStyle name="เครื่องหมายจุลภาค 8" xfId="1367" xr:uid="{AF85C768-DCF3-44DC-BCEA-6D00C6C462D4}"/>
    <cellStyle name="เครื่องหมายจุลภาค 8 10" xfId="4433" xr:uid="{565913C2-F2DC-4535-BC92-6D0EAB697939}"/>
    <cellStyle name="เครื่องหมายจุลภาค 8 10 2" xfId="5484" xr:uid="{F84554B2-67CD-40BB-90FC-C251569F5BA5}"/>
    <cellStyle name="เครื่องหมายจุลภาค 8 10 2 2" xfId="8026" xr:uid="{6E3BBC96-DF3A-421D-A073-02269EBEE721}"/>
    <cellStyle name="เครื่องหมายจุลภาค 8 10 2 2 2" xfId="17086" xr:uid="{D9CF0F2D-005C-4982-8245-806F9F6114C9}"/>
    <cellStyle name="เครื่องหมายจุลภาค 8 10 2 3" xfId="12309" xr:uid="{1A81F365-9F30-402C-B7CC-9B4B5A3BED03}"/>
    <cellStyle name="เครื่องหมายจุลภาค 8 10 2 4" xfId="39858" xr:uid="{23B08226-C3CF-4939-8A91-137A296CC022}"/>
    <cellStyle name="เครื่องหมายจุลภาค 8 10 3" xfId="11714" xr:uid="{3F733742-47EE-4DA2-BEB0-7B84DBF951BD}"/>
    <cellStyle name="เครื่องหมายจุลภาค 8 10 4" xfId="39272" xr:uid="{3F5308EB-9EC7-4BA3-8918-8AC8DC480471}"/>
    <cellStyle name="เครื่องหมายจุลภาค 8 11" xfId="4792" xr:uid="{E82A93BB-B2B6-40EB-9DEA-E0DCA0B4DF56}"/>
    <cellStyle name="เครื่องหมายจุลภาค 8 12" xfId="4432" xr:uid="{89E4B9B8-8579-42CD-A95B-B53E8ACAEECA}"/>
    <cellStyle name="เครื่องหมายจุลภาค 8 12 2" xfId="5373" xr:uid="{B77064D8-1E0B-465C-B574-D28788895313}"/>
    <cellStyle name="เครื่องหมายจุลภาค 8 12 2 2" xfId="8025" xr:uid="{E7548C6E-4F41-46D9-BD38-83AA6B2182EA}"/>
    <cellStyle name="เครื่องหมายจุลภาค 8 12 2 2 2" xfId="17085" xr:uid="{6E4B45D2-673B-4AD3-9DB9-77041011A5D5}"/>
    <cellStyle name="เครื่องหมายจุลภาค 8 12 2 3" xfId="12217" xr:uid="{A792AA45-A531-4C11-9024-D168CD57DB65}"/>
    <cellStyle name="เครื่องหมายจุลภาค 8 12 2 4" xfId="39857" xr:uid="{924890A0-93EE-4F9A-9A6D-5C091610D244}"/>
    <cellStyle name="เครื่องหมายจุลภาค 8 12 3" xfId="11713" xr:uid="{153011D7-DC7B-44DA-AFF9-7D9BCF5EB758}"/>
    <cellStyle name="เครื่องหมายจุลภาค 8 12 4" xfId="39271" xr:uid="{ED6B7A25-AF12-4CA7-B09B-4E9E83C9FC8F}"/>
    <cellStyle name="เครื่องหมายจุลภาค 8 13" xfId="2511" xr:uid="{ADB124F7-DDF7-4776-9393-D9D4FF8875B4}"/>
    <cellStyle name="เครื่องหมายจุลภาค 8 13 2" xfId="5272" xr:uid="{63ABC0A2-7FD0-4629-A9D3-B1B4E0C6EAB7}"/>
    <cellStyle name="เครื่องหมายจุลภาค 8 13 2 2" xfId="15145" xr:uid="{1C6182FE-D09C-45DA-B38D-5D65F7ED9EA8}"/>
    <cellStyle name="เครื่องหมายจุลภาค 8 13 3" xfId="11397" xr:uid="{4F9CC046-10AC-432E-B73D-830467111BD8}"/>
    <cellStyle name="เครื่องหมายจุลภาค 8 13 4" xfId="39553" xr:uid="{CE5853F5-E8E9-4EA7-8A45-D7DE85FCD963}"/>
    <cellStyle name="เครื่องหมายจุลภาค 8 14" xfId="7720" xr:uid="{8E62B582-8EEC-45E5-96EB-7041B0DB47D4}"/>
    <cellStyle name="เครื่องหมายจุลภาค 8 14 2" xfId="14140" xr:uid="{D6710F0E-7816-4BF7-A457-0AB0DE58A6B6}"/>
    <cellStyle name="เครื่องหมายจุลภาค 8 15" xfId="10563" xr:uid="{817985F1-AA9C-4E27-9DDD-506C59050205}"/>
    <cellStyle name="เครื่องหมายจุลภาค 8 16" xfId="38855" xr:uid="{3D489C0A-ED63-42DE-BF9D-47AB81B36D40}"/>
    <cellStyle name="เครื่องหมายจุลภาค 8 2" xfId="1368" xr:uid="{CCD07C14-3781-4365-882C-DA80EB3762DD}"/>
    <cellStyle name="เครื่องหมายจุลภาค 8 2 2" xfId="1369" xr:uid="{60AF0F29-2AD1-4942-94BD-5D30394AB44B}"/>
    <cellStyle name="เครื่องหมายจุลภาค 8 2 3" xfId="1786" xr:uid="{2A9415B7-858A-478F-A2A2-3FE4C6FA94FE}"/>
    <cellStyle name="เครื่องหมายจุลภาค 8 2 3 2" xfId="2240" xr:uid="{B4E2D1A3-CE92-43EA-9C2F-330CF143B638}"/>
    <cellStyle name="เครื่องหมายจุลภาค 8 2 3 2 2" xfId="11220" xr:uid="{5E993331-C244-4595-939A-E7491122F00E}"/>
    <cellStyle name="เครื่องหมายจุลภาค 8 2 3 3" xfId="5726" xr:uid="{45571BF1-618A-4A00-8751-7794159BC03B}"/>
    <cellStyle name="เครื่องหมายจุลภาค 8 2 3 3 2" xfId="15495" xr:uid="{56F011C7-FDEF-42FB-8926-17169940B310}"/>
    <cellStyle name="เครื่องหมายจุลภาค 8 2 3 4" xfId="10767" xr:uid="{2090CF9A-319D-4984-AB49-D7A607EA5F51}"/>
    <cellStyle name="เครื่องหมายจุลภาค 8 2 3 5" xfId="39554" xr:uid="{9222EAA2-F61B-4DBA-9991-B9127F3D10A9}"/>
    <cellStyle name="เครื่องหมายจุลภาค 8 2 4" xfId="2045" xr:uid="{1C62210F-3C88-4CE3-A498-87AAB724D6B8}"/>
    <cellStyle name="เครื่องหมายจุลภาค 8 2 4 2" xfId="11025" xr:uid="{922623FB-BDE0-452F-A831-80C5A484BB83}"/>
    <cellStyle name="เครื่องหมายจุลภาค 8 2 5" xfId="2512" xr:uid="{BC2B0E78-0A0F-4AB2-A501-13FF92264C1B}"/>
    <cellStyle name="เครื่องหมายจุลภาค 8 2 5 2" xfId="11398" xr:uid="{4FA7FC7F-FCFA-4C4E-92E9-788F116B2A7B}"/>
    <cellStyle name="เครื่องหมายจุลภาค 8 2 6" xfId="7721" xr:uid="{A11D57C1-DD95-40BA-9B53-038EDA088835}"/>
    <cellStyle name="เครื่องหมายจุลภาค 8 2 6 2" xfId="14141" xr:uid="{1C029A3F-48A0-4A18-92A5-58CD302192FE}"/>
    <cellStyle name="เครื่องหมายจุลภาค 8 2 7" xfId="10564" xr:uid="{8247BCC2-4F4B-414F-ACE4-3FF39B5BB12F}"/>
    <cellStyle name="เครื่องหมายจุลภาค 8 2 8" xfId="38856" xr:uid="{F2CBAE7B-832B-43B4-8421-A2D6424BFF86}"/>
    <cellStyle name="เครื่องหมายจุลภาค 8 3" xfId="1370" xr:uid="{CE767503-B5D8-474F-B2B6-570133AC81C6}"/>
    <cellStyle name="เครื่องหมายจุลภาค 8 3 2" xfId="4434" xr:uid="{20D8342C-B8FB-45CC-A258-D29E21713C34}"/>
    <cellStyle name="เครื่องหมายจุลภาค 8 3 2 2" xfId="6673" xr:uid="{1D656FA7-6691-4A1B-B995-7C7F0549D9B6}"/>
    <cellStyle name="เครื่องหมายจุลภาค 8 3 2 2 2" xfId="8027" xr:uid="{D611AD50-864F-4394-BF5B-D47C8C10BCAC}"/>
    <cellStyle name="เครื่องหมายจุลภาค 8 3 2 2 2 2" xfId="17087" xr:uid="{13E38F1A-06EA-4332-B5D4-E3B6E5D366F4}"/>
    <cellStyle name="เครื่องหมายจุลภาค 8 3 2 2 3" xfId="13275" xr:uid="{30F51D8B-5384-4BE8-8F2A-D16C8B4DF43D}"/>
    <cellStyle name="เครื่องหมายจุลภาค 8 3 2 2 4" xfId="39859" xr:uid="{5EBE3871-08A7-49EB-B58F-9F5B1AC77390}"/>
    <cellStyle name="เครื่องหมายจุลภาค 8 3 2 3" xfId="11715" xr:uid="{4AFF9EBD-487B-4F7C-A798-E165F5F741B1}"/>
    <cellStyle name="เครื่องหมายจุลภาค 8 3 2 4" xfId="39273" xr:uid="{1034FC94-7CF3-4F89-A9E6-541ADCCDEFC3}"/>
    <cellStyle name="เครื่องหมายจุลภาค 8 4" xfId="1785" xr:uid="{06FC995B-24C5-481A-A51C-E15A01EF41D8}"/>
    <cellStyle name="เครื่องหมายจุลภาค 8 4 2" xfId="2239" xr:uid="{4D90386B-BF4F-4A23-9CB9-A3F66EE22E0A}"/>
    <cellStyle name="เครื่องหมายจุลภาค 8 4 2 2" xfId="6417" xr:uid="{07420C4D-5212-4967-B671-824A7F953275}"/>
    <cellStyle name="เครื่องหมายจุลภาค 8 4 2 2 2" xfId="16022" xr:uid="{7E5EC8A2-6963-444C-AF51-0B6E9523DE9A}"/>
    <cellStyle name="เครื่องหมายจุลภาค 8 4 2 3" xfId="11219" xr:uid="{EBF46423-3EFA-4D38-BB7D-DEE3A2B6DBA4}"/>
    <cellStyle name="เครื่องหมายจุลภาค 8 4 2 4" xfId="39860" xr:uid="{8B84B4B9-98AB-4250-B07B-22B7F7684C07}"/>
    <cellStyle name="เครื่องหมายจุลภาค 8 4 3" xfId="4435" xr:uid="{EAA7A86C-9EF0-4764-B079-6486B32428B6}"/>
    <cellStyle name="เครื่องหมายจุลภาค 8 4 3 2" xfId="11716" xr:uid="{C159A7FA-929F-49DF-9490-9F1F338BE583}"/>
    <cellStyle name="เครื่องหมายจุลภาค 8 4 4" xfId="8028" xr:uid="{9FA0F7C9-2E45-4331-9D6B-D3B9A66BA2B2}"/>
    <cellStyle name="เครื่องหมายจุลภาค 8 4 4 2" xfId="14340" xr:uid="{662BB473-D427-441C-AA33-629EA0845C51}"/>
    <cellStyle name="เครื่องหมายจุลภาค 8 4 5" xfId="10766" xr:uid="{D8C7B867-0760-4D48-AAF1-B466197CFBBB}"/>
    <cellStyle name="เครื่องหมายจุลภาค 8 4 6" xfId="39274" xr:uid="{9E4B044A-CB61-4B23-AA9C-9CD97B93E8EA}"/>
    <cellStyle name="เครื่องหมายจุลภาค 8 5" xfId="2044" xr:uid="{91B7269F-93A7-42E7-A654-999ED2221840}"/>
    <cellStyle name="เครื่องหมายจุลภาค 8 5 2" xfId="4436" xr:uid="{4E8F375B-2981-4F51-874F-D42390ECE69E}"/>
    <cellStyle name="เครื่องหมายจุลภาค 8 5 2 2" xfId="6134" xr:uid="{610AAE80-CF43-4C6A-8300-B49CC3EC91F3}"/>
    <cellStyle name="เครื่องหมายจุลภาค 8 5 2 2 2" xfId="15808" xr:uid="{1EDFAEF1-E319-430F-9607-C10CF3147DA6}"/>
    <cellStyle name="เครื่องหมายจุลภาค 8 5 2 3" xfId="11717" xr:uid="{B790FC38-CE14-40F7-8BF7-3208EBC30CB1}"/>
    <cellStyle name="เครื่องหมายจุลภาค 8 5 2 4" xfId="39861" xr:uid="{CA76D51F-421E-491E-85A4-BDBD9F7C3302}"/>
    <cellStyle name="เครื่องหมายจุลภาค 8 5 3" xfId="8029" xr:uid="{666DC158-A901-4FAF-BE32-1749C19E5CFC}"/>
    <cellStyle name="เครื่องหมายจุลภาค 8 5 3 2" xfId="14341" xr:uid="{39CBC2A0-B8FB-4128-8549-5E0FDD76AA5A}"/>
    <cellStyle name="เครื่องหมายจุลภาค 8 5 4" xfId="11024" xr:uid="{2F9D4816-FD81-477C-B69E-BFB200D8A7DB}"/>
    <cellStyle name="เครื่องหมายจุลภาค 8 5 5" xfId="39275" xr:uid="{7447D29D-540E-412A-8A3D-09AE694C7BD4}"/>
    <cellStyle name="เครื่องหมายจุลภาค 8 6" xfId="4437" xr:uid="{0B726F86-ADBE-4B27-8A12-8C36786B98AC}"/>
    <cellStyle name="เครื่องหมายจุลภาค 8 6 2" xfId="5447" xr:uid="{E60B5DC8-3E4C-4E99-85A5-C69D115175DA}"/>
    <cellStyle name="เครื่องหมายจุลภาค 8 6 2 2" xfId="8030" xr:uid="{D3E22B3A-0861-4BAE-8455-A193C6806B9C}"/>
    <cellStyle name="เครื่องหมายจุลภาค 8 6 2 2 2" xfId="17088" xr:uid="{1C718CDD-AAF2-4D77-99A7-14D274C8419C}"/>
    <cellStyle name="เครื่องหมายจุลภาค 8 6 2 3" xfId="12278" xr:uid="{7B24F7E4-214A-4822-A736-05E464D3B485}"/>
    <cellStyle name="เครื่องหมายจุลภาค 8 6 2 4" xfId="39862" xr:uid="{71DCF532-3F60-4867-850D-B87A675ACB51}"/>
    <cellStyle name="เครื่องหมายจุลภาค 8 6 3" xfId="11718" xr:uid="{D9024DB8-0552-41B4-9981-D84BCA89AA1D}"/>
    <cellStyle name="เครื่องหมายจุลภาค 8 6 4" xfId="39276" xr:uid="{077C0E8E-E191-4EFB-B445-20EE6F078EA4}"/>
    <cellStyle name="เครื่องหมายจุลภาค 8 7" xfId="4438" xr:uid="{ABFDA459-FA4D-4F81-99FA-E7895BCBDB3F}"/>
    <cellStyle name="เครื่องหมายจุลภาค 8 7 2" xfId="4927" xr:uid="{B6542D62-FF8C-4580-B747-F0B11FABD71F}"/>
    <cellStyle name="เครื่องหมายจุลภาค 8 7 2 2" xfId="8031" xr:uid="{A565337D-6D95-4C40-A79A-4E7485BFC330}"/>
    <cellStyle name="เครื่องหมายจุลภาค 8 7 2 2 2" xfId="17089" xr:uid="{540D5B99-1C81-43BE-A76C-A726C5FA8495}"/>
    <cellStyle name="เครื่องหมายจุลภาค 8 7 2 3" xfId="11856" xr:uid="{19FAAC15-6F62-440B-988F-D266373AD3B6}"/>
    <cellStyle name="เครื่องหมายจุลภาค 8 7 2 4" xfId="39863" xr:uid="{B4ADB6E9-8095-4D16-A98E-9BB1BE95BEC4}"/>
    <cellStyle name="เครื่องหมายจุลภาค 8 7 3" xfId="11719" xr:uid="{B581568F-1938-41DD-A083-6461580D81DF}"/>
    <cellStyle name="เครื่องหมายจุลภาค 8 7 4" xfId="39277" xr:uid="{D98C10E4-CD26-4DA0-8CE2-6B9B3FCEADA7}"/>
    <cellStyle name="เครื่องหมายจุลภาค 8 8" xfId="4439" xr:uid="{3256D412-38E2-4ACA-A485-5A4E4E22B76A}"/>
    <cellStyle name="เครื่องหมายจุลภาค 8 8 2" xfId="4972" xr:uid="{E18FC4A3-019B-4CE0-A4E1-17D3825B975B}"/>
    <cellStyle name="เครื่องหมายจุลภาค 8 8 2 2" xfId="8032" xr:uid="{487A82A1-05E2-4603-8EA1-7D6E2191B92D}"/>
    <cellStyle name="เครื่องหมายจุลภาค 8 8 2 2 2" xfId="17090" xr:uid="{D04BECCF-95FF-49E4-A960-D7B637779237}"/>
    <cellStyle name="เครื่องหมายจุลภาค 8 8 2 3" xfId="11896" xr:uid="{E33B5B67-1DB3-4E63-9874-558AFAB17BC6}"/>
    <cellStyle name="เครื่องหมายจุลภาค 8 8 2 4" xfId="39864" xr:uid="{27FD4067-3468-4794-B52D-6273577445AD}"/>
    <cellStyle name="เครื่องหมายจุลภาค 8 8 3" xfId="11720" xr:uid="{033DB835-6D28-411E-A4E5-1B06F697DA49}"/>
    <cellStyle name="เครื่องหมายจุลภาค 8 8 4" xfId="39278" xr:uid="{0B338772-AEDD-442C-AE5E-8DA40A1D7EE8}"/>
    <cellStyle name="เครื่องหมายจุลภาค 8 9" xfId="4440" xr:uid="{3BB01111-3D55-4EA1-9107-75DD49FBD8E8}"/>
    <cellStyle name="เครื่องหมายจุลภาค 8 9 2" xfId="6507" xr:uid="{1820FBD4-18B5-4DC3-BC56-DF29749C2970}"/>
    <cellStyle name="เครื่องหมายจุลภาค 8 9 2 2" xfId="8033" xr:uid="{D88F1F74-E9AF-41D7-BD53-57B73E5E46AA}"/>
    <cellStyle name="เครื่องหมายจุลภาค 8 9 2 2 2" xfId="17091" xr:uid="{CD1D103F-FEF6-46F4-BD77-5325063C46EC}"/>
    <cellStyle name="เครื่องหมายจุลภาค 8 9 2 3" xfId="13147" xr:uid="{C251A12A-2293-4F61-8243-A67331E7A23E}"/>
    <cellStyle name="เครื่องหมายจุลภาค 8 9 2 4" xfId="39865" xr:uid="{34E343BA-42C1-4C30-8BBD-33B8807254C3}"/>
    <cellStyle name="เครื่องหมายจุลภาค 8 9 3" xfId="11721" xr:uid="{AFF8C6A1-B0E2-42C4-AC11-8D28ABDC8B70}"/>
    <cellStyle name="เครื่องหมายจุลภาค 8 9 4" xfId="39279" xr:uid="{2773444E-52D9-48EB-94EA-C732AF956872}"/>
    <cellStyle name="เครื่องหมายจุลภาค 8_ASTC Q1'56 up" xfId="1371" xr:uid="{3C5CFFD1-2C7E-4CC1-B57F-99640833FB22}"/>
    <cellStyle name="เครื่องหมายจุลภาค 9" xfId="1372" xr:uid="{10EACB7C-18B6-46AA-8B11-0BE8A4843023}"/>
    <cellStyle name="เครื่องหมายจุลภาค 9 2" xfId="1373" xr:uid="{9E55CEFC-A7B4-43A2-9802-60F4981A79B5}"/>
    <cellStyle name="เครื่องหมายจุลภาค 9 2 2" xfId="1374" xr:uid="{19BBF5F1-23CC-450A-8493-38FA2169A9A2}"/>
    <cellStyle name="เครื่องหมายจุลภาค 9 2 3" xfId="1788" xr:uid="{5347F53B-2182-46E4-BFE2-3DF41DBA3140}"/>
    <cellStyle name="เครื่องหมายจุลภาค 9 2 3 2" xfId="2242" xr:uid="{05E8318F-09AC-46FB-A75B-A33060C7510A}"/>
    <cellStyle name="เครื่องหมายจุลภาค 9 2 3 2 2" xfId="11222" xr:uid="{44310201-B92F-4D18-A803-6AADC7245F12}"/>
    <cellStyle name="เครื่องหมายจุลภาค 9 2 3 3" xfId="4793" xr:uid="{D9F150FC-4A81-46C4-95E7-91FD26C49212}"/>
    <cellStyle name="เครื่องหมายจุลภาค 9 2 3 4" xfId="10769" xr:uid="{AAD459EB-4FD1-44D2-BF9B-78788C79A471}"/>
    <cellStyle name="เครื่องหมายจุลภาค 9 2 4" xfId="2047" xr:uid="{45F6BABB-6C93-4331-9621-C7F1F01C2991}"/>
    <cellStyle name="เครื่องหมายจุลภาค 9 2 4 2" xfId="5066" xr:uid="{3F2CBD76-F05B-44CC-B17F-57403A353011}"/>
    <cellStyle name="เครื่องหมายจุลภาค 9 2 4 2 2" xfId="14987" xr:uid="{C3F50E1C-BB90-4387-9EA7-0BB076DD6875}"/>
    <cellStyle name="เครื่องหมายจุลภาค 9 2 4 3" xfId="11027" xr:uid="{531C839B-A13D-4A97-B419-81062FFDB962}"/>
    <cellStyle name="เครื่องหมายจุลภาค 9 2 4 4" xfId="39556" xr:uid="{9C34E28D-25AB-4B63-9615-2EA53C245F44}"/>
    <cellStyle name="เครื่องหมายจุลภาค 9 2 5" xfId="2514" xr:uid="{40764E42-EEC9-450D-AF60-3EEC656B6C9D}"/>
    <cellStyle name="เครื่องหมายจุลภาค 9 2 5 2" xfId="11400" xr:uid="{FFEAE7EF-F16B-4212-9C5C-CC8BA1736FE0}"/>
    <cellStyle name="เครื่องหมายจุลภาค 9 2 6" xfId="7723" xr:uid="{5957D341-2F36-496A-831F-AF90F82A06BE}"/>
    <cellStyle name="เครื่องหมายจุลภาค 9 2 6 2" xfId="14143" xr:uid="{190AE7B3-CF3F-4209-A59D-EBA5BDAACB13}"/>
    <cellStyle name="เครื่องหมายจุลภาค 9 2 7" xfId="10566" xr:uid="{FCEF7990-9675-4878-95A1-4AA01534A918}"/>
    <cellStyle name="เครื่องหมายจุลภาค 9 2 8" xfId="38858" xr:uid="{B5F59713-F01E-4FEE-889E-89F8955AD89F}"/>
    <cellStyle name="เครื่องหมายจุลภาค 9 3" xfId="1375" xr:uid="{D4929FDF-35D2-495A-9F06-5FC75689A13D}"/>
    <cellStyle name="เครื่องหมายจุลภาค 9 4" xfId="1787" xr:uid="{F6B0ABE6-6537-44D2-8E40-9CF85F854F4B}"/>
    <cellStyle name="เครื่องหมายจุลภาค 9 4 2" xfId="2241" xr:uid="{131C1D1D-BE97-45BB-8DBB-4569B979A2B1}"/>
    <cellStyle name="เครื่องหมายจุลภาค 9 4 2 2" xfId="11221" xr:uid="{47FFE60C-C6E9-43FD-97F3-E6753EF13E6B}"/>
    <cellStyle name="เครื่องหมายจุลภาค 9 4 3" xfId="5539" xr:uid="{CAEAAE50-153D-4E63-A837-2877734CD130}"/>
    <cellStyle name="เครื่องหมายจุลภาค 9 4 3 2" xfId="15355" xr:uid="{895CD004-F8A7-4A34-A31F-F7E0E855534D}"/>
    <cellStyle name="เครื่องหมายจุลภาค 9 4 4" xfId="10768" xr:uid="{D7B40D41-7470-4E99-9248-F0A12E1C0CE4}"/>
    <cellStyle name="เครื่องหมายจุลภาค 9 4 5" xfId="39555" xr:uid="{2C6288D0-BD12-4168-92AD-8FDE24B21E44}"/>
    <cellStyle name="เครื่องหมายจุลภาค 9 5" xfId="2046" xr:uid="{9375F904-1DEC-48A7-AA5A-31985EB6BBBC}"/>
    <cellStyle name="เครื่องหมายจุลภาค 9 5 2" xfId="11026" xr:uid="{6D08616B-C01F-4DFA-8051-2DCEDF7EDDF6}"/>
    <cellStyle name="เครื่องหมายจุลภาค 9 6" xfId="2513" xr:uid="{18C311ED-FF51-4C5D-85C0-75B8A47D2EA1}"/>
    <cellStyle name="เครื่องหมายจุลภาค 9 6 2" xfId="11399" xr:uid="{AD856A34-78DD-442D-8C33-A107D7E09C6B}"/>
    <cellStyle name="เครื่องหมายจุลภาค 9 7" xfId="7722" xr:uid="{2E371827-7D7D-4ED5-9EBE-AE05FC93DFB9}"/>
    <cellStyle name="เครื่องหมายจุลภาค 9 7 2" xfId="14142" xr:uid="{DCA275A3-83D3-4BB5-B5F4-D8A50FA70DC1}"/>
    <cellStyle name="เครื่องหมายจุลภาค 9 8" xfId="10565" xr:uid="{B104D2DB-C7B4-403F-B479-41803EB5439E}"/>
    <cellStyle name="เครื่องหมายจุลภาค 9 9" xfId="38857" xr:uid="{7FCCBBDA-79F3-4C45-98B3-B2DCD5F1A90C}"/>
    <cellStyle name="เครื่องหมายจุลภาค 9_ASTC Q1'56 up" xfId="1376" xr:uid="{E18567DB-A286-4EB4-9CC4-A19E62814327}"/>
    <cellStyle name="เครื่องหมายจุลภาค_130016-B1  โปรแกรมเกมส์ Console_INF_Q1'10" xfId="1377" xr:uid="{90DBDCE3-03FA-4689-AAD0-264FB83FAA23}"/>
    <cellStyle name="เครื่องหมายจุลภาค_MS-q103" xfId="82" xr:uid="{00000000-0005-0000-0000-000052000000}"/>
    <cellStyle name="เครื่องหมายสกุลเงิน [0] 2" xfId="4442" xr:uid="{82393900-383D-42A6-BCD3-64EA905C87A3}"/>
    <cellStyle name="เครื่องหมายสกุลเงิน [0] 2 2" xfId="8034" xr:uid="{5010C47B-8C3D-4344-82AA-E42726CB472B}"/>
    <cellStyle name="เครื่องหมายสกุลเงิน_MTC -Q4'43- detail_wkp mam Q4'51UP" xfId="1378" xr:uid="{05AB4132-ED92-41A2-BAAC-AB20A612146B}"/>
    <cellStyle name="เชื่อมโยงหลายมิติ" xfId="1380" xr:uid="{4A99A6F1-B989-447B-9946-323034EEBAFD}"/>
    <cellStyle name="เชื่อมโยงหลายมิติ 10" xfId="4444" xr:uid="{841CC5CB-32AE-4DFC-8212-91BC08EBA002}"/>
    <cellStyle name="เชื่อมโยงหลายมิติ 11" xfId="4445" xr:uid="{9A7A7F15-1FFF-483A-BE17-D2481B0F53A5}"/>
    <cellStyle name="เชื่อมโยงหลายมิติ 12" xfId="4446" xr:uid="{22D4409D-3392-46A4-B197-5D8B2529DF20}"/>
    <cellStyle name="เชื่อมโยงหลายมิติ 13" xfId="4447" xr:uid="{73E58712-C217-49E5-8D3D-049EAE55AA36}"/>
    <cellStyle name="เชื่อมโยงหลายมิติ 14" xfId="4794" xr:uid="{0E7E139E-AD36-43FF-A092-EDE38192A6B4}"/>
    <cellStyle name="เชื่อมโยงหลายมิติ 15" xfId="2590" xr:uid="{5F246B50-FADD-4BF2-BC2F-7C40F0C31164}"/>
    <cellStyle name="เชื่อมโยงหลายมิติ 2" xfId="1381" xr:uid="{B8437037-C534-4431-A386-9EAC24D1E530}"/>
    <cellStyle name="เชื่อมโยงหลายมิติ 2 2" xfId="4448" xr:uid="{5D110090-9F57-4A33-B3FA-BF28FF2EB442}"/>
    <cellStyle name="เชื่อมโยงหลายมิติ 2 3" xfId="4449" xr:uid="{B2F9D395-7462-4694-924E-345736363D47}"/>
    <cellStyle name="เชื่อมโยงหลายมิติ 2 4" xfId="3221" xr:uid="{74E67195-AE67-4327-9322-B7C1E40C5076}"/>
    <cellStyle name="เชื่อมโยงหลายมิติ 3" xfId="3222" xr:uid="{FDFB8B64-2281-460E-AE69-AC9CF2B397E7}"/>
    <cellStyle name="เชื่อมโยงหลายมิติ 3 2" xfId="4450" xr:uid="{801CE654-D5FD-4DC8-A4B2-15B593D9A6B6}"/>
    <cellStyle name="เชื่อมโยงหลายมิติ 3 3" xfId="4451" xr:uid="{FA4E487D-012E-4FD6-91F9-FAB79E244922}"/>
    <cellStyle name="เชื่อมโยงหลายมิติ 4" xfId="3223" xr:uid="{89A0BCA7-51A9-4745-83C7-B3627C2D6953}"/>
    <cellStyle name="เชื่อมโยงหลายมิติ 4 2" xfId="4452" xr:uid="{DB32A2EA-FB29-4B59-990B-6A1024ABE7F8}"/>
    <cellStyle name="เชื่อมโยงหลายมิติ 4 3" xfId="4453" xr:uid="{8C66E587-3D0C-4409-BC5A-15EE800DBE70}"/>
    <cellStyle name="เชื่อมโยงหลายมิติ 5" xfId="3224" xr:uid="{C8C29CFA-C1AD-459B-9918-00E90DF94B7B}"/>
    <cellStyle name="เชื่อมโยงหลายมิติ 6" xfId="3225" xr:uid="{DD6D50F2-4383-45FE-9989-2D664051AF45}"/>
    <cellStyle name="เชื่อมโยงหลายมิติ 7" xfId="4454" xr:uid="{8D7B7D2B-F594-4FE1-B7C3-3AF09F1277D0}"/>
    <cellStyle name="เชื่อมโยงหลายมิติ 8" xfId="4455" xr:uid="{7C11D11D-042D-47E0-AD79-B9EA929EBC2F}"/>
    <cellStyle name="เชื่อมโยงหลายมิติ 9" xfId="4456" xr:uid="{2EAE5F5A-261E-4B7E-855C-9ACEFB0FC3BF}"/>
    <cellStyle name="เชื่อมโยงหลายมิติ_W.P. SUN Q4'52 - X1" xfId="3226" xr:uid="{766EBCA1-DF52-4932-BCA2-2FE400A818B1}"/>
    <cellStyle name="เซลล์ตรวจสอบ" xfId="83" xr:uid="{00000000-0005-0000-0000-000053000000}"/>
    <cellStyle name="เซลล์ตรวจสอบ 2" xfId="4458" xr:uid="{F4FE1A7B-9812-4795-88A9-6DB40AD6392F}"/>
    <cellStyle name="เซลล์ตรวจสอบ 3" xfId="4457" xr:uid="{2BF11B19-3806-42DB-B1BB-DEFEE9C737C6}"/>
    <cellStyle name="เซลล์ตรวจสอบ 4" xfId="2515" xr:uid="{209B2893-4C21-4781-9C2D-DA3ADE82C685}"/>
    <cellStyle name="เซลล์ตรวจสอบ 5" xfId="2271" xr:uid="{D87A23C4-38D1-47D5-A26B-3D0C44981B09}"/>
    <cellStyle name="เซลล์ตรวจสอบ 6" xfId="1382" xr:uid="{12A110A9-88D4-4B67-BB1F-0A9EF659F4F7}"/>
    <cellStyle name="เซลล์ที่มีการเชื่อมโยง" xfId="84" xr:uid="{00000000-0005-0000-0000-000054000000}"/>
    <cellStyle name="เซลล์ที่มีการเชื่อมโยง 2" xfId="4459" xr:uid="{E8C0D7D9-6185-4CD0-B271-5ADFD2ED434C}"/>
    <cellStyle name="เปอร์เซ็นต์ 10" xfId="1466" xr:uid="{EA6AB0A3-1B5F-4880-B33E-5601A5DCD8E3}"/>
    <cellStyle name="เปอร์เซ็นต์ 10 2" xfId="1467" xr:uid="{81A12384-042F-42CA-88D1-C28FFF6DEB76}"/>
    <cellStyle name="เปอร์เซ็นต์ 11" xfId="1468" xr:uid="{938B09E0-2F67-4C9F-93E3-DBAA80759A6C}"/>
    <cellStyle name="เปอร์เซ็นต์ 11 2" xfId="1469" xr:uid="{A912DBE5-14AF-47C7-B74E-5493A81E6425}"/>
    <cellStyle name="เปอร์เซ็นต์ 2" xfId="1470" xr:uid="{F8D23CB1-B4A9-4F6E-A8B8-B15F38DB2B67}"/>
    <cellStyle name="เปอร์เซ็นต์ 2 2" xfId="1471" xr:uid="{A9973B17-DFCA-4670-A1F7-A220C86E0FFD}"/>
    <cellStyle name="เปอร์เซ็นต์ 2 2 2" xfId="1472" xr:uid="{A23BFB37-5B8D-4688-AFE5-51C20326B338}"/>
    <cellStyle name="เปอร์เซ็นต์ 2 2 2 2" xfId="1473" xr:uid="{F8E7DD7D-CE76-414C-8796-7403CC95D6B5}"/>
    <cellStyle name="เปอร์เซ็นต์ 2 2 3" xfId="3239" xr:uid="{F8C8D4FA-89D5-4F31-B0CF-1E8895E7F851}"/>
    <cellStyle name="เปอร์เซ็นต์ 2 3" xfId="1474" xr:uid="{B04FEF2D-FC38-4953-9533-EA48354CC4D7}"/>
    <cellStyle name="เปอร์เซ็นต์ 2 3 2" xfId="4499" xr:uid="{9D7FC50E-CFEA-423B-8E48-739E57EC0671}"/>
    <cellStyle name="เปอร์เซ็นต์ 2 4" xfId="1475" xr:uid="{1DBC86FC-746E-409E-AA83-883CFE168E4A}"/>
    <cellStyle name="เปอร์เซ็นต์ 2 5" xfId="1476" xr:uid="{9903FCC1-F418-457E-8ED1-16AD5D7B56A4}"/>
    <cellStyle name="เปอร์เซ็นต์ 2 5 2" xfId="4810" xr:uid="{FB01F631-169D-4C52-90F4-C80BD0F91678}"/>
    <cellStyle name="เปอร์เซ็นต์ 2 6" xfId="2594" xr:uid="{24A173A1-C26E-48AC-AC14-E9A27DFE029D}"/>
    <cellStyle name="เปอร์เซ็นต์ 3" xfId="1477" xr:uid="{59CBFA23-68E9-4A9D-AFB7-9463E3F81E80}"/>
    <cellStyle name="เปอร์เซ็นต์ 3 2" xfId="1478" xr:uid="{13A2FDBC-A6A4-401C-9BAB-57BD030CC3A4}"/>
    <cellStyle name="เปอร์เซ็นต์ 3 2 2" xfId="4811" xr:uid="{C48EFD9A-1403-44BF-825F-9F2390F870CF}"/>
    <cellStyle name="เปอร์เซ็นต์ 3 3" xfId="1479" xr:uid="{D0BAABEB-4974-483F-8026-8C439DDC38C0}"/>
    <cellStyle name="เปอร์เซ็นต์ 3 4" xfId="3240" xr:uid="{19992117-492C-4C54-84B6-CAEAF4734D11}"/>
    <cellStyle name="เปอร์เซ็นต์ 3_ASTC Q1'56 up" xfId="1480" xr:uid="{9D88B529-E30C-4B87-BCDE-D2F7E61A86F3}"/>
    <cellStyle name="เปอร์เซ็นต์ 4" xfId="1481" xr:uid="{249AAA22-E59E-411C-B75B-75CF7E17744C}"/>
    <cellStyle name="เปอร์เซ็นต์ 4 2" xfId="1482" xr:uid="{AC5DC15F-DA4B-4227-9FF8-280A0E97FF5F}"/>
    <cellStyle name="เปอร์เซ็นต์ 4 2 2" xfId="4501" xr:uid="{C4595541-981E-490F-9AE4-6F7F795D199C}"/>
    <cellStyle name="เปอร์เซ็นต์ 4 3" xfId="1483" xr:uid="{B761D374-434F-4536-8E60-F98B743837BE}"/>
    <cellStyle name="เปอร์เซ็นต์ 4 3 2" xfId="4812" xr:uid="{BDAC082F-EC4D-460F-AF38-A1DA537AA2AA}"/>
    <cellStyle name="เปอร์เซ็นต์ 4 4" xfId="1484" xr:uid="{FAD02113-2BD0-4908-86BC-CA9A65EFCE76}"/>
    <cellStyle name="เปอร์เซ็นต์ 4 5" xfId="1485" xr:uid="{9175104D-E3C3-4D64-B097-4093F2D8CE62}"/>
    <cellStyle name="เปอร์เซ็นต์ 4 6" xfId="4500" xr:uid="{D73CA0B4-9583-41DD-ACF1-DE7F911E8608}"/>
    <cellStyle name="เปอร์เซ็นต์ 4_ASTC Q1'56 up" xfId="1486" xr:uid="{082124E2-A97A-4FE9-9151-2203272DB448}"/>
    <cellStyle name="เปอร์เซ็นต์ 5" xfId="1487" xr:uid="{E4CB6AED-B0EA-4AD4-BA37-E25BB5099A30}"/>
    <cellStyle name="เปอร์เซ็นต์ 5 2" xfId="1488" xr:uid="{C7C0AB14-5686-4004-9CD0-B113C714EE2C}"/>
    <cellStyle name="เปอร์เซ็นต์ 6" xfId="1489" xr:uid="{C6E64923-CDD3-4EE3-A53B-49969EEB5BB5}"/>
    <cellStyle name="เปอร์เซ็นต์ 7" xfId="1490" xr:uid="{51EB42AC-2CC8-402B-AB02-D50F9912FEFE}"/>
    <cellStyle name="เปอร์เซ็นต์ 8" xfId="1491" xr:uid="{29D15A76-B983-4A10-ADB3-791AEB6C771A}"/>
    <cellStyle name="เปอร์เซ็นต์ 9" xfId="1492" xr:uid="{D39C201D-04E5-4005-99B0-E645026F98E9}"/>
    <cellStyle name="แย่" xfId="85" xr:uid="{00000000-0005-0000-0000-000055000000}"/>
    <cellStyle name="แย่ 2" xfId="4504" xr:uid="{A3C2D3F4-360D-4959-93ED-9FB23390DE95}"/>
    <cellStyle name="แย่ 3" xfId="4503" xr:uid="{C116DCA5-256C-4EAE-AD71-9FED3090EE02}"/>
    <cellStyle name="แย่ 4" xfId="2529" xr:uid="{2CCD3940-A097-4FDB-A1A9-C169F4E26EDB}"/>
    <cellStyle name="แย่ 5" xfId="2272" xr:uid="{B9CB351A-22E9-40FB-B9FC-48E3AA1888A6}"/>
    <cellStyle name="แย่ 6" xfId="1494" xr:uid="{C44046CA-7BD0-442C-A5EE-B87DCB4F8231}"/>
    <cellStyle name="แสดงผล" xfId="86" xr:uid="{00000000-0005-0000-0000-000056000000}"/>
    <cellStyle name="แสดงผล 10" xfId="6100" xr:uid="{520F8423-D899-41C2-B0B6-03A30DD205AE}"/>
    <cellStyle name="แสดงผล 10 2" xfId="15779" xr:uid="{D9671888-D7D1-4A9F-84AF-77E4D549BDF3}"/>
    <cellStyle name="แสดงผล 10 2 2" xfId="12870" xr:uid="{2A4479E5-4D5F-4011-8FA2-2C3ACE36CD5C}"/>
    <cellStyle name="แสดงผล 10 2 2 2" xfId="24309" xr:uid="{81057DBE-D87F-440F-B2F6-9B1C9D915231}"/>
    <cellStyle name="แสดงผล 10 2 2 3" xfId="35121" xr:uid="{3F0EA4E2-2FA4-48AB-8EF6-F3F70C060E56}"/>
    <cellStyle name="แสดงผล 10 2 2 4" xfId="34906" xr:uid="{D14EDE9F-62BF-4F6C-BAC8-EB6CE7126477}"/>
    <cellStyle name="แสดงผล 10 2 3" xfId="18641" xr:uid="{30F1ECD3-9738-41D5-9D43-3F974957D852}"/>
    <cellStyle name="แสดงผล 10 2 3 2" xfId="30761" xr:uid="{FDD2283E-C7BF-4259-B53A-7626C33159A7}"/>
    <cellStyle name="แสดงผล 10 2 3 3" xfId="36932" xr:uid="{909F95EF-1DB7-4F3C-9EDA-B104F00C0B21}"/>
    <cellStyle name="แสดงผล 10 2 3 4" xfId="28987" xr:uid="{9A7BA8A2-B243-4F7E-97D2-7956346A61BA}"/>
    <cellStyle name="แสดงผล 10 2 4" xfId="29967" xr:uid="{C050B945-F14B-4D0C-986D-7DF88AB4B965}"/>
    <cellStyle name="แสดงผล 10 2 5" xfId="35997" xr:uid="{62934C42-08C7-43BD-AD51-6B7C27B5E614}"/>
    <cellStyle name="แสดงผล 10 2 6" xfId="21640" xr:uid="{0F93EB27-604D-4617-BE11-8CCDA8D2C7A7}"/>
    <cellStyle name="แสดงผล 10 3" xfId="12816" xr:uid="{50580BD7-AC8F-4CA9-A480-284F7B87FC0B}"/>
    <cellStyle name="แสดงผล 10 3 2" xfId="22056" xr:uid="{CFA6AAD4-E475-4AFB-B5D4-919C6A81B0CC}"/>
    <cellStyle name="แสดงผล 10 3 3" xfId="35099" xr:uid="{6D91E187-CB92-412C-B0F3-70591C38A2F5}"/>
    <cellStyle name="แสดงผล 10 3 4" xfId="38110" xr:uid="{034BAF68-7DDD-423E-BB20-98EAE707C880}"/>
    <cellStyle name="แสดงผล 10 4" xfId="20156" xr:uid="{4EDEA662-3A45-4921-8BB8-DFA1350D1999}"/>
    <cellStyle name="แสดงผล 10 4 2" xfId="22964" xr:uid="{E5DB532D-E9D9-4B84-9DA0-A0C88D20D15A}"/>
    <cellStyle name="แสดงผล 10 4 3" xfId="37528" xr:uid="{254C023A-F43A-4694-9B44-BC2C41EBD70A}"/>
    <cellStyle name="แสดงผล 10 4 4" xfId="36320" xr:uid="{086DD2EB-C14D-4919-874D-9A4FEB3EC8BC}"/>
    <cellStyle name="แสดงผล 10 5" xfId="19543" xr:uid="{33640747-FCB7-41D2-AADE-5DA0EFEFE26C}"/>
    <cellStyle name="แสดงผล 10 5 2" xfId="31106" xr:uid="{69FF7C15-7A81-4C61-BB5C-56B022EC7F1C}"/>
    <cellStyle name="แสดงผล 10 5 3" xfId="37298" xr:uid="{316B8DAD-9278-48E9-B656-7214F576DB80}"/>
    <cellStyle name="แสดงผล 10 5 4" xfId="33033" xr:uid="{6994EAF9-B83E-41CF-B8A4-4D2E4807AC48}"/>
    <cellStyle name="แสดงผล 10 6" xfId="26574" xr:uid="{40CF8F25-195B-47E9-8F37-6444BD4BB1D1}"/>
    <cellStyle name="แสดงผล 10 7" xfId="31402" xr:uid="{316D71A1-CAEE-48F0-A260-D901B7BF46A6}"/>
    <cellStyle name="แสดงผล 10 8" xfId="35710" xr:uid="{249F138E-B00D-4A5B-A1C3-85E182D63C78}"/>
    <cellStyle name="แสดงผล 11" xfId="7226" xr:uid="{7DD48738-2532-4F7A-ABE8-25CB05C34227}"/>
    <cellStyle name="แสดงผล 11 2" xfId="19292" xr:uid="{C6EB74E0-AF59-4EFC-B8FB-43AE4EFD203B}"/>
    <cellStyle name="แสดงผล 11 2 2" xfId="33517" xr:uid="{F82B088F-5D92-49E5-93F5-E67EE6A116B1}"/>
    <cellStyle name="แสดงผล 11 2 3" xfId="37211" xr:uid="{00F96045-42AB-40D3-97A5-4E05D946077F}"/>
    <cellStyle name="แสดงผล 11 2 4" xfId="38279" xr:uid="{3A3CD38A-2522-46A2-B6DA-5BF5DCA47526}"/>
    <cellStyle name="แสดงผล 11 3" xfId="20034" xr:uid="{6F2A5127-76C8-4D5C-9D7E-E250DEB7F609}"/>
    <cellStyle name="แสดงผล 11 3 2" xfId="23575" xr:uid="{EDDAB0E9-72AE-43C7-B51C-CF5A30D1CEC1}"/>
    <cellStyle name="แสดงผล 11 3 3" xfId="37485" xr:uid="{23C71C04-0A51-4E85-8D23-6F4AF85A35C3}"/>
    <cellStyle name="แสดงผล 11 3 4" xfId="38529" xr:uid="{3B11BC15-FF9C-4A86-9F86-84F8F3AA40A6}"/>
    <cellStyle name="แสดงผล 11 4" xfId="33000" xr:uid="{C973C3BA-9E1B-47B4-A3E6-8C99C38B7A69}"/>
    <cellStyle name="แสดงผล 11 5" xfId="22295" xr:uid="{DC143D65-FFEC-423C-B209-C4925F8630CA}"/>
    <cellStyle name="แสดงผล 11 6" xfId="33023" xr:uid="{1CF63491-BC8D-4F07-A965-547F075C421A}"/>
    <cellStyle name="แสดงผล 12" xfId="18716" xr:uid="{9841FA17-5C66-4FD6-BE36-B34D31083928}"/>
    <cellStyle name="แสดงผล 12 2" xfId="31690" xr:uid="{1310E3ED-2934-456A-ABD6-9B283DEEAD83}"/>
    <cellStyle name="แสดงผล 12 3" xfId="36963" xr:uid="{4C5C04BB-EEB7-420C-ADEE-079858F09DAE}"/>
    <cellStyle name="แสดงผล 12 4" xfId="35702" xr:uid="{C8C571E0-B58D-464F-92F1-A8B4EB9FC05B}"/>
    <cellStyle name="แสดงผล 13" xfId="19428" xr:uid="{27FD31A6-277C-468E-A2E9-804839F3B2F6}"/>
    <cellStyle name="แสดงผล 13 2" xfId="27337" xr:uid="{C656F00B-FF32-4E63-B830-C6C14FC5DCA2}"/>
    <cellStyle name="แสดงผล 13 3" xfId="37253" xr:uid="{5227C6A5-3602-403E-B3F9-75503524EE77}"/>
    <cellStyle name="แสดงผล 13 4" xfId="35628" xr:uid="{DDAF07FF-132C-4BD9-BE07-4AF25F798F0F}"/>
    <cellStyle name="แสดงผล 14" xfId="266" xr:uid="{361EBB8F-DE02-43B0-8B72-2BAD161F8552}"/>
    <cellStyle name="แสดงผล 15" xfId="24827" xr:uid="{1FA3FD00-9A85-40ED-9B88-FA5598375B5C}"/>
    <cellStyle name="แสดงผล 16" xfId="25248" xr:uid="{F0AA93BD-0F42-4D72-B58C-0D5547BE8B11}"/>
    <cellStyle name="แสดงผล 17" xfId="37387" xr:uid="{CA698002-9B09-426C-8C18-DFCF34A17330}"/>
    <cellStyle name="แสดงผล 18" xfId="38792" xr:uid="{1C662E84-227C-4B58-B458-49223356A187}"/>
    <cellStyle name="แสดงผล 19" xfId="39199" xr:uid="{DCA59EC3-63FB-4A84-BE1C-ED7EC715CAFB}"/>
    <cellStyle name="แสดงผล 2" xfId="1590" xr:uid="{0492F94F-404D-4837-B361-82AD07217053}"/>
    <cellStyle name="แสดงผล 2 10" xfId="8432" xr:uid="{B420B72C-BB4D-4F28-863E-840CA1F93B4A}"/>
    <cellStyle name="แสดงผล 2 10 2" xfId="24471" xr:uid="{4D1BE4AB-2585-4F18-B4B7-28B7F24F8E9F}"/>
    <cellStyle name="แสดงผล 2 10 3" xfId="29550" xr:uid="{297DEAE7-EE05-45DB-8AEB-1AF29110FA3F}"/>
    <cellStyle name="แสดงผล 2 10 4" xfId="34762" xr:uid="{8B2D8D9F-C698-4578-A9F1-F53AF8040149}"/>
    <cellStyle name="แสดงผล 2 11" xfId="22251" xr:uid="{F0B40DE0-30E5-40AE-B392-7DCF77D78BA4}"/>
    <cellStyle name="แสดงผล 2 12" xfId="29864" xr:uid="{FF6D1278-E52C-4D29-84C6-47431A0C8306}"/>
    <cellStyle name="แสดงผล 2 13" xfId="28193" xr:uid="{B32B8BC4-CFA6-41E8-9DE3-5F6E4E33BCA0}"/>
    <cellStyle name="แสดงผล 2 14" xfId="39058" xr:uid="{AFDF4305-0097-4F5A-923C-CAE6169DC324}"/>
    <cellStyle name="แสดงผล 2 15" xfId="39372" xr:uid="{3E0F62A7-C0F8-4004-8DA3-AD4A378177E6}"/>
    <cellStyle name="แสดงผล 2 2" xfId="4519" xr:uid="{03510D97-1AFD-490F-BC4C-F0B27BE320FB}"/>
    <cellStyle name="แสดงผล 2 2 10" xfId="27183" xr:uid="{1FB9F52E-2FAE-4CF4-8BDD-C6632A9AF58A}"/>
    <cellStyle name="แสดงผล 2 2 11" xfId="30711" xr:uid="{41ED2C38-EBBF-4CA3-AEFB-3F87E6D9A1A3}"/>
    <cellStyle name="แสดงผล 2 2 2" xfId="6207" xr:uid="{D112F391-2004-4400-9E46-51E44F9CC255}"/>
    <cellStyle name="แสดงผล 2 2 2 2" xfId="15863" xr:uid="{6EF08A67-53D6-4296-B923-7FA5089D53F2}"/>
    <cellStyle name="แสดงผล 2 2 2 2 2" xfId="14332" xr:uid="{7C14C385-42D1-44C2-A8CA-E5E413371054}"/>
    <cellStyle name="แสดงผล 2 2 2 2 2 2" xfId="26510" xr:uid="{6A962AF0-907E-4585-9929-5853DE00B1F6}"/>
    <cellStyle name="แสดงผล 2 2 2 2 2 3" xfId="35585" xr:uid="{4B1AA580-BD57-4D5F-830E-ABD113BA116E}"/>
    <cellStyle name="แสดงผล 2 2 2 2 2 4" xfId="30186" xr:uid="{97DEB026-7FA5-41E7-8CC0-3B98238FCCD3}"/>
    <cellStyle name="แสดงผล 2 2 2 2 3" xfId="9186" xr:uid="{85937F76-1F13-448A-8EE4-02762D133790}"/>
    <cellStyle name="แสดงผล 2 2 2 2 3 2" xfId="26761" xr:uid="{CB92437F-56C5-421C-BB18-092ED16AF2C3}"/>
    <cellStyle name="แสดงผล 2 2 2 2 3 3" xfId="32432" xr:uid="{CED1C48B-F86D-4DAD-AC28-E25776185AEB}"/>
    <cellStyle name="แสดงผล 2 2 2 2 3 4" xfId="38462" xr:uid="{B493882A-1415-4459-9D8E-DC39AFEF77B5}"/>
    <cellStyle name="แสดงผล 2 2 2 2 4" xfId="22808" xr:uid="{C709BB24-9317-4D46-8CFB-5720EA80791A}"/>
    <cellStyle name="แสดงผล 2 2 2 2 5" xfId="36028" xr:uid="{B142761F-18EE-4931-B809-9431F1314860}"/>
    <cellStyle name="แสดงผล 2 2 2 2 6" xfId="24635" xr:uid="{0949D846-68A0-411E-8753-578BEA3CDE5C}"/>
    <cellStyle name="แสดงผล 2 2 2 3" xfId="12904" xr:uid="{13753178-7EF2-4547-A666-2BD28539FA67}"/>
    <cellStyle name="แสดงผล 2 2 2 3 2" xfId="23177" xr:uid="{C927AD25-DDBE-41BA-ACEE-952B9BDE5452}"/>
    <cellStyle name="แสดงผล 2 2 2 3 3" xfId="35135" xr:uid="{4FFA5721-C34C-409D-B149-27DFAB10F0A9}"/>
    <cellStyle name="แสดงผล 2 2 2 3 4" xfId="33266" xr:uid="{CD867601-82E1-4BC7-872E-587E96D48A07}"/>
    <cellStyle name="แสดงผล 2 2 2 4" xfId="12210" xr:uid="{DF344548-2BDC-459B-84C6-3079CE0F9627}"/>
    <cellStyle name="แสดงผล 2 2 2 4 2" xfId="34079" xr:uid="{36404CA7-8B4B-4FC3-A437-CB20F6D68DFD}"/>
    <cellStyle name="แสดงผล 2 2 2 4 3" xfId="34846" xr:uid="{F83F771B-5667-4078-A76E-51ADE53C9428}"/>
    <cellStyle name="แสดงผล 2 2 2 4 4" xfId="38470" xr:uid="{65B65C58-E4D1-4F78-9762-2791D796BD34}"/>
    <cellStyle name="แสดงผล 2 2 2 5" xfId="9932" xr:uid="{25A38147-F2AD-4C57-9603-9FF6BC58009F}"/>
    <cellStyle name="แสดงผล 2 2 2 5 2" xfId="30473" xr:uid="{BA8D7393-5F8A-4637-AA30-926E5513A85A}"/>
    <cellStyle name="แสดงผล 2 2 2 5 3" xfId="29621" xr:uid="{0FE771B6-893D-4EF6-A8B3-0C52C9865850}"/>
    <cellStyle name="แสดงผล 2 2 2 5 4" xfId="38601" xr:uid="{77BE8F61-409B-4562-A4C2-1C0F587E2092}"/>
    <cellStyle name="แสดงผล 2 2 2 6" xfId="27631" xr:uid="{D19B3CB6-A2C7-4F63-B9FD-EA6C029F3E2E}"/>
    <cellStyle name="แสดงผล 2 2 2 7" xfId="33712" xr:uid="{5BB7D5FD-265A-4853-BEE4-046EBE4AA30B}"/>
    <cellStyle name="แสดงผล 2 2 2 8" xfId="38376" xr:uid="{869ECD1B-38C1-44CF-9B26-274869A6B562}"/>
    <cellStyle name="แสดงผล 2 2 3" xfId="5813" xr:uid="{BB011716-1DE5-4BF0-A50B-A5F883EA800A}"/>
    <cellStyle name="แสดงผล 2 2 3 2" xfId="15563" xr:uid="{9A7AC9F7-C1FF-48CC-BCC2-B1364781842E}"/>
    <cellStyle name="แสดงผล 2 2 3 2 2" xfId="19834" xr:uid="{2FE8BD6E-A929-4F9D-9C34-823298349FC2}"/>
    <cellStyle name="แสดงผล 2 2 3 2 2 2" xfId="22380" xr:uid="{ADB453D9-BB80-434D-A468-45780FBF49F1}"/>
    <cellStyle name="แสดงผล 2 2 3 2 2 3" xfId="37414" xr:uid="{DD7703D1-9E98-4C58-A623-781B8B58177B}"/>
    <cellStyle name="แสดงผล 2 2 3 2 2 4" xfId="37490" xr:uid="{CB41FDD6-822C-4BCA-9C2F-901738048201}"/>
    <cellStyle name="แสดงผล 2 2 3 2 3" xfId="19508" xr:uid="{12EE4636-94A4-4675-829E-08C7D52173F3}"/>
    <cellStyle name="แสดงผล 2 2 3 2 3 2" xfId="33993" xr:uid="{EABF34C0-A44D-47F4-AADE-3B8516B22CF0}"/>
    <cellStyle name="แสดงผล 2 2 3 2 3 3" xfId="37285" xr:uid="{0CD65EA5-91B1-4A97-81C7-026FE0CFA82B}"/>
    <cellStyle name="แสดงผล 2 2 3 2 3 4" xfId="30846" xr:uid="{05564E3E-C5CD-428B-9360-DBF7F14F8C46}"/>
    <cellStyle name="แสดงผล 2 2 3 2 4" xfId="26272" xr:uid="{7F432A7D-3AF6-4AE1-AF50-1D3CC34028C4}"/>
    <cellStyle name="แสดงผล 2 2 3 2 5" xfId="35924" xr:uid="{515B746C-44F5-45F2-B4DD-8B012FAFC413}"/>
    <cellStyle name="แสดงผล 2 2 3 2 6" xfId="34719" xr:uid="{154659F5-ED11-4C03-AEFD-ADB208578E90}"/>
    <cellStyle name="แสดงผล 2 2 3 3" xfId="12586" xr:uid="{91280794-8549-4682-B0D9-C5BFE9254C84}"/>
    <cellStyle name="แสดงผล 2 2 3 3 2" xfId="33721" xr:uid="{B7A4F75B-AAC9-4211-8531-C795704D92DE}"/>
    <cellStyle name="แสดงผล 2 2 3 3 3" xfId="35015" xr:uid="{1D924349-CA26-43D0-96BF-D2079F3F6BAB}"/>
    <cellStyle name="แสดงผล 2 2 3 3 4" xfId="22758" xr:uid="{D79E91B7-6560-4A3E-BABF-1BBA1693ED52}"/>
    <cellStyle name="แสดงผล 2 2 3 4" xfId="9924" xr:uid="{8BAA5382-6B26-4863-8C66-41E920E8C0C0}"/>
    <cellStyle name="แสดงผล 2 2 3 4 2" xfId="24818" xr:uid="{D8E53EE6-F051-4C0C-964D-C76BB896831A}"/>
    <cellStyle name="แสดงผล 2 2 3 4 3" xfId="30997" xr:uid="{90A1D0A8-7ED3-4970-839D-2B3E1B146A4F}"/>
    <cellStyle name="แสดงผล 2 2 3 4 4" xfId="35684" xr:uid="{94285D8B-889E-445B-9266-5F6F1C4A521E}"/>
    <cellStyle name="แสดงผล 2 2 3 5" xfId="8640" xr:uid="{698AEC47-0CB1-4FFF-8BCB-AF70FFA110CA}"/>
    <cellStyle name="แสดงผล 2 2 3 5 2" xfId="27155" xr:uid="{3B8C7988-31EB-4DFE-9F23-6353CB20A11E}"/>
    <cellStyle name="แสดงผล 2 2 3 5 3" xfId="25555" xr:uid="{E7811186-4F34-4B8E-871C-89F9BE1D6F4B}"/>
    <cellStyle name="แสดงผล 2 2 3 5 4" xfId="30111" xr:uid="{3041C17E-6955-49C7-A920-6A0EE91F6CC0}"/>
    <cellStyle name="แสดงผล 2 2 3 6" xfId="22158" xr:uid="{03260541-0EFF-4931-BB9A-118E5FB876C5}"/>
    <cellStyle name="แสดงผล 2 2 3 7" xfId="34250" xr:uid="{3B54A3FE-42BC-4C9C-BCCA-F07FD5107846}"/>
    <cellStyle name="แสดงผล 2 2 3 8" xfId="33284" xr:uid="{613E9AA3-5D33-4CF2-B9BA-3907C30971CA}"/>
    <cellStyle name="แสดงผล 2 2 4" xfId="6675" xr:uid="{C866E3BF-DE61-4907-876D-D3D3A9FAF23D}"/>
    <cellStyle name="แสดงผล 2 2 4 2" xfId="16212" xr:uid="{57F5F4B5-89F1-4B3A-BEE9-ED1DC347DE2A}"/>
    <cellStyle name="แสดงผล 2 2 4 2 2" xfId="9601" xr:uid="{E59DD55C-E566-46A9-9A88-F9165A227FAF}"/>
    <cellStyle name="แสดงผล 2 2 4 2 2 2" xfId="33391" xr:uid="{5DBBBD72-4EFD-45D7-8F05-AA3EC448E3AE}"/>
    <cellStyle name="แสดงผล 2 2 4 2 2 3" xfId="29730" xr:uid="{8BB09F4A-8FBB-4C39-8A9D-273C16F82081}"/>
    <cellStyle name="แสดงผล 2 2 4 2 2 4" xfId="32717" xr:uid="{1F3794D9-D787-48A0-B301-5C6A82994B60}"/>
    <cellStyle name="แสดงผล 2 2 4 2 3" xfId="13938" xr:uid="{B90809B3-6C26-4A28-AB55-ADB8AA18B9BE}"/>
    <cellStyle name="แสดงผล 2 2 4 2 3 2" xfId="29185" xr:uid="{18778251-0C58-4449-8554-88DF859B03AA}"/>
    <cellStyle name="แสดงผล 2 2 4 2 3 3" xfId="35484" xr:uid="{D53EAEE2-E803-43E7-943A-34B9B47146DB}"/>
    <cellStyle name="แสดงผล 2 2 4 2 3 4" xfId="37503" xr:uid="{AEC0ADB0-66EC-47A8-ACF3-E80B6524D78A}"/>
    <cellStyle name="แสดงผล 2 2 4 2 4" xfId="22475" xr:uid="{E0A6AC23-F367-411B-9AD3-0E3D30351768}"/>
    <cellStyle name="แสดงผล 2 2 4 2 5" xfId="36149" xr:uid="{FC7CFD0C-04F0-4796-A8C3-9D97D57D4A99}"/>
    <cellStyle name="แสดงผล 2 2 4 2 6" xfId="24360" xr:uid="{D7E7ADB6-2036-4944-A46B-8A1B4EDFD599}"/>
    <cellStyle name="แสดงผล 2 2 4 3" xfId="13276" xr:uid="{E70B68D9-EEEE-4238-BA5F-D657EA4059D9}"/>
    <cellStyle name="แสดงผล 2 2 4 3 2" xfId="28415" xr:uid="{D67DF169-22CE-4A9C-B488-A73E94BCDF0C}"/>
    <cellStyle name="แสดงผล 2 2 4 3 3" xfId="35286" xr:uid="{C9788BFE-2E7F-4FC9-B4EF-20B03EDBF0A8}"/>
    <cellStyle name="แสดงผล 2 2 4 3 4" xfId="30678" xr:uid="{77E7CA63-9725-4873-BD00-DE8BB02F2121}"/>
    <cellStyle name="แสดงผล 2 2 4 4" xfId="9986" xr:uid="{2DE5117E-4A70-4A2D-987F-8ADF1876A4D0}"/>
    <cellStyle name="แสดงผล 2 2 4 4 2" xfId="33337" xr:uid="{D1FB8937-C7C1-4714-B651-D807EBE77EA0}"/>
    <cellStyle name="แสดงผล 2 2 4 4 3" xfId="29415" xr:uid="{3A2A08D7-8B75-4C10-A4A7-540107566983}"/>
    <cellStyle name="แสดงผล 2 2 4 4 4" xfId="27115" xr:uid="{2123722E-3649-478C-9BA2-B896F5433D10}"/>
    <cellStyle name="แสดงผล 2 2 4 5" xfId="9758" xr:uid="{6DF50D49-B149-4DB8-9578-8F799AF36864}"/>
    <cellStyle name="แสดงผล 2 2 4 5 2" xfId="30367" xr:uid="{BA2D2EDC-C6E5-4849-89AE-F3E4EAD2770F}"/>
    <cellStyle name="แสดงผล 2 2 4 5 3" xfId="23921" xr:uid="{884A2C21-1B0A-427F-933F-45C581A62E4F}"/>
    <cellStyle name="แสดงผล 2 2 4 5 4" xfId="32536" xr:uid="{E77B759A-B512-4C99-8D52-D610A6661FC2}"/>
    <cellStyle name="แสดงผล 2 2 4 6" xfId="33667" xr:uid="{DCF88738-086D-4EB7-9614-BF1AECA8D626}"/>
    <cellStyle name="แสดงผล 2 2 4 7" xfId="30535" xr:uid="{7F2EE993-33E4-4C53-B881-EFF15DD44B1D}"/>
    <cellStyle name="แสดงผล 2 2 4 8" xfId="37430" xr:uid="{081B48E1-C696-4E92-A536-FBE962543579}"/>
    <cellStyle name="แสดงผล 2 2 5" xfId="6837" xr:uid="{B20470F2-BA16-4C04-8CFC-B25EB85FF741}"/>
    <cellStyle name="แสดงผล 2 2 5 2" xfId="16368" xr:uid="{AE335015-5F0F-4D26-9F0F-5C38A920E297}"/>
    <cellStyle name="แสดงผล 2 2 5 2 2" xfId="19762" xr:uid="{14EE2254-DD43-4CD4-9342-B7CB2624376A}"/>
    <cellStyle name="แสดงผล 2 2 5 2 2 2" xfId="264" xr:uid="{5D159575-83BD-4784-A2F9-99A3DC1A1B0B}"/>
    <cellStyle name="แสดงผล 2 2 5 2 2 3" xfId="37385" xr:uid="{86323651-0EF5-48EB-A833-7135C634D6BA}"/>
    <cellStyle name="แสดงผล 2 2 5 2 2 4" xfId="38562" xr:uid="{2F69904E-3023-499B-BB90-99409C2BFFB6}"/>
    <cellStyle name="แสดงผล 2 2 5 2 3" xfId="8518" xr:uid="{25E589B9-B0B7-4641-B118-F79C2A6D77DA}"/>
    <cellStyle name="แสดงผล 2 2 5 2 3 2" xfId="30688" xr:uid="{26484D6A-CB6E-42D8-A6D9-12CE45FC9589}"/>
    <cellStyle name="แสดงผล 2 2 5 2 3 3" xfId="30147" xr:uid="{0CC3E74F-1666-499F-B120-C522BEF8FE19}"/>
    <cellStyle name="แสดงผล 2 2 5 2 3 4" xfId="30476" xr:uid="{D936554A-129A-4E82-8D5B-B51B0CBF591F}"/>
    <cellStyle name="แสดงผล 2 2 5 2 4" xfId="28203" xr:uid="{E72B814E-DBC2-48DE-8FA6-6CE57A790899}"/>
    <cellStyle name="แสดงผล 2 2 5 2 5" xfId="36227" xr:uid="{382C0A1D-D727-4536-B5E7-38C7592033E6}"/>
    <cellStyle name="แสดงผล 2 2 5 2 6" xfId="27971" xr:uid="{86D247EC-95E5-4320-9E90-45EB5C42A244}"/>
    <cellStyle name="แสดงผล 2 2 5 3" xfId="13433" xr:uid="{0B4E2B82-5606-4F75-A1B4-88EBEE6C5AB2}"/>
    <cellStyle name="แสดงผล 2 2 5 3 2" xfId="23119" xr:uid="{3EA99302-1491-4307-8A40-09C4253E5D75}"/>
    <cellStyle name="แสดงผล 2 2 5 3 3" xfId="35361" xr:uid="{36E5A588-96BA-4BFD-B500-F1E9289483D2}"/>
    <cellStyle name="แสดงผล 2 2 5 3 4" xfId="23232" xr:uid="{77A3444F-2AA2-45E3-9290-8F31204E12E4}"/>
    <cellStyle name="แสดงผล 2 2 5 4" xfId="9028" xr:uid="{4E974C51-82D5-41E8-9ABA-419983FAD283}"/>
    <cellStyle name="แสดงผล 2 2 5 4 2" xfId="28665" xr:uid="{E901980B-64D5-41F5-A8BB-CF87D0DE69A4}"/>
    <cellStyle name="แสดงผล 2 2 5 4 3" xfId="22435" xr:uid="{57F1E4AF-3C91-4E1D-B4C5-54528A04591C}"/>
    <cellStyle name="แสดงผล 2 2 5 4 4" xfId="38398" xr:uid="{75FB7138-6E15-4715-A171-C780F098A1ED}"/>
    <cellStyle name="แสดงผล 2 2 5 5" xfId="18658" xr:uid="{9CC07B8F-E5EE-4DF2-8032-EB7078747914}"/>
    <cellStyle name="แสดงผล 2 2 5 5 2" xfId="24397" xr:uid="{A63A21C8-250E-482F-981C-E944A69864F0}"/>
    <cellStyle name="แสดงผล 2 2 5 5 3" xfId="36942" xr:uid="{2EB66223-59ED-41DA-B5DB-6E70B4435E22}"/>
    <cellStyle name="แสดงผล 2 2 5 5 4" xfId="34991" xr:uid="{2CEFA6F2-CA9E-4143-B6BE-6692E9C64259}"/>
    <cellStyle name="แสดงผล 2 2 5 6" xfId="33276" xr:uid="{CD1E59B3-82B5-4136-9D8D-C896FAC35D93}"/>
    <cellStyle name="แสดงผล 2 2 5 7" xfId="28434" xr:uid="{266EB2E2-D74D-4D34-9690-C586290CEB6A}"/>
    <cellStyle name="แสดงผล 2 2 5 8" xfId="28214" xr:uid="{001E48B3-8A85-4240-9A96-7DB20DC8C192}"/>
    <cellStyle name="แสดงผล 2 2 6" xfId="7520" xr:uid="{91067A30-FF54-42D1-A366-EDBA36F2E82C}"/>
    <cellStyle name="แสดงผล 2 2 6 2" xfId="9352" xr:uid="{FAC22E32-1109-4EB5-9E65-6C486408DDAB}"/>
    <cellStyle name="แสดงผล 2 2 6 2 2" xfId="33291" xr:uid="{F5879EBF-5719-40E9-9E02-8AD0177D66A9}"/>
    <cellStyle name="แสดงผล 2 2 6 2 3" xfId="29641" xr:uid="{2F1C9DB7-2140-4B78-B9AD-EB339520E6EE}"/>
    <cellStyle name="แสดงผล 2 2 6 2 4" xfId="38251" xr:uid="{87A103DA-DD6A-4B91-B187-4318927EEAFE}"/>
    <cellStyle name="แสดงผล 2 2 6 3" xfId="21273" xr:uid="{B7C53E75-2592-4D1E-8616-4EAA1301ED64}"/>
    <cellStyle name="แสดงผล 2 2 6 3 2" xfId="34400" xr:uid="{17830D4A-EE5D-4066-819B-F61407F4F1AA}"/>
    <cellStyle name="แสดงผล 2 2 6 3 3" xfId="38002" xr:uid="{C5BD9129-8DE9-48C7-83F5-64D895D70544}"/>
    <cellStyle name="แสดงผล 2 2 6 3 4" xfId="36322" xr:uid="{3987F6DE-1141-4A7F-84CD-A361BCD16591}"/>
    <cellStyle name="แสดงผล 2 2 6 4" xfId="28638" xr:uid="{33C7DA1C-506F-4098-BECF-B02A96675021}"/>
    <cellStyle name="แสดงผล 2 2 6 5" xfId="23997" xr:uid="{9D0811C0-D199-4563-9C93-353AA0AFA1D9}"/>
    <cellStyle name="แสดงผล 2 2 6 6" xfId="38223" xr:uid="{EEB5EEFD-82FE-44EA-82C8-EEA074FA5741}"/>
    <cellStyle name="แสดงผล 2 2 7" xfId="13954" xr:uid="{96898873-39A9-41E2-86AE-2A82E259F9F2}"/>
    <cellStyle name="แสดงผล 2 2 7 2" xfId="23815" xr:uid="{412BA9E4-B936-4FF8-B7C8-F90537A00838}"/>
    <cellStyle name="แสดงผล 2 2 7 3" xfId="35495" xr:uid="{058DB5CA-E970-46B4-9043-A4ACF390E1B1}"/>
    <cellStyle name="แสดงผล 2 2 7 4" xfId="35226" xr:uid="{E9FBBE71-51CD-40E0-B2A9-8FF4200485F2}"/>
    <cellStyle name="แสดงผล 2 2 8" xfId="12621" xr:uid="{6C1367D5-8264-4519-AF9D-7A4FD4FC3476}"/>
    <cellStyle name="แสดงผล 2 2 8 2" xfId="28780" xr:uid="{03F0A9BC-A1B2-4BB2-9B60-3A0F1D118595}"/>
    <cellStyle name="แสดงผล 2 2 8 3" xfId="35024" xr:uid="{82238253-400C-4B54-B506-FA24AABBEFD5}"/>
    <cellStyle name="แสดงผล 2 2 8 4" xfId="31008" xr:uid="{479D864D-284A-49C8-9A25-7C55F188F011}"/>
    <cellStyle name="แสดงผล 2 2 9" xfId="32755" xr:uid="{24B29688-30AC-45CE-AD2D-0FD4A9D137DA}"/>
    <cellStyle name="แสดงผล 2 3" xfId="6174" xr:uid="{7CF63F91-57DE-4AB2-8246-64C034D54D88}"/>
    <cellStyle name="แสดงผล 2 3 2" xfId="15841" xr:uid="{1BE9E31E-5BCA-4545-B1D1-3B7510B383D7}"/>
    <cellStyle name="แสดงผล 2 3 2 2" xfId="11919" xr:uid="{0985D770-7CF1-467B-A2B1-04808C4B442C}"/>
    <cellStyle name="แสดงผล 2 3 2 2 2" xfId="27523" xr:uid="{2C714124-99F6-41E9-9594-B7C8D99CA5C5}"/>
    <cellStyle name="แสดงผล 2 3 2 2 3" xfId="34737" xr:uid="{65F62EC8-295F-4127-89A3-018FBA7B9E7D}"/>
    <cellStyle name="แสดงผล 2 3 2 2 4" xfId="36374" xr:uid="{6E5ABE78-19E5-481C-A017-6D206CBD89A8}"/>
    <cellStyle name="แสดงผล 2 3 2 3" xfId="10000" xr:uid="{6ABEAAC5-F13C-43FB-B988-C3279CFD70D4}"/>
    <cellStyle name="แสดงผล 2 3 2 3 2" xfId="28759" xr:uid="{D475C78C-A7E4-4F64-A074-1690512EEA5F}"/>
    <cellStyle name="แสดงผล 2 3 2 3 3" xfId="26792" xr:uid="{BF23BFCD-FF1B-4D09-BEDD-CB0BA094EFAF}"/>
    <cellStyle name="แสดงผล 2 3 2 3 4" xfId="36643" xr:uid="{210CD0EF-E1DE-48F4-9D02-39F15C2E97B3}"/>
    <cellStyle name="แสดงผล 2 3 2 4" xfId="31646" xr:uid="{AF6C4908-5883-4F77-B49D-3897E8585677}"/>
    <cellStyle name="แสดงผล 2 3 2 5" xfId="36019" xr:uid="{2DF59FDC-1FEA-463F-BD26-EE476E95E5A5}"/>
    <cellStyle name="แสดงผล 2 3 2 6" xfId="32967" xr:uid="{7D54F41B-1243-4C67-97A0-6D7266193F33}"/>
    <cellStyle name="แสดงผล 2 3 3" xfId="12877" xr:uid="{5C64F66F-CC4C-4DFB-9810-52ACE5630764}"/>
    <cellStyle name="แสดงผล 2 3 3 2" xfId="23936" xr:uid="{191E85B0-4FE3-4F4A-B0C5-2D43DFFA2EB9}"/>
    <cellStyle name="แสดงผล 2 3 3 3" xfId="35124" xr:uid="{FC3ACF7E-3FB4-4ECA-9178-B3DD134B5D5B}"/>
    <cellStyle name="แสดงผล 2 3 3 4" xfId="35352" xr:uid="{1C9FC74C-5CF4-483B-BBB9-0781CCC5FEE1}"/>
    <cellStyle name="แสดงผล 2 3 4" xfId="18411" xr:uid="{CF35779B-0845-43E3-A159-8424DDFA2F0D}"/>
    <cellStyle name="แสดงผล 2 3 4 2" xfId="24516" xr:uid="{936C2D91-3BC4-4E19-ABB3-3265F8946231}"/>
    <cellStyle name="แสดงผล 2 3 4 3" xfId="36832" xr:uid="{C9D3C107-00E6-454C-8B20-BC1DF4BD29FD}"/>
    <cellStyle name="แสดงผล 2 3 4 4" xfId="35409" xr:uid="{803C4E9E-8816-4532-9D94-A2C1B1CE3EDD}"/>
    <cellStyle name="แสดงผล 2 3 5" xfId="17905" xr:uid="{9D6BD325-932D-40AC-A0B5-85E2F17F79D8}"/>
    <cellStyle name="แสดงผล 2 3 5 2" xfId="30221" xr:uid="{3B4818B0-FC77-46CC-AC79-DD89F63B25D7}"/>
    <cellStyle name="แสดงผล 2 3 5 3" xfId="36627" xr:uid="{1F94C64B-4E10-4D33-AFB4-6129A7432E9A}"/>
    <cellStyle name="แสดงผล 2 3 5 4" xfId="38255" xr:uid="{89635A10-0745-4ED0-A804-DBAB30DF1D21}"/>
    <cellStyle name="แสดงผล 2 3 6" xfId="32162" xr:uid="{DA4F4386-7950-475B-9622-6D66380CFD71}"/>
    <cellStyle name="แสดงผล 2 3 7" xfId="34309" xr:uid="{B708A961-7F73-4B08-A837-CFA89550073B}"/>
    <cellStyle name="แสดงผล 2 3 8" xfId="38538" xr:uid="{933EA0A1-6744-4D9F-9B15-D474DF3B549B}"/>
    <cellStyle name="แสดงผล 2 4" xfId="6545" xr:uid="{B4081350-15E3-4C82-9FA8-B5E0AAB358CD}"/>
    <cellStyle name="แสดงผล 2 4 2" xfId="16118" xr:uid="{F4C56965-B14A-4D3A-BA44-C911DC7BF689}"/>
    <cellStyle name="แสดงผล 2 4 2 2" xfId="17943" xr:uid="{853B0B2D-14F1-46CD-8CC8-222E75266BB0}"/>
    <cellStyle name="แสดงผล 2 4 2 2 2" xfId="29083" xr:uid="{B6CFEF90-45AF-440D-B0CD-67FA435F2029}"/>
    <cellStyle name="แสดงผล 2 4 2 2 3" xfId="36635" xr:uid="{3A10908E-9139-4DE4-8CA8-D5157AE4B04D}"/>
    <cellStyle name="แสดงผล 2 4 2 2 4" xfId="24458" xr:uid="{45D10A19-4C7D-48CE-814B-91E5F7BC9DDB}"/>
    <cellStyle name="แสดงผล 2 4 2 3" xfId="8412" xr:uid="{6412A0BD-58F7-4850-B5DE-95D7B301961B}"/>
    <cellStyle name="แสดงผล 2 4 2 3 2" xfId="28598" xr:uid="{1781729B-2DC7-48E2-9A53-67896050A1BA}"/>
    <cellStyle name="แสดงผล 2 4 2 3 3" xfId="27340" xr:uid="{35851F83-3794-4C02-9871-C9D2762BD015}"/>
    <cellStyle name="แสดงผล 2 4 2 3 4" xfId="24339" xr:uid="{4A943B16-B47F-4D0B-894D-AE84914C2423}"/>
    <cellStyle name="แสดงผล 2 4 2 4" xfId="31695" xr:uid="{1004E0C9-2F76-4FC2-BD97-49E0CC4CEE41}"/>
    <cellStyle name="แสดงผล 2 4 2 5" xfId="36108" xr:uid="{602EC11C-F968-48FD-A0EC-26EE7150BC2D}"/>
    <cellStyle name="แสดงผล 2 4 2 6" xfId="36329" xr:uid="{EB10F42E-A94E-4E08-A728-A7AF2849AAE4}"/>
    <cellStyle name="แสดงผล 2 4 3" xfId="13171" xr:uid="{39961394-7935-4B55-B37A-1B0E6217EFB2}"/>
    <cellStyle name="แสดงผล 2 4 3 2" xfId="34047" xr:uid="{682265E7-DA12-481C-8175-7375526ECBB1}"/>
    <cellStyle name="แสดงผล 2 4 3 3" xfId="35235" xr:uid="{4A37A7FE-523B-41B6-8806-1565A073D124}"/>
    <cellStyle name="แสดงผล 2 4 3 4" xfId="38209" xr:uid="{346B6115-489A-4FDF-9718-61C8588F2BB5}"/>
    <cellStyle name="แสดงผล 2 4 4" xfId="8519" xr:uid="{AF548473-DF43-44BB-9D5C-1596827DBB05}"/>
    <cellStyle name="แสดงผล 2 4 4 2" xfId="24854" xr:uid="{0149B24C-28F5-45A7-834A-EDE50E6C16CC}"/>
    <cellStyle name="แสดงผล 2 4 4 3" xfId="32993" xr:uid="{68650FE6-413E-4CE1-AB96-5465320DBFDD}"/>
    <cellStyle name="แสดงผล 2 4 4 4" xfId="34680" xr:uid="{4AAC36FE-5E17-421B-8C3E-6DF9814632C2}"/>
    <cellStyle name="แสดงผล 2 4 5" xfId="21253" xr:uid="{544D8DEF-F5E2-41DC-8113-277CFFEAB6B5}"/>
    <cellStyle name="แสดงผล 2 4 5 2" xfId="34380" xr:uid="{2EA55D27-80A6-4AA4-99D7-3EF42BAEB166}"/>
    <cellStyle name="แสดงผล 2 4 5 3" xfId="37989" xr:uid="{1B1794FD-377F-45C0-910E-A83090EA7AF9}"/>
    <cellStyle name="แสดงผล 2 4 5 4" xfId="35763" xr:uid="{3770EDCA-8060-4BE1-A7BE-D10AA2A18B9E}"/>
    <cellStyle name="แสดงผล 2 4 6" xfId="24613" xr:uid="{5AD8DBBE-32C8-4485-8318-C7C80E9AD297}"/>
    <cellStyle name="แสดงผล 2 4 7" xfId="22062" xr:uid="{1C1A6F2B-6392-48BA-B46B-E396C965F5F0}"/>
    <cellStyle name="แสดงผล 2 4 8" xfId="38631" xr:uid="{065DF00E-6D52-4533-822C-F036CFAAEDA8}"/>
    <cellStyle name="แสดงผล 2 5" xfId="5458" xr:uid="{FDF5C4C9-B645-4556-A490-7CD1FEB4268F}"/>
    <cellStyle name="แสดงผล 2 5 2" xfId="15288" xr:uid="{BA825188-6C19-4835-B5E9-E1B37A739CAE}"/>
    <cellStyle name="แสดงผล 2 5 2 2" xfId="19673" xr:uid="{1A55FC8C-8975-4106-BCDC-FBED202889DB}"/>
    <cellStyle name="แสดงผล 2 5 2 2 2" xfId="34001" xr:uid="{D198A107-99BB-4373-A2B7-C8A5BD3CCBCD}"/>
    <cellStyle name="แสดงผล 2 5 2 2 3" xfId="37347" xr:uid="{06B431D6-E133-41B3-975D-E6938DB573F9}"/>
    <cellStyle name="แสดงผล 2 5 2 2 4" xfId="38267" xr:uid="{7EB3CBE1-9D54-4F7D-8A22-C4946A36F32F}"/>
    <cellStyle name="แสดงผล 2 5 2 3" xfId="21263" xr:uid="{FD2D6072-E6CA-438C-BC4F-47F61B9FF6AE}"/>
    <cellStyle name="แสดงผล 2 5 2 3 2" xfId="34390" xr:uid="{01F3E34C-6EB2-4EE4-A3C2-584363830E49}"/>
    <cellStyle name="แสดงผล 2 5 2 3 3" xfId="37997" xr:uid="{6723D2FC-6D36-4132-B9D3-E5E4C9808309}"/>
    <cellStyle name="แสดงผล 2 5 2 3 4" xfId="36674" xr:uid="{DAD62E05-F365-4491-B471-9FB63B06E839}"/>
    <cellStyle name="แสดงผล 2 5 2 4" xfId="22001" xr:uid="{4DFF1896-57FE-4330-A8D0-B0DA3C0BC360}"/>
    <cellStyle name="แสดงผล 2 5 2 5" xfId="35811" xr:uid="{7C0B00B4-DB9A-4CA0-935A-241810C0F907}"/>
    <cellStyle name="แสดงผล 2 5 2 6" xfId="37576" xr:uid="{983F45D2-A155-474E-983B-A3D100620477}"/>
    <cellStyle name="แสดงผล 2 5 3" xfId="12288" xr:uid="{A458806A-4DFE-42DB-939F-2984FCF931D5}"/>
    <cellStyle name="แสดงผล 2 5 3 2" xfId="27220" xr:uid="{EDCD03E5-D235-4BE8-9FBB-5E195BF50EC0}"/>
    <cellStyle name="แสดงผล 2 5 3 3" xfId="34878" xr:uid="{3D826D6E-3820-4588-9F33-DDB3BBB5530F}"/>
    <cellStyle name="แสดงผล 2 5 3 4" xfId="29329" xr:uid="{69856BF4-7D13-46F3-87B5-8BE2DF6B340F}"/>
    <cellStyle name="แสดงผล 2 5 4" xfId="9464" xr:uid="{BAB7A1E0-03EF-498F-92C0-DF50DD016B0F}"/>
    <cellStyle name="แสดงผล 2 5 4 2" xfId="32799" xr:uid="{A02486E9-9B2A-40BD-9FC8-9902C6A9774D}"/>
    <cellStyle name="แสดงผล 2 5 4 3" xfId="22338" xr:uid="{4CCC10B1-8638-4BD0-8FC8-C239A46A437B}"/>
    <cellStyle name="แสดงผล 2 5 4 4" xfId="35423" xr:uid="{9D309F41-0783-4E53-95B8-0669DF8B6F34}"/>
    <cellStyle name="แสดงผล 2 5 5" xfId="21211" xr:uid="{8E322692-A33C-4618-AC8C-887587C1B3A7}"/>
    <cellStyle name="แสดงผล 2 5 5 2" xfId="34338" xr:uid="{3723C478-D726-40C0-AE5B-7659F7586245}"/>
    <cellStyle name="แสดงผล 2 5 5 3" xfId="37968" xr:uid="{F50D04AB-28CD-4115-ADE7-6C51F104FFCC}"/>
    <cellStyle name="แสดงผล 2 5 5 4" xfId="38070" xr:uid="{968EF890-4DC3-4F60-8F29-4BC589DBDEFF}"/>
    <cellStyle name="แสดงผล 2 5 6" xfId="30789" xr:uid="{76B1D398-39A9-4060-AD8C-AD82D9CD8C89}"/>
    <cellStyle name="แสดงผล 2 5 7" xfId="25421" xr:uid="{6C65DFA8-8201-4100-811E-C8E82A12D490}"/>
    <cellStyle name="แสดงผล 2 5 8" xfId="37986" xr:uid="{7FF89759-8DA0-40D7-AA03-3CF5DB2339B2}"/>
    <cellStyle name="แสดงผล 2 6" xfId="6833" xr:uid="{9C4D47C7-BADB-4F0F-9616-3CFE0FB529A9}"/>
    <cellStyle name="แสดงผล 2 6 2" xfId="16364" xr:uid="{D13C4ECA-1347-457F-AAF2-C6500FA69526}"/>
    <cellStyle name="แสดงผล 2 6 2 2" xfId="19775" xr:uid="{AA4BC54F-1A84-4FBB-9C75-8139D26EE862}"/>
    <cellStyle name="แสดงผล 2 6 2 2 2" xfId="22349" xr:uid="{CD9CECD8-53C2-420E-995B-AA0C205B1092}"/>
    <cellStyle name="แสดงผล 2 6 2 2 3" xfId="37389" xr:uid="{652F02B8-21A8-4B7D-88DC-2A66DC421D7F}"/>
    <cellStyle name="แสดงผล 2 6 2 2 4" xfId="29150" xr:uid="{A5954336-4993-4148-924F-3151D8E1B0A7}"/>
    <cellStyle name="แสดงผล 2 6 2 3" xfId="17798" xr:uid="{60CB74F7-ECB2-45FC-B877-82D7811F3C50}"/>
    <cellStyle name="แสดงผล 2 6 2 3 2" xfId="25859" xr:uid="{F94F8776-8586-457F-AB1A-B73A651A3F5F}"/>
    <cellStyle name="แสดงผล 2 6 2 3 3" xfId="36582" xr:uid="{ACB4A1B9-C00D-4476-A1D3-2EDE5720DA57}"/>
    <cellStyle name="แสดงผล 2 6 2 3 4" xfId="35161" xr:uid="{AE0B96DD-FE61-421D-9451-BE4D2C0D4EEC}"/>
    <cellStyle name="แสดงผล 2 6 2 4" xfId="28504" xr:uid="{9E471AED-CC93-4C7D-9511-A3742A2C67F9}"/>
    <cellStyle name="แสดงผล 2 6 2 5" xfId="36225" xr:uid="{E0D45C59-4C5B-4F42-8450-7CDA9287FC31}"/>
    <cellStyle name="แสดงผล 2 6 2 6" xfId="33902" xr:uid="{9EB584C7-47D4-49DF-87D0-B821FEEE0F9E}"/>
    <cellStyle name="แสดงผล 2 6 3" xfId="13429" xr:uid="{B81A4EAF-DF2D-44FC-B982-919E6C830025}"/>
    <cellStyle name="แสดงผล 2 6 3 2" xfId="31659" xr:uid="{0D6D3800-F3DC-469B-9E88-39476D9A44B5}"/>
    <cellStyle name="แสดงผล 2 6 3 3" xfId="35359" xr:uid="{560C421C-7AC6-4C76-B813-6603C749DB16}"/>
    <cellStyle name="แสดงผล 2 6 3 4" xfId="36570" xr:uid="{37D714E6-5FB2-4F47-BFCD-16AB41D61674}"/>
    <cellStyle name="แสดงผล 2 6 4" xfId="9839" xr:uid="{ED54C0AB-71A3-4A34-9C03-5C92F4CC1F58}"/>
    <cellStyle name="แสดงผล 2 6 4 2" xfId="31138" xr:uid="{79729772-FD09-4F47-A43A-BBBD9BAC04B8}"/>
    <cellStyle name="แสดงผล 2 6 4 3" xfId="32462" xr:uid="{2291D055-4CE2-49D3-92C7-9E0D768E626D}"/>
    <cellStyle name="แสดงผล 2 6 4 4" xfId="38292" xr:uid="{C7F22272-B0B3-44F1-AE30-732D5506776A}"/>
    <cellStyle name="แสดงผล 2 6 5" xfId="10096" xr:uid="{A1355079-8BFD-4000-9150-874C98DE76B6}"/>
    <cellStyle name="แสดงผล 2 6 5 2" xfId="33302" xr:uid="{405200F9-A8FD-4269-B50D-297FDAED775B}"/>
    <cellStyle name="แสดงผล 2 6 5 3" xfId="30569" xr:uid="{95DEEBF1-31E7-4DD7-BD4E-7F997766631B}"/>
    <cellStyle name="แสดงผล 2 6 5 4" xfId="35019" xr:uid="{35472630-7F3E-449C-9A9A-4B3CA2837E46}"/>
    <cellStyle name="แสดงผล 2 6 6" xfId="27518" xr:uid="{D8DAFE7D-352A-427C-88BD-2A3ED8832BDE}"/>
    <cellStyle name="แสดงผล 2 6 7" xfId="24358" xr:uid="{02FDF8F0-E497-415C-B32A-FD7777E51229}"/>
    <cellStyle name="แสดงผล 2 6 8" xfId="37911" xr:uid="{87B303CE-68A7-432D-AB1B-EDAF73E7149A}"/>
    <cellStyle name="แสดงผล 2 7" xfId="6964" xr:uid="{21655FD0-B18B-4B8D-92C2-F505D5046311}"/>
    <cellStyle name="แสดงผล 2 7 2" xfId="16481" xr:uid="{C9FAB97C-2228-47D1-9208-3F73C3A1F740}"/>
    <cellStyle name="แสดงผล 2 7 2 2" xfId="9113" xr:uid="{9596550D-89F9-450D-B0FB-4BF56874507E}"/>
    <cellStyle name="แสดงผล 2 7 2 2 2" xfId="33821" xr:uid="{34AEAC36-D19B-41A0-AF2D-ABC559CD9D37}"/>
    <cellStyle name="แสดงผล 2 7 2 2 3" xfId="31060" xr:uid="{80B40FBC-73C2-4522-AE77-7AADE524B7CF}"/>
    <cellStyle name="แสดงผล 2 7 2 2 4" xfId="38426" xr:uid="{60020037-186C-427B-A585-EB14BDEACCB6}"/>
    <cellStyle name="แสดงผล 2 7 2 3" xfId="8541" xr:uid="{56872DD6-7DF5-4B73-B238-FCA6AD83C42D}"/>
    <cellStyle name="แสดงผล 2 7 2 3 2" xfId="26598" xr:uid="{0075FF61-7341-4146-ABBC-C74D364F1CF9}"/>
    <cellStyle name="แสดงผล 2 7 2 3 3" xfId="31515" xr:uid="{8CC57EA0-7C6B-4B86-81C7-7F0273355E94}"/>
    <cellStyle name="แสดงผล 2 7 2 3 4" xfId="26298" xr:uid="{94600B74-4F01-43A7-BB6D-5CD8EC5B6F82}"/>
    <cellStyle name="แสดงผล 2 7 2 4" xfId="28175" xr:uid="{6D62F2B1-46F3-4E4B-A84B-68EC16C9DDBC}"/>
    <cellStyle name="แสดงผล 2 7 2 5" xfId="36264" xr:uid="{C9DD5D18-0640-4D17-A02B-18368513A08A}"/>
    <cellStyle name="แสดงผล 2 7 2 6" xfId="27522" xr:uid="{13B3400F-0F02-4CC5-B563-A8D9F36BA2E7}"/>
    <cellStyle name="แสดงผล 2 7 3" xfId="13558" xr:uid="{E70CCB5C-5C02-4132-9491-4F31B8FA2290}"/>
    <cellStyle name="แสดงผล 2 7 3 2" xfId="24370" xr:uid="{9866A58D-33AF-4385-8CED-98EBFD9FD54E}"/>
    <cellStyle name="แสดงผล 2 7 3 3" xfId="35408" xr:uid="{3BA28FB9-B6D8-49AE-AC96-BE0889B89A6C}"/>
    <cellStyle name="แสดงผล 2 7 3 4" xfId="21928" xr:uid="{C10AC2DC-FCA3-4406-9BA8-6DAFA2DE585B}"/>
    <cellStyle name="แสดงผล 2 7 4" xfId="18808" xr:uid="{ECB5DC69-0127-4381-AC26-3AE195AE5177}"/>
    <cellStyle name="แสดงผล 2 7 4 2" xfId="34298" xr:uid="{CECAAA03-804C-4C41-91A1-1720B7477A11}"/>
    <cellStyle name="แสดงผล 2 7 4 3" xfId="36991" xr:uid="{2F2AD830-C990-47F3-A13C-7B138AA209B1}"/>
    <cellStyle name="แสดงผล 2 7 4 4" xfId="37520" xr:uid="{2154D40D-B024-40F5-A14C-0CE2375ACA97}"/>
    <cellStyle name="แสดงผล 2 7 5" xfId="18207" xr:uid="{0BCB7227-F39D-4DF6-8B8A-656A9F066249}"/>
    <cellStyle name="แสดงผล 2 7 5 2" xfId="22469" xr:uid="{EC1EF1D7-EE14-4EFE-91C0-D2205A683E59}"/>
    <cellStyle name="แสดงผล 2 7 5 3" xfId="36746" xr:uid="{908E79B6-8832-4DB6-A4FD-FB1CF53F40AB}"/>
    <cellStyle name="แสดงผล 2 7 5 4" xfId="37419" xr:uid="{467A28DD-D243-4E86-BF11-FF664F2BACDD}"/>
    <cellStyle name="แสดงผล 2 7 6" xfId="28739" xr:uid="{C31EBF8B-C5D7-4744-8FC2-8F97C72AFD63}"/>
    <cellStyle name="แสดงผล 2 7 7" xfId="27492" xr:uid="{3CB32F2B-0B49-4A21-9E07-A0AB0372468A}"/>
    <cellStyle name="แสดงผล 2 7 8" xfId="37452" xr:uid="{5360CEBA-217E-4713-9F11-8EE98069BDB3}"/>
    <cellStyle name="แสดงผล 2 8" xfId="7279" xr:uid="{D07BB517-45AC-4A36-B6BF-094AF7C1F1A9}"/>
    <cellStyle name="แสดงผล 2 8 2" xfId="18894" xr:uid="{2725510A-08B1-49B5-AB6B-955E4C31C272}"/>
    <cellStyle name="แสดงผล 2 8 2 2" xfId="27308" xr:uid="{5FC3BE1C-D62C-4B2A-8F5F-DDF6F353EBB2}"/>
    <cellStyle name="แสดงผล 2 8 2 3" xfId="37018" xr:uid="{B54C91AA-579E-4B55-88BA-C2BDB1D13BB4}"/>
    <cellStyle name="แสดงผล 2 8 2 4" xfId="37725" xr:uid="{7E864BE6-233A-4F40-B356-21311FA4D390}"/>
    <cellStyle name="แสดงผล 2 8 3" xfId="21258" xr:uid="{8231AA21-B9DB-4D93-B351-8A4AF5161603}"/>
    <cellStyle name="แสดงผล 2 8 3 2" xfId="34385" xr:uid="{5A38365C-C276-49C6-BA92-08E044DE8A4C}"/>
    <cellStyle name="แสดงผล 2 8 3 3" xfId="37993" xr:uid="{521819D7-FDC9-4DDA-A396-07641FCDE94B}"/>
    <cellStyle name="แสดงผล 2 8 3 4" xfId="28901" xr:uid="{A1DF327D-7BD4-4B89-ABC0-2B7C68AB2C49}"/>
    <cellStyle name="แสดงผล 2 8 4" xfId="33181" xr:uid="{2AAD0F1E-64E4-4E20-907C-C9FB48D50B2E}"/>
    <cellStyle name="แสดงผล 2 8 5" xfId="34150" xr:uid="{0B9FA372-EAEB-44D2-A9D0-9215216388E6}"/>
    <cellStyle name="แสดงผล 2 8 6" xfId="38297" xr:uid="{1DEE036C-53EE-49C2-811E-0FDA22F10ED1}"/>
    <cellStyle name="แสดงผล 2 9" xfId="18974" xr:uid="{6CBDE85B-E15E-401B-BAAF-783628A2E704}"/>
    <cellStyle name="แสดงผล 2 9 2" xfId="26971" xr:uid="{DAEC3199-4504-472D-B2CB-52147F034DA8}"/>
    <cellStyle name="แสดงผล 2 9 3" xfId="37057" xr:uid="{06AABFAD-156A-4B7B-8CBA-F2E259CB8FCD}"/>
    <cellStyle name="แสดงผล 2 9 4" xfId="35018" xr:uid="{A7197DEC-7D0D-4983-B163-7F656712830A}"/>
    <cellStyle name="แสดงผล 3" xfId="4518" xr:uid="{ED70E5C0-24D6-4357-ADC4-818516C5AD64}"/>
    <cellStyle name="แสดงผล 3 10" xfId="27871" xr:uid="{2203A8DC-916E-42D7-95A3-E50B2016F640}"/>
    <cellStyle name="แสดงผล 3 11" xfId="37882" xr:uid="{326FE879-6558-46C7-B5E7-AB070AFC563C}"/>
    <cellStyle name="แสดงผล 3 12" xfId="39319" xr:uid="{BEB634DB-E763-4AC9-B068-3443D835253B}"/>
    <cellStyle name="แสดงผล 3 13" xfId="39387" xr:uid="{82DCC6EC-C79A-4534-80C0-B08CAF28FFF3}"/>
    <cellStyle name="แสดงผล 3 2" xfId="5735" xr:uid="{808098A7-34AA-40E9-AE92-CA9FFE6F554D}"/>
    <cellStyle name="แสดงผล 3 2 10" xfId="22766" xr:uid="{7D09FCBD-8DCF-4FA2-8722-C2523893A5E1}"/>
    <cellStyle name="แสดงผล 3 2 11" xfId="35631" xr:uid="{FDDC60CB-6617-4BEA-85CA-74DD837FA798}"/>
    <cellStyle name="แสดงผล 3 2 2" xfId="6786" xr:uid="{1AD34690-B0A9-433A-B7AD-F69F1EBF20FB}"/>
    <cellStyle name="แสดงผล 3 2 2 2" xfId="16318" xr:uid="{9D911D07-904E-4C83-BE3A-B458851F3ADF}"/>
    <cellStyle name="แสดงผล 3 2 2 2 2" xfId="9500" xr:uid="{D69C0205-6EA4-46F3-8B20-D6F23E5A3CD1}"/>
    <cellStyle name="แสดงผล 3 2 2 2 2 2" xfId="33117" xr:uid="{A8A6145D-E1F0-4625-B60A-0B7A184CE782}"/>
    <cellStyle name="แสดงผล 3 2 2 2 2 3" xfId="24619" xr:uid="{8B27552E-6ECF-47C6-AD53-2F5D509003EF}"/>
    <cellStyle name="แสดงผล 3 2 2 2 2 4" xfId="36353" xr:uid="{E9A9393B-EEFC-48C0-9483-AE462461492D}"/>
    <cellStyle name="แสดงผล 3 2 2 2 3" xfId="9491" xr:uid="{37DED1BC-5556-467C-B2FE-05545318EAC9}"/>
    <cellStyle name="แสดงผล 3 2 2 2 3 2" xfId="33332" xr:uid="{F8ECC25D-EB23-4F7A-874A-33D00C67EAD2}"/>
    <cellStyle name="แสดงผล 3 2 2 2 3 3" xfId="27834" xr:uid="{C5EC08CE-615D-44A0-B730-39A8CDE37894}"/>
    <cellStyle name="แสดงผล 3 2 2 2 3 4" xfId="28891" xr:uid="{1FE536EB-7FA3-42A5-A18F-358FB04280D4}"/>
    <cellStyle name="แสดงผล 3 2 2 2 4" xfId="31727" xr:uid="{91403832-ABB7-400B-9A3C-9988FA2B7066}"/>
    <cellStyle name="แสดงผล 3 2 2 2 5" xfId="36204" xr:uid="{239F55DA-6BA9-484F-8992-22D37FFA01C2}"/>
    <cellStyle name="แสดงผล 3 2 2 2 6" xfId="22196" xr:uid="{59C153F1-0BB0-4CEE-AF99-18281D12270B}"/>
    <cellStyle name="แสดงผล 3 2 2 3" xfId="13383" xr:uid="{1BA47D43-8325-4528-B991-DDE7C7366F90}"/>
    <cellStyle name="แสดงผล 3 2 2 3 2" xfId="30273" xr:uid="{21AE364D-B5C5-4E30-A77B-CCC56BA5AAB5}"/>
    <cellStyle name="แสดงผล 3 2 2 3 3" xfId="35336" xr:uid="{0DC77FD2-A9B4-47FA-9A6A-C645D31CAFDC}"/>
    <cellStyle name="แสดงผล 3 2 2 3 4" xfId="24418" xr:uid="{3BB0BE62-51C9-46A2-9170-4A3FE8C8D311}"/>
    <cellStyle name="แสดงผล 3 2 2 4" xfId="20186" xr:uid="{36F7AF8D-2999-44F0-82CD-5FDCDE16742F}"/>
    <cellStyle name="แสดงผล 3 2 2 4 2" xfId="23521" xr:uid="{3202F1F8-B7DE-4A8C-9DE5-2D586784D891}"/>
    <cellStyle name="แสดงผล 3 2 2 4 3" xfId="37544" xr:uid="{CDB7FE12-39ED-4C0B-B881-BD88F4FCA06D}"/>
    <cellStyle name="แสดงผล 3 2 2 4 4" xfId="35401" xr:uid="{E005C92E-DB2F-4BE5-A9E2-667C05562683}"/>
    <cellStyle name="แสดงผล 3 2 2 5" xfId="21471" xr:uid="{9EAFB757-A7BC-4B15-A43C-62DAA55A9B62}"/>
    <cellStyle name="แสดงผล 3 2 2 5 2" xfId="34598" xr:uid="{3F432162-09C4-4349-AF58-C1030E73E6CD}"/>
    <cellStyle name="แสดงผล 3 2 2 5 3" xfId="38085" xr:uid="{11BC7727-BA2B-493A-8C20-D7F7A45F6ABE}"/>
    <cellStyle name="แสดงผล 3 2 2 5 4" xfId="21538" xr:uid="{3C976913-5C9A-462C-9A2F-AB8CE1ADBB3B}"/>
    <cellStyle name="แสดงผล 3 2 2 6" xfId="33528" xr:uid="{A9013A41-2DA5-461D-BB03-08FE2037FAE5}"/>
    <cellStyle name="แสดงผล 3 2 2 7" xfId="28918" xr:uid="{4802CD30-CF6C-4E51-93C9-AF0533D6F509}"/>
    <cellStyle name="แสดงผล 3 2 2 8" xfId="36054" xr:uid="{249E2C60-BAD9-4CAA-BA48-29B1069EBCAF}"/>
    <cellStyle name="แสดงผล 3 2 3" xfId="6567" xr:uid="{E0823AFB-1907-4E82-AACC-06278A0AD5E2}"/>
    <cellStyle name="แสดงผล 3 2 3 2" xfId="16134" xr:uid="{740F57CC-8C15-49A5-82AA-631D49E54563}"/>
    <cellStyle name="แสดงผล 3 2 3 2 2" xfId="9633" xr:uid="{24693043-5C48-47F0-8450-03A260173DE7}"/>
    <cellStyle name="แสดงผล 3 2 3 2 2 2" xfId="33012" xr:uid="{016C7AD1-7389-4090-BBE2-5AC5C35E3A32}"/>
    <cellStyle name="แสดงผล 3 2 3 2 2 3" xfId="22862" xr:uid="{076C9691-1DB4-49B3-A64C-968F139BC52A}"/>
    <cellStyle name="แสดงผล 3 2 3 2 2 4" xfId="22496" xr:uid="{5D595682-B557-4C27-9A1E-18403CB87608}"/>
    <cellStyle name="แสดงผล 3 2 3 2 3" xfId="20879" xr:uid="{13772134-D19A-4F9B-8FAA-76459C3AB1E5}"/>
    <cellStyle name="แสดงผล 3 2 3 2 3 2" xfId="30049" xr:uid="{4AF2AD90-34F7-4318-BBDC-4A7344B28D34}"/>
    <cellStyle name="แสดงผล 3 2 3 2 3 3" xfId="37847" xr:uid="{C50C7E93-8186-43B4-9C1B-AFB0042B5071}"/>
    <cellStyle name="แสดงผล 3 2 3 2 3 4" xfId="24134" xr:uid="{325F2EEB-141D-4423-BACA-96D2DD398A92}"/>
    <cellStyle name="แสดงผล 3 2 3 2 4" xfId="21967" xr:uid="{7C203135-67E5-400F-BFBE-BDDFCC7BD5D5}"/>
    <cellStyle name="แสดงผล 3 2 3 2 5" xfId="36113" xr:uid="{BEC08245-17DD-49EC-8432-E0FD84AB8B2E}"/>
    <cellStyle name="แสดงผล 3 2 3 2 6" xfId="37517" xr:uid="{CD2E4A09-B7B8-4A6E-9C29-B01142A7E6D7}"/>
    <cellStyle name="แสดงผล 3 2 3 3" xfId="13190" xr:uid="{BFD2F0F4-04DB-46A9-B721-E2EFC6464AFC}"/>
    <cellStyle name="แสดงผล 3 2 3 3 2" xfId="24286" xr:uid="{45D05C1A-338B-409B-AB57-49B587BDEC4E}"/>
    <cellStyle name="แสดงผล 3 2 3 3 3" xfId="35243" xr:uid="{114B16EE-0FAF-4E54-ADBE-77C0D52A44B0}"/>
    <cellStyle name="แสดงผล 3 2 3 3 4" xfId="35467" xr:uid="{4164ED87-3882-4DA3-960D-2B5056A2E567}"/>
    <cellStyle name="แสดงผล 3 2 3 4" xfId="9913" xr:uid="{58309C3F-42CA-47E4-B98F-932BAED167EF}"/>
    <cellStyle name="แสดงผล 3 2 3 4 2" xfId="33206" xr:uid="{1B3E4E04-A7C8-48C8-A89A-468868704BB0}"/>
    <cellStyle name="แสดงผล 3 2 3 4 3" xfId="32930" xr:uid="{8B4FC5AD-E847-4700-AD99-51D5DC6844C2}"/>
    <cellStyle name="แสดงผล 3 2 3 4 4" xfId="22324" xr:uid="{84C3A1E0-2C29-4EE3-BFCE-BB2F52030D89}"/>
    <cellStyle name="แสดงผล 3 2 3 5" xfId="17613" xr:uid="{4F5BA653-CBE9-4B90-939C-6D62E04FEA06}"/>
    <cellStyle name="แสดงผล 3 2 3 5 2" xfId="30136" xr:uid="{BCF43B30-179C-41B8-85AA-A7F4C133D021}"/>
    <cellStyle name="แสดงผล 3 2 3 5 3" xfId="36512" xr:uid="{CE0DBB14-AA23-4954-A901-F2C5F93D4333}"/>
    <cellStyle name="แสดงผล 3 2 3 5 4" xfId="28039" xr:uid="{2AFBF1A4-A0B9-4ABE-9511-CFE3D391810B}"/>
    <cellStyle name="แสดงผล 3 2 3 6" xfId="33621" xr:uid="{546B5EF9-D88F-4029-BB75-B3220524480A}"/>
    <cellStyle name="แสดงผล 3 2 3 7" xfId="33188" xr:uid="{4F4E0E8A-A00D-4D33-88F3-1782B47D91BB}"/>
    <cellStyle name="แสดงผล 3 2 3 8" xfId="37831" xr:uid="{87FA5105-25E3-4439-BCD6-70373D47B576}"/>
    <cellStyle name="แสดงผล 3 2 4" xfId="6133" xr:uid="{E082D886-2918-40CC-81E3-95088A63AFC6}"/>
    <cellStyle name="แสดงผล 3 2 4 2" xfId="15807" xr:uid="{FDBAB17C-57E4-454C-B270-4CFD51BEBB0E}"/>
    <cellStyle name="แสดงผล 3 2 4 2 2" xfId="9458" xr:uid="{EA298B87-E278-4829-80F0-B89A4AE0CFF3}"/>
    <cellStyle name="แสดงผล 3 2 4 2 2 2" xfId="31888" xr:uid="{F36F6585-A1BE-4583-9AA6-B80D327DE069}"/>
    <cellStyle name="แสดงผล 3 2 4 2 2 3" xfId="22150" xr:uid="{3AA26B92-54C4-448A-B0B7-6E56D01795FA}"/>
    <cellStyle name="แสดงผล 3 2 4 2 2 4" xfId="38516" xr:uid="{332A03CD-F15A-4D3D-ABE7-B2A7FE5D9CC9}"/>
    <cellStyle name="แสดงผล 3 2 4 2 3" xfId="9613" xr:uid="{8406A2B6-99DF-426D-AD55-CC4118B49B46}"/>
    <cellStyle name="แสดงผล 3 2 4 2 3 2" xfId="34261" xr:uid="{469816DA-77AD-41B1-B499-9B69604AA777}"/>
    <cellStyle name="แสดงผล 3 2 4 2 3 3" xfId="24020" xr:uid="{6ECB2D39-6015-4B3F-8658-4832806E1AF9}"/>
    <cellStyle name="แสดงผล 3 2 4 2 3 4" xfId="38204" xr:uid="{B2BF15A2-B557-47F0-B9D2-478EA5036A9F}"/>
    <cellStyle name="แสดงผล 3 2 4 2 4" xfId="28763" xr:uid="{E65C6146-AEAE-498A-8F79-9F525707E8BF}"/>
    <cellStyle name="แสดงผล 3 2 4 2 5" xfId="36007" xr:uid="{0EEEC893-F596-48AB-932A-34A4C93532DD}"/>
    <cellStyle name="แสดงผล 3 2 4 2 6" xfId="36598" xr:uid="{E4532408-C81E-48C3-A6EB-1D1CE052457E}"/>
    <cellStyle name="แสดงผล 3 2 4 3" xfId="12845" xr:uid="{3BBAA8E0-0E74-47B3-BCCF-C62708B9B587}"/>
    <cellStyle name="แสดงผล 3 2 4 3 2" xfId="23950" xr:uid="{1BD6F3A2-6D44-4846-B61B-A2B671DC33DC}"/>
    <cellStyle name="แสดงผล 3 2 4 3 3" xfId="35111" xr:uid="{1AC273A5-B87B-474E-B201-D378F7C3052E}"/>
    <cellStyle name="แสดงผล 3 2 4 3 4" xfId="37950" xr:uid="{E80FB6FB-D4A1-49A6-BF67-0E59F7296481}"/>
    <cellStyle name="แสดงผล 3 2 4 4" xfId="18335" xr:uid="{CBCCBCED-9ACA-4AD8-8303-018653A3028B}"/>
    <cellStyle name="แสดงผล 3 2 4 4 2" xfId="30818" xr:uid="{FC88688D-A59D-44C3-9F47-987BB4B36CD8}"/>
    <cellStyle name="แสดงผล 3 2 4 4 3" xfId="36797" xr:uid="{6B984BD1-1F10-4C43-89A0-55A22D9E7F58}"/>
    <cellStyle name="แสดงผล 3 2 4 4 4" xfId="22228" xr:uid="{F40404BA-37FE-4F8F-B2D8-57C8CEC3CB77}"/>
    <cellStyle name="แสดงผล 3 2 4 5" xfId="18371" xr:uid="{402ED16D-C144-45C9-BECF-7E8B4B1351AF}"/>
    <cellStyle name="แสดงผล 3 2 4 5 2" xfId="27858" xr:uid="{5D17681A-F2E2-479E-8F7B-0A929ADDB9D5}"/>
    <cellStyle name="แสดงผล 3 2 4 5 3" xfId="36813" xr:uid="{AA85F898-2146-4110-A7A3-7803379A5691}"/>
    <cellStyle name="แสดงผล 3 2 4 5 4" xfId="36324" xr:uid="{01F16980-BD4F-48A8-B5F8-F9C58D1B9357}"/>
    <cellStyle name="แสดงผล 3 2 4 6" xfId="32007" xr:uid="{83631EA3-E3EE-4D1A-A4F8-105AA1CB7D6A}"/>
    <cellStyle name="แสดงผล 3 2 4 7" xfId="27875" xr:uid="{7DD89C82-6CD8-43E1-BD55-B35121C6C11E}"/>
    <cellStyle name="แสดงผล 3 2 4 8" xfId="31733" xr:uid="{B466516F-1845-4C5E-96DB-F27382F025E3}"/>
    <cellStyle name="แสดงผล 3 2 5" xfId="15502" xr:uid="{6CB989F0-C7A5-4FB1-B000-14945E749AC0}"/>
    <cellStyle name="แสดงผล 3 2 5 2" xfId="19566" xr:uid="{4F36283F-0885-4977-BEF6-6C4C04F17E52}"/>
    <cellStyle name="แสดงผล 3 2 5 2 2" xfId="33880" xr:uid="{69AB1954-D8A3-4411-842A-553EAC087C6E}"/>
    <cellStyle name="แสดงผล 3 2 5 2 3" xfId="37309" xr:uid="{2F6D8065-E6FE-4E24-A522-A889031D4FA4}"/>
    <cellStyle name="แสดงผล 3 2 5 2 4" xfId="38579" xr:uid="{1CF680FC-610B-4452-B912-6A5D3A5D509A}"/>
    <cellStyle name="แสดงผล 3 2 5 3" xfId="17918" xr:uid="{AAE7924F-20DD-4F83-A6AE-BE36A94AAAFC}"/>
    <cellStyle name="แสดงผล 3 2 5 3 2" xfId="30133" xr:uid="{549FA82E-37AE-420E-9BF8-6D116DBF9B37}"/>
    <cellStyle name="แสดงผล 3 2 5 3 3" xfId="36632" xr:uid="{4197602B-5C9D-4372-8020-C325B6D55F1E}"/>
    <cellStyle name="แสดงผล 3 2 5 3 4" xfId="35755" xr:uid="{CD680E95-746E-40D9-A38B-0A30F6544685}"/>
    <cellStyle name="แสดงผล 3 2 5 4" xfId="27900" xr:uid="{98697AF3-4043-4619-826C-252E40BD55C7}"/>
    <cellStyle name="แสดงผล 3 2 5 5" xfId="35903" xr:uid="{1B560ED7-F00E-4719-8CB8-473A98926BD6}"/>
    <cellStyle name="แสดงผล 3 2 5 6" xfId="36552" xr:uid="{89CA6799-515C-414A-8514-73E7BD430BF9}"/>
    <cellStyle name="แสดงผล 3 2 6" xfId="12523" xr:uid="{016A0A8D-4159-4B6A-A696-FEA518FF95B0}"/>
    <cellStyle name="แสดงผล 3 2 6 2" xfId="30592" xr:uid="{C681F4DF-6232-41D5-9583-C7E70743EEC6}"/>
    <cellStyle name="แสดงผล 3 2 6 3" xfId="34989" xr:uid="{B58CE213-049A-492A-9B5C-437413B8A0BC}"/>
    <cellStyle name="แสดงผล 3 2 6 4" xfId="38577" xr:uid="{9ED61FD3-488C-4A46-B9AB-378AAB3B884A}"/>
    <cellStyle name="แสดงผล 3 2 7" xfId="12959" xr:uid="{CB872694-0606-407B-A627-20B3F9E0F461}"/>
    <cellStyle name="แสดงผล 3 2 7 2" xfId="23169" xr:uid="{67C6BB29-A1C4-4DA0-9A2E-DF8F15354B45}"/>
    <cellStyle name="แสดงผล 3 2 7 3" xfId="35152" xr:uid="{90896CE8-C1F8-4DFF-9B82-B77595CA2D8C}"/>
    <cellStyle name="แสดงผล 3 2 7 4" xfId="37624" xr:uid="{1417A369-FC30-4D14-891D-4DF0AAA9942B}"/>
    <cellStyle name="แสดงผล 3 2 8" xfId="8442" xr:uid="{8503C538-8080-4E36-B942-029C61B98ED3}"/>
    <cellStyle name="แสดงผล 3 2 8 2" xfId="33136" xr:uid="{D8FE2B23-05A7-4C56-9B8F-ED7A390E6FC3}"/>
    <cellStyle name="แสดงผล 3 2 8 3" xfId="25146" xr:uid="{AE81EF5D-3BB3-4DEF-96BC-544A00F83BB8}"/>
    <cellStyle name="แสดงผล 3 2 8 4" xfId="38602" xr:uid="{3FE6F42C-E84F-4CE5-B2A5-442C44DBA62C}"/>
    <cellStyle name="แสดงผล 3 2 9" xfId="22200" xr:uid="{F79422E9-4A62-4F8D-AD0D-C867C87CD929}"/>
    <cellStyle name="แสดงผล 3 3" xfId="5771" xr:uid="{82CF3B06-B89C-4705-A9D9-A543EA4C1495}"/>
    <cellStyle name="แสดงผล 3 3 2" xfId="15526" xr:uid="{79F9C454-D3C1-47CD-9F32-F02509AC473C}"/>
    <cellStyle name="แสดงผล 3 3 2 2" xfId="9796" xr:uid="{AC30E9A2-36CF-4F2C-B3F2-1F1F333DE7D2}"/>
    <cellStyle name="แสดงผล 3 3 2 2 2" xfId="25787" xr:uid="{AB72BE73-C772-4589-881C-88B85D6AB43C}"/>
    <cellStyle name="แสดงผล 3 3 2 2 3" xfId="22207" xr:uid="{057A9DDE-1FEF-4DBE-92A2-9F4C26D69A0F}"/>
    <cellStyle name="แสดงผล 3 3 2 2 4" xfId="38500" xr:uid="{BF6ADFDA-1121-4055-8824-DD248EBFD289}"/>
    <cellStyle name="แสดงผล 3 3 2 3" xfId="20411" xr:uid="{22E399A3-1565-488B-90C7-365E99287195}"/>
    <cellStyle name="แสดงผล 3 3 2 3 2" xfId="28253" xr:uid="{B2176745-6AF2-4D97-848C-4C1B60BB0E84}"/>
    <cellStyle name="แสดงผล 3 3 2 3 3" xfId="37651" xr:uid="{91C0E3C9-F61E-4DD9-BA14-85376B500DB3}"/>
    <cellStyle name="แสดงผล 3 3 2 3 4" xfId="34962" xr:uid="{719938C6-8146-48E7-9039-47EE8045AB09}"/>
    <cellStyle name="แสดงผล 3 3 2 4" xfId="23092" xr:uid="{7A5FF5D6-B2D8-47C1-868F-229647335DC5}"/>
    <cellStyle name="แสดงผล 3 3 2 5" xfId="35910" xr:uid="{7AAF2868-7B33-4049-A88B-926BAA248A72}"/>
    <cellStyle name="แสดงผล 3 3 2 6" xfId="33745" xr:uid="{AE2E7312-D5CC-4960-BEC2-002DD9BDAB1B}"/>
    <cellStyle name="แสดงผล 3 3 3" xfId="12553" xr:uid="{76FA641F-1D97-42E1-A572-41187A10CE81}"/>
    <cellStyle name="แสดงผล 3 3 3 2" xfId="23963" xr:uid="{24264555-DFDB-4B89-A7D6-68DDDED5A586}"/>
    <cellStyle name="แสดงผล 3 3 3 3" xfId="34999" xr:uid="{C74D3F3E-701A-4A02-B831-ECF35E727C93}"/>
    <cellStyle name="แสดงผล 3 3 3 4" xfId="37366" xr:uid="{B28BE178-0723-4276-9340-92DDAC05CE32}"/>
    <cellStyle name="แสดงผล 3 3 4" xfId="19055" xr:uid="{BA095174-3422-4BBF-99BA-AA46F151F943}"/>
    <cellStyle name="แสดงผล 3 3 4 2" xfId="30494" xr:uid="{E32D25E8-EFD3-45EE-BA74-ECC2A1A22639}"/>
    <cellStyle name="แสดงผล 3 3 4 3" xfId="37094" xr:uid="{8FA02401-DD29-4514-9028-FD2E174C69A4}"/>
    <cellStyle name="แสดงผล 3 3 4 4" xfId="36927" xr:uid="{AE704A35-FA3C-4DA8-8A2C-0F77B49C8CB9}"/>
    <cellStyle name="แสดงผล 3 3 5" xfId="12571" xr:uid="{3D55BE40-0C59-46E5-BF45-994920F5C79A}"/>
    <cellStyle name="แสดงผล 3 3 5 2" xfId="31171" xr:uid="{38B9EA7F-682A-431D-AB22-82986117BA8C}"/>
    <cellStyle name="แสดงผล 3 3 5 3" xfId="35008" xr:uid="{B8BFEB44-DE6F-4028-81E1-CF653F236237}"/>
    <cellStyle name="แสดงผล 3 3 5 4" xfId="38463" xr:uid="{28CACA2C-0488-4A6C-B90B-A13380764392}"/>
    <cellStyle name="แสดงผล 3 3 6" xfId="22185" xr:uid="{029CB9C9-6946-499D-9250-B261489C4EB8}"/>
    <cellStyle name="แสดงผล 3 3 7" xfId="27939" xr:uid="{01BCDAF9-3F39-47C7-8A70-F744E2DF66F7}"/>
    <cellStyle name="แสดงผล 3 3 8" xfId="34091" xr:uid="{57DE958D-5BA5-4823-B30D-7DF3DCBC1E88}"/>
    <cellStyle name="แสดงผล 3 4" xfId="5598" xr:uid="{16492B39-3CE6-4507-9873-23B151E6C87B}"/>
    <cellStyle name="แสดงผล 3 4 2" xfId="15398" xr:uid="{F1F03B8E-4170-43F4-B350-C48186F30157}"/>
    <cellStyle name="แสดงผล 3 4 2 2" xfId="20430" xr:uid="{1928BC37-2EC5-4A60-B40C-78ACFDF45AD5}"/>
    <cellStyle name="แสดงผล 3 4 2 2 2" xfId="23475" xr:uid="{1EFA5126-40AA-4AEE-A351-EF04ACD8E10C}"/>
    <cellStyle name="แสดงผล 3 4 2 2 3" xfId="37660" xr:uid="{E4939417-04A6-4210-B101-A680608E2578}"/>
    <cellStyle name="แสดงผล 3 4 2 2 4" xfId="35466" xr:uid="{2C70CFED-9CD2-480E-9692-3B4848507471}"/>
    <cellStyle name="แสดงผล 3 4 2 3" xfId="20165" xr:uid="{461FEB8D-EB3B-422F-B9B9-6E4E8A378A8C}"/>
    <cellStyle name="แสดงผล 3 4 2 3 2" xfId="23529" xr:uid="{869E8E26-A781-4205-9B66-79390E7C40A0}"/>
    <cellStyle name="แสดงผล 3 4 2 3 3" xfId="37532" xr:uid="{7660DFE0-2D5D-4AD5-983A-56B077FBC653}"/>
    <cellStyle name="แสดงผล 3 4 2 3 4" xfId="22662" xr:uid="{D3AABBCF-32C2-4734-A0A9-4F6DC031DFBF}"/>
    <cellStyle name="แสดงผล 3 4 2 4" xfId="27836" xr:uid="{5AE3E0FA-727A-4843-AB23-32C38650DCD4}"/>
    <cellStyle name="แสดงผล 3 4 2 5" xfId="35859" xr:uid="{D881234B-EA5A-4FA2-B749-7422CB6335C9}"/>
    <cellStyle name="แสดงผล 3 4 2 6" xfId="26646" xr:uid="{7AC522C0-D5C2-4728-A538-6FA77B0C1952}"/>
    <cellStyle name="แสดงผล 3 4 3" xfId="12410" xr:uid="{B6A918CC-DF81-4852-AA1F-246C7C2C69DE}"/>
    <cellStyle name="แสดงผล 3 4 3 2" xfId="28898" xr:uid="{12967D84-08DF-4BE0-A604-32C3E62FFDFE}"/>
    <cellStyle name="แสดงผล 3 4 3 3" xfId="34938" xr:uid="{11FD4723-D873-4841-8D05-12D7C17C2E3D}"/>
    <cellStyle name="แสดงผล 3 4 3 4" xfId="38294" xr:uid="{EB9D2E30-4BE7-460F-9C9F-4CBDA7496AAF}"/>
    <cellStyle name="แสดงผล 3 4 4" xfId="18138" xr:uid="{6BD0E7DE-A8F0-4B3A-B6AD-5A58B46772ED}"/>
    <cellStyle name="แสดงผล 3 4 4 2" xfId="31845" xr:uid="{3504758D-B970-4236-AC39-EF2134D44689}"/>
    <cellStyle name="แสดงผล 3 4 4 3" xfId="36713" xr:uid="{A5FBD1D5-7D5C-4EBF-B857-0526523B50CF}"/>
    <cellStyle name="แสดงผล 3 4 4 4" xfId="35670" xr:uid="{D16872B8-6847-469C-91E4-6F3031FE532B}"/>
    <cellStyle name="แสดงผล 3 4 5" xfId="9412" xr:uid="{68B8C044-439B-4A47-99BD-10BE5417401A}"/>
    <cellStyle name="แสดงผล 3 4 5 2" xfId="33245" xr:uid="{FB2C88ED-50C7-4380-9C82-D431011F64C0}"/>
    <cellStyle name="แสดงผล 3 4 5 3" xfId="30398" xr:uid="{C6FD6BE9-5408-41B4-ACB3-4C97B83190B0}"/>
    <cellStyle name="แสดงผล 3 4 5 4" xfId="38389" xr:uid="{E4BBB0E2-BAEE-4A61-9C62-C87F49D99431}"/>
    <cellStyle name="แสดงผล 3 4 6" xfId="25093" xr:uid="{BBFBDD1E-EA11-4D80-A276-C14A6AD65FBA}"/>
    <cellStyle name="แสดงผล 3 4 7" xfId="26258" xr:uid="{CFEEF822-9C6B-454B-B07E-0CEBCA96FB33}"/>
    <cellStyle name="แสดงผล 3 4 8" xfId="37842" xr:uid="{8C539B0C-66CB-46E4-84C0-DA01995CD80E}"/>
    <cellStyle name="แสดงผล 3 5" xfId="5784" xr:uid="{1BBCFD84-04DF-4D7D-9BE2-6FBA538CE5C8}"/>
    <cellStyle name="แสดงผล 3 5 2" xfId="15537" xr:uid="{1C2CDB8D-A9A2-4B11-B746-FBA28A451C16}"/>
    <cellStyle name="แสดงผล 3 5 2 2" xfId="19829" xr:uid="{850BF0E7-C397-4BA2-8251-F6EC6A0012F9}"/>
    <cellStyle name="แสดงผล 3 5 2 2 2" xfId="23641" xr:uid="{021683BD-C8CC-49BB-A8C5-6D0A3E78F1F6}"/>
    <cellStyle name="แสดงผล 3 5 2 2 3" xfId="37410" xr:uid="{9F33411E-49AB-4EC4-AE17-439B9AF04897}"/>
    <cellStyle name="แสดงผล 3 5 2 2 4" xfId="28790" xr:uid="{E5C820FC-4875-480D-B998-DF4CB90D11DA}"/>
    <cellStyle name="แสดงผล 3 5 2 3" xfId="8593" xr:uid="{7289426C-7FE1-483F-8C06-2E0BAB628304}"/>
    <cellStyle name="แสดงผล 3 5 2 3 2" xfId="28838" xr:uid="{0165D569-524E-4C23-954F-42BBECCB3EE9}"/>
    <cellStyle name="แสดงผล 3 5 2 3 3" xfId="24383" xr:uid="{8FBDBC45-24D7-4062-842C-991F7CCC28C6}"/>
    <cellStyle name="แสดงผล 3 5 2 3 4" xfId="34974" xr:uid="{E1B3E9C6-0C44-44F7-90FD-A183364A5604}"/>
    <cellStyle name="แสดงผล 3 5 2 4" xfId="26273" xr:uid="{22A20B0B-1605-4901-A4CA-16E733D69015}"/>
    <cellStyle name="แสดงผล 3 5 2 5" xfId="35915" xr:uid="{30D97049-6386-4E76-A15B-2AEF4EC74277}"/>
    <cellStyle name="แสดงผล 3 5 2 6" xfId="35237" xr:uid="{D11F8DA2-FF5A-4FAC-937A-3AE4CFE7EA75}"/>
    <cellStyle name="แสดงผล 3 5 3" xfId="12561" xr:uid="{5C39288F-889A-457B-A3F6-E062A944851F}"/>
    <cellStyle name="แสดงผล 3 5 3 2" xfId="29262" xr:uid="{0495868C-4018-4EDE-B20C-5D74AEED7265}"/>
    <cellStyle name="แสดงผล 3 5 3 3" xfId="35002" xr:uid="{FB507948-36D0-4D78-B925-50F9BB9536B2}"/>
    <cellStyle name="แสดงผล 3 5 3 4" xfId="38618" xr:uid="{52DA5BEF-5597-425E-B926-7E95C3E589BE}"/>
    <cellStyle name="แสดงผล 3 5 4" xfId="8349" xr:uid="{7AEA9D16-DEB8-4575-A6DB-8B9D0ADCD254}"/>
    <cellStyle name="แสดงผล 3 5 4 2" xfId="32719" xr:uid="{DA43701B-E950-4742-88E3-B66DCDCE45EE}"/>
    <cellStyle name="แสดงผล 3 5 4 3" xfId="29257" xr:uid="{9189A7A5-F48A-4D28-A0CB-EF976659AB48}"/>
    <cellStyle name="แสดงผล 3 5 4 4" xfId="36689" xr:uid="{40DA64F7-FD72-4829-9995-33BF1AA8E8C4}"/>
    <cellStyle name="แสดงผล 3 5 5" xfId="13950" xr:uid="{5064477F-ECB8-42A5-9A6F-A0E3F8F151F4}"/>
    <cellStyle name="แสดงผล 3 5 5 2" xfId="28871" xr:uid="{A3BB519A-3C21-4A86-9AA0-C2DB090E5358}"/>
    <cellStyle name="แสดงผล 3 5 5 3" xfId="35491" xr:uid="{BD96DFB1-CC15-499C-90B1-74F9BD9AD520}"/>
    <cellStyle name="แสดงผล 3 5 5 4" xfId="27325" xr:uid="{D2A8197B-592A-4AA9-A362-E41E216309D1}"/>
    <cellStyle name="แสดงผล 3 5 6" xfId="22176" xr:uid="{991BFB39-5B27-48A1-8EB0-DFC780F9B802}"/>
    <cellStyle name="แสดงผล 3 5 7" xfId="29784" xr:uid="{46D0B655-376A-4897-88D4-3DD3770EC842}"/>
    <cellStyle name="แสดงผล 3 5 8" xfId="29828" xr:uid="{0E23F23F-3AFA-496E-8942-A197FEE7F5FC}"/>
    <cellStyle name="แสดงผล 3 6" xfId="7519" xr:uid="{35D3B1DC-BD27-42E2-8ABF-2DD443909384}"/>
    <cellStyle name="แสดงผล 3 6 2" xfId="10108" xr:uid="{EE022322-001A-4BCF-819C-79A411E0A6AC}"/>
    <cellStyle name="แสดงผล 3 6 2 2" xfId="26747" xr:uid="{6659DFE8-8818-4A3B-BCCD-24E93FD0AAD8}"/>
    <cellStyle name="แสดงผล 3 6 2 3" xfId="26986" xr:uid="{9AA7280F-DE2C-489E-B6AF-5F96D87D9B41}"/>
    <cellStyle name="แสดงผล 3 6 2 4" xfId="32264" xr:uid="{C4A12194-4F97-4DE5-8BB8-663866156474}"/>
    <cellStyle name="แสดงผล 3 6 3" xfId="19936" xr:uid="{CD405FB0-4828-4D53-BBBA-E3850DE8B55A}"/>
    <cellStyle name="แสดงผล 3 6 3 2" xfId="24230" xr:uid="{63C37A16-42BE-4A62-8657-FD2280BACAA4}"/>
    <cellStyle name="แสดงผล 3 6 3 3" xfId="37451" xr:uid="{5559F34E-1915-4591-8C24-BC34AAAA18A0}"/>
    <cellStyle name="แสดงผล 3 6 3 4" xfId="37443" xr:uid="{BB393BD5-31C3-4B63-AD68-60996AF7BBEC}"/>
    <cellStyle name="แสดงผล 3 6 4" xfId="32098" xr:uid="{81F7E332-DBD7-47AE-B1BB-E85403C894CE}"/>
    <cellStyle name="แสดงผล 3 6 5" xfId="26526" xr:uid="{E1E11EC4-3775-4DDC-9AED-BCADDDB537FF}"/>
    <cellStyle name="แสดงผล 3 6 6" xfId="38448" xr:uid="{F926F8D0-D00E-461B-8F55-DD0D1D353147}"/>
    <cellStyle name="แสดงผล 3 7" xfId="8397" xr:uid="{0615EAF0-7BB5-4450-8935-C84E7BFF7BB0}"/>
    <cellStyle name="แสดงผล 3 7 2" xfId="33733" xr:uid="{4B1C0149-0B3C-4328-9071-A46DD1925DA2}"/>
    <cellStyle name="แสดงผล 3 7 3" xfId="30444" xr:uid="{D3E2EB39-3EAF-48E4-A40C-B4942C52694D}"/>
    <cellStyle name="แสดงผล 3 7 4" xfId="38442" xr:uid="{8CE2FBC4-E54D-4F29-AFED-F9ADC43F95B9}"/>
    <cellStyle name="แสดงผล 3 8" xfId="21380" xr:uid="{058B69B2-7FFA-4FA1-BE0C-858A714426DB}"/>
    <cellStyle name="แสดงผล 3 8 2" xfId="34507" xr:uid="{A33F1ABB-AD0C-45E1-B60A-576DC227A1E9}"/>
    <cellStyle name="แสดงผล 3 8 3" xfId="38047" xr:uid="{23D7D491-E173-4835-AA3A-52C3502F2A1D}"/>
    <cellStyle name="แสดงผล 3 8 4" xfId="34714" xr:uid="{3AAD14C0-2AA6-400D-B002-3B2F6F3A2A87}"/>
    <cellStyle name="แสดงผล 3 9" xfId="25107" xr:uid="{702A6836-809F-4CC5-9E68-23B1F3FCB807}"/>
    <cellStyle name="แสดงผล 4" xfId="2536" xr:uid="{7DBCDFD0-84CA-480A-9460-BC26AC19407F}"/>
    <cellStyle name="แสดงผล 4 10" xfId="24987" xr:uid="{BE0579B0-E5FE-4365-9BD6-D4328BCA8F8E}"/>
    <cellStyle name="แสดงผล 4 11" xfId="25090" xr:uid="{036FE1A3-CCDE-4C10-9A64-2698FAC75BD7}"/>
    <cellStyle name="แสดงผล 4 12" xfId="25695" xr:uid="{BAF3A4C9-2F2F-4397-9FAF-99B575FDEA51}"/>
    <cellStyle name="แสดงผล 4 2" xfId="6472" xr:uid="{D6C1233D-D374-425F-ACF7-1D659AD219DD}"/>
    <cellStyle name="แสดงผล 4 2 10" xfId="28625" xr:uid="{F219D354-B5C3-4EB6-B022-D24AC8E070D5}"/>
    <cellStyle name="แสดงผล 4 2 11" xfId="25219" xr:uid="{0732FD7A-F6E0-4D00-8CCB-252CF2201ADB}"/>
    <cellStyle name="แสดงผล 4 2 2" xfId="6043" xr:uid="{54550049-FCB3-4AAE-8126-E072273A54E4}"/>
    <cellStyle name="แสดงผล 4 2 2 2" xfId="15740" xr:uid="{CE0A69C6-C9F8-4881-99EB-25D5F0D70D7D}"/>
    <cellStyle name="แสดงผล 4 2 2 2 2" xfId="20147" xr:uid="{ED688418-E950-4C2D-9F45-15C7E39EB77D}"/>
    <cellStyle name="แสดงผล 4 2 2 2 2 2" xfId="23539" xr:uid="{EE8E394A-FE15-4666-B0FC-322819E4C1B9}"/>
    <cellStyle name="แสดงผล 4 2 2 2 2 3" xfId="37525" xr:uid="{2EED574A-3227-4240-8667-F6EEA8E417FB}"/>
    <cellStyle name="แสดงผล 4 2 2 2 2 4" xfId="22402" xr:uid="{47A9D707-73AD-48D6-980C-5766D231CEE2}"/>
    <cellStyle name="แสดงผล 4 2 2 2 3" xfId="20540" xr:uid="{2006BBDE-54A2-49CA-8D3F-B3C81535614E}"/>
    <cellStyle name="แสดงผล 4 2 2 2 3 2" xfId="23458" xr:uid="{D763FA5C-8651-402B-A078-702EB5D61D14}"/>
    <cellStyle name="แสดงผล 4 2 2 2 3 3" xfId="37707" xr:uid="{10EEC3B1-DA3E-4753-8D47-56D0A621128E}"/>
    <cellStyle name="แสดงผล 4 2 2 2 3 4" xfId="33927" xr:uid="{975AFB41-4003-4E3E-85F7-CB21C42BE79C}"/>
    <cellStyle name="แสดงผล 4 2 2 2 4" xfId="29793" xr:uid="{AB4F3440-5B78-4212-8FA8-B92E37846A7F}"/>
    <cellStyle name="แสดงผล 4 2 2 2 5" xfId="35980" xr:uid="{69254666-3221-467A-A78C-28A041A6C86A}"/>
    <cellStyle name="แสดงผล 4 2 2 2 6" xfId="33225" xr:uid="{DD20226B-E263-4A54-8004-257CB819D635}"/>
    <cellStyle name="แสดงผล 4 2 2 3" xfId="12769" xr:uid="{507C4203-4B2E-470E-9E9C-0E98ABA751BA}"/>
    <cellStyle name="แสดงผล 4 2 2 3 2" xfId="23191" xr:uid="{AACD8842-1CAE-476D-B637-E82E6BFC9FED}"/>
    <cellStyle name="แสดงผล 4 2 2 3 3" xfId="35080" xr:uid="{83263E1A-DC0B-44B0-AAAE-2FD4B046D422}"/>
    <cellStyle name="แสดงผล 4 2 2 3 4" xfId="37952" xr:uid="{7C44AC0C-7AAE-4220-BCA4-14352129E624}"/>
    <cellStyle name="แสดงผล 4 2 2 4" xfId="19558" xr:uid="{F1E31155-AE2A-4BE2-A3F5-BE0613758819}"/>
    <cellStyle name="แสดงผล 4 2 2 4 2" xfId="25960" xr:uid="{AF61EF16-70A4-4E6B-B88B-B3C539B2A6D1}"/>
    <cellStyle name="แสดงผล 4 2 2 4 3" xfId="37306" xr:uid="{0C06050E-5C42-489A-8703-335D9C16191F}"/>
    <cellStyle name="แสดงผล 4 2 2 4 4" xfId="32156" xr:uid="{40E4ACBF-5E64-42B8-A241-7C072C8F1E58}"/>
    <cellStyle name="แสดงผล 4 2 2 5" xfId="9708" xr:uid="{E6ECC587-1216-4D13-AA7C-37EF77AAB0C8}"/>
    <cellStyle name="แสดงผล 4 2 2 5 2" xfId="25633" xr:uid="{ECD83919-CC23-49F1-9CBF-EBDC6B5AB030}"/>
    <cellStyle name="แสดงผล 4 2 2 5 3" xfId="28290" xr:uid="{B7AE3A40-8CF6-4B6A-9023-8BE45ED899CB}"/>
    <cellStyle name="แสดงผล 4 2 2 5 4" xfId="38492" xr:uid="{45935869-B7DD-4A26-BF9A-5EE03CBD26FE}"/>
    <cellStyle name="แสดงผล 4 2 2 6" xfId="28821" xr:uid="{045499D2-BE16-4CFE-B1DD-95CA93ED765F}"/>
    <cellStyle name="แสดงผล 4 2 2 7" xfId="24129" xr:uid="{198EA02A-69E6-41E3-9B21-ED9D20FE3A98}"/>
    <cellStyle name="แสดงผล 4 2 2 8" xfId="30962" xr:uid="{BF9C466B-53D0-4873-A291-826FA382B5C7}"/>
    <cellStyle name="แสดงผล 4 2 3" xfId="6573" xr:uid="{61CF7881-F21A-4922-8502-10F597AA3D5A}"/>
    <cellStyle name="แสดงผล 4 2 3 2" xfId="16140" xr:uid="{6CEF175B-2004-43C1-9DE7-3A272D021AE8}"/>
    <cellStyle name="แสดงผล 4 2 3 2 2" xfId="17955" xr:uid="{5DE25165-2E75-4588-8838-785D3B48885C}"/>
    <cellStyle name="แสดงผล 4 2 3 2 2 2" xfId="26163" xr:uid="{EF633DB6-B4AB-4850-A196-3EE8737AF147}"/>
    <cellStyle name="แสดงผล 4 2 3 2 2 3" xfId="36642" xr:uid="{312E5396-8715-495F-9CDF-930A62B9E250}"/>
    <cellStyle name="แสดงผล 4 2 3 2 2 4" xfId="35695" xr:uid="{AFC57282-7357-424D-98AA-F88098719478}"/>
    <cellStyle name="แสดงผล 4 2 3 2 3" xfId="9503" xr:uid="{732FF1E4-99C8-4BA9-AAEE-DF0A4ACEBFA7}"/>
    <cellStyle name="แสดงผล 4 2 3 2 3 2" xfId="29675" xr:uid="{FBD0311C-C6FC-4EDB-830F-EC7B36862A49}"/>
    <cellStyle name="แสดงผล 4 2 3 2 3 3" xfId="30906" xr:uid="{ACFE8D4C-9188-454C-B255-EF5635DC509C}"/>
    <cellStyle name="แสดงผล 4 2 3 2 3 4" xfId="38377" xr:uid="{AC2CE8E6-3500-4EFA-96EC-99FE250EC9BD}"/>
    <cellStyle name="แสดงผล 4 2 3 2 4" xfId="22692" xr:uid="{363F6536-5573-40BA-A774-5EF7A4FC1E91}"/>
    <cellStyle name="แสดงผล 4 2 3 2 5" xfId="36117" xr:uid="{24446319-5B3D-4617-84A1-F5672E86720A}"/>
    <cellStyle name="แสดงผล 4 2 3 2 6" xfId="22247" xr:uid="{5B1B830A-707A-4D8E-A141-B982364948AE}"/>
    <cellStyle name="แสดงผล 4 2 3 3" xfId="13196" xr:uid="{58F11AC0-FE1E-4339-BCC4-510DAD943FAF}"/>
    <cellStyle name="แสดงผล 4 2 3 3 2" xfId="23125" xr:uid="{611D2CD5-603B-4491-9F24-87545E1250D6}"/>
    <cellStyle name="แสดงผล 4 2 3 3 3" xfId="35246" xr:uid="{D0A5894A-C1F1-4C5A-9BBB-1DCB3B15EC78}"/>
    <cellStyle name="แสดงผล 4 2 3 3 4" xfId="38434" xr:uid="{81D84A4F-5790-48E5-8899-9614CE1815C0}"/>
    <cellStyle name="แสดงผล 4 2 3 4" xfId="8601" xr:uid="{43E2D941-D85D-49D4-8EFF-6C3C49FDE4A7}"/>
    <cellStyle name="แสดงผล 4 2 3 4 2" xfId="28623" xr:uid="{D96386C6-FD1A-4A06-A609-D4DA148FE175}"/>
    <cellStyle name="แสดงผล 4 2 3 4 3" xfId="23085" xr:uid="{3181F467-7B51-42FB-834D-E747CC910F27}"/>
    <cellStyle name="แสดงผล 4 2 3 4 4" xfId="28035" xr:uid="{3C883F77-38A4-4410-B6BA-232DC0230538}"/>
    <cellStyle name="แสดงผล 4 2 3 5" xfId="19435" xr:uid="{D5937725-10C4-4D32-AEE0-4D7A92937A2D}"/>
    <cellStyle name="แสดงผล 4 2 3 5 2" xfId="32998" xr:uid="{C2E31CF4-6938-4DC7-B899-8B107FFB56C6}"/>
    <cellStyle name="แสดงผล 4 2 3 5 3" xfId="37255" xr:uid="{02B9C4EA-63F0-4AF7-ABD4-2CF01A499EAF}"/>
    <cellStyle name="แสดงผล 4 2 3 5 4" xfId="38194" xr:uid="{B41CA318-ED8B-4D94-AC7F-990DBF2293CF}"/>
    <cellStyle name="แสดงผล 4 2 3 6" xfId="33069" xr:uid="{3F91AF65-B088-481E-A67A-99BB0E5DCF2A}"/>
    <cellStyle name="แสดงผล 4 2 3 7" xfId="27558" xr:uid="{01934BF2-4BFA-435B-A049-DB62FB05B542}"/>
    <cellStyle name="แสดงผล 4 2 3 8" xfId="37063" xr:uid="{EAEE531A-EFA9-47FA-AB0A-6B4B0B79DC1F}"/>
    <cellStyle name="แสดงผล 4 2 4" xfId="6723" xr:uid="{10BA897A-2D65-4003-A3F1-90C6CC1852F1}"/>
    <cellStyle name="แสดงผล 4 2 4 2" xfId="16259" xr:uid="{5E3F609A-2B27-4F56-92F0-462E559EC31D}"/>
    <cellStyle name="แสดงผล 4 2 4 2 2" xfId="20552" xr:uid="{65B6AC6A-A1B7-490A-8F4B-90D76F586318}"/>
    <cellStyle name="แสดงผล 4 2 4 2 2 2" xfId="25919" xr:uid="{4798192F-1681-46A0-98BC-7F4CB756F76E}"/>
    <cellStyle name="แสดงผล 4 2 4 2 2 3" xfId="37716" xr:uid="{0E9D94B1-C609-4CAA-99EC-250E20052471}"/>
    <cellStyle name="แสดงผล 4 2 4 2 2 4" xfId="24932" xr:uid="{912A8304-54F0-419B-9D01-FF1F6BDDF5E1}"/>
    <cellStyle name="แสดงผล 4 2 4 2 3" xfId="12154" xr:uid="{222F4785-F477-447A-92EC-047EE55627DC}"/>
    <cellStyle name="แสดงผล 4 2 4 2 3 2" xfId="28793" xr:uid="{826A3DE8-88F9-4900-97DE-404248E5145F}"/>
    <cellStyle name="แสดงผล 4 2 4 2 3 3" xfId="34825" xr:uid="{72ED8C09-6513-49AF-AA50-DF7EE4FF465B}"/>
    <cellStyle name="แสดงผล 4 2 4 2 3 4" xfId="38585" xr:uid="{35DA8DE9-B8D7-4164-930F-D447D13304C6}"/>
    <cellStyle name="แสดงผล 4 2 4 2 4" xfId="25215" xr:uid="{6D2F4727-87F2-42D3-B4B1-F6EB395E1743}"/>
    <cellStyle name="แสดงผล 4 2 4 2 5" xfId="36169" xr:uid="{B9DCFB41-32DE-49E5-AEB5-2FBCD9902EF4}"/>
    <cellStyle name="แสดงผล 4 2 4 2 6" xfId="34990" xr:uid="{533D5512-0A8F-4E5A-9380-EFBB006E27BD}"/>
    <cellStyle name="แสดงผล 4 2 4 3" xfId="13323" xr:uid="{CA70740C-0F69-4501-A7C6-D08306763322}"/>
    <cellStyle name="แสดงผล 4 2 4 3 2" xfId="25073" xr:uid="{F8E4D350-E5EE-473F-8FAA-9D0056378171}"/>
    <cellStyle name="แสดงผล 4 2 4 3 3" xfId="35307" xr:uid="{7ABB5D77-7B23-4643-915A-31B99A47628D}"/>
    <cellStyle name="แสดงผล 4 2 4 3 4" xfId="26076" xr:uid="{C5BD6B75-73BD-4427-9960-B12B31A19570}"/>
    <cellStyle name="แสดงผล 4 2 4 4" xfId="18539" xr:uid="{CBBB2F91-3E46-4497-B2E1-F90623292B6A}"/>
    <cellStyle name="แสดงผล 4 2 4 4 2" xfId="24556" xr:uid="{16B240F5-3EDF-4C68-BA3C-7311937EEF44}"/>
    <cellStyle name="แสดงผล 4 2 4 4 3" xfId="36892" xr:uid="{EF59048B-0DFA-486F-B6E9-AD39EE18CEFE}"/>
    <cellStyle name="แสดงผล 4 2 4 4 4" xfId="30000" xr:uid="{F2855F6D-7A45-44E8-B457-1CD6C5B79EDE}"/>
    <cellStyle name="แสดงผล 4 2 4 5" xfId="18776" xr:uid="{CD41E5B7-F284-4BFE-B29D-6F644DEEC551}"/>
    <cellStyle name="แสดงผล 4 2 4 5 2" xfId="23693" xr:uid="{723C3B04-51F2-4E0D-8767-056C8A4890CA}"/>
    <cellStyle name="แสดงผล 4 2 4 5 3" xfId="36976" xr:uid="{473580E5-F787-40AD-A9E0-7CE9B825878E}"/>
    <cellStyle name="แสดงผล 4 2 4 5 4" xfId="34853" xr:uid="{846D627D-3CA2-4601-AFAB-173480BD35D3}"/>
    <cellStyle name="แสดงผล 4 2 4 6" xfId="32808" xr:uid="{1916C5A2-0508-43B1-BCE7-424B73421B26}"/>
    <cellStyle name="แสดงผล 4 2 4 7" xfId="28548" xr:uid="{EF7FB930-0055-42D7-9A32-169384075A18}"/>
    <cellStyle name="แสดงผล 4 2 4 8" xfId="33467" xr:uid="{A3FD5807-B1D5-4F14-9DD0-DD62D171B8A6}"/>
    <cellStyle name="แสดงผล 4 2 5" xfId="16066" xr:uid="{6180DBE4-78BC-4D02-A40F-F626EA4D02C4}"/>
    <cellStyle name="แสดงผล 4 2 5 2" xfId="17413" xr:uid="{8882826A-B06B-4931-9B4E-5C2A312D73F6}"/>
    <cellStyle name="แสดงผล 4 2 5 2 2" xfId="22749" xr:uid="{4BB50324-52AD-43E8-B7D8-6A690640649F}"/>
    <cellStyle name="แสดงผล 4 2 5 2 3" xfId="36415" xr:uid="{0F675797-4D67-4A47-A7A2-FF0BE99325DA}"/>
    <cellStyle name="แสดงผล 4 2 5 2 4" xfId="36311" xr:uid="{EFFE3826-9735-4B0F-B2F8-523D99C2D50C}"/>
    <cellStyle name="แสดงผล 4 2 5 3" xfId="10226" xr:uid="{A1DCBA90-3161-4240-A7C0-B2DBC961DA75}"/>
    <cellStyle name="แสดงผล 4 2 5 3 2" xfId="26795" xr:uid="{78FF5DB4-97DE-4397-BE3E-DFA426F9A82B}"/>
    <cellStyle name="แสดงผล 4 2 5 3 3" xfId="26794" xr:uid="{57A7D149-5418-405C-8B02-E3272F41F6DC}"/>
    <cellStyle name="แสดงผล 4 2 5 3 4" xfId="22399" xr:uid="{EF17CAEE-5BB6-4237-9429-C38D7E02827D}"/>
    <cellStyle name="แสดงผล 4 2 5 4" xfId="27889" xr:uid="{B199BD57-DBC8-47BC-B857-9828C5624610}"/>
    <cellStyle name="แสดงผล 4 2 5 5" xfId="36093" xr:uid="{28CFE002-C9D6-487F-B2BE-2A521BE7DB74}"/>
    <cellStyle name="แสดงผล 4 2 5 6" xfId="36385" xr:uid="{5BAD4EC7-5B6E-4A42-9710-31990F70D026}"/>
    <cellStyle name="แสดงผล 4 2 6" xfId="13117" xr:uid="{BE16A595-90B0-446B-AFBE-79596928DC7B}"/>
    <cellStyle name="แสดงผล 4 2 6 2" xfId="23138" xr:uid="{987F305B-0345-4295-8028-75CF7AE74718}"/>
    <cellStyle name="แสดงผล 4 2 6 3" xfId="35219" xr:uid="{53BD1585-DF46-4DFB-A139-0D7EE677CB37}"/>
    <cellStyle name="แสดงผล 4 2 6 4" xfId="29823" xr:uid="{E069B2CE-A650-458E-B286-9EB95E6B5E3D}"/>
    <cellStyle name="แสดงผล 4 2 7" xfId="8754" xr:uid="{3D91FE9B-EE5D-4309-A3A3-1B74A63339FC}"/>
    <cellStyle name="แสดงผล 4 2 7 2" xfId="33411" xr:uid="{83C5D9BB-FD0B-4463-B144-8780DA4FF9F1}"/>
    <cellStyle name="แสดงผล 4 2 7 3" xfId="32627" xr:uid="{D824B508-584E-470F-9EE8-060A7D2BC7EF}"/>
    <cellStyle name="แสดงผล 4 2 7 4" xfId="22660" xr:uid="{A751A0B9-D276-4D89-A462-0F554DF8EC4E}"/>
    <cellStyle name="แสดงผล 4 2 8" xfId="12097" xr:uid="{0E3A6FE5-1A6A-4565-8A11-61D7024F41DA}"/>
    <cellStyle name="แสดงผล 4 2 8 2" xfId="25618" xr:uid="{2DCF5920-D09A-4541-B63C-BCDDA777F760}"/>
    <cellStyle name="แสดงผล 4 2 8 3" xfId="34801" xr:uid="{B6A41249-264A-4916-AB7B-D5FC4364ED6D}"/>
    <cellStyle name="แสดงผล 4 2 8 4" xfId="30591" xr:uid="{D86FC9C9-76DF-4F29-8E25-CDB8FC852FC3}"/>
    <cellStyle name="แสดงผล 4 2 9" xfId="29405" xr:uid="{0D9B3681-1380-4E79-BC3F-6326514475FA}"/>
    <cellStyle name="แสดงผล 4 3" xfId="6346" xr:uid="{F8823634-6D76-46E1-963A-2B9F28FF5B3B}"/>
    <cellStyle name="แสดงผล 4 3 2" xfId="15965" xr:uid="{14859059-D3E9-4332-A28A-A58E6C41912D}"/>
    <cellStyle name="แสดงผล 4 3 2 2" xfId="14475" xr:uid="{BDCDB9BD-C4F9-456D-836C-0A2BE77C0624}"/>
    <cellStyle name="แสดงผล 4 3 2 2 2" xfId="22584" xr:uid="{8B431BFE-FEA7-42A1-81F7-AACAAFE35433}"/>
    <cellStyle name="แสดงผล 4 3 2 2 3" xfId="35608" xr:uid="{B7336E7E-83AC-4E57-80CC-464736413365}"/>
    <cellStyle name="แสดงผล 4 3 2 2 4" xfId="36298" xr:uid="{BA7E45AA-805E-45F7-9CD8-90CCAA4A2B07}"/>
    <cellStyle name="แสดงผล 4 3 2 3" xfId="19297" xr:uid="{A962583B-69F9-4EEA-92B4-6606453E0153}"/>
    <cellStyle name="แสดงผล 4 3 2 3 2" xfId="31178" xr:uid="{5223F685-84D5-456B-B610-B6B345F5F1AB}"/>
    <cellStyle name="แสดงผล 4 3 2 3 3" xfId="37213" xr:uid="{9D330462-F6A1-4356-8E09-A5E43EE76E21}"/>
    <cellStyle name="แสดงผล 4 3 2 3 4" xfId="26587" xr:uid="{4A4003C4-0ED1-46A7-BF99-58E997446CE9}"/>
    <cellStyle name="แสดงผล 4 3 2 4" xfId="28102" xr:uid="{0A006F0E-4B1B-4A77-81D0-572751D8D2BE}"/>
    <cellStyle name="แสดงผล 4 3 2 5" xfId="36057" xr:uid="{3C24E954-7313-41D0-95F0-15BFA8298D6F}"/>
    <cellStyle name="แสดงผล 4 3 2 6" xfId="35748" xr:uid="{DFDB2ADB-50F6-4D7C-8002-43884945B193}"/>
    <cellStyle name="แสดงผล 4 3 3" xfId="13015" xr:uid="{7648878E-93F5-415D-93A7-24D7E9162084}"/>
    <cellStyle name="แสดงผล 4 3 3 2" xfId="24670" xr:uid="{41AE9DD4-B099-4C06-ADB9-8F093AE521F9}"/>
    <cellStyle name="แสดงผล 4 3 3 3" xfId="35173" xr:uid="{06994188-65DE-4560-BF78-0A6674F23A62}"/>
    <cellStyle name="แสดงผล 4 3 3 4" xfId="37448" xr:uid="{9E5F4A39-408A-4A42-A0A2-6D3FAE466973}"/>
    <cellStyle name="แสดงผล 4 3 4" xfId="18567" xr:uid="{70479D37-B1F0-4A3C-ACE7-3A5ED1690CC0}"/>
    <cellStyle name="แสดงผล 4 3 4 2" xfId="25251" xr:uid="{66E9FBEC-B879-48E0-9377-9B312E70B0CC}"/>
    <cellStyle name="แสดงผล 4 3 4 3" xfId="36905" xr:uid="{A5FA5A75-6633-41C6-B3A1-3198952D5B83}"/>
    <cellStyle name="แสดงผล 4 3 4 4" xfId="34688" xr:uid="{50895670-3CB8-4A32-93C1-10C18FF10B53}"/>
    <cellStyle name="แสดงผล 4 3 5" xfId="17666" xr:uid="{CB8964AA-8A1F-4AD1-9241-EA43B119BA0E}"/>
    <cellStyle name="แสดงผล 4 3 5 2" xfId="21903" xr:uid="{1B525924-404A-4153-9CCC-D486D428918F}"/>
    <cellStyle name="แสดงผล 4 3 5 3" xfId="36531" xr:uid="{7574476E-49FC-483E-9EFE-9831C6C0B325}"/>
    <cellStyle name="แสดงผล 4 3 5 4" xfId="22485" xr:uid="{1D74C3C9-B349-4CB9-87D8-4B3B2424408C}"/>
    <cellStyle name="แสดงผล 4 3 6" xfId="32829" xr:uid="{1EA2DC8F-7D1B-4904-93F9-3EFE2E7D4CE8}"/>
    <cellStyle name="แสดงผล 4 3 7" xfId="32065" xr:uid="{573A0510-EBAF-45B8-9739-796BD1E0BE1D}"/>
    <cellStyle name="แสดงผล 4 3 8" xfId="37379" xr:uid="{4B150BB8-0990-4036-9E34-9CF212A7C75B}"/>
    <cellStyle name="แสดงผล 4 4" xfId="5555" xr:uid="{4EA944F1-6D95-4271-93F5-5F90C0949BDC}"/>
    <cellStyle name="แสดงผล 4 4 2" xfId="15368" xr:uid="{58B484EE-4CDB-4E97-B55D-A3A078B130F5}"/>
    <cellStyle name="แสดงผล 4 4 2 2" xfId="18872" xr:uid="{CC785216-6F7D-4756-85B1-140265798446}"/>
    <cellStyle name="แสดงผล 4 4 2 2 2" xfId="28724" xr:uid="{27FC1B79-8554-46E9-8BD7-9DC2B2675F1E}"/>
    <cellStyle name="แสดงผล 4 4 2 2 3" xfId="37008" xr:uid="{84ABC64C-4261-426B-A502-D6C431B536C2}"/>
    <cellStyle name="แสดงผล 4 4 2 2 4" xfId="24807" xr:uid="{4372E3E0-F687-414B-A311-3E0B969655E2}"/>
    <cellStyle name="แสดงผล 4 4 2 3" xfId="21421" xr:uid="{2824A702-A5F3-4DCB-A4C9-982A2DA77149}"/>
    <cellStyle name="แสดงผล 4 4 2 3 2" xfId="34548" xr:uid="{8DAB273B-CD93-426C-922E-6D04994FAFB1}"/>
    <cellStyle name="แสดงผล 4 4 2 3 3" xfId="38064" xr:uid="{364F3882-5773-4DA9-9C83-B80CBEB07D43}"/>
    <cellStyle name="แสดงผล 4 4 2 3 4" xfId="35392" xr:uid="{6750D5CA-8976-4B6D-B1A8-D267F3325C89}"/>
    <cellStyle name="แสดงผล 4 4 2 4" xfId="28114" xr:uid="{47ED1294-B87B-45B2-A311-3DB35EF75D7D}"/>
    <cellStyle name="แสดงผล 4 4 2 5" xfId="35844" xr:uid="{7D103F62-C0B4-430A-94C8-7E679D7489FF}"/>
    <cellStyle name="แสดงผล 4 4 2 6" xfId="32199" xr:uid="{BF26698B-2974-47F7-823E-5BE166146D2D}"/>
    <cellStyle name="แสดงผล 4 4 3" xfId="12372" xr:uid="{973EA89A-7140-45E9-9800-179B1CABB95A}"/>
    <cellStyle name="แสดงผล 4 4 3 2" xfId="25320" xr:uid="{E9C8829F-BE0C-4274-8DBC-CFAAB23207B4}"/>
    <cellStyle name="แสดงผล 4 4 3 3" xfId="34920" xr:uid="{0DD1CF09-8D85-4394-96C6-9339D3B45E9F}"/>
    <cellStyle name="แสดงผล 4 4 3 4" xfId="27446" xr:uid="{AED1D161-CE23-4137-8690-06A9047BBE22}"/>
    <cellStyle name="แสดงผล 4 4 4" xfId="19456" xr:uid="{E8EBF5D6-8DBD-4B30-AE37-C54D21E93987}"/>
    <cellStyle name="แสดงผล 4 4 4 2" xfId="34258" xr:uid="{DD6527F7-3023-4AFA-B39B-979ED9C22441}"/>
    <cellStyle name="แสดงผล 4 4 4 3" xfId="37266" xr:uid="{2ED61B5D-AAAE-4187-BD69-57944AF22596}"/>
    <cellStyle name="แสดงผล 4 4 4 4" xfId="34720" xr:uid="{7EF92A91-16C6-46A2-9406-D57296B41553}"/>
    <cellStyle name="แสดงผล 4 4 5" xfId="20794" xr:uid="{D9C24307-A9DA-413D-AAC5-9A5C4AACB6E0}"/>
    <cellStyle name="แสดงผล 4 4 5 2" xfId="24524" xr:uid="{0E89BBBD-33C7-4AAD-BDE9-5928E14D45D1}"/>
    <cellStyle name="แสดงผล 4 4 5 3" xfId="37825" xr:uid="{D1BDC418-B5E6-484B-9836-4F9877558083}"/>
    <cellStyle name="แสดงผล 4 4 5 4" xfId="32926" xr:uid="{0722D510-8202-43DA-AF44-CFA15B5590C4}"/>
    <cellStyle name="แสดงผล 4 4 6" xfId="25042" xr:uid="{89C0CE78-AEE9-4538-9CDD-1B9CF964905F}"/>
    <cellStyle name="แสดงผล 4 4 7" xfId="24413" xr:uid="{67400257-0DFF-4106-BB3C-A24E11CE6D1B}"/>
    <cellStyle name="แสดงผล 4 4 8" xfId="24165" xr:uid="{B89103AE-381F-413D-AA32-6214E1C9164C}"/>
    <cellStyle name="แสดงผล 4 5" xfId="5732" xr:uid="{57506872-E823-446E-AAD6-E99091AD3865}"/>
    <cellStyle name="แสดงผล 4 5 2" xfId="15499" xr:uid="{D26F6D60-3363-4C4E-BF63-664380823593}"/>
    <cellStyle name="แสดงผล 4 5 2 2" xfId="19669" xr:uid="{0D9DE0A3-880F-40BE-93C6-F0EA73864935}"/>
    <cellStyle name="แสดงผล 4 5 2 2 2" xfId="33404" xr:uid="{89F5DF56-2EBB-4D52-8DD9-0C478B235273}"/>
    <cellStyle name="แสดงผล 4 5 2 2 3" xfId="37345" xr:uid="{4596A4B6-140A-4C74-8B6E-B299FBCA5743}"/>
    <cellStyle name="แสดงผล 4 5 2 2 4" xfId="30431" xr:uid="{B1453A50-724F-494C-948B-86AA2BE065D9}"/>
    <cellStyle name="แสดงผล 4 5 2 3" xfId="21172" xr:uid="{C8C1BA7B-69AE-4425-BB86-ED6188B91686}"/>
    <cellStyle name="แสดงผล 4 5 2 3 2" xfId="22886" xr:uid="{F55D1F29-04F9-468C-A067-C171F47B0E10}"/>
    <cellStyle name="แสดงผล 4 5 2 3 3" xfId="37953" xr:uid="{933FFAEC-F407-455B-9D37-ADF8044C9216}"/>
    <cellStyle name="แสดงผล 4 5 2 3 4" xfId="37107" xr:uid="{D782EF57-0DBB-4172-A0C0-5B860DF02FB9}"/>
    <cellStyle name="แสดงผล 4 5 2 4" xfId="25098" xr:uid="{369CAE92-2769-4672-91BD-641AB98189AC}"/>
    <cellStyle name="แสดงผล 4 5 2 5" xfId="35900" xr:uid="{AD6169E1-9A8E-495C-9848-972A4C404034}"/>
    <cellStyle name="แสดงผล 4 5 2 6" xfId="38014" xr:uid="{6C23134C-F505-4F26-89A9-BAF7E8257918}"/>
    <cellStyle name="แสดงผล 4 5 3" xfId="12520" xr:uid="{F795234D-89AF-418B-AC93-0A0B50AADB57}"/>
    <cellStyle name="แสดงผล 4 5 3 2" xfId="28771" xr:uid="{9443396F-8DB8-441F-B5C0-571F7523BA0C}"/>
    <cellStyle name="แสดงผล 4 5 3 3" xfId="34986" xr:uid="{0F75E474-29F8-4883-ADFF-72CDB6E60BD7}"/>
    <cellStyle name="แสดงผล 4 5 3 4" xfId="30939" xr:uid="{0DD82B5A-4D57-4F74-BE93-E029B32D574F}"/>
    <cellStyle name="แสดงผล 4 5 4" xfId="20089" xr:uid="{8D07667F-40B8-4F76-A64C-12C95B3D8C5C}"/>
    <cellStyle name="แสดงผล 4 5 4 2" xfId="21797" xr:uid="{05B16FE6-15A2-473F-87E7-9FDB3BB612AF}"/>
    <cellStyle name="แสดงผล 4 5 4 3" xfId="37500" xr:uid="{8678C8E0-7414-46B5-BE0F-CC2987D9D207}"/>
    <cellStyle name="แสดงผล 4 5 4 4" xfId="22238" xr:uid="{9743559B-E706-43AA-8A2A-80E31BE29EEE}"/>
    <cellStyle name="แสดงผล 4 5 5" xfId="12507" xr:uid="{32769C5F-9C62-4478-8303-4CD4F5D70DC0}"/>
    <cellStyle name="แสดงผล 4 5 5 2" xfId="27039" xr:uid="{8C318536-5686-4162-B317-938E713EF2CC}"/>
    <cellStyle name="แสดงผล 4 5 5 3" xfId="34982" xr:uid="{883076F9-E0A4-4449-BA0F-DFD37C1AF0DB}"/>
    <cellStyle name="แสดงผล 4 5 5 4" xfId="33934" xr:uid="{148282CD-5CC4-462D-BAD8-BA26AE32B01F}"/>
    <cellStyle name="แสดงผล 4 5 6" xfId="23256" xr:uid="{08D22D08-B2C1-4480-8592-66B8A712C29C}"/>
    <cellStyle name="แสดงผล 4 5 7" xfId="22405" xr:uid="{503D3F05-20CE-4F96-9344-FAD610FC05B3}"/>
    <cellStyle name="แสดงผล 4 5 8" xfId="37274" xr:uid="{28ACEDDB-55F6-4543-AF99-C342A2FDCA2E}"/>
    <cellStyle name="แสดงผล 4 6" xfId="7381" xr:uid="{A6864C0B-D8E2-4304-BB17-B7427874B6C1}"/>
    <cellStyle name="แสดงผล 4 6 2" xfId="19862" xr:uid="{979DBA6B-3BE7-43E1-B096-F15EC83401BE}"/>
    <cellStyle name="แสดงผล 4 6 2 2" xfId="23629" xr:uid="{BF99C04B-D178-4DD2-B28C-DC831891DDED}"/>
    <cellStyle name="แสดงผล 4 6 2 3" xfId="37424" xr:uid="{C6806173-C0C5-4DB6-855A-40A69AC4260A}"/>
    <cellStyle name="แสดงผล 4 6 2 4" xfId="38258" xr:uid="{4D3DC9E7-AA6D-4DA7-854D-75BD93AF32F9}"/>
    <cellStyle name="แสดงผล 4 6 3" xfId="8503" xr:uid="{D929A653-2ECC-4815-8105-899A92E93D3D}"/>
    <cellStyle name="แสดงผล 4 6 3 2" xfId="27348" xr:uid="{4F318CA2-4221-488F-B172-BF795EBA4851}"/>
    <cellStyle name="แสดงผล 4 6 3 3" xfId="26114" xr:uid="{98EAEBCB-E391-4B31-A8F0-4D003E0AFC77}"/>
    <cellStyle name="แสดงผล 4 6 3 4" xfId="35591" xr:uid="{93275A1A-2B0E-40B1-B004-DD67047432F1}"/>
    <cellStyle name="แสดงผล 4 6 4" xfId="32001" xr:uid="{6C1EECC0-F1EE-430F-AB96-214CA0AA264D}"/>
    <cellStyle name="แสดงผล 4 6 5" xfId="25054" xr:uid="{0CC59EA7-AB71-4506-807C-8E0D00EE2071}"/>
    <cellStyle name="แสดงผล 4 6 6" xfId="35564" xr:uid="{7004CEFE-693B-440F-AB1C-3466E0CD07F6}"/>
    <cellStyle name="แสดงผล 4 7" xfId="8319" xr:uid="{80CE69B6-7C47-40ED-9120-484048597099}"/>
    <cellStyle name="แสดงผล 4 7 2" xfId="18051" xr:uid="{2D86B11E-DCB5-476E-9231-025A8BC37D05}"/>
    <cellStyle name="แสดงผล 4 7 2 2" xfId="27965" xr:uid="{1ABEE227-E354-4D2F-B8B8-FC6492D06B6A}"/>
    <cellStyle name="แสดงผล 4 7 2 3" xfId="36676" xr:uid="{A8CBA521-50D6-45A6-9612-E57746714BBF}"/>
    <cellStyle name="แสดงผล 4 7 2 4" xfId="27873" xr:uid="{D5F5BA26-F171-4446-846A-F779D62E772E}"/>
    <cellStyle name="แสดงผล 4 7 3" xfId="8789" xr:uid="{55F72CE1-C2F1-41F0-8337-287AB4F29888}"/>
    <cellStyle name="แสดงผล 4 7 3 2" xfId="33104" xr:uid="{9EBC75DF-A92B-47C1-A3C3-4B471CE345B5}"/>
    <cellStyle name="แสดงผล 4 7 3 3" xfId="23222" xr:uid="{453AEB22-1A9E-43F0-AADC-FB4095D4FB18}"/>
    <cellStyle name="แสดงผล 4 7 3 4" xfId="21943" xr:uid="{256F317F-ACDC-482B-ACE3-F607A0AD07EF}"/>
    <cellStyle name="แสดงผล 4 7 4" xfId="33022" xr:uid="{C729E600-4CA5-4182-9DA0-EB69CA8FEA9E}"/>
    <cellStyle name="แสดงผล 4 7 5" xfId="25329" xr:uid="{63AAF8D1-10A9-4BF3-9978-06AD16FDE9D2}"/>
    <cellStyle name="แสดงผล 4 7 6" xfId="38624" xr:uid="{3B9D4702-E957-442E-A589-C0F09155D223}"/>
    <cellStyle name="แสดงผล 4 8" xfId="10252" xr:uid="{5FD82D69-B5AA-4375-8DD5-B70B71155CC3}"/>
    <cellStyle name="แสดงผล 4 8 2" xfId="21601" xr:uid="{38192DF7-3E20-4F3F-8690-898C325756B5}"/>
    <cellStyle name="แสดงผล 4 8 3" xfId="33709" xr:uid="{17121DA2-9011-40FC-918E-A56D6E3FDD37}"/>
    <cellStyle name="แสดงผล 4 8 4" xfId="32249" xr:uid="{6284DACC-C149-4724-AA44-0C029146C485}"/>
    <cellStyle name="แสดงผล 4 9" xfId="9699" xr:uid="{C5685508-7D35-4E13-91A4-3EBF65429517}"/>
    <cellStyle name="แสดงผล 4 9 2" xfId="25822" xr:uid="{858D8BD8-0BD4-43F8-922D-C782F1662256}"/>
    <cellStyle name="แสดงผล 4 9 3" xfId="29517" xr:uid="{3601AC57-F019-4555-9C7B-C2EA1249D64F}"/>
    <cellStyle name="แสดงผล 4 9 4" xfId="37732" xr:uid="{E0927FC0-EA95-4A6C-AE8E-55500A0DD6BF}"/>
    <cellStyle name="แสดงผล 5" xfId="2273" xr:uid="{6D156D73-8578-4068-8FA9-EA172049156A}"/>
    <cellStyle name="แสดงผล 5 10" xfId="33456" xr:uid="{71DC2855-1688-4F4A-B6C6-43F0919BD0E4}"/>
    <cellStyle name="แสดงผล 5 11" xfId="35813" xr:uid="{DE1D97C5-59F2-458B-8FB3-66BE7E709D1F}"/>
    <cellStyle name="แสดงผล 5 2" xfId="5322" xr:uid="{F34EC5A6-C40D-4A24-96AC-BA6AB0A0460F}"/>
    <cellStyle name="แสดงผล 5 2 2" xfId="15186" xr:uid="{49ED0554-568F-4C4E-A989-DC468F738CE5}"/>
    <cellStyle name="แสดงผล 5 2 2 2" xfId="20360" xr:uid="{E922BB6F-2C7F-4B33-BCEC-F377D14E510F}"/>
    <cellStyle name="แสดงผล 5 2 2 2 2" xfId="22949" xr:uid="{3FA0DF8D-F07C-4013-9C63-2BE891448167}"/>
    <cellStyle name="แสดงผล 5 2 2 2 3" xfId="37623" xr:uid="{AC46EDCE-59D6-4DF4-8292-40EA6864D9C6}"/>
    <cellStyle name="แสดงผล 5 2 2 2 4" xfId="30548" xr:uid="{14944983-099E-4815-9DD5-1FF1618AEFF4}"/>
    <cellStyle name="แสดงผล 5 2 2 3" xfId="21143" xr:uid="{9FDDE0D4-B609-46DA-9B95-D98427F72C25}"/>
    <cellStyle name="แสดงผล 5 2 2 3 2" xfId="28309" xr:uid="{FF65E9C1-A488-4C76-B7FD-C34A90CC1852}"/>
    <cellStyle name="แสดงผล 5 2 2 3 3" xfId="37942" xr:uid="{D596E50D-FFFD-416A-9E02-7F4C9ED66D00}"/>
    <cellStyle name="แสดงผล 5 2 2 3 4" xfId="36112" xr:uid="{E907FD01-60AF-4B51-B6CD-73F5D2BBF0ED}"/>
    <cellStyle name="แสดงผล 5 2 2 4" xfId="28117" xr:uid="{FE7B178C-C95C-4863-86E7-1DDA4C316139}"/>
    <cellStyle name="แสดงผล 5 2 2 5" xfId="35775" xr:uid="{D0232102-EB76-4852-8CB2-A99B2FAFE859}"/>
    <cellStyle name="แสดงผล 5 2 2 6" xfId="30550" xr:uid="{B713900F-8D68-4173-9821-CB0FEF155DB5}"/>
    <cellStyle name="แสดงผล 5 2 3" xfId="12176" xr:uid="{0A9F3830-C02A-45F8-9F1D-6457E47111FD}"/>
    <cellStyle name="แสดงผล 5 2 3 2" xfId="33964" xr:uid="{245E3C04-4B3A-443F-9CFC-9A6C0D55BA9E}"/>
    <cellStyle name="แสดงผล 5 2 3 3" xfId="34833" xr:uid="{86ED39AB-0685-475E-8619-36A5D151495C}"/>
    <cellStyle name="แสดงผล 5 2 3 4" xfId="36407" xr:uid="{5D7C7B8E-9937-4B61-B823-7D5EF3184764}"/>
    <cellStyle name="แสดงผล 5 2 4" xfId="10103" xr:uid="{6763914E-D2EF-4B84-A502-FE9851CAE2A0}"/>
    <cellStyle name="แสดงผล 5 2 4 2" xfId="33852" xr:uid="{810F7D8B-D85E-4DA9-96BB-943B5B3ACA50}"/>
    <cellStyle name="แสดงผล 5 2 4 3" xfId="29325" xr:uid="{C96F4C4F-1D37-4095-A9E9-9B515BA2F064}"/>
    <cellStyle name="แสดงผล 5 2 4 4" xfId="38367" xr:uid="{4EA23CDF-2F05-4A0C-9B12-52F5D96C3073}"/>
    <cellStyle name="แสดงผล 5 2 5" xfId="18043" xr:uid="{20F03BB0-FC73-4515-84AE-124CFEC6379B}"/>
    <cellStyle name="แสดงผล 5 2 5 2" xfId="29655" xr:uid="{6D8AB142-F84E-432B-99B7-16BDC97755B9}"/>
    <cellStyle name="แสดงผล 5 2 5 3" xfId="36673" xr:uid="{8D705895-B80E-41A2-AAC2-17BCD6ECA7C1}"/>
    <cellStyle name="แสดงผล 5 2 5 4" xfId="28172" xr:uid="{6CD92662-56E6-4A8B-AAE9-3104196C7A68}"/>
    <cellStyle name="แสดงผล 5 2 6" xfId="25833" xr:uid="{D3F37B35-5625-4979-A40B-C79276F9569F}"/>
    <cellStyle name="แสดงผล 5 2 7" xfId="28089" xr:uid="{99BBCE6C-1499-4AEF-B593-11D9ECFA3966}"/>
    <cellStyle name="แสดงผล 5 2 8" xfId="38201" xr:uid="{6EF9C0B9-9B97-4108-A1E6-7AF0C2899D19}"/>
    <cellStyle name="แสดงผล 5 3" xfId="5510" xr:uid="{AE1EE3E5-AA30-4E39-844C-2BDA26B6D5AC}"/>
    <cellStyle name="แสดงผล 5 3 2" xfId="15333" xr:uid="{E9D53488-C76A-4A01-8BA9-640651522CFB}"/>
    <cellStyle name="แสดงผล 5 3 2 2" xfId="9652" xr:uid="{A3476829-26E4-4894-9510-C2FF2374F0A0}"/>
    <cellStyle name="แสดงผล 5 3 2 2 2" xfId="32197" xr:uid="{D8A42FCD-FAC6-4D9B-84A2-3EB13D6F641D}"/>
    <cellStyle name="แสดงผล 5 3 2 2 3" xfId="30954" xr:uid="{4D396361-8879-441D-91A1-49655847CAF5}"/>
    <cellStyle name="แสดงผล 5 3 2 2 4" xfId="28207" xr:uid="{B576B949-4266-45B4-91A4-6C8659E583B3}"/>
    <cellStyle name="แสดงผล 5 3 2 3" xfId="17574" xr:uid="{81C8AE26-D4AA-4807-BC80-BCC85BEB8173}"/>
    <cellStyle name="แสดงผล 5 3 2 3 2" xfId="26167" xr:uid="{E9ED4080-6B18-4E52-86E4-458B74C6B6B4}"/>
    <cellStyle name="แสดงผล 5 3 2 3 3" xfId="36495" xr:uid="{BCCF671D-BC0D-426B-8380-0EEBAB5BD606}"/>
    <cellStyle name="แสดงผล 5 3 2 3 4" xfId="36314" xr:uid="{1EC61B06-0936-4C98-B08C-4437B44CA91F}"/>
    <cellStyle name="แสดงผล 5 3 2 4" xfId="23795" xr:uid="{D92BF94C-3387-41A3-86CF-EC29AF5FFE88}"/>
    <cellStyle name="แสดงผล 5 3 2 5" xfId="35831" xr:uid="{51CF4A48-CB53-459E-A16D-3AC27F9964D3}"/>
    <cellStyle name="แสดงผล 5 3 2 6" xfId="28087" xr:uid="{A71EF855-31F0-4777-9300-BA24A5C7B43B}"/>
    <cellStyle name="แสดงผล 5 3 3" xfId="12331" xr:uid="{DFAA07E8-52F1-4857-8550-B91A2338A414}"/>
    <cellStyle name="แสดงผล 5 3 3 2" xfId="24477" xr:uid="{01504BEF-8771-483B-B9EC-407B5631B9B2}"/>
    <cellStyle name="แสดงผล 5 3 3 3" xfId="34900" xr:uid="{25A94A1C-4326-447B-BA77-00ECDB7820C0}"/>
    <cellStyle name="แสดงผล 5 3 3 4" xfId="35003" xr:uid="{872ACF50-6367-4A7E-919E-36997C6A82C5}"/>
    <cellStyle name="แสดงผล 5 3 4" xfId="10009" xr:uid="{52013356-7D2E-4E57-92DB-6E567F2CB578}"/>
    <cellStyle name="แสดงผล 5 3 4 2" xfId="28949" xr:uid="{84B95883-4665-4CD6-9289-13000ABC9087}"/>
    <cellStyle name="แสดงผล 5 3 4 3" xfId="32359" xr:uid="{34179227-4745-4D5F-8E07-752473EA6BC9}"/>
    <cellStyle name="แสดงผล 5 3 4 4" xfId="38132" xr:uid="{9260FA2C-2C24-460D-94A3-8A403A309EA2}"/>
    <cellStyle name="แสดงผล 5 3 5" xfId="19515" xr:uid="{8447AD2C-CE0A-410E-9003-FA9BFE0E0550}"/>
    <cellStyle name="แสดงผล 5 3 5 2" xfId="33900" xr:uid="{10D4002E-33FC-4896-B311-5B78F0A47E85}"/>
    <cellStyle name="แสดงผล 5 3 5 3" xfId="37288" xr:uid="{32590128-CADC-4203-AE2D-6BA148E61512}"/>
    <cellStyle name="แสดงผล 5 3 5 4" xfId="36427" xr:uid="{249AEF76-B26C-4560-A062-6D8D31288B3A}"/>
    <cellStyle name="แสดงผล 5 3 6" xfId="24094" xr:uid="{9EA63558-D683-4F49-95CD-306916B7C337}"/>
    <cellStyle name="แสดงผล 5 3 7" xfId="27272" xr:uid="{34F329CE-A301-4A2B-97E7-B91CB781BAC3}"/>
    <cellStyle name="แสดงผล 5 3 8" xfId="38165" xr:uid="{45238FD7-13F5-426E-8EA3-52D7086F552D}"/>
    <cellStyle name="แสดงผล 5 4" xfId="5899" xr:uid="{C44042FD-60D0-4A7B-B1DA-B77ED8D38A43}"/>
    <cellStyle name="แสดงผล 5 4 2" xfId="15629" xr:uid="{F80C59BA-E15F-40B6-8540-31BD5D94F194}"/>
    <cellStyle name="แสดงผล 5 4 2 2" xfId="10026" xr:uid="{D6558BEC-3DC5-4EDC-88E4-812BF08FD3EC}"/>
    <cellStyle name="แสดงผล 5 4 2 2 2" xfId="32800" xr:uid="{804DD575-DADE-446F-8A61-34F970AEF152}"/>
    <cellStyle name="แสดงผล 5 4 2 2 3" xfId="22449" xr:uid="{CAAC5F90-C00B-49FC-ADA1-FEBAACDA28C5}"/>
    <cellStyle name="แสดงผล 5 4 2 2 4" xfId="24132" xr:uid="{81701B00-1C1D-46F7-AE57-63342DA4EE3D}"/>
    <cellStyle name="แสดงผล 5 4 2 3" xfId="21254" xr:uid="{83B527F6-4451-4DE4-AAA2-71EF721F1EBC}"/>
    <cellStyle name="แสดงผล 5 4 2 3 2" xfId="34381" xr:uid="{18469B3F-7680-4B60-A4B6-BEC81F752259}"/>
    <cellStyle name="แสดงผล 5 4 2 3 3" xfId="37990" xr:uid="{F6452FC0-42EF-48EB-8222-6104CB0DD875}"/>
    <cellStyle name="แสดงผล 5 4 2 3 4" xfId="35901" xr:uid="{EDF27A49-BEFE-4B59-B7C1-6800DABC783E}"/>
    <cellStyle name="แสดงผล 5 4 2 4" xfId="22783" xr:uid="{C72C57BD-8912-46B2-92EF-81CAF0BBBFFF}"/>
    <cellStyle name="แสดงผล 5 4 2 5" xfId="35945" xr:uid="{159B803F-5C43-43FC-A91F-3F513C0C9761}"/>
    <cellStyle name="แสดงผล 5 4 2 6" xfId="28347" xr:uid="{B86AB6C4-32AA-49D8-8ECF-9C9601C50DA3}"/>
    <cellStyle name="แสดงผล 5 4 3" xfId="12658" xr:uid="{E0F21B9C-089F-45F8-AE69-488779D7932D}"/>
    <cellStyle name="แสดงผล 5 4 3 2" xfId="28784" xr:uid="{5B278B6E-FF29-4DA7-9499-3FC54984D140}"/>
    <cellStyle name="แสดงผล 5 4 3 3" xfId="35042" xr:uid="{EBE95199-8B4F-4CD8-8A96-F41D5E0FF902}"/>
    <cellStyle name="แสดงผล 5 4 3 4" xfId="33423" xr:uid="{2EA104A1-AAE9-4067-9A1B-5AC5792EF124}"/>
    <cellStyle name="แสดงผล 5 4 4" xfId="18933" xr:uid="{9CB15A02-DBA7-46D5-A94A-B854B03DC77C}"/>
    <cellStyle name="แสดงผล 5 4 4 2" xfId="26901" xr:uid="{C542DE75-1639-4852-A02F-82A6CD465051}"/>
    <cellStyle name="แสดงผล 5 4 4 3" xfId="37039" xr:uid="{4C449197-ACDB-4081-8B33-6B54288785ED}"/>
    <cellStyle name="แสดงผล 5 4 4 4" xfId="26564" xr:uid="{5734D2F2-E804-48A9-A54C-3BE6B61AEF2C}"/>
    <cellStyle name="แสดงผล 5 4 5" xfId="13809" xr:uid="{47F6DC79-B6FA-4F4B-A290-8D21B434D6BE}"/>
    <cellStyle name="แสดงผล 5 4 5 2" xfId="22797" xr:uid="{B136BCB1-2DF6-4F26-BBCA-42DA09FE3A54}"/>
    <cellStyle name="แสดงผล 5 4 5 3" xfId="35462" xr:uid="{C72D5912-3E06-4481-B0C1-F63EB5705D3C}"/>
    <cellStyle name="แสดงผล 5 4 5 4" xfId="36318" xr:uid="{E374EC97-B23F-4FCB-A1FE-4D0BF9D626AB}"/>
    <cellStyle name="แสดงผล 5 4 6" xfId="29738" xr:uid="{1D68566A-0DE0-4DF2-AF6E-02CD8C08B5BE}"/>
    <cellStyle name="แสดงผล 5 4 7" xfId="27719" xr:uid="{38AA5D30-714C-4F3E-B7F8-7C3B3F9D68B2}"/>
    <cellStyle name="แสดงผล 5 4 8" xfId="37320" xr:uid="{FCA3EB36-C66E-4B0C-B9F5-C616C6D384BF}"/>
    <cellStyle name="แสดงผล 5 5" xfId="6018" xr:uid="{8C53807C-504F-41F3-B307-28F4DC7C6F13}"/>
    <cellStyle name="แสดงผล 5 5 2" xfId="15720" xr:uid="{86760139-59C6-4A92-A2DF-ED4E63D77A45}"/>
    <cellStyle name="แสดงผล 5 5 2 2" xfId="9951" xr:uid="{C36850E3-171D-4820-87AB-35CAEC2C47CD}"/>
    <cellStyle name="แสดงผล 5 5 2 2 2" xfId="24573" xr:uid="{E4E954AF-88C5-48C0-9460-C03C84B5B9C7}"/>
    <cellStyle name="แสดงผล 5 5 2 2 3" xfId="32791" xr:uid="{ABE6F266-90F7-4929-B1BB-B4D394DEE618}"/>
    <cellStyle name="แสดงผล 5 5 2 2 4" xfId="38460" xr:uid="{2CD53EF5-6C73-41D5-8805-7C753BB974AB}"/>
    <cellStyle name="แสดงผล 5 5 2 3" xfId="21486" xr:uid="{C8DAEF42-0768-48D4-8BDD-09375339485D}"/>
    <cellStyle name="แสดงผล 5 5 2 3 2" xfId="34613" xr:uid="{C7E7ACFA-1329-43D0-B7ED-CE4C3D0D0ED9}"/>
    <cellStyle name="แสดงผล 5 5 2 3 3" xfId="38090" xr:uid="{23FF86C0-EACC-4E4B-B287-21CFF7AFD255}"/>
    <cellStyle name="แสดงผล 5 5 2 3 4" xfId="36269" xr:uid="{48A63CE2-963B-449D-B553-031189A0B151}"/>
    <cellStyle name="แสดงผล 5 5 2 4" xfId="30570" xr:uid="{D31E1890-44A6-4297-B44E-DE9D8C96C3F4}"/>
    <cellStyle name="แสดงผล 5 5 2 5" xfId="35973" xr:uid="{C0CE1D39-6A8F-4316-B13A-EFE90C8CE337}"/>
    <cellStyle name="แสดงผล 5 5 2 6" xfId="35441" xr:uid="{F792DC49-34B6-411A-AF2D-9C46CE2DB2BE}"/>
    <cellStyle name="แสดงผล 5 5 3" xfId="12752" xr:uid="{2AB0E80A-CE8D-4CB3-A9F3-CD133A68460C}"/>
    <cellStyle name="แสดงผล 5 5 3 2" xfId="23193" xr:uid="{7F75725A-64C7-43FB-A6BC-5866132143CF}"/>
    <cellStyle name="แสดงผล 5 5 3 3" xfId="35075" xr:uid="{4BB6A9E6-01B7-4E37-A248-E3F57A3083BC}"/>
    <cellStyle name="แสดงผล 5 5 3 4" xfId="36527" xr:uid="{4EABFEE0-69D1-47D6-9590-8A1AB376F53D}"/>
    <cellStyle name="แสดงผล 5 5 4" xfId="8473" xr:uid="{EEADF3F6-9B39-4DD8-AF58-6E5A718874CC}"/>
    <cellStyle name="แสดงผล 5 5 4 2" xfId="28707" xr:uid="{D92F656A-424F-4525-B684-BE521C068F81}"/>
    <cellStyle name="แสดงผล 5 5 4 3" xfId="32146" xr:uid="{9C84D54D-D25A-48CD-B51C-C75ACD917481}"/>
    <cellStyle name="แสดงผล 5 5 4 4" xfId="38131" xr:uid="{93335C3F-361F-437E-9A97-03E27EB54861}"/>
    <cellStyle name="แสดงผล 5 5 5" xfId="21356" xr:uid="{495F62FB-549E-40F4-B38C-53DC3ABA108F}"/>
    <cellStyle name="แสดงผล 5 5 5 2" xfId="34483" xr:uid="{A3F19001-7FDC-4445-AA7F-63298D18A2DF}"/>
    <cellStyle name="แสดงผล 5 5 5 3" xfId="38037" xr:uid="{B62327AC-B51C-4B6C-A686-82EA52B18600}"/>
    <cellStyle name="แสดงผล 5 5 5 4" xfId="24571" xr:uid="{1BF5A43E-DC20-44BF-B16F-6235E760C7AF}"/>
    <cellStyle name="แสดงผล 5 5 6" xfId="32023" xr:uid="{44E77D05-D7BE-4C37-8347-19165BA98D54}"/>
    <cellStyle name="แสดงผล 5 5 7" xfId="26377" xr:uid="{A1EE2F87-DD91-4AFF-B80D-871139464CFA}"/>
    <cellStyle name="แสดงผล 5 5 8" xfId="35671" xr:uid="{E420FB96-4A73-4539-95D0-6B455456D34F}"/>
    <cellStyle name="แสดงผล 5 6" xfId="7369" xr:uid="{002B769B-6F79-4C5F-A016-556655A486A4}"/>
    <cellStyle name="แสดงผล 5 6 2" xfId="20781" xr:uid="{563E801E-DC0F-4427-842F-6236B7C2AF43}"/>
    <cellStyle name="แสดงผล 5 6 2 2" xfId="26416" xr:uid="{D1F127B6-AE93-4D01-B98A-EA3C3EE3A42C}"/>
    <cellStyle name="แสดงผล 5 6 2 3" xfId="37820" xr:uid="{D66A37BF-4802-41EB-A1CC-DFFF5FA31D2E}"/>
    <cellStyle name="แสดงผล 5 6 2 4" xfId="32981" xr:uid="{30EE1FB0-0372-4E18-8E96-C2DBFF4ACE50}"/>
    <cellStyle name="แสดงผล 5 6 3" xfId="20376" xr:uid="{EBE118BE-F6B0-47D5-BEA9-E3BAC4C1D20F}"/>
    <cellStyle name="แสดงผล 5 6 3 2" xfId="29068" xr:uid="{384F98D4-4AA0-4747-904F-5A67B0CE78A5}"/>
    <cellStyle name="แสดงผล 5 6 3 3" xfId="37633" xr:uid="{0D325A0E-8D6E-4373-AE51-A6E4A973F0D9}"/>
    <cellStyle name="แสดงผล 5 6 3 4" xfId="27845" xr:uid="{A15E80F6-C41D-4C6D-943E-9B1F0BB07FD3}"/>
    <cellStyle name="แสดงผล 5 6 4" xfId="25362" xr:uid="{4C3BD49B-F6F6-4CC2-BBDC-560C324D9F7B}"/>
    <cellStyle name="แสดงผล 5 6 5" xfId="30105" xr:uid="{EA4F7E24-2553-4C68-BA74-C62234BD2066}"/>
    <cellStyle name="แสดงผล 5 6 6" xfId="38213" xr:uid="{930BB979-AA34-44F9-9A2F-2C8838E63151}"/>
    <cellStyle name="แสดงผล 5 7" xfId="20428" xr:uid="{3D307E97-4F44-40F5-BA9E-28CC65632572}"/>
    <cellStyle name="แสดงผล 5 7 2" xfId="22944" xr:uid="{21B740F2-4131-46B3-AEE0-A9693222C85A}"/>
    <cellStyle name="แสดงผล 5 7 3" xfId="37658" xr:uid="{2118B5E5-9E9B-490D-9F86-44E756C42576}"/>
    <cellStyle name="แสดงผล 5 7 4" xfId="36594" xr:uid="{27C6C910-F517-44C6-B86B-4947F0D037AA}"/>
    <cellStyle name="แสดงผล 5 8" xfId="21304" xr:uid="{7042A542-4900-4982-8974-4E0F2EA9788E}"/>
    <cellStyle name="แสดงผล 5 8 2" xfId="34431" xr:uid="{68B507A7-21D9-4CC1-AE55-1D1E2A460F54}"/>
    <cellStyle name="แสดงผล 5 8 3" xfId="38020" xr:uid="{A560A898-3683-4DC3-902C-646B85912204}"/>
    <cellStyle name="แสดงผล 5 8 4" xfId="31417" xr:uid="{055B6BFD-9656-4D11-8E8D-0F25699B3133}"/>
    <cellStyle name="แสดงผล 5 9" xfId="28435" xr:uid="{D43E10E1-0B97-4238-A017-B4BA0D2FC298}"/>
    <cellStyle name="แสดงผล 6" xfId="1506" xr:uid="{74AEDCD3-BDA4-4E3D-95D5-6F7816FD4B45}"/>
    <cellStyle name="แสดงผล 6 2" xfId="14885" xr:uid="{0C84D246-3A59-4F60-9E9F-7C740E91092A}"/>
    <cellStyle name="แสดงผล 6 2 2" xfId="9848" xr:uid="{29010D82-474E-4B7E-9658-07D21B89294E}"/>
    <cellStyle name="แสดงผล 6 2 2 2" xfId="31160" xr:uid="{02ED81A4-8099-4A1D-9E52-8CBB46FC90C1}"/>
    <cellStyle name="แสดงผล 6 2 2 3" xfId="32692" xr:uid="{E450231D-3A16-402A-9DE5-3489F40E7F0B}"/>
    <cellStyle name="แสดงผล 6 2 2 4" xfId="38327" xr:uid="{6B24F2E5-86B7-4AEC-8CFA-896CE3D0E15E}"/>
    <cellStyle name="แสดงผล 6 2 3" xfId="10205" xr:uid="{B2A67E6B-6A60-428D-AC42-E9D09775110A}"/>
    <cellStyle name="แสดงผล 6 2 3 2" xfId="22570" xr:uid="{B12C0E64-0D11-4C0E-88F6-70671E6343A0}"/>
    <cellStyle name="แสดงผล 6 2 3 3" xfId="22825" xr:uid="{38F144C2-C735-46BD-B86F-B11406609D00}"/>
    <cellStyle name="แสดงผล 6 2 3 4" xfId="38395" xr:uid="{9410506C-FA7A-494B-86AF-B84D8F4E9237}"/>
    <cellStyle name="แสดงผล 6 2 4" xfId="25761" xr:uid="{91685763-2670-482C-89FA-2C8F268C9B8C}"/>
    <cellStyle name="แสดงผล 6 2 5" xfId="35677" xr:uid="{63C543AE-3692-4C66-84E5-DB6B96ABA2F1}"/>
    <cellStyle name="แสดงผล 6 2 6" xfId="25284" xr:uid="{61FB6D7C-78BF-4F8B-BE36-7601321BFD07}"/>
    <cellStyle name="แสดงผล 6 3" xfId="10573" xr:uid="{00984113-068A-4382-B879-49DC0B940E79}"/>
    <cellStyle name="แสดงผล 6 3 2" xfId="24023" xr:uid="{A0AD56CD-DE70-400A-A94D-B67CA8DB1396}"/>
    <cellStyle name="แสดงผล 6 3 3" xfId="32101" xr:uid="{94642989-93DC-495F-9063-1321401667A0}"/>
    <cellStyle name="แสดงผล 6 3 4" xfId="33344" xr:uid="{D9DD8796-493E-466D-9A51-94134AC1C4CE}"/>
    <cellStyle name="แสดงผล 6 4" xfId="19304" xr:uid="{4E9DEDA2-61A2-4EFE-8323-4D6A3178A95A}"/>
    <cellStyle name="แสดงผล 6 4 2" xfId="30730" xr:uid="{97922415-6CC0-49FD-AE0B-D65D6300154A}"/>
    <cellStyle name="แสดงผล 6 4 3" xfId="37217" xr:uid="{8BC9F88C-07D4-4F39-9B98-ED7EF7381CA7}"/>
    <cellStyle name="แสดงผล 6 4 4" xfId="36380" xr:uid="{16704E87-A532-4B76-89AE-B51501D3D592}"/>
    <cellStyle name="แสดงผล 6 5" xfId="17473" xr:uid="{C40EE8E6-01D4-43F8-B919-563F36881104}"/>
    <cellStyle name="แสดงผล 6 5 2" xfId="24638" xr:uid="{7F738B3B-2300-400A-8B80-D55016148AB9}"/>
    <cellStyle name="แสดงผล 6 5 3" xfId="36450" xr:uid="{FDD617B0-87C3-4BEE-BB0A-8936FA61E29E}"/>
    <cellStyle name="แสดงผล 6 5 4" xfId="22121" xr:uid="{D3E4E08E-36D4-42BF-999E-6D841E2BDEE5}"/>
    <cellStyle name="แสดงผล 6 6" xfId="31514" xr:uid="{16E2F63E-6CBA-4F76-A99A-EE949206CC58}"/>
    <cellStyle name="แสดงผล 6 7" xfId="22443" xr:uid="{90F33884-144E-47A8-9D5C-A60C062DDA28}"/>
    <cellStyle name="แสดงผล 6 8" xfId="22285" xr:uid="{89DFC083-2E0D-4F10-B995-FEA0073D8062}"/>
    <cellStyle name="แสดงผล 7" xfId="5922" xr:uid="{D3DF5919-E9B6-45F8-9128-93711D3D4545}"/>
    <cellStyle name="แสดงผล 7 2" xfId="15646" xr:uid="{C4591EEA-8B64-4B3B-99F9-42CD8E4E8A5F}"/>
    <cellStyle name="แสดงผล 7 2 2" xfId="8440" xr:uid="{9D5B0853-33DB-4FB5-B687-233300DD5348}"/>
    <cellStyle name="แสดงผล 7 2 2 2" xfId="30435" xr:uid="{9B84315B-87C0-4DD3-BB59-CDBE54E3E57D}"/>
    <cellStyle name="แสดงผล 7 2 2 3" xfId="31057" xr:uid="{833238D7-E3DA-4879-B5C2-3C270AA5AD53}"/>
    <cellStyle name="แสดงผล 7 2 2 4" xfId="38261" xr:uid="{765657A4-4E34-49A1-9A77-BB648219DA94}"/>
    <cellStyle name="แสดงผล 7 2 3" xfId="9034" xr:uid="{F7FB059F-1DAA-446E-860C-56F455F2991F}"/>
    <cellStyle name="แสดงผล 7 2 3 2" xfId="24721" xr:uid="{15CF4413-C8A5-4B66-B26E-4DC7051423FC}"/>
    <cellStyle name="แสดงผล 7 2 3 3" xfId="27660" xr:uid="{194FD96B-F1D4-449B-B515-0787FDDB603D}"/>
    <cellStyle name="แสดงผล 7 2 3 4" xfId="38428" xr:uid="{AD5DEE46-333E-42A0-8E79-24B6DE7F7104}"/>
    <cellStyle name="แสดงผล 7 2 4" xfId="26173" xr:uid="{8826F4A0-BDD2-4551-B021-8A9C8F7C9C13}"/>
    <cellStyle name="แสดงผล 7 2 5" xfId="35951" xr:uid="{98C74EC6-9579-458A-9E5C-C8E081BE322B}"/>
    <cellStyle name="แสดงผล 7 2 6" xfId="36542" xr:uid="{9869B02F-B989-4F7A-A873-2ABF01D2E457}"/>
    <cellStyle name="แสดงผล 7 3" xfId="12678" xr:uid="{58D0E94E-8FB6-4A05-9F8A-390EB4CCBCCC}"/>
    <cellStyle name="แสดงผล 7 3 2" xfId="33029" xr:uid="{0CC9CD58-CFA0-4617-AC32-9F6899677732}"/>
    <cellStyle name="แสดงผล 7 3 3" xfId="35050" xr:uid="{B5F5F09D-B032-4A57-890A-C8469FD5F903}"/>
    <cellStyle name="แสดงผล 7 3 4" xfId="36400" xr:uid="{E2760917-A2F5-4552-B398-2E3FF0754406}"/>
    <cellStyle name="แสดงผล 7 4" xfId="19447" xr:uid="{16E5BF77-34B3-4DC8-B0E9-7609140DF616}"/>
    <cellStyle name="แสดงผล 7 4 2" xfId="31931" xr:uid="{6C08723D-EB24-4A2D-BF37-E3E93CC11C70}"/>
    <cellStyle name="แสดงผล 7 4 3" xfId="37263" xr:uid="{1121ECE4-0765-41E8-BC5B-D57D10889C6C}"/>
    <cellStyle name="แสดงผล 7 4 4" xfId="30004" xr:uid="{2F29B229-CE6C-4673-AA96-2158EFAE7BB4}"/>
    <cellStyle name="แสดงผล 7 5" xfId="20349" xr:uid="{09825C25-2486-40BC-8A23-0C75C045CEB2}"/>
    <cellStyle name="แสดงผล 7 5 2" xfId="25925" xr:uid="{54110A0D-9806-42AC-AA7F-36A8F7848914}"/>
    <cellStyle name="แสดงผล 7 5 3" xfId="37616" xr:uid="{26401B49-53AF-48DA-866B-6566CBF5BA34}"/>
    <cellStyle name="แสดงผล 7 5 4" xfId="36277" xr:uid="{CE32DE31-3169-4C44-B871-D67447699446}"/>
    <cellStyle name="แสดงผล 7 6" xfId="25627" xr:uid="{5B54D765-2793-4EE9-B217-029C3BB1C398}"/>
    <cellStyle name="แสดงผล 7 7" xfId="30500" xr:uid="{7FAC6E7B-F2E3-4F07-B129-49E8DA9A0D04}"/>
    <cellStyle name="แสดงผล 7 8" xfId="35567" xr:uid="{9780F6AC-DAAD-49BE-8D18-6246B12017A2}"/>
    <cellStyle name="แสดงผล 8" xfId="5367" xr:uid="{A7161E17-1A3C-4CD5-8ABE-5A96B468EE19}"/>
    <cellStyle name="แสดงผล 8 2" xfId="15220" xr:uid="{1C027504-12D1-43DD-AC3E-76261686D703}"/>
    <cellStyle name="แสดงผล 8 2 2" xfId="9590" xr:uid="{5E0DF6C9-8AF5-4DB1-80C2-614CC662639B}"/>
    <cellStyle name="แสดงผล 8 2 2 2" xfId="27644" xr:uid="{30CB7552-68E3-4A90-8680-8E6071130506}"/>
    <cellStyle name="แสดงผล 8 2 2 3" xfId="23211" xr:uid="{2743471D-91AF-448A-B954-7C0A8BC4D882}"/>
    <cellStyle name="แสดงผล 8 2 2 4" xfId="27995" xr:uid="{ABF5FEC8-3DD3-4EAF-AAB6-C89E9935C7EA}"/>
    <cellStyle name="แสดงผล 8 2 3" xfId="18257" xr:uid="{8E7ACF0A-A9A1-4C8D-BE36-592D9FC9F395}"/>
    <cellStyle name="แสดงผล 8 2 3 2" xfId="25771" xr:uid="{DDD53C7C-9DC4-4B0B-8CCF-52417F41E39A}"/>
    <cellStyle name="แสดงผล 8 2 3 3" xfId="36764" xr:uid="{E98DE079-D439-4D5C-BC0A-E419AE969C11}"/>
    <cellStyle name="แสดงผล 8 2 3 4" xfId="29671" xr:uid="{C12214F3-5909-4451-9ABE-B282469D62C8}"/>
    <cellStyle name="แสดงผล 8 2 4" xfId="26089" xr:uid="{9E527481-EB25-4789-8B13-D48262153475}"/>
    <cellStyle name="แสดงผล 8 2 5" xfId="35787" xr:uid="{5F19C8AF-199E-47C7-A304-4BD0E8044860}"/>
    <cellStyle name="แสดงผล 8 2 6" xfId="27101" xr:uid="{A8F4DDB6-2781-40D9-938C-EA353F98D806}"/>
    <cellStyle name="แสดงผล 8 3" xfId="12212" xr:uid="{702499CD-910D-48BF-9EEB-D4686D423A9F}"/>
    <cellStyle name="แสดงผล 8 3 2" xfId="25511" xr:uid="{D698FAC7-A309-47AB-AF05-5EC8AD718CA0}"/>
    <cellStyle name="แสดงผล 8 3 3" xfId="34848" xr:uid="{C3780C86-74FA-420E-BB79-3D4151486E94}"/>
    <cellStyle name="แสดงผล 8 3 4" xfId="35525" xr:uid="{960B45B5-8774-47AB-814F-864254AB32CA}"/>
    <cellStyle name="แสดงผล 8 4" xfId="18072" xr:uid="{F89196EB-2D51-4677-830A-8F3E1172493A}"/>
    <cellStyle name="แสดงผล 8 4 2" xfId="26873" xr:uid="{AEA3BB06-4784-460B-8D6F-B40922557025}"/>
    <cellStyle name="แสดงผล 8 4 3" xfId="36682" xr:uid="{C9004044-3447-4F09-A75C-75184C2F6F90}"/>
    <cellStyle name="แสดงผล 8 4 4" xfId="23998" xr:uid="{17BBA604-869F-459A-9C25-4A21AD2788FC}"/>
    <cellStyle name="แสดงผล 8 5" xfId="19129" xr:uid="{B1C7E6FB-263D-4754-8978-A18E767F4476}"/>
    <cellStyle name="แสดงผล 8 5 2" xfId="31120" xr:uid="{B66E3D0A-4FFB-45ED-A4E0-77AC23D308AE}"/>
    <cellStyle name="แสดงผล 8 5 3" xfId="37126" xr:uid="{68AB8A2D-5EFE-45D4-8BE8-59FF590E4053}"/>
    <cellStyle name="แสดงผล 8 5 4" xfId="32542" xr:uid="{5CCDA0A0-05FF-454D-90BD-24F5459420BF}"/>
    <cellStyle name="แสดงผล 8 6" xfId="29357" xr:uid="{9AD4DCEF-01A1-4A91-9EFC-EAC8AB169D44}"/>
    <cellStyle name="แสดงผล 8 7" xfId="24051" xr:uid="{104CC3A9-9C0F-4A82-BE32-DF5CF53316D9}"/>
    <cellStyle name="แสดงผล 8 8" xfId="23216" xr:uid="{D34FD202-CB57-4790-8E9A-0B3068871723}"/>
    <cellStyle name="แสดงผล 9" xfId="6311" xr:uid="{CE8DCAC7-BD8C-49A1-B10C-A6F331CCE3FE}"/>
    <cellStyle name="แสดงผล 9 2" xfId="15944" xr:uid="{15D9B49C-AB44-4AA0-8D6D-EA3E154FC233}"/>
    <cellStyle name="แสดงผล 9 2 2" xfId="9392" xr:uid="{B234B3B5-8970-4A72-9E43-A90057008CE3}"/>
    <cellStyle name="แสดงผล 9 2 2 2" xfId="27198" xr:uid="{E2C2402E-4055-4FE4-A117-4C9B846037F5}"/>
    <cellStyle name="แสดงผล 9 2 2 3" xfId="27955" xr:uid="{6EC77284-3684-49F9-9EE0-C83F0FD72449}"/>
    <cellStyle name="แสดงผล 9 2 2 4" xfId="24121" xr:uid="{C34FE270-C227-4B69-9D34-05F72074479A}"/>
    <cellStyle name="แสดงผล 9 2 3" xfId="9460" xr:uid="{FA0F5946-20D6-4E7C-9BD8-D2674E76AC8A}"/>
    <cellStyle name="แสดงผล 9 2 3 2" xfId="22141" xr:uid="{8BFFE794-5A32-4F96-B1C9-E957F58C4FC8}"/>
    <cellStyle name="แสดงผล 9 2 3 3" xfId="33654" xr:uid="{88DE71AA-6F24-437D-9BDC-228FF7BFCE4B}"/>
    <cellStyle name="แสดงผล 9 2 3 4" xfId="32867" xr:uid="{124AE4D4-43C6-485E-A703-0A68CF3C1F4F}"/>
    <cellStyle name="แสดงผล 9 2 4" xfId="25440" xr:uid="{7BB77D77-B67F-4438-8F54-43F2340DCB4C}"/>
    <cellStyle name="แสดงผล 9 2 5" xfId="36049" xr:uid="{7C26400C-7E06-4DC7-806B-7D6C7E2A98DD}"/>
    <cellStyle name="แสดงผล 9 2 6" xfId="26496" xr:uid="{9A20F7B5-B228-4A8A-9FEE-7C3601D38E3B}"/>
    <cellStyle name="แสดงผล 9 3" xfId="12987" xr:uid="{46014FB4-F156-4E2E-A689-BC38C12E5538}"/>
    <cellStyle name="แสดงผล 9 3 2" xfId="23896" xr:uid="{D8DD9D32-544B-4372-9A28-D5A6F1CB592D}"/>
    <cellStyle name="แสดงผล 9 3 3" xfId="35162" xr:uid="{A4F596E8-D92C-4C77-8BCB-8CFC596A13C7}"/>
    <cellStyle name="แสดงผล 9 3 4" xfId="25167" xr:uid="{08E0C3EF-D12D-48DB-929E-AEA7DE0BF9F8}"/>
    <cellStyle name="แสดงผล 9 4" xfId="10217" xr:uid="{3115F934-E6F7-4DF5-B726-9D331E3C595A}"/>
    <cellStyle name="แสดงผล 9 4 2" xfId="28131" xr:uid="{6E063928-FEFA-492E-82B1-8C0AF8BCCE84}"/>
    <cellStyle name="แสดงผล 9 4 3" xfId="26115" xr:uid="{DA8A42FC-0F34-4F08-96E4-972FE23803B6}"/>
    <cellStyle name="แสดงผล 9 4 4" xfId="23913" xr:uid="{90F890A3-AA98-41D9-8503-D80673D45088}"/>
    <cellStyle name="แสดงผล 9 5" xfId="19750" xr:uid="{2C700FBD-4F78-43E0-8B7C-05DF18812E40}"/>
    <cellStyle name="แสดงผล 9 5 2" xfId="23038" xr:uid="{DF8C104B-97C8-4E0A-907D-F6137C581D68}"/>
    <cellStyle name="แสดงผล 9 5 3" xfId="37380" xr:uid="{B0383438-0ED3-4C72-ACA4-3B6C4B9A8A87}"/>
    <cellStyle name="แสดงผล 9 5 4" xfId="37014" xr:uid="{9956C802-C2B9-406C-A7A4-8339046ACCA1}"/>
    <cellStyle name="แสดงผล 9 6" xfId="32713" xr:uid="{43599B10-479C-4EB8-AF48-2514B3A97808}"/>
    <cellStyle name="แสดงผล 9 7" xfId="22073" xr:uid="{6CC21567-D1BE-4E8E-8F29-12D5BA8AE8A4}"/>
    <cellStyle name="แสดงผล 9 8" xfId="29539" xr:uid="{411C5159-2901-4D51-9148-4000C9708BB0}"/>
    <cellStyle name="การคำนวณ" xfId="87" xr:uid="{00000000-0005-0000-0000-000057000000}"/>
    <cellStyle name="การคำนวณ 10" xfId="6753" xr:uid="{CC79BA20-F9D4-432A-8FBD-AFD289399499}"/>
    <cellStyle name="การคำนวณ 10 2" xfId="16289" xr:uid="{96CFDDBC-F2D9-4E37-B69F-41E985F2711A}"/>
    <cellStyle name="การคำนวณ 10 2 2" xfId="21108" xr:uid="{475575B6-D8F7-4AEA-8E4F-BE43AF0619A8}"/>
    <cellStyle name="การคำนวณ 10 2 2 2" xfId="23341" xr:uid="{CF54ABEF-98FB-4E25-8CE8-0F7B5C66CC44}"/>
    <cellStyle name="การคำนวณ 10 2 3" xfId="9826" xr:uid="{CED44171-F97D-4F5C-9A38-6CBFC35EE43A}"/>
    <cellStyle name="การคำนวณ 10 2 3 2" xfId="32132" xr:uid="{A30518C1-D4AE-46C5-A136-E0FCB5A58C89}"/>
    <cellStyle name="การคำนวณ 10 2 4" xfId="26447" xr:uid="{E587EC11-0943-4760-B807-5627C647E6F1}"/>
    <cellStyle name="การคำนวณ 10 3" xfId="13353" xr:uid="{EC3B918C-C104-4AF5-B4EA-3CCC40D1021F}"/>
    <cellStyle name="การคำนวณ 10 3 2" xfId="30461" xr:uid="{49A34A2F-FEB7-4DA9-92EA-6FC6F8D2112A}"/>
    <cellStyle name="การคำนวณ 10 4" xfId="19667" xr:uid="{337637A8-AC69-47A4-95AF-3CDF511CEAF4}"/>
    <cellStyle name="การคำนวณ 10 4 2" xfId="27020" xr:uid="{41FAAE2D-9E71-4F89-BF98-996F1C398555}"/>
    <cellStyle name="การคำนวณ 10 5" xfId="21213" xr:uid="{80CB82E1-5E94-48A1-908F-86693A8E5D55}"/>
    <cellStyle name="การคำนวณ 10 5 2" xfId="34340" xr:uid="{6524A4A8-2A82-4945-AF8C-AE3751464DEC}"/>
    <cellStyle name="การคำนวณ 10 6" xfId="27628" xr:uid="{9768856B-38D9-4464-99EA-6F68BAA8EEE6}"/>
    <cellStyle name="การคำนวณ 11" xfId="7223" xr:uid="{D13C6432-2185-4E5D-9C55-EF85F447C332}"/>
    <cellStyle name="การคำนวณ 11 2" xfId="9583" xr:uid="{91882425-60AA-4269-9445-7355F6548FD9}"/>
    <cellStyle name="การคำนวณ 11 2 2" xfId="33629" xr:uid="{D0342BC6-2465-4AC7-B3C9-91A199236356}"/>
    <cellStyle name="การคำนวณ 11 3" xfId="20601" xr:uid="{138692D1-CE09-4A96-95C6-A6A700184A57}"/>
    <cellStyle name="การคำนวณ 11 3 2" xfId="23448" xr:uid="{A33FD1F8-E9A7-48E1-9087-EB35CF3732BC}"/>
    <cellStyle name="การคำนวณ 11 4" xfId="28553" xr:uid="{B0A6A61B-B652-4174-83A0-1E9A493DBAC1}"/>
    <cellStyle name="การคำนวณ 12" xfId="20549" xr:uid="{2D667E1C-8DC3-4490-93C4-C627EC2A3C24}"/>
    <cellStyle name="การคำนวณ 12 2" xfId="26422" xr:uid="{F02B2151-3049-45CE-A0EF-59C3742E8394}"/>
    <cellStyle name="การคำนวณ 13" xfId="9673" xr:uid="{4DD14E28-D01A-4407-991F-077527556A7C}"/>
    <cellStyle name="การคำนวณ 13 2" xfId="33174" xr:uid="{572A2F58-5650-4A04-9E61-CAC66C2E31E9}"/>
    <cellStyle name="การคำนวณ 14" xfId="267" xr:uid="{80BB1BA0-E2FF-4D41-A67B-A9A1CD49C875}"/>
    <cellStyle name="การคำนวณ 15" xfId="27525" xr:uid="{31BE401B-8C69-48E5-A443-32587D3F829C}"/>
    <cellStyle name="การคำนวณ 16" xfId="39196" xr:uid="{C3BDDA30-037B-436B-84F5-9514451E6514}"/>
    <cellStyle name="การคำนวณ 17" xfId="39982" xr:uid="{CED2A77D-BC1E-4F19-B882-7CCA2EA92A4C}"/>
    <cellStyle name="การคำนวณ 2" xfId="1580" xr:uid="{873BA1F8-6251-4084-964D-65E5D5F83008}"/>
    <cellStyle name="การคำนวณ 2 10" xfId="12889" xr:uid="{15BF9F0E-CA08-4D1C-AE2C-C6D5247A6E91}"/>
    <cellStyle name="การคำนวณ 2 10 2" xfId="23179" xr:uid="{AEB62183-3E73-48B7-8AC9-4683EF7CC6A7}"/>
    <cellStyle name="การคำนวณ 2 11" xfId="22255" xr:uid="{04F26C28-778C-40E4-9897-2B212E84842B}"/>
    <cellStyle name="การคำนวณ 2 12" xfId="39235" xr:uid="{B7D65B7D-68CA-4FCD-B684-56B9DD4C5C0D}"/>
    <cellStyle name="การคำนวณ 2 13" xfId="38650" xr:uid="{52DFBE69-A3C5-4FFA-9DE1-D032CBE11D43}"/>
    <cellStyle name="การคำนวณ 2 2" xfId="4403" xr:uid="{C94A006E-632B-48BA-BA7E-D78411F9DEE5}"/>
    <cellStyle name="การคำนวณ 2 2 2" xfId="5142" xr:uid="{903BB3F1-742E-4BDA-883D-4087EEA05144}"/>
    <cellStyle name="การคำนวณ 2 2 2 2" xfId="15042" xr:uid="{9E4D96D5-4A98-49E6-A288-EC4AA842B83D}"/>
    <cellStyle name="การคำนวณ 2 2 2 2 2" xfId="8624" xr:uid="{15E8208B-8193-4940-87F0-F5951C8AA5BA}"/>
    <cellStyle name="การคำนวณ 2 2 2 2 2 2" xfId="24725" xr:uid="{4CDEFF54-6150-46BE-9F96-9C717EE6767D}"/>
    <cellStyle name="การคำนวณ 2 2 2 2 3" xfId="20267" xr:uid="{953DDBA5-367B-469A-8B23-A8FF1B5AE94F}"/>
    <cellStyle name="การคำนวณ 2 2 2 2 3 2" xfId="30336" xr:uid="{A3740B95-E270-42C1-B5E3-A7B016129A02}"/>
    <cellStyle name="การคำนวณ 2 2 2 2 4" xfId="25687" xr:uid="{735176E7-6C1A-495A-A318-67749234C15C}"/>
    <cellStyle name="การคำนวณ 2 2 2 3" xfId="12036" xr:uid="{3E87CB01-36DF-41B6-B2A0-466A0707D3F2}"/>
    <cellStyle name="การคำนวณ 2 2 2 3 2" xfId="27385" xr:uid="{7C574269-C2A9-433B-ABF4-E3B55C6F831E}"/>
    <cellStyle name="การคำนวณ 2 2 2 4" xfId="17674" xr:uid="{27E5C056-A345-47FF-BBEF-F2BEE1D68738}"/>
    <cellStyle name="การคำนวณ 2 2 2 4 2" xfId="29813" xr:uid="{69E99EB4-B1A1-4593-81D0-2BB7C4C07F55}"/>
    <cellStyle name="การคำนวณ 2 2 2 5" xfId="19041" xr:uid="{00851705-98B6-4110-B776-796729E6F709}"/>
    <cellStyle name="การคำนวณ 2 2 2 5 2" xfId="32910" xr:uid="{610CB872-222E-4975-A88F-32A23FD87145}"/>
    <cellStyle name="การคำนวณ 2 2 2 6" xfId="28738" xr:uid="{92E87765-BF0F-420F-848B-6619CCD9D93B}"/>
    <cellStyle name="การคำนวณ 2 2 3" xfId="6083" xr:uid="{127F78E8-1C2C-4F75-909F-58FC65F325CE}"/>
    <cellStyle name="การคำนวณ 2 2 3 2" xfId="15768" xr:uid="{2DD80F17-0583-43A0-80CA-9BBE01C92788}"/>
    <cellStyle name="การคำนวณ 2 2 3 2 2" xfId="20909" xr:uid="{F08A3084-6679-4805-9507-3C289D03D48E}"/>
    <cellStyle name="การคำนวณ 2 2 3 2 2 2" xfId="21711" xr:uid="{A3ACE69E-1214-4A41-A395-C73000D0CBE8}"/>
    <cellStyle name="การคำนวณ 2 2 3 2 3" xfId="19002" xr:uid="{BFE90437-5AEE-4CF7-99CF-DD81A5C4A1A3}"/>
    <cellStyle name="การคำนวณ 2 2 3 2 3 2" xfId="33792" xr:uid="{370D3C87-741F-4CF6-8018-EC1EC3C10A79}"/>
    <cellStyle name="การคำนวณ 2 2 3 2 4" xfId="24938" xr:uid="{7C30D772-4BEA-4343-B87F-8FD17DF87200}"/>
    <cellStyle name="การคำนวณ 2 2 3 3" xfId="12802" xr:uid="{73B430DD-D9AE-4856-A45E-0576C50D743D}"/>
    <cellStyle name="การคำนวณ 2 2 3 3 2" xfId="26495" xr:uid="{5A8D4B28-CF86-4355-B14A-97531E67C1C8}"/>
    <cellStyle name="การคำนวณ 2 2 3 4" xfId="18073" xr:uid="{0FF16FFF-DA36-462C-B961-93A8BB9D1C50}"/>
    <cellStyle name="การคำนวณ 2 2 3 4 2" xfId="30196" xr:uid="{09CE14E4-5AB2-4740-B6E2-A1A61A2DB123}"/>
    <cellStyle name="การคำนวณ 2 2 3 5" xfId="9127" xr:uid="{9CE3C32E-2529-4CC6-81AC-1BA93C76E751}"/>
    <cellStyle name="การคำนวณ 2 2 3 5 2" xfId="24047" xr:uid="{027487B1-BEA9-4750-B0B7-815C2202D105}"/>
    <cellStyle name="การคำนวณ 2 2 3 6" xfId="33856" xr:uid="{F70E3C41-0ACF-4014-9618-5E13523F5772}"/>
    <cellStyle name="การคำนวณ 2 2 4" xfId="5284" xr:uid="{D5A67F97-3EC1-40E9-9AB2-EDE9C48FB0B1}"/>
    <cellStyle name="การคำนวณ 2 2 4 2" xfId="15155" xr:uid="{4E9495A6-E109-481C-8D03-EAD0B45F1C4B}"/>
    <cellStyle name="การคำนวณ 2 2 4 2 2" xfId="19917" xr:uid="{0501A137-F87D-4C39-BFFA-D175D19ACCDF}"/>
    <cellStyle name="การคำนวณ 2 2 4 2 2 2" xfId="22997" xr:uid="{2B950905-52E8-47AA-A661-A5A5B0225C88}"/>
    <cellStyle name="การคำนวณ 2 2 4 2 3" xfId="18893" xr:uid="{0AA72942-2B3E-43C5-97EC-AFC695F78BFC}"/>
    <cellStyle name="การคำนวณ 2 2 4 2 3 2" xfId="27322" xr:uid="{345C42FF-1D70-4361-B5C7-E87940CFEBF9}"/>
    <cellStyle name="การคำนวณ 2 2 4 2 4" xfId="29623" xr:uid="{B98B04F3-40A0-4243-850F-DEE20122BC6E}"/>
    <cellStyle name="การคำนวณ 2 2 4 3" xfId="12146" xr:uid="{9583877A-BB44-4806-BFC2-E5126E6CFC8C}"/>
    <cellStyle name="การคำนวณ 2 2 4 3 2" xfId="33656" xr:uid="{A3683240-0889-4D1F-985E-BC80E56A5908}"/>
    <cellStyle name="การคำนวณ 2 2 4 4" xfId="9573" xr:uid="{76300DE5-9CC6-4AC1-812B-2C51F1B402D0}"/>
    <cellStyle name="การคำนวณ 2 2 4 4 2" xfId="32079" xr:uid="{948D4CBA-3555-4A72-BA7A-A64F760930BE}"/>
    <cellStyle name="การคำนวณ 2 2 4 5" xfId="21384" xr:uid="{0F492C70-660F-4472-8B9F-BDC89402F8FE}"/>
    <cellStyle name="การคำนวณ 2 2 4 5 2" xfId="34511" xr:uid="{2E895829-EE54-45B2-AB2F-55D5CF09734C}"/>
    <cellStyle name="การคำนวณ 2 2 4 6" xfId="22215" xr:uid="{AB908260-975C-45E0-978C-611C53045674}"/>
    <cellStyle name="การคำนวณ 2 2 5" xfId="5717" xr:uid="{48A48257-91C7-4DF3-8249-C17DFEB68D19}"/>
    <cellStyle name="การคำนวณ 2 2 5 2" xfId="15489" xr:uid="{CF7B7101-8B25-4AEC-9F56-46B9F3B1F467}"/>
    <cellStyle name="การคำนวณ 2 2 5 2 2" xfId="20432" xr:uid="{D22FC880-B1E5-4426-821B-0BB3A152CE1D}"/>
    <cellStyle name="การคำนวณ 2 2 5 2 2 2" xfId="30250" xr:uid="{5200B95A-88A8-4542-983F-C7E47ECD6E69}"/>
    <cellStyle name="การคำนวณ 2 2 5 2 3" xfId="21182" xr:uid="{E53D4605-A24C-4E10-BC90-38BD49CD5A45}"/>
    <cellStyle name="การคำนวณ 2 2 5 2 3 2" xfId="23308" xr:uid="{C9D302B3-AC4B-42E0-B3D2-B406809E2ED7}"/>
    <cellStyle name="การคำนวณ 2 2 5 2 4" xfId="26087" xr:uid="{F6D05D9F-197E-4307-92AE-A7E011F7066A}"/>
    <cellStyle name="การคำนวณ 2 2 5 3" xfId="12506" xr:uid="{77F40D51-A52C-48BF-A860-E66C50E8A064}"/>
    <cellStyle name="การคำนวณ 2 2 5 3 2" xfId="29355" xr:uid="{91A9E273-1B3F-4E01-8D18-76AC98D4BF1A}"/>
    <cellStyle name="การคำนวณ 2 2 5 4" xfId="8879" xr:uid="{6AF84058-D0F8-410B-B21F-69F1A9A60D67}"/>
    <cellStyle name="การคำนวณ 2 2 5 4 2" xfId="22145" xr:uid="{DBBDD6FA-80C3-490E-BB09-89D9B6A271C3}"/>
    <cellStyle name="การคำนวณ 2 2 5 5" xfId="21297" xr:uid="{476A2CB6-09F4-423B-A578-4A9DB357D882}"/>
    <cellStyle name="การคำนวณ 2 2 5 5 2" xfId="34424" xr:uid="{A8AFBDA2-6D39-4009-9426-19628FFD9AF6}"/>
    <cellStyle name="การคำนวณ 2 2 5 6" xfId="28867" xr:uid="{D6A141AD-4906-4571-AF2E-3A21B65E8191}"/>
    <cellStyle name="การคำนวณ 2 2 6" xfId="7515" xr:uid="{D87B172D-69F3-4DAF-8F55-A1CA08422DEB}"/>
    <cellStyle name="การคำนวณ 2 2 6 2" xfId="19125" xr:uid="{DF50A93D-74BD-4624-B980-B90816B6A7E0}"/>
    <cellStyle name="การคำนวณ 2 2 6 2 2" xfId="27033" xr:uid="{26F1F7B7-B2A0-43F5-AF49-8468428C09DB}"/>
    <cellStyle name="การคำนวณ 2 2 6 3" xfId="9776" xr:uid="{8232EBDE-AB63-4F82-BFB3-61F59A4D478F}"/>
    <cellStyle name="การคำนวณ 2 2 6 3 2" xfId="31021" xr:uid="{F6F5786B-0200-4D92-ACD7-BD65A53D51EE}"/>
    <cellStyle name="การคำนวณ 2 2 6 4" xfId="30832" xr:uid="{8B25490A-A777-48C9-B623-0E091BBF027B}"/>
    <cellStyle name="การคำนวณ 2 2 7" xfId="18270" xr:uid="{42139594-DCA4-43EE-9A9B-4D09E3C96B85}"/>
    <cellStyle name="การคำนวณ 2 2 7 2" xfId="22488" xr:uid="{98E363D4-93BB-4144-8999-3FC4F1E36DE0}"/>
    <cellStyle name="การคำนวณ 2 2 8" xfId="20468" xr:uid="{578654E6-CA59-4149-9E64-C2345F291E61}"/>
    <cellStyle name="การคำนวณ 2 2 8 2" xfId="21754" xr:uid="{2C2E8153-D4D0-4917-B7C5-C62E7C5AB658}"/>
    <cellStyle name="การคำนวณ 2 2 9" xfId="25810" xr:uid="{A5C70F0B-3116-4F01-8C5D-132C781A955A}"/>
    <cellStyle name="การคำนวณ 2 3" xfId="6482" xr:uid="{DB2BB917-733B-40B7-A66C-F3D877832C7A}"/>
    <cellStyle name="การคำนวณ 2 3 2" xfId="16075" xr:uid="{B30CB634-3923-43CD-AFBC-8DCAF6EFB547}"/>
    <cellStyle name="การคำนวณ 2 3 2 2" xfId="21030" xr:uid="{8E0AA559-F0E3-40F3-A44A-18B42EDEA1D8}"/>
    <cellStyle name="การคำนวณ 2 3 2 2 2" xfId="21680" xr:uid="{E913E99E-388B-49CE-BCD5-4C7C16B6B53C}"/>
    <cellStyle name="การคำนวณ 2 3 2 3" xfId="9108" xr:uid="{E0BB7D16-C53C-42D5-B2D5-807396F31630}"/>
    <cellStyle name="การคำนวณ 2 3 2 3 2" xfId="24852" xr:uid="{0F6D3BF9-EB68-4A44-8D02-2128C4651978}"/>
    <cellStyle name="การคำนวณ 2 3 2 4" xfId="22415" xr:uid="{195F2C4F-D5E8-4C01-91B3-F371269FF8F4}"/>
    <cellStyle name="การคำนวณ 2 3 3" xfId="13126" xr:uid="{899243C1-166A-4051-8A42-A86A1F8C1A4B}"/>
    <cellStyle name="การคำนวณ 2 3 3 2" xfId="22035" xr:uid="{BE04502C-AC6F-41D2-B712-B42B167BB74C}"/>
    <cellStyle name="การคำนวณ 2 3 4" xfId="9434" xr:uid="{EC4C10E1-1E80-4FF4-A954-68A4B85B51A6}"/>
    <cellStyle name="การคำนวณ 2 3 4 2" xfId="32013" xr:uid="{4AEC3BE1-845D-4164-A7BF-4A872D690C47}"/>
    <cellStyle name="การคำนวณ 2 3 5" xfId="8613" xr:uid="{169AAAF8-39FD-41A7-BFDC-0C7927F746D0}"/>
    <cellStyle name="การคำนวณ 2 3 5 2" xfId="33252" xr:uid="{B1FB0602-4B90-40E1-9C00-A3173EADEE93}"/>
    <cellStyle name="การคำนวณ 2 3 6" xfId="31184" xr:uid="{6195E86C-4C9D-4660-9122-CAEB823C96C9}"/>
    <cellStyle name="การคำนวณ 2 4" xfId="6731" xr:uid="{0B5AC8F1-8DCF-4FEB-8BB6-48D461A3F3E3}"/>
    <cellStyle name="การคำนวณ 2 4 2" xfId="16267" xr:uid="{2398C498-622F-46C8-9584-147C2B7B9BE8}"/>
    <cellStyle name="การคำนวณ 2 4 2 2" xfId="21096" xr:uid="{1FCB9050-0EAE-41EF-A8B9-573B88D694A0}"/>
    <cellStyle name="การคำนวณ 2 4 2 2 2" xfId="23353" xr:uid="{8EC534CF-1098-405E-9C1B-CAAB84FE08D7}"/>
    <cellStyle name="การคำนวณ 2 4 2 3" xfId="20479" xr:uid="{133EB60B-EDE2-40CA-8468-1AFCA201787B}"/>
    <cellStyle name="การคำนวณ 2 4 2 3 2" xfId="23467" xr:uid="{94109DC9-AE95-476E-86C1-2416627C2A5B}"/>
    <cellStyle name="การคำนวณ 2 4 2 4" xfId="23763" xr:uid="{A814C35B-ADEA-4B37-91F3-23B20B50F777}"/>
    <cellStyle name="การคำนวณ 2 4 3" xfId="13331" xr:uid="{08C04A35-B0FD-46C3-8754-A9807E7F5A9C}"/>
    <cellStyle name="การคำนวณ 2 4 3 2" xfId="22024" xr:uid="{07A2E60E-9702-4154-BF7A-EBE015D0A210}"/>
    <cellStyle name="การคำนวณ 2 4 4" xfId="9551" xr:uid="{E5006F23-EF8F-48C2-80E2-3C369541A8D0}"/>
    <cellStyle name="การคำนวณ 2 4 4 2" xfId="31235" xr:uid="{9DE0C3E3-F7B9-4DE9-9AC2-2C6E831EDD07}"/>
    <cellStyle name="การคำนวณ 2 4 5" xfId="19224" xr:uid="{0C97B977-6BDC-4829-8819-CA35E745B8B0}"/>
    <cellStyle name="การคำนวณ 2 4 5 2" xfId="25419" xr:uid="{DD1F0E7F-B117-4AB3-9580-6D1A7E99EC6B}"/>
    <cellStyle name="การคำนวณ 2 4 6" xfId="33857" xr:uid="{AED30CC4-F2E7-48BD-B00E-0E53E2BFB204}"/>
    <cellStyle name="การคำนวณ 2 5" xfId="5944" xr:uid="{9239A120-5F8C-426B-A096-6F7672305DD2}"/>
    <cellStyle name="การคำนวณ 2 5 2" xfId="15663" xr:uid="{44FD9E40-CB44-444A-BF7D-F002D88D66CA}"/>
    <cellStyle name="การคำนวณ 2 5 2 2" xfId="20872" xr:uid="{58CE1C0F-B143-4CEA-9BEE-AD7590F5230E}"/>
    <cellStyle name="การคำนวณ 2 5 2 2 2" xfId="25260" xr:uid="{722BF4DA-A502-43C2-93CE-7BA901697E38}"/>
    <cellStyle name="การคำนวณ 2 5 2 3" xfId="9885" xr:uid="{6CE0996E-69D1-4CA2-8FC3-FED7EDB0014C}"/>
    <cellStyle name="การคำนวณ 2 5 2 3 2" xfId="32029" xr:uid="{450DE166-E5DC-4CC9-96F7-FA63F03395BE}"/>
    <cellStyle name="การคำนวณ 2 5 2 4" xfId="29911" xr:uid="{92ECC919-9522-4BA1-8A53-040134984B7D}"/>
    <cellStyle name="การคำนวณ 2 5 3" xfId="12697" xr:uid="{5567DA6D-164C-489B-A506-C39CE3F93503}"/>
    <cellStyle name="การคำนวณ 2 5 3 2" xfId="24850" xr:uid="{7AD8CCEB-6804-4617-AB6E-836526108EB9}"/>
    <cellStyle name="การคำนวณ 2 5 4" xfId="8907" xr:uid="{389C4DAF-9EC2-4275-BABA-AB66B310DF45}"/>
    <cellStyle name="การคำนวณ 2 5 4 2" xfId="29273" xr:uid="{585200C9-E6F4-45FB-99ED-189C8DE413BF}"/>
    <cellStyle name="การคำนวณ 2 5 5" xfId="17677" xr:uid="{A0371EAC-925A-43C5-B187-83508EBD99DE}"/>
    <cellStyle name="การคำนวณ 2 5 5 2" xfId="22743" xr:uid="{F08A0C08-9FC9-46DA-8566-6C22246773E4}"/>
    <cellStyle name="การคำนวณ 2 5 6" xfId="22312" xr:uid="{E7954BEB-2C15-48E2-A2F1-38D32D5FE1C8}"/>
    <cellStyle name="การคำนวณ 2 6" xfId="6177" xr:uid="{3BF17106-6E22-4521-8D70-A164B7A48971}"/>
    <cellStyle name="การคำนวณ 2 6 2" xfId="15844" xr:uid="{454B29B5-676C-4B8F-9428-B59F75202C60}"/>
    <cellStyle name="การคำนวณ 2 6 2 2" xfId="20934" xr:uid="{203C45AB-4360-4338-99AC-E06BC9489236}"/>
    <cellStyle name="การคำนวณ 2 6 2 2 2" xfId="28240" xr:uid="{B0A92213-F6E8-4F87-A27F-9CE319103B7F}"/>
    <cellStyle name="การคำนวณ 2 6 2 3" xfId="10124" xr:uid="{8F220F2C-B195-4B1B-965D-1954F253672A}"/>
    <cellStyle name="การคำนวณ 2 6 2 3 2" xfId="22690" xr:uid="{B126A896-82FB-43B8-8B51-08B0AF6C4D84}"/>
    <cellStyle name="การคำนวณ 2 6 2 4" xfId="23777" xr:uid="{182E5107-1321-4E16-A90F-DDB0AF818A30}"/>
    <cellStyle name="การคำนวณ 2 6 3" xfId="12880" xr:uid="{CB2ECB9B-1620-41E9-82A5-631511556256}"/>
    <cellStyle name="การคำนวณ 2 6 3 2" xfId="23934" xr:uid="{59FCFFA1-DC8B-4167-BA9F-A9D4E7F52B41}"/>
    <cellStyle name="การคำนวณ 2 6 4" xfId="9172" xr:uid="{27972BE3-904C-4601-905B-4A043E278BA1}"/>
    <cellStyle name="การคำนวณ 2 6 4 2" xfId="34023" xr:uid="{E9F52DC0-E778-4B1D-B86A-14CE44846904}"/>
    <cellStyle name="การคำนวณ 2 6 5" xfId="21302" xr:uid="{57C476FF-8C3A-4671-9051-C417D89DDEE3}"/>
    <cellStyle name="การคำนวณ 2 6 5 2" xfId="34429" xr:uid="{B7D21963-9215-46D5-816F-A7D5E917DF84}"/>
    <cellStyle name="การคำนวณ 2 6 6" xfId="25514" xr:uid="{92CD2843-EDC1-41C8-97D9-223782F72D23}"/>
    <cellStyle name="การคำนวณ 2 7" xfId="6961" xr:uid="{968A6416-8AE8-4053-9F16-A1D2142C3D59}"/>
    <cellStyle name="การคำนวณ 2 7 2" xfId="16478" xr:uid="{B6952759-4BF7-4326-A8E4-8E21C5C39F1C}"/>
    <cellStyle name="การคำนวณ 2 7 2 2" xfId="21166" xr:uid="{6D09F857-30F7-48C4-BE1C-0388EA85B1F3}"/>
    <cellStyle name="การคำนวณ 2 7 2 2 2" xfId="22892" xr:uid="{D282AA83-77CD-4147-8C8F-1D62F3809554}"/>
    <cellStyle name="การคำนวณ 2 7 2 3" xfId="17557" xr:uid="{BE4F1520-AE33-468A-9160-AB7B80A0FEE3}"/>
    <cellStyle name="การคำนวณ 2 7 2 3 2" xfId="30801" xr:uid="{B09837C0-15C0-4ABF-8EFD-5261C6D8820D}"/>
    <cellStyle name="การคำนวณ 2 7 2 4" xfId="27785" xr:uid="{5D253F8C-6555-4763-B55C-78C21E2725F3}"/>
    <cellStyle name="การคำนวณ 2 7 3" xfId="13555" xr:uid="{E4B8C59A-C806-4D5A-A41C-05FC9C69BAC7}"/>
    <cellStyle name="การคำนวณ 2 7 3 2" xfId="31707" xr:uid="{4AED489F-E6F5-4F4F-A0C1-6B269A7AF900}"/>
    <cellStyle name="การคำนวณ 2 7 4" xfId="18989" xr:uid="{681E115F-ECD3-4AA0-826B-104DE4A3D77B}"/>
    <cellStyle name="การคำนวณ 2 7 4 2" xfId="29782" xr:uid="{4D0CA8E9-C80A-49C4-A0C5-BF61CE6FD52D}"/>
    <cellStyle name="การคำนวณ 2 7 5" xfId="8486" xr:uid="{238621E9-6465-4071-B877-5AA11F66BA8F}"/>
    <cellStyle name="การคำนวณ 2 7 5 2" xfId="24779" xr:uid="{3562B794-AAA2-4F74-80D6-A187F7725A92}"/>
    <cellStyle name="การคำนวณ 2 7 6" xfId="25433" xr:uid="{3BC0AD45-F3EB-4CCF-A55E-116D5B7F434A}"/>
    <cellStyle name="การคำนวณ 2 8" xfId="7276" xr:uid="{484E2B24-148F-4619-AEDA-706CF5D955C5}"/>
    <cellStyle name="การคำนวณ 2 8 2" xfId="8454" xr:uid="{8DFA4B96-0906-4C40-86CA-F0AE36EEE74D}"/>
    <cellStyle name="การคำนวณ 2 8 2 2" xfId="28820" xr:uid="{CA9524ED-A88D-4C3A-86A1-340C94DC86E3}"/>
    <cellStyle name="การคำนวณ 2 8 3" xfId="20169" xr:uid="{51AB3565-FFFA-4A47-9A22-01FAB7E33259}"/>
    <cellStyle name="การคำนวณ 2 8 3 2" xfId="22715" xr:uid="{4EC2FD8F-A891-4B0D-B8C2-967E30C0DDB9}"/>
    <cellStyle name="การคำนวณ 2 8 4" xfId="28910" xr:uid="{A4B85562-4B7C-4157-883D-4C83D545960C}"/>
    <cellStyle name="การคำนวณ 2 9" xfId="20724" xr:uid="{AA8AD52C-8F90-4A29-AA3B-658C115A44D6}"/>
    <cellStyle name="การคำนวณ 2 9 2" xfId="29888" xr:uid="{C840121F-F3AB-4999-A8A1-388A966C2603}"/>
    <cellStyle name="การคำนวณ 3" xfId="4402" xr:uid="{F33880CB-0FF7-46D8-9CA4-CBD2BDF10102}"/>
    <cellStyle name="การคำนวณ 3 10" xfId="38665" xr:uid="{E62EA396-00D3-47B3-9B61-A3D1E72FE379}"/>
    <cellStyle name="การคำนวณ 3 11" xfId="39983" xr:uid="{71529938-5CE4-4822-B940-79D8AE75D647}"/>
    <cellStyle name="การคำนวณ 3 2" xfId="6147" xr:uid="{7060A89B-AAC5-49D9-93DC-9F8415781EE8}"/>
    <cellStyle name="การคำนวณ 3 2 2" xfId="5435" xr:uid="{B23057C0-5F61-4C78-890C-48E1B8107C4A}"/>
    <cellStyle name="การคำนวณ 3 2 2 2" xfId="15269" xr:uid="{E078F5AF-3BB7-4FBA-9C23-06C33CBCB989}"/>
    <cellStyle name="การคำนวณ 3 2 2 2 2" xfId="19718" xr:uid="{98ACB6B1-DE34-4BF0-8B3E-BA5503274923}"/>
    <cellStyle name="การคำนวณ 3 2 2 2 2 2" xfId="23674" xr:uid="{7A069E41-0E74-4EE1-90CA-D3636DD564CF}"/>
    <cellStyle name="การคำนวณ 3 2 2 2 3" xfId="21362" xr:uid="{80A51A6F-C508-43C8-9B89-CEF3C991C2DF}"/>
    <cellStyle name="การคำนวณ 3 2 2 2 3 2" xfId="34489" xr:uid="{BD6922B5-2F49-4E78-BA8E-A82CFB608B21}"/>
    <cellStyle name="การคำนวณ 3 2 2 2 4" xfId="22646" xr:uid="{F0CA5287-5D66-455B-B29C-36D7450EB574}"/>
    <cellStyle name="การคำนวณ 3 2 2 3" xfId="12267" xr:uid="{15F0DF28-C471-4D24-8E90-025A78698922}"/>
    <cellStyle name="การคำนวณ 3 2 2 3 2" xfId="25264" xr:uid="{DE87DC49-2797-4ADE-93DD-3D0CE17568EB}"/>
    <cellStyle name="การคำนวณ 3 2 2 4" xfId="18605" xr:uid="{D32EEC37-D54B-40FE-A862-93081EBD6460}"/>
    <cellStyle name="การคำนวณ 3 2 2 4 2" xfId="28319" xr:uid="{DE280CF8-FE43-4C7F-A29C-8FB3FBE64CD6}"/>
    <cellStyle name="การคำนวณ 3 2 2 5" xfId="19559" xr:uid="{A27DFE52-ED2C-407F-AB4C-06DB7ABCF8F2}"/>
    <cellStyle name="การคำนวณ 3 2 2 5 2" xfId="34296" xr:uid="{F65A3641-9CF6-4F4C-AC6E-534749EAE045}"/>
    <cellStyle name="การคำนวณ 3 2 2 6" xfId="24107" xr:uid="{C43F4FE1-1700-4E47-BF5C-75789D67B346}"/>
    <cellStyle name="การคำนวณ 3 2 3" xfId="5799" xr:uid="{CD7F3E1F-3B47-4435-9595-EFB16B227901}"/>
    <cellStyle name="การคำนวณ 3 2 3 2" xfId="15551" xr:uid="{4498EF4A-9577-4B41-916F-D70655B866D3}"/>
    <cellStyle name="การคำนวณ 3 2 3 2 2" xfId="20830" xr:uid="{C6DD50CE-239F-449C-BB98-0E38CF02B570}"/>
    <cellStyle name="การคำนวณ 3 2 3 2 2 2" xfId="21730" xr:uid="{90C52695-AE03-485C-B329-1A754DA26C4E}"/>
    <cellStyle name="การคำนวณ 3 2 3 2 3" xfId="17507" xr:uid="{36B47ADD-E75B-4D7A-A6E0-740AC07D6E29}"/>
    <cellStyle name="การคำนวณ 3 2 3 2 3 2" xfId="26237" xr:uid="{31EADDDD-539E-4495-860A-6C88A03C2AEF}"/>
    <cellStyle name="การคำนวณ 3 2 3 2 4" xfId="30357" xr:uid="{8CE8D3E3-BCAE-4334-ACB7-73600AF7C6D3}"/>
    <cellStyle name="การคำนวณ 3 2 3 3" xfId="12574" xr:uid="{D0BCE043-FA16-41F0-9702-E40F59537471}"/>
    <cellStyle name="การคำนวณ 3 2 3 3 2" xfId="27128" xr:uid="{5ACAD31A-B9E5-48EF-A008-AC6242AD0CAD}"/>
    <cellStyle name="การคำนวณ 3 2 3 4" xfId="9523" xr:uid="{B3A2E546-2246-4F27-9B79-0A70CEBDCD1E}"/>
    <cellStyle name="การคำนวณ 3 2 3 4 2" xfId="29341" xr:uid="{20DF2199-6E59-4905-A2F7-3FF3655D42B3}"/>
    <cellStyle name="การคำนวณ 3 2 3 5" xfId="10075" xr:uid="{21441193-BEAF-414D-A36E-9F069FD2642C}"/>
    <cellStyle name="การคำนวณ 3 2 3 5 2" xfId="27154" xr:uid="{79964405-0D26-4652-BBD8-FB2CDC297E74}"/>
    <cellStyle name="การคำนวณ 3 2 3 6" xfId="22165" xr:uid="{60CE03F5-95AD-4354-852E-565BE71E89FC}"/>
    <cellStyle name="การคำนวณ 3 2 4" xfId="5769" xr:uid="{4A06EE9C-DDFF-4108-97AF-5388DF8BD1FE}"/>
    <cellStyle name="การคำนวณ 3 2 4 2" xfId="15524" xr:uid="{2DB4ECA3-1ACF-45F9-9599-A8E123DCBC0F}"/>
    <cellStyle name="การคำนวณ 3 2 4 2 2" xfId="20816" xr:uid="{F67B4318-C4A1-4DCF-AD08-CBA3C9AA4992}"/>
    <cellStyle name="การคำนวณ 3 2 4 2 2 2" xfId="24612" xr:uid="{9AC96AAE-CEB9-4136-9A7E-7B270CD86FDF}"/>
    <cellStyle name="การคำนวณ 3 2 4 2 3" xfId="14252" xr:uid="{5E100A5B-03E9-4F50-A9FF-B80CA71FFC65}"/>
    <cellStyle name="การคำนวณ 3 2 4 2 3 2" xfId="24935" xr:uid="{1340EA84-088B-4F48-8E1B-529864B339A9}"/>
    <cellStyle name="การคำนวณ 3 2 4 2 4" xfId="26177" xr:uid="{7780A092-2414-4802-B44A-0D4305BC03A4}"/>
    <cellStyle name="การคำนวณ 3 2 4 3" xfId="12551" xr:uid="{0FA95265-2364-4F24-958E-8B99CC7A4E6A}"/>
    <cellStyle name="การคำนวณ 3 2 4 3 2" xfId="24461" xr:uid="{0678B016-F9E1-4E87-B606-7B9F19EEF59E}"/>
    <cellStyle name="การคำนวณ 3 2 4 4" xfId="20783" xr:uid="{2E7026AF-ABF8-4EAB-BF84-FCE8C3655596}"/>
    <cellStyle name="การคำนวณ 3 2 4 4 2" xfId="31494" xr:uid="{71C58CEF-6C31-451C-8839-2FFFA509B5C7}"/>
    <cellStyle name="การคำนวณ 3 2 4 5" xfId="8646" xr:uid="{02FC513C-0122-4F75-9211-06E9BD37F210}"/>
    <cellStyle name="การคำนวณ 3 2 4 5 2" xfId="33155" xr:uid="{3661A231-F441-4119-B67A-3D4FB939471A}"/>
    <cellStyle name="การคำนวณ 3 2 4 6" xfId="22186" xr:uid="{47ADD772-8BC9-4064-9CDF-277031A5C065}"/>
    <cellStyle name="การคำนวณ 3 2 5" xfId="15820" xr:uid="{B7984984-3431-4D13-BBB8-B5654219FA50}"/>
    <cellStyle name="การคำนวณ 3 2 5 2" xfId="20927" xr:uid="{7F551F63-311F-4362-8B19-C03B95DC96B9}"/>
    <cellStyle name="การคำนวณ 3 2 5 2 2" xfId="23387" xr:uid="{6D827C78-D9F7-4A3C-B81C-78F4BA86BEB7}"/>
    <cellStyle name="การคำนวณ 3 2 5 3" xfId="8607" xr:uid="{7CBCC215-E957-4025-A97B-34C30E83110D}"/>
    <cellStyle name="การคำนวณ 3 2 5 3 2" xfId="34166" xr:uid="{A895ECD2-D431-4697-A529-B1619C04E405}"/>
    <cellStyle name="การคำนวณ 3 2 5 4" xfId="31531" xr:uid="{5D3B56FF-541B-4FA8-9C03-4A3074FB567D}"/>
    <cellStyle name="การคำนวณ 3 2 6" xfId="12856" xr:uid="{34744478-779B-4D2D-A39C-0B374957F99F}"/>
    <cellStyle name="การคำนวณ 3 2 6 2" xfId="23946" xr:uid="{48349C48-0C5E-49E5-B432-D945974D92DF}"/>
    <cellStyle name="การคำนวณ 3 2 7" xfId="17362" xr:uid="{77C8F501-9805-4254-B703-553D808A37CE}"/>
    <cellStyle name="การคำนวณ 3 2 7 2" xfId="29821" xr:uid="{A390BDCA-45AE-4AB3-9541-0721049F2B5D}"/>
    <cellStyle name="การคำนวณ 3 2 8" xfId="20784" xr:uid="{BFDF3464-1A9E-465A-A72E-577E2A6CBAAB}"/>
    <cellStyle name="การคำนวณ 3 2 8 2" xfId="25914" xr:uid="{5C97D283-8CEA-41F0-B660-6A0229437CB3}"/>
    <cellStyle name="การคำนวณ 3 2 9" xfId="34277" xr:uid="{C6C6FE93-54AF-4C03-A4F4-B5642A9A449C}"/>
    <cellStyle name="การคำนวณ 3 3" xfId="6340" xr:uid="{1C10A77F-9490-40FA-9A6B-47511F910884}"/>
    <cellStyle name="การคำนวณ 3 3 2" xfId="15961" xr:uid="{EFBD99BD-4912-47D0-B7B5-DB8666D8908B}"/>
    <cellStyle name="การคำนวณ 3 3 2 2" xfId="20982" xr:uid="{337B6145-F8CB-4955-A49D-484E9DB3F501}"/>
    <cellStyle name="การคำนวณ 3 3 2 2 2" xfId="24176" xr:uid="{1C7DEC15-0E57-46F6-ADCB-A525C41CD5EE}"/>
    <cellStyle name="การคำนวณ 3 3 2 3" xfId="12419" xr:uid="{04E6B71A-7F4B-4156-9D8F-C9B9A6E7124B}"/>
    <cellStyle name="การคำนวณ 3 3 2 3 2" xfId="33227" xr:uid="{45D4E123-A1FA-4ECD-8C82-7DF289E889B3}"/>
    <cellStyle name="การคำนวณ 3 3 2 4" xfId="29963" xr:uid="{3D420F39-CC4A-4F31-BDC6-87CB18D87B5E}"/>
    <cellStyle name="การคำนวณ 3 3 3" xfId="13010" xr:uid="{39FA46E0-AFE1-4B33-9179-A41442581454}"/>
    <cellStyle name="การคำนวณ 3 3 3 2" xfId="23159" xr:uid="{FBF1A3F1-59AD-40D4-96B6-9C4E3EE140A4}"/>
    <cellStyle name="การคำนวณ 3 3 4" xfId="9024" xr:uid="{56ADE45C-B8AE-4FE7-9F65-84C92D6ECB75}"/>
    <cellStyle name="การคำนวณ 3 3 4 2" xfId="25557" xr:uid="{30DFC719-08AC-4C50-B325-70C4B7EA14B6}"/>
    <cellStyle name="การคำนวณ 3 3 5" xfId="8689" xr:uid="{149DAB35-CE9B-4D15-AB82-A61739C9C27E}"/>
    <cellStyle name="การคำนวณ 3 3 5 2" xfId="30405" xr:uid="{DC4D9B7D-CA17-4490-A54D-F7804E12595A}"/>
    <cellStyle name="การคำนวณ 3 3 6" xfId="27394" xr:uid="{002715C5-B953-4FC9-A720-4665B9EEB417}"/>
    <cellStyle name="การคำนวณ 3 4" xfId="5264" xr:uid="{A4AABE90-00DA-4600-92D2-AE40746E8088}"/>
    <cellStyle name="การคำนวณ 3 4 2" xfId="15141" xr:uid="{1EDC1A04-C107-4633-96F8-310D8BAEEE8E}"/>
    <cellStyle name="การคำนวณ 3 4 2 2" xfId="18122" xr:uid="{253C63F7-B78E-455B-9FE8-D3DB70E6CE90}"/>
    <cellStyle name="การคำนวณ 3 4 2 2 2" xfId="26936" xr:uid="{E03496C1-A6C6-416B-9898-AC8B05DC6D2B}"/>
    <cellStyle name="การคำนวณ 3 4 2 3" xfId="8420" xr:uid="{66B66A65-77A3-4ACE-A42D-EC9A0DDD22FB}"/>
    <cellStyle name="การคำนวณ 3 4 2 3 2" xfId="26833" xr:uid="{81B3E0AF-7C6D-42FA-9B21-BA1C0FBD3AEA}"/>
    <cellStyle name="การคำนวณ 3 4 2 4" xfId="27905" xr:uid="{0CE45053-0635-4830-AAA4-2A42E51EDB40}"/>
    <cellStyle name="การคำนวณ 3 4 3" xfId="12132" xr:uid="{874D6D9F-95F4-4BD4-9A17-91D1952970FF}"/>
    <cellStyle name="การคำนวณ 3 4 3 2" xfId="32074" xr:uid="{7AB53F6E-E371-4164-A86D-3C64CA88C182}"/>
    <cellStyle name="การคำนวณ 3 4 4" xfId="12192" xr:uid="{3182812D-16A5-4B84-9116-DF44D8545533}"/>
    <cellStyle name="การคำนวณ 3 4 4 2" xfId="27215" xr:uid="{E66DABB4-CB34-4150-84E4-95B5DF0D8008}"/>
    <cellStyle name="การคำนวณ 3 4 5" xfId="21365" xr:uid="{881AA003-E0BA-41F1-A02A-8E0D6DFFFDB3}"/>
    <cellStyle name="การคำนวณ 3 4 5 2" xfId="34492" xr:uid="{34CEDD82-D2A6-4241-A677-304B664173B0}"/>
    <cellStyle name="การคำนวณ 3 4 6" xfId="28803" xr:uid="{8A453BCE-FA7A-43FC-9C0F-1EFE23B7D564}"/>
    <cellStyle name="การคำนวณ 3 5" xfId="5087" xr:uid="{DE0E106F-457C-47D0-B90F-88492A969B9D}"/>
    <cellStyle name="การคำนวณ 3 5 2" xfId="15004" xr:uid="{E001CE71-7458-4A17-A380-390847AEA7AE}"/>
    <cellStyle name="การคำนวณ 3 5 2 2" xfId="8699" xr:uid="{201E6195-DEEA-4DF0-B1C1-4CD73325E4AB}"/>
    <cellStyle name="การคำนวณ 3 5 2 2 2" xfId="24951" xr:uid="{72A085A3-944A-4132-A5AF-F5AD83755632}"/>
    <cellStyle name="การคำนวณ 3 5 2 3" xfId="21411" xr:uid="{FAAD5F27-9522-4C65-A944-76312D8266EF}"/>
    <cellStyle name="การคำนวณ 3 5 2 3 2" xfId="34538" xr:uid="{38E31268-2995-4548-9F1E-7458C8450D54}"/>
    <cellStyle name="การคำนวณ 3 5 2 4" xfId="31324" xr:uid="{1BCB769C-CC89-4F00-9829-FD7C35C48F49}"/>
    <cellStyle name="การคำนวณ 3 5 3" xfId="11990" xr:uid="{516465ED-FC54-4785-9AF8-51398D5E6198}"/>
    <cellStyle name="การคำนวณ 3 5 3 2" xfId="31148" xr:uid="{F37074AF-DA8C-4390-B9E7-536F331E816E}"/>
    <cellStyle name="การคำนวณ 3 5 4" xfId="17935" xr:uid="{50B6D125-EAA3-4905-B203-989CD5D89A79}"/>
    <cellStyle name="การคำนวณ 3 5 4 2" xfId="25679" xr:uid="{B5A0A214-1CDA-4D02-92B4-E1F233AFD65B}"/>
    <cellStyle name="การคำนวณ 3 5 5" xfId="8778" xr:uid="{283E28D7-DDC9-4FBF-A1B8-76B721399EE9}"/>
    <cellStyle name="การคำนวณ 3 5 5 2" xfId="31890" xr:uid="{E1F03971-AA9C-48A9-89B6-77B0B8C29BBF}"/>
    <cellStyle name="การคำนวณ 3 5 6" xfId="27468" xr:uid="{27C8B3AA-439A-431C-AAD2-F4E9436E0A24}"/>
    <cellStyle name="การคำนวณ 3 6" xfId="7514" xr:uid="{0AEB9099-ECA9-45B5-A886-6671A76F52C0}"/>
    <cellStyle name="การคำนวณ 3 6 2" xfId="8990" xr:uid="{94B9ECE1-CD09-49C1-94D1-E41CF53F79AA}"/>
    <cellStyle name="การคำนวณ 3 6 2 2" xfId="26946" xr:uid="{15CD0D8C-681C-49AC-B267-5F0569D85585}"/>
    <cellStyle name="การคำนวณ 3 6 3" xfId="20842" xr:uid="{5D125843-F5A7-4043-AAD4-9AE666355143}"/>
    <cellStyle name="การคำนวณ 3 6 3 2" xfId="23401" xr:uid="{DFAF36BF-2083-4F23-B79B-979DF37F60C5}"/>
    <cellStyle name="การคำนวณ 3 6 4" xfId="33243" xr:uid="{D0B62B26-FA92-47DE-8F57-1793CD11D9A4}"/>
    <cellStyle name="การคำนวณ 3 7" xfId="10240" xr:uid="{1676C0A9-4353-4D9C-99A9-CD61AB41251B}"/>
    <cellStyle name="การคำนวณ 3 7 2" xfId="22132" xr:uid="{11EEF068-026F-4FF6-BDAA-36E25C186ECA}"/>
    <cellStyle name="การคำนวณ 3 8" xfId="19011" xr:uid="{33726C84-3417-4B4C-BCB6-0A44A0451916}"/>
    <cellStyle name="การคำนวณ 3 8 2" xfId="34320" xr:uid="{936CA806-CD55-495B-8AB3-241E8D2F0B71}"/>
    <cellStyle name="การคำนวณ 3 9" xfId="33573" xr:uid="{56A4C6B6-33AC-4E56-A4E2-F8814AC5C29D}"/>
    <cellStyle name="การคำนวณ 4" xfId="2473" xr:uid="{5E121B19-734D-4F79-8042-31D9C1C1C08C}"/>
    <cellStyle name="การคำนวณ 4 10" xfId="24127" xr:uid="{7F901C81-3E03-4D19-875F-A79DB07B7E9D}"/>
    <cellStyle name="การคำนวณ 4 2" xfId="5748" xr:uid="{35DCAEBF-3D76-4BE6-8E4A-60E877131118}"/>
    <cellStyle name="การคำนวณ 4 2 2" xfId="6421" xr:uid="{25A37960-7FDA-4219-9DC9-B72A96992417}"/>
    <cellStyle name="การคำนวณ 4 2 2 2" xfId="16026" xr:uid="{02D54290-11EF-4A99-87AF-CDCF6AF8377B}"/>
    <cellStyle name="การคำนวณ 4 2 2 2 2" xfId="21012" xr:uid="{7E129904-E1D5-4CC0-857A-446485D56F28}"/>
    <cellStyle name="การคำนวณ 4 2 2 2 2 2" xfId="28238" xr:uid="{8FFFA6FF-618D-4C82-AA04-8B608DCF2659}"/>
    <cellStyle name="การคำนวณ 4 2 2 2 3" xfId="17585" xr:uid="{60858E45-DEF8-48C1-9220-C725D775C6C7}"/>
    <cellStyle name="การคำนวณ 4 2 2 2 3 2" xfId="30728" xr:uid="{BDACAA3F-A822-4B14-80C2-2AEB1F5BB5B7}"/>
    <cellStyle name="การคำนวณ 4 2 2 2 4" xfId="25023" xr:uid="{C633105E-EC3D-4262-85FD-83DFA7B71798}"/>
    <cellStyle name="การคำนวณ 4 2 2 3" xfId="13077" xr:uid="{8868A14D-7FC7-4771-AA04-EB62F8D8C615}"/>
    <cellStyle name="การคำนวณ 4 2 2 3 2" xfId="22040" xr:uid="{1FA4893A-1EBB-4EEF-8B42-20FAE62861C4}"/>
    <cellStyle name="การคำนวณ 4 2 2 4" xfId="17414" xr:uid="{60892FC4-81DE-4DF2-91B7-05A843FA6425}"/>
    <cellStyle name="การคำนวณ 4 2 2 4 2" xfId="27990" xr:uid="{5B195748-F915-404E-B3A7-76A909C00E4D}"/>
    <cellStyle name="การคำนวณ 4 2 2 5" xfId="17588" xr:uid="{6FFA9125-F931-42CA-BFBA-2BF9284F5E98}"/>
    <cellStyle name="การคำนวณ 4 2 2 5 2" xfId="22605" xr:uid="{0272C65C-43A0-40F3-A8EB-EE540476607A}"/>
    <cellStyle name="การคำนวณ 4 2 2 6" xfId="32181" xr:uid="{5721FD90-64AD-4F84-9904-B7DC7944258F}"/>
    <cellStyle name="การคำนวณ 4 2 3" xfId="5100" xr:uid="{FEF190F0-3230-41BD-8C54-9BA6FF848DB6}"/>
    <cellStyle name="การคำนวณ 4 2 3 2" xfId="15014" xr:uid="{719C590D-5086-46A4-8AF6-8451C6BD7CCD}"/>
    <cellStyle name="การคำนวณ 4 2 3 2 2" xfId="18216" xr:uid="{0EFB3E86-DD0B-451E-A47C-3F98EA7BD689}"/>
    <cellStyle name="การคำนวณ 4 2 3 2 2 2" xfId="25650" xr:uid="{BA139BA8-7C8E-412F-BFE3-76654AA22DEE}"/>
    <cellStyle name="การคำนวณ 4 2 3 2 3" xfId="21377" xr:uid="{F748B50A-FD54-447B-887B-D67EA5143178}"/>
    <cellStyle name="การคำนวณ 4 2 3 2 3 2" xfId="34504" xr:uid="{8E503AB8-04DD-4380-82B1-5AF25369F6D7}"/>
    <cellStyle name="การคำนวณ 4 2 3 2 4" xfId="29678" xr:uid="{99C7E3C9-5BEB-43EA-AED0-B82375478E94}"/>
    <cellStyle name="การคำนวณ 4 2 3 3" xfId="12002" xr:uid="{04B1DCEB-B252-4896-BA7B-FFBC25DC1C14}"/>
    <cellStyle name="การคำนวณ 4 2 3 3 2" xfId="32973" xr:uid="{3505881F-8F8F-4B56-B80F-3B56D3E3A9E6}"/>
    <cellStyle name="การคำนวณ 4 2 3 4" xfId="9808" xr:uid="{E390E0ED-6F91-4BCC-8987-F2BE2D12D16E}"/>
    <cellStyle name="การคำนวณ 4 2 3 4 2" xfId="32343" xr:uid="{AB6552D4-104C-4F30-8DFE-F97FD7D49B5E}"/>
    <cellStyle name="การคำนวณ 4 2 3 5" xfId="21286" xr:uid="{9E5DE6F2-ABBC-4528-9537-97C8C0AD6EBE}"/>
    <cellStyle name="การคำนวณ 4 2 3 5 2" xfId="34413" xr:uid="{B09A6B2F-F917-487A-A2F4-1A9E9748819D}"/>
    <cellStyle name="การคำนวณ 4 2 3 6" xfId="33925" xr:uid="{806E0F9F-AD5E-4A01-AE96-C251C13A3014}"/>
    <cellStyle name="การคำนวณ 4 2 4" xfId="5011" xr:uid="{A7CBFB7E-A34B-4302-B433-6014B29DBE7C}"/>
    <cellStyle name="การคำนวณ 4 2 4 2" xfId="14946" xr:uid="{4D677332-3245-4E17-B56D-2F32324E76A3}"/>
    <cellStyle name="การคำนวณ 4 2 4 2 2" xfId="9759" xr:uid="{0D83EA16-8F23-4229-9C79-C130A2E685A9}"/>
    <cellStyle name="การคำนวณ 4 2 4 2 2 2" xfId="24443" xr:uid="{227030FC-660C-40AD-9660-21158FEA6C35}"/>
    <cellStyle name="การคำนวณ 4 2 4 2 3" xfId="10008" xr:uid="{E5BEB6E4-2F13-4D9E-9062-F5C10C7462D2}"/>
    <cellStyle name="การคำนวณ 4 2 4 2 3 2" xfId="32291" xr:uid="{E5F5B404-1A5F-4515-9E36-FE3EAD701370}"/>
    <cellStyle name="การคำนวณ 4 2 4 2 4" xfId="24614" xr:uid="{8D695DB9-BE0A-475D-8F73-2D2A589BB160}"/>
    <cellStyle name="การคำนวณ 4 2 4 3" xfId="11929" xr:uid="{4E3E6F8B-CB17-4092-8526-0ECC150C9EF3}"/>
    <cellStyle name="การคำนวณ 4 2 4 3 2" xfId="27032" xr:uid="{B200B5EE-976B-47AB-A9E8-5AEE0E105827}"/>
    <cellStyle name="การคำนวณ 4 2 4 4" xfId="8808" xr:uid="{4888BF51-2B0B-48E8-9233-DC99352A0775}"/>
    <cellStyle name="การคำนวณ 4 2 4 4 2" xfId="25224" xr:uid="{3DD62096-C178-4A82-8F7B-5091FF05DC80}"/>
    <cellStyle name="การคำนวณ 4 2 4 5" xfId="18649" xr:uid="{AD6D6B6E-8CD6-4BF2-BBD4-395558987938}"/>
    <cellStyle name="การคำนวณ 4 2 4 5 2" xfId="30616" xr:uid="{FD479080-B40A-446C-B6C4-EABC8CD7BF96}"/>
    <cellStyle name="การคำนวณ 4 2 4 6" xfId="32584" xr:uid="{337BDBF8-FA76-4B69-B46F-368D1400B414}"/>
    <cellStyle name="การคำนวณ 4 2 5" xfId="15511" xr:uid="{9F1F6A3B-6CF6-44C8-8C25-5E689B7AC06D}"/>
    <cellStyle name="การคำนวณ 4 2 5 2" xfId="9914" xr:uid="{1898DFA9-650D-446B-93B1-E6ECC016683B}"/>
    <cellStyle name="การคำนวณ 4 2 5 2 2" xfId="32736" xr:uid="{3E07EB2D-5BB0-41DC-861F-735A943CEE7A}"/>
    <cellStyle name="การคำนวณ 4 2 5 3" xfId="8631" xr:uid="{B570D2C1-5541-47DB-9995-DF80FAEF0C13}"/>
    <cellStyle name="การคำนวณ 4 2 5 3 2" xfId="27540" xr:uid="{D5457BCE-A3CF-4461-93C3-976F7784F6CE}"/>
    <cellStyle name="การคำนวณ 4 2 5 4" xfId="22428" xr:uid="{29184422-2545-4457-8D31-E3F31B92260A}"/>
    <cellStyle name="การคำนวณ 4 2 6" xfId="12533" xr:uid="{19DCEF7A-C5D2-46E0-9B24-2D735F59403A}"/>
    <cellStyle name="การคำนวณ 4 2 6 2" xfId="28972" xr:uid="{616382E1-3BC1-4516-9659-367D8DF7243F}"/>
    <cellStyle name="การคำนวณ 4 2 7" xfId="18986" xr:uid="{77F78979-8CB4-4AF8-9F05-AD3C8DFC89D9}"/>
    <cellStyle name="การคำนวณ 4 2 7 2" xfId="30693" xr:uid="{4F5DF734-E654-42A2-A7A6-65373DCE6C57}"/>
    <cellStyle name="การคำนวณ 4 2 8" xfId="21347" xr:uid="{5EDF165F-C0C7-4BDF-9F05-AC061F024C01}"/>
    <cellStyle name="การคำนวณ 4 2 8 2" xfId="34474" xr:uid="{B2A5F6A1-F61F-42ED-8AE5-DF8C5B17E641}"/>
    <cellStyle name="การคำนวณ 4 2 9" xfId="23251" xr:uid="{B85E3EE9-521A-4F03-8154-F87AAB79D34B}"/>
    <cellStyle name="การคำนวณ 4 3" xfId="6283" xr:uid="{9EE6C7DC-F4EF-4F7C-B145-4410C91B66D5}"/>
    <cellStyle name="การคำนวณ 4 3 2" xfId="15921" xr:uid="{C798A9A3-0732-4F71-BDA6-525FDEEB414C}"/>
    <cellStyle name="การคำนวณ 4 3 2 2" xfId="20964" xr:uid="{987C75D1-40D7-4DEB-903D-482B6233B614}"/>
    <cellStyle name="การคำนวณ 4 3 2 2 2" xfId="31346" xr:uid="{F6FE7274-B66E-4849-BCCF-1084DAD77CA9}"/>
    <cellStyle name="การคำนวณ 4 3 2 3" xfId="21244" xr:uid="{2B3D5ED6-4CA6-472A-88AD-CBAFCFD3FA91}"/>
    <cellStyle name="การคำนวณ 4 3 2 3 2" xfId="34371" xr:uid="{19B7533D-9C3D-4FF2-8802-0BCFB00BC010}"/>
    <cellStyle name="การคำนวณ 4 3 2 4" xfId="28103" xr:uid="{75C40180-0B83-4653-8FD3-EE6212130CC7}"/>
    <cellStyle name="การคำนวณ 4 3 3" xfId="12963" xr:uid="{F470012D-89C2-46FC-9066-3982679D5C29}"/>
    <cellStyle name="การคำนวณ 4 3 3 2" xfId="23905" xr:uid="{46F3E3E5-7B4B-4033-995A-E06ED2F87459}"/>
    <cellStyle name="การคำนวณ 4 3 4" xfId="8403" xr:uid="{1B0DC934-9ED6-48D0-9085-6517594A8CFF}"/>
    <cellStyle name="การคำนวณ 4 3 4 2" xfId="29505" xr:uid="{018BF36D-8C51-404B-819C-256EB3122F9E}"/>
    <cellStyle name="การคำนวณ 4 3 5" xfId="19038" xr:uid="{5BC48004-DC21-4FF7-BDFC-5BED8FEF9341}"/>
    <cellStyle name="การคำนวณ 4 3 5 2" xfId="32777" xr:uid="{D2AB8ED9-9663-43A9-B40D-979B2DCE8295}"/>
    <cellStyle name="การคำนวณ 4 3 6" xfId="31880" xr:uid="{B1754B37-C41C-4FA2-BB3A-876AB8310C78}"/>
    <cellStyle name="การคำนวณ 4 4" xfId="5830" xr:uid="{3645828C-10DE-450B-949E-5AA70A4F7EC2}"/>
    <cellStyle name="การคำนวณ 4 4 2" xfId="15575" xr:uid="{E1623691-C747-4E5A-8C44-7B2152920B37}"/>
    <cellStyle name="การคำนวณ 4 4 2 2" xfId="20841" xr:uid="{29BD8A1B-4217-45AB-82A7-4041B51F91FF}"/>
    <cellStyle name="การคำนวณ 4 4 2 2 2" xfId="21723" xr:uid="{FBE8272B-A536-40B7-BF7E-000E97715DED}"/>
    <cellStyle name="การคำนวณ 4 4 2 3" xfId="10329" xr:uid="{284A6A1A-1BD7-41F7-8411-7ACF74322B09}"/>
    <cellStyle name="การคำนวณ 4 4 2 3 2" xfId="25754" xr:uid="{1C68B750-C3E7-4934-B159-C127856F0B07}"/>
    <cellStyle name="การคำนวณ 4 4 2 4" xfId="30515" xr:uid="{C9F908E8-C9FA-4F54-B543-AD1D3CA32E3A}"/>
    <cellStyle name="การคำนวณ 4 4 3" xfId="12600" xr:uid="{700FB7DF-5E01-423A-ABDE-15673DAC500F}"/>
    <cellStyle name="การคำนวณ 4 4 3 2" xfId="33452" xr:uid="{7EB1E1C3-75A5-430E-86F8-4BB0E295A374}"/>
    <cellStyle name="การคำนวณ 4 4 4" xfId="9006" xr:uid="{DF759357-0ABD-4FC1-9027-68ABE884EF3E}"/>
    <cellStyle name="การคำนวณ 4 4 4 2" xfId="30584" xr:uid="{689F5276-0117-4C39-834A-00D1248CB262}"/>
    <cellStyle name="การคำนวณ 4 4 5" xfId="21375" xr:uid="{3DA084A6-B232-4839-A39C-FFAA70357B86}"/>
    <cellStyle name="การคำนวณ 4 4 5 2" xfId="34502" xr:uid="{0BF8AC6F-185B-4EF5-B931-37C623DF56DA}"/>
    <cellStyle name="การคำนวณ 4 4 6" xfId="23247" xr:uid="{1E5D77FB-DC77-4243-9EB8-AADF27E9234E}"/>
    <cellStyle name="การคำนวณ 4 5" xfId="5370" xr:uid="{F5FD03E5-244D-4171-A6F9-37F8D1439588}"/>
    <cellStyle name="การคำนวณ 4 5 2" xfId="15223" xr:uid="{3AC6DE09-89BA-490C-90B3-36578D36929F}"/>
    <cellStyle name="การคำนวณ 4 5 2 2" xfId="17604" xr:uid="{8A53F012-A29E-47D6-A495-14301BA352D9}"/>
    <cellStyle name="การคำนวณ 4 5 2 2 2" xfId="33162" xr:uid="{103DC2DF-59B4-478E-B634-1229E8F6738A}"/>
    <cellStyle name="การคำนวณ 4 5 2 3" xfId="21389" xr:uid="{34F55785-F48B-4732-BB38-D27A5744170B}"/>
    <cellStyle name="การคำนวณ 4 5 2 3 2" xfId="34516" xr:uid="{1D5A177E-F528-40C0-ACC8-C6E8FC71394E}"/>
    <cellStyle name="การคำนวณ 4 5 2 4" xfId="25080" xr:uid="{85F7F809-AC1E-4393-A4E7-4BB3D8687EFC}"/>
    <cellStyle name="การคำนวณ 4 5 3" xfId="12214" xr:uid="{D5966921-937E-4D30-854A-35D08B9565EF}"/>
    <cellStyle name="การคำนวณ 4 5 3 2" xfId="24313" xr:uid="{E21F23F5-2B96-4093-93F6-3A05BEDB0715}"/>
    <cellStyle name="การคำนวณ 4 5 4" xfId="17518" xr:uid="{E2C8B845-D3C5-47E5-9843-B2FC9B63CDE1}"/>
    <cellStyle name="การคำนวณ 4 5 4 2" xfId="21620" xr:uid="{C7599D48-CD6D-4AB7-8F4B-8625B5C97514}"/>
    <cellStyle name="การคำนวณ 4 5 5" xfId="20459" xr:uid="{7E08B56A-E841-49DA-8F4B-DE3BD4D5A91A}"/>
    <cellStyle name="การคำนวณ 4 5 5 2" xfId="24204" xr:uid="{79894A49-51A0-409C-A4FE-CE7CA3BFA093}"/>
    <cellStyle name="การคำนวณ 4 5 6" xfId="31134" xr:uid="{FACD97F4-0214-4FAF-A740-E17BA93BA4F7}"/>
    <cellStyle name="การคำนวณ 4 6" xfId="7379" xr:uid="{D5A426E3-3E76-49C4-98CC-D81A67E71DFE}"/>
    <cellStyle name="การคำนวณ 4 6 2" xfId="20337" xr:uid="{C346ED7A-D702-4C88-9B85-72CA0F80DC7A}"/>
    <cellStyle name="การคำนวณ 4 6 2 2" xfId="23490" xr:uid="{238B2319-963D-407A-8720-22BDA2E69544}"/>
    <cellStyle name="การคำนวณ 4 6 3" xfId="21527" xr:uid="{8EB22D86-6489-4A25-B479-1768BD7D401A}"/>
    <cellStyle name="การคำนวณ 4 6 3 2" xfId="34654" xr:uid="{BF5F6F52-971A-4BDD-8553-FE71C8AB5C87}"/>
    <cellStyle name="การคำนวณ 4 6 4" xfId="29514" xr:uid="{C684EBBD-F669-4590-BD6E-1DCB3DBD3315}"/>
    <cellStyle name="การคำนวณ 4 7" xfId="8320" xr:uid="{EEFD62A7-FD4F-4C39-9791-15C50983F876}"/>
    <cellStyle name="การคำนวณ 4 7 2" xfId="9657" xr:uid="{3D6218B4-741B-4FFA-A90B-6A428012113F}"/>
    <cellStyle name="การคำนวณ 4 7 2 2" xfId="30604" xr:uid="{1B589492-A6A6-4422-81B5-362A7D7C47EE}"/>
    <cellStyle name="การคำนวณ 4 7 3" xfId="20481" xr:uid="{145ED6E0-84FB-4695-93B2-3436E27140C8}"/>
    <cellStyle name="การคำนวณ 4 7 3 2" xfId="22941" xr:uid="{85BA61A5-5B6F-43D4-9B29-938A3720AA07}"/>
    <cellStyle name="การคำนวณ 4 7 4" xfId="32144" xr:uid="{C60C8BA2-4D02-4FD0-80DC-EABB4E566277}"/>
    <cellStyle name="การคำนวณ 4 8" xfId="9542" xr:uid="{9FE224D6-D7CE-480D-BC4A-63D734B114D3}"/>
    <cellStyle name="การคำนวณ 4 8 2" xfId="31273" xr:uid="{AB5EEC38-004E-4192-A46B-1BCD940D0B63}"/>
    <cellStyle name="การคำนวณ 4 9" xfId="9946" xr:uid="{0134A899-F8E7-4B78-88CA-4B85015D17E5}"/>
    <cellStyle name="การคำนวณ 4 9 2" xfId="28644" xr:uid="{3F71C103-0817-4769-9A7D-5CDC065BE4A4}"/>
    <cellStyle name="การคำนวณ 5" xfId="2274" xr:uid="{D97CD53E-8FBF-42E5-90AE-91ACC2CF2108}"/>
    <cellStyle name="การคำนวณ 5 2" xfId="6380" xr:uid="{F5E78153-1C60-48DF-B8EA-729D71774AFE}"/>
    <cellStyle name="การคำนวณ 5 2 2" xfId="15992" xr:uid="{B595FECD-12DD-48A0-9D9A-22A63584C8DB}"/>
    <cellStyle name="การคำนวณ 5 2 2 2" xfId="20995" xr:uid="{1A2BA96C-DED7-4148-BC6C-C7FCFE7CEB6A}"/>
    <cellStyle name="การคำนวณ 5 2 2 2 2" xfId="21688" xr:uid="{7F5BCF1C-A5AE-4088-8096-F66B48956185}"/>
    <cellStyle name="การคำนวณ 5 2 2 3" xfId="9831" xr:uid="{DDD97E99-AF72-4012-B09F-622BC9AA7526}"/>
    <cellStyle name="การคำนวณ 5 2 2 3 2" xfId="30493" xr:uid="{5969B7E6-6C82-4353-8BFA-A4D311DEC3FF}"/>
    <cellStyle name="การคำนวณ 5 2 2 4" xfId="21978" xr:uid="{6B162EFD-6FFA-4143-B440-112D7AE8BE7D}"/>
    <cellStyle name="การคำนวณ 5 2 3" xfId="13041" xr:uid="{AA020F0F-A09C-4B35-B2E9-51275286B825}"/>
    <cellStyle name="การคำนวณ 5 2 3 2" xfId="32412" xr:uid="{F1666E01-5574-458D-9F33-1222D51C730A}"/>
    <cellStyle name="การคำนวณ 5 2 4" xfId="8514" xr:uid="{98244F86-9148-4191-BA4F-692DF994F4C0}"/>
    <cellStyle name="การคำนวณ 5 2 4 2" xfId="28878" xr:uid="{BCFF9F3D-B0DC-4C7D-A869-35580C66167D}"/>
    <cellStyle name="การคำนวณ 5 2 5" xfId="18668" xr:uid="{48C913AE-C2E1-4964-8E11-4AD253F7C3BE}"/>
    <cellStyle name="การคำนวณ 5 2 5 2" xfId="31607" xr:uid="{D4246477-5599-40D8-AB8C-055B3B2BC3EE}"/>
    <cellStyle name="การคำนวณ 5 2 6" xfId="33779" xr:uid="{E7587D6E-A117-4126-BD47-239B6E8BDA3F}"/>
    <cellStyle name="การคำนวณ 5 3" xfId="5743" xr:uid="{1BB2203B-0EAE-4B08-9D43-3521AA3303C9}"/>
    <cellStyle name="การคำนวณ 5 3 2" xfId="15508" xr:uid="{91BED4E4-DC26-41E9-840F-C6ACC95E212D}"/>
    <cellStyle name="การคำนวณ 5 3 2 2" xfId="19298" xr:uid="{D699DBE5-54A0-4AE7-BA9C-42C56127F524}"/>
    <cellStyle name="การคำนวณ 5 3 2 2 2" xfId="25526" xr:uid="{A1482462-E46C-45C8-A8B6-0C23530BB9A2}"/>
    <cellStyle name="การคำนวณ 5 3 2 3" xfId="9387" xr:uid="{4D44B32C-3EE4-4153-8126-8BBB8D4721D4}"/>
    <cellStyle name="การคำนวณ 5 3 2 3 2" xfId="24537" xr:uid="{8B8C361E-29E8-486C-8594-FEFE0183B45A}"/>
    <cellStyle name="การคำนวณ 5 3 2 4" xfId="30785" xr:uid="{4C0251D4-FA82-4847-98A8-69F5D39C831F}"/>
    <cellStyle name="การคำนวณ 5 3 3" xfId="12528" xr:uid="{10DB6FDF-816E-4829-BDD7-BF5B81001989}"/>
    <cellStyle name="การคำนวณ 5 3 3 2" xfId="33997" xr:uid="{3266DDC1-2B70-4633-805C-C4D72F3C25FF}"/>
    <cellStyle name="การคำนวณ 5 3 4" xfId="9092" xr:uid="{F034DEBA-2A66-4B5E-8EED-23DFA4EAC65F}"/>
    <cellStyle name="การคำนวณ 5 3 4 2" xfId="27497" xr:uid="{607C58EC-0F41-44B9-BFD7-47846EF21BC5}"/>
    <cellStyle name="การคำนวณ 5 3 5" xfId="20877" xr:uid="{D428BB2F-0E10-4682-BF2D-D1868568A024}"/>
    <cellStyle name="การคำนวณ 5 3 5 2" xfId="30238" xr:uid="{CF3E98A5-A390-4BBA-A0A6-A56A790BA1E8}"/>
    <cellStyle name="การคำนวณ 5 3 6" xfId="23255" xr:uid="{007CD9D7-E9D5-467E-8FB1-1D5C664E0CCA}"/>
    <cellStyle name="การคำนวณ 5 4" xfId="5912" xr:uid="{587C66D8-0115-4290-8076-01AC7ED4AF7C}"/>
    <cellStyle name="การคำนวณ 5 4 2" xfId="15639" xr:uid="{EA2431CD-C749-478B-9607-D9BF383938B9}"/>
    <cellStyle name="การคำนวณ 5 4 2 2" xfId="20861" xr:uid="{E6F1C5DB-CB25-49CC-AA9A-BA36B963DC0A}"/>
    <cellStyle name="การคำนวณ 5 4 2 2 2" xfId="31492" xr:uid="{76A1D2D5-2088-493F-9E46-523080B61777}"/>
    <cellStyle name="การคำนวณ 5 4 2 3" xfId="9676" xr:uid="{DB9EC3DA-50E1-4531-82EF-F3D64525EA3D}"/>
    <cellStyle name="การคำนวณ 5 4 2 3 2" xfId="33569" xr:uid="{29FA1FE0-8804-473D-AF78-8896D3CFAB02}"/>
    <cellStyle name="การคำนวณ 5 4 2 4" xfId="28384" xr:uid="{6D6C1153-5A52-469A-8DC1-B1C6C4272ACA}"/>
    <cellStyle name="การคำนวณ 5 4 3" xfId="12669" xr:uid="{093080AB-B3FD-4565-BDE2-CAF262199A3C}"/>
    <cellStyle name="การคำนวณ 5 4 3 2" xfId="28746" xr:uid="{583BF99D-60E9-42B0-A1FD-C63B3DE2FB86}"/>
    <cellStyle name="การคำนวณ 5 4 4" xfId="20714" xr:uid="{C91D7A8F-B76B-4441-8977-1A1E330EA8E4}"/>
    <cellStyle name="การคำนวณ 5 4 4 2" xfId="26417" xr:uid="{30465FFC-F471-4C0F-8545-5E2127D6348E}"/>
    <cellStyle name="การคำนวณ 5 4 5" xfId="8900" xr:uid="{755BCDE8-AFE1-4716-BD61-63B62A120439}"/>
    <cellStyle name="การคำนวณ 5 4 5 2" xfId="31969" xr:uid="{FFBC60E5-31D5-4DD7-AA47-6775DAF73225}"/>
    <cellStyle name="การคำนวณ 5 4 6" xfId="26407" xr:uid="{A29D6EA6-09AA-4391-95B9-D2BB31B6DAA2}"/>
    <cellStyle name="การคำนวณ 5 5" xfId="6241" xr:uid="{AC18442A-6AB1-4AC4-AD46-F9FB0A1E201C}"/>
    <cellStyle name="การคำนวณ 5 5 2" xfId="15890" xr:uid="{70FB73BD-E0FD-47D6-85D1-3B2A3CD01BBB}"/>
    <cellStyle name="การคำนวณ 5 5 2 2" xfId="20956" xr:uid="{A306769D-C553-49E0-92FE-753B3467A055}"/>
    <cellStyle name="การคำนวณ 5 5 2 2 2" xfId="28239" xr:uid="{A9229530-36B9-4341-BEAB-6DDFBDD3EA60}"/>
    <cellStyle name="การคำนวณ 5 5 2 3" xfId="8513" xr:uid="{11FB4D8D-FC8E-4F48-88E7-60990F59A30B}"/>
    <cellStyle name="การคำนวณ 5 5 2 3 2" xfId="32250" xr:uid="{037D5C61-C962-43E1-A309-9149BA57631F}"/>
    <cellStyle name="การคำนวณ 5 5 2 4" xfId="22688" xr:uid="{84305688-72EC-427D-AD0D-11787C0C841E}"/>
    <cellStyle name="การคำนวณ 5 5 3" xfId="12932" xr:uid="{2E54A930-51FE-4576-89C7-6ED03D3E90AA}"/>
    <cellStyle name="การคำนวณ 5 5 3 2" xfId="30448" xr:uid="{4FB616A5-C433-4403-99E1-C1667CBEA9CA}"/>
    <cellStyle name="การคำนวณ 5 5 4" xfId="9489" xr:uid="{43A30ED6-D3AF-40C1-AC8A-B83688CCEB3C}"/>
    <cellStyle name="การคำนวณ 5 5 4 2" xfId="34045" xr:uid="{6BFA0281-DCAF-43DF-8A1E-C07A03A3126B}"/>
    <cellStyle name="การคำนวณ 5 5 5" xfId="20269" xr:uid="{FE17C7E3-9AD5-4690-94CE-E9F5634E6A79}"/>
    <cellStyle name="การคำนวณ 5 5 5 2" xfId="23505" xr:uid="{F71664E3-3DAC-4885-A4F4-42DE2118AC7E}"/>
    <cellStyle name="การคำนวณ 5 5 6" xfId="25993" xr:uid="{EE692B54-85B2-4F2B-8F8E-C711A56ED8E8}"/>
    <cellStyle name="การคำนวณ 5 6" xfId="7370" xr:uid="{CCAAD0C3-2784-41EF-9268-3DAC398C3192}"/>
    <cellStyle name="การคำนวณ 5 6 2" xfId="9018" xr:uid="{86FED441-2930-4AE5-BA8D-BAA227762E55}"/>
    <cellStyle name="การคำนวณ 5 6 2 2" xfId="32572" xr:uid="{4A18B34A-81AA-4D49-9835-06CFF4BCEAE2}"/>
    <cellStyle name="การคำนวณ 5 6 3" xfId="20352" xr:uid="{9F9E209B-180B-423E-AB9C-DD757F1608D7}"/>
    <cellStyle name="การคำนวณ 5 6 3 2" xfId="25732" xr:uid="{5E342AE9-E04C-49B9-B082-5D5A0D247C0A}"/>
    <cellStyle name="การคำนวณ 5 6 4" xfId="23237" xr:uid="{A9DCDBB3-7CF2-4231-A0E2-ACF1BE2AA8C5}"/>
    <cellStyle name="การคำนวณ 5 7" xfId="18064" xr:uid="{29A6C49D-3B44-4BE2-8A1E-6E0ECDBBA30D}"/>
    <cellStyle name="การคำนวณ 5 7 2" xfId="31849" xr:uid="{2789F9EE-CF43-47DF-B89D-1ABBBCD57439}"/>
    <cellStyle name="การคำนวณ 5 8" xfId="18831" xr:uid="{2DCA9590-FF69-4C90-ACFC-0CB9CF7F8C7A}"/>
    <cellStyle name="การคำนวณ 5 8 2" xfId="32643" xr:uid="{E11EF33F-0F66-4C8B-9CC2-625AC2EAB579}"/>
    <cellStyle name="การคำนวณ 5 9" xfId="28536" xr:uid="{12D9B3CB-75DA-4ECC-86CA-423B866DB023}"/>
    <cellStyle name="การคำนวณ 6" xfId="1286" xr:uid="{779D7593-C012-4EF2-80C7-A4A6D5B747DF}"/>
    <cellStyle name="การคำนวณ 6 2" xfId="14882" xr:uid="{FDE6FCB5-B537-41CF-83B0-246422B93FBC}"/>
    <cellStyle name="การคำนวณ 6 2 2" xfId="17893" xr:uid="{048B8EBA-96CC-4803-87F0-D3560237182D}"/>
    <cellStyle name="การคำนวณ 6 2 2 2" xfId="25670" xr:uid="{71F76F28-26E6-4CBB-8B04-22F2D097CB05}"/>
    <cellStyle name="การคำนวณ 6 2 3" xfId="20163" xr:uid="{AF53E5CA-D9C0-40BC-B661-C969B77068B1}"/>
    <cellStyle name="การคำนวณ 6 2 3 2" xfId="22960" xr:uid="{36D39280-DAAF-4155-9894-FBC886E24C6A}"/>
    <cellStyle name="การคำนวณ 6 2 4" xfId="27706" xr:uid="{EF8EBFE8-0044-43A1-A67B-CAC680D8F36E}"/>
    <cellStyle name="การคำนวณ 6 3" xfId="10525" xr:uid="{65FC0202-B92F-40B7-B7B7-7BAAA7784146}"/>
    <cellStyle name="การคำนวณ 6 3 2" xfId="22115" xr:uid="{0CDC2693-9829-4796-BD58-218883D8DDD7}"/>
    <cellStyle name="การคำนวณ 6 4" xfId="8544" xr:uid="{DB573A0F-087D-43BB-8038-B502569B84BD}"/>
    <cellStyle name="การคำนวณ 6 4 2" xfId="31214" xr:uid="{BA57F20B-7015-4BF2-B28D-E33DB66F8ECF}"/>
    <cellStyle name="การคำนวณ 6 5" xfId="10194" xr:uid="{B6C87668-3B29-4372-B506-5D7E77106D8A}"/>
    <cellStyle name="การคำนวณ 6 5 2" xfId="25707" xr:uid="{919E2577-4B8E-408C-86C4-AC0C910C4D64}"/>
    <cellStyle name="การคำนวณ 6 6" xfId="26990" xr:uid="{E08D7AF1-15AD-4B87-9296-08A491EFFD03}"/>
    <cellStyle name="การคำนวณ 7" xfId="5722" xr:uid="{4B5D22A0-0EE6-4451-8956-67F6B27ECE67}"/>
    <cellStyle name="การคำนวณ 7 2" xfId="15493" xr:uid="{09940C98-B601-4E6A-B21D-EE7E23E3743B}"/>
    <cellStyle name="การคำนวณ 7 2 2" xfId="9451" xr:uid="{A576F65E-F83F-4C0F-900A-F4029C491777}"/>
    <cellStyle name="การคำนวณ 7 2 2 2" xfId="28890" xr:uid="{388A15F0-681E-4287-9C52-FF1ACDEDF6F3}"/>
    <cellStyle name="การคำนวณ 7 2 3" xfId="18950" xr:uid="{180627CA-1591-454A-A0D3-5DC28467479E}"/>
    <cellStyle name="การคำนวณ 7 2 3 2" xfId="30917" xr:uid="{142AB90B-A3E5-4DDF-8D87-A19A37084F99}"/>
    <cellStyle name="การคำนวณ 7 2 4" xfId="22787" xr:uid="{8B1D0CF1-B9AB-476E-AECD-36DDB8947B6B}"/>
    <cellStyle name="การคำนวณ 7 3" xfId="12511" xr:uid="{A67FDAD3-D049-44DD-AEED-C1AAEA84D25B}"/>
    <cellStyle name="การคำนวณ 7 3 2" xfId="33741" xr:uid="{4B108BBB-DE3F-44B3-B79E-22E090BDFD4F}"/>
    <cellStyle name="การคำนวณ 7 4" xfId="20237" xr:uid="{F344C35E-6676-4109-9932-DDAE07A450C5}"/>
    <cellStyle name="การคำนวณ 7 4 2" xfId="27072" xr:uid="{01C2560A-7E07-4658-9C5D-2984440F6C77}"/>
    <cellStyle name="การคำนวณ 7 5" xfId="18379" xr:uid="{5DE6C67A-0B74-4265-BA3C-0B58BF6DA8B4}"/>
    <cellStyle name="การคำนวณ 7 5 2" xfId="30427" xr:uid="{321B5062-845D-4385-A750-678D3B923DF9}"/>
    <cellStyle name="การคำนวณ 7 6" xfId="22201" xr:uid="{BC642A3F-D72A-46E7-BE02-3FBAEF45EFD8}"/>
    <cellStyle name="การคำนวณ 8" xfId="5468" xr:uid="{E46BC86C-6D0F-4D61-9085-FEB15F4F93F6}"/>
    <cellStyle name="การคำนวณ 8 2" xfId="15296" xr:uid="{269542D0-F07E-4E7C-B33E-A3AA3A6F4009}"/>
    <cellStyle name="การคำนวณ 8 2 2" xfId="20562" xr:uid="{181DDE54-B0F2-4DD6-9F00-0DFC59FBA470}"/>
    <cellStyle name="การคำนวณ 8 2 2 2" xfId="24510" xr:uid="{BC85480C-47B8-4BF1-8BAE-C6080AA888D3}"/>
    <cellStyle name="การคำนวณ 8 2 3" xfId="9539" xr:uid="{25A08B2F-7628-40D8-A1D2-BEB4E231A3FE}"/>
    <cellStyle name="การคำนวณ 8 2 3 2" xfId="31878" xr:uid="{2B9E839D-E8AA-4B17-8CCA-C43F73362D3D}"/>
    <cellStyle name="การคำนวณ 8 2 4" xfId="27961" xr:uid="{DBD2D60A-D11C-4818-A195-D1A2C64F672B}"/>
    <cellStyle name="การคำนวณ 8 3" xfId="12294" xr:uid="{397B0C9A-561E-4843-8B3C-5C9CCBD142A9}"/>
    <cellStyle name="การคำนวณ 8 3 2" xfId="26527" xr:uid="{684CA87F-CAE7-4AA3-8385-0AE0B451661B}"/>
    <cellStyle name="การคำนวณ 8 4" xfId="9112" xr:uid="{FC5E3E40-CCD3-448E-836F-ACEDDEF7055D}"/>
    <cellStyle name="การคำนวณ 8 4 2" xfId="28828" xr:uid="{C94F94A6-6D69-47CC-8D7C-73B75C096B81}"/>
    <cellStyle name="การคำนวณ 8 5" xfId="9703" xr:uid="{67981DCD-E497-4DFF-94BE-65CC541C92CD}"/>
    <cellStyle name="การคำนวณ 8 5 2" xfId="29507" xr:uid="{362AACB3-017A-4E79-8263-A9FD564E845F}"/>
    <cellStyle name="การคำนวณ 8 6" xfId="31054" xr:uid="{61A3F4E2-3242-4337-8FAA-B20D13A68FF9}"/>
    <cellStyle name="การคำนวณ 9" xfId="5720" xr:uid="{A0E0FDE6-9AF2-4B95-9D1E-85B00F4CE083}"/>
    <cellStyle name="การคำนวณ 9 2" xfId="15491" xr:uid="{068B9E7D-8BC2-47B4-974E-E4B3747AE22D}"/>
    <cellStyle name="การคำนวณ 9 2 2" xfId="10101" xr:uid="{B61C8104-139C-4F50-88B3-34392BD4A2C1}"/>
    <cellStyle name="การคำนวณ 9 2 2 2" xfId="32390" xr:uid="{56D703FC-DB88-4610-BE4A-6DFC6BA01118}"/>
    <cellStyle name="การคำนวณ 9 2 3" xfId="18830" xr:uid="{6DFF6445-2AAC-462E-9FB2-E66B5631B385}"/>
    <cellStyle name="การคำนวณ 9 2 3 2" xfId="29098" xr:uid="{385BEC1A-3353-417A-9401-5344BC361233}"/>
    <cellStyle name="การคำนวณ 9 2 4" xfId="30922" xr:uid="{ACDE9488-ABF3-4614-8D00-4C1EEE9E43B3}"/>
    <cellStyle name="การคำนวณ 9 3" xfId="12509" xr:uid="{70FBBA94-3CF2-4E3E-A46A-B9B1ED2745EF}"/>
    <cellStyle name="การคำนวณ 9 3 2" xfId="31132" xr:uid="{579E4930-156B-4627-9CDC-E6C1D97F5C5F}"/>
    <cellStyle name="การคำนวณ 9 4" xfId="19839" xr:uid="{5343B349-1712-4831-94AD-456976C2579D}"/>
    <cellStyle name="การคำนวณ 9 4 2" xfId="24237" xr:uid="{557FC376-9DC8-4521-8158-8D909725FBFF}"/>
    <cellStyle name="การคำนวณ 9 5" xfId="8655" xr:uid="{26371600-76B0-4EC3-A3C5-23B99545E365}"/>
    <cellStyle name="การคำนวณ 9 5 2" xfId="33147" xr:uid="{84C68B38-D131-4FBF-B1B0-6FFADC6B326C}"/>
    <cellStyle name="การคำนวณ 9 6" xfId="24792" xr:uid="{D838D2B5-A878-4B1D-B1CA-2B162B8561C0}"/>
    <cellStyle name="ข้อความเตือน" xfId="88" xr:uid="{00000000-0005-0000-0000-000058000000}"/>
    <cellStyle name="ข้อความเตือน 2" xfId="4404" xr:uid="{8AB254F9-CADD-410D-A4CD-0D7D15B82CFE}"/>
    <cellStyle name="ข้อความอธิบาย" xfId="89" xr:uid="{00000000-0005-0000-0000-000059000000}"/>
    <cellStyle name="ข้อความอธิบาย 2" xfId="4405" xr:uid="{17312B8E-F8F6-4F14-9518-27B324B9FF7F}"/>
    <cellStyle name="ชื่อเรื่อง" xfId="90" xr:uid="{00000000-0005-0000-0000-00005A000000}"/>
    <cellStyle name="ชื่อเรื่อง 2" xfId="4443" xr:uid="{2C8F39E1-92D7-43EE-B2D4-D96333AC3656}"/>
    <cellStyle name="ดี" xfId="91" xr:uid="{00000000-0005-0000-0000-00005B000000}"/>
    <cellStyle name="ดี 2" xfId="4461" xr:uid="{15E73299-022A-4BEF-9B81-37B147005A7C}"/>
    <cellStyle name="ดี 3" xfId="4460" xr:uid="{526470F5-E044-4A8F-8320-EDA253FDC88C}"/>
    <cellStyle name="ดี 4" xfId="2516" xr:uid="{28538304-A28F-4349-89FB-89C93DE9DBF0}"/>
    <cellStyle name="ดี 5" xfId="2275" xr:uid="{93516CF9-68ED-485A-85E1-B04BD0CB2DC6}"/>
    <cellStyle name="ดี 6" xfId="1383" xr:uid="{8DA1E25E-5FE0-49B7-94C4-76D80C63D87E}"/>
    <cellStyle name="ตามการเชื่อมโยงหลายมิติ" xfId="1384" xr:uid="{4ED1B45E-1D77-466B-8594-B8053290F265}"/>
    <cellStyle name="ตามการเชื่อมโยงหลายมิติ 10" xfId="4462" xr:uid="{9D3F3E6A-4F91-4FBC-B371-F52D7BE800B7}"/>
    <cellStyle name="ตามการเชื่อมโยงหลายมิติ 11" xfId="4463" xr:uid="{B7B21D5F-C16A-4880-9462-F4E61FFB4348}"/>
    <cellStyle name="ตามการเชื่อมโยงหลายมิติ 12" xfId="4464" xr:uid="{D0DB77C5-8870-435F-A2ED-2BB5FCADDC7E}"/>
    <cellStyle name="ตามการเชื่อมโยงหลายมิติ 13" xfId="4465" xr:uid="{DBD406BB-CAB3-400F-89F2-DD78572BA709}"/>
    <cellStyle name="ตามการเชื่อมโยงหลายมิติ 14" xfId="4795" xr:uid="{57DE010B-6468-4804-9244-62EB5E19F9C0}"/>
    <cellStyle name="ตามการเชื่อมโยงหลายมิติ 15" xfId="2591" xr:uid="{1AE5B6DE-4D5F-4507-ADF5-6D116FCA877C}"/>
    <cellStyle name="ตามการเชื่อมโยงหลายมิติ 2" xfId="1385" xr:uid="{E3CC91D2-205A-4E18-ADC1-CCEC31562223}"/>
    <cellStyle name="ตามการเชื่อมโยงหลายมิติ 2 2" xfId="4466" xr:uid="{5774C53B-9158-4D19-BD77-668C9807C96F}"/>
    <cellStyle name="ตามการเชื่อมโยงหลายมิติ 2 3" xfId="4467" xr:uid="{63C8A0D3-4A5A-48F8-B7E9-58AC50060809}"/>
    <cellStyle name="ตามการเชื่อมโยงหลายมิติ 2 4" xfId="3227" xr:uid="{2E5E02DA-75A4-47B3-9933-C1416666A80F}"/>
    <cellStyle name="ตามการเชื่อมโยงหลายมิติ 3" xfId="3228" xr:uid="{CD40AC75-2446-4738-A27B-F539D1822F37}"/>
    <cellStyle name="ตามการเชื่อมโยงหลายมิติ 3 2" xfId="4468" xr:uid="{D817A76A-2073-4CCD-9A80-5B7D73781E30}"/>
    <cellStyle name="ตามการเชื่อมโยงหลายมิติ 3 3" xfId="4469" xr:uid="{838D100F-BD75-4AB4-A9CB-A6E2D4D6F92A}"/>
    <cellStyle name="ตามการเชื่อมโยงหลายมิติ 4" xfId="3229" xr:uid="{2E22D6A8-4AEB-4FBC-AABC-A40FB41CB016}"/>
    <cellStyle name="ตามการเชื่อมโยงหลายมิติ 4 2" xfId="4470" xr:uid="{48E4C8E6-1D86-4BA2-90A4-2F9BEB0D20B2}"/>
    <cellStyle name="ตามการเชื่อมโยงหลายมิติ 4 3" xfId="4471" xr:uid="{70DD0A5E-4813-43AF-B7D3-14CF294F3DE6}"/>
    <cellStyle name="ตามการเชื่อมโยงหลายมิติ 5" xfId="3230" xr:uid="{D35B9066-A08C-4B9C-A571-3F9C8995367D}"/>
    <cellStyle name="ตามการเชื่อมโยงหลายมิติ 6" xfId="3231" xr:uid="{E772C3AA-EF88-42B4-BEB5-7DBFFBA9A895}"/>
    <cellStyle name="ตามการเชื่อมโยงหลายมิติ 7" xfId="4472" xr:uid="{023BF4C4-85FE-45D7-8CCF-DBD4CFC0C2FB}"/>
    <cellStyle name="ตามการเชื่อมโยงหลายมิติ 8" xfId="4473" xr:uid="{9B07D845-6FAF-4D18-AB7F-D58EA4E6C1B9}"/>
    <cellStyle name="ตามการเชื่อมโยงหลายมิติ 9" xfId="4474" xr:uid="{C4180728-631F-4587-A6A9-3A75D39FA61C}"/>
    <cellStyle name="ตามการเชื่อมโยงหลายมิติ_TCC_WP_04'52" xfId="3232" xr:uid="{20CAC3AF-9698-44EC-B8F8-D7051F8F13E4}"/>
    <cellStyle name="น้บะภฒ_95" xfId="1386" xr:uid="{FFA68888-A11D-4180-9819-58DD83F30B85}"/>
    <cellStyle name="ปกติ 10" xfId="1387" xr:uid="{FC6F78F6-174C-4F40-863A-B2116AF2104A}"/>
    <cellStyle name="ปกติ 10 2" xfId="1388" xr:uid="{A351D15E-74C2-44F6-8DD7-2EC6999D20AA}"/>
    <cellStyle name="ปกติ 10 2 2" xfId="4796" xr:uid="{FF694357-B552-495A-90A4-9EA61A0A891A}"/>
    <cellStyle name="ปกติ 10 3" xfId="1389" xr:uid="{81C4321F-40E3-4157-84A6-62DB50E7656A}"/>
    <cellStyle name="ปกติ 10 4" xfId="1390" xr:uid="{034C2319-E792-4CC2-9099-6C5DCE29B7D2}"/>
    <cellStyle name="ปกติ 10_CPI_Y'52_TOP_GG 1" xfId="1391" xr:uid="{CAED3D55-404B-4760-A73C-6FAEB40EDBF7}"/>
    <cellStyle name="ปกติ 11" xfId="1392" xr:uid="{F598D7D7-7331-4353-B172-3B7CBF38DEAE}"/>
    <cellStyle name="ปกติ 11 2" xfId="1393" xr:uid="{2516479B-80A9-48EC-9FCC-CDAFAF0043B3}"/>
    <cellStyle name="ปกติ 11 2 2" xfId="4798" xr:uid="{837681C3-24DD-4F01-BE0A-68861B1F343F}"/>
    <cellStyle name="ปกติ 11 3" xfId="1394" xr:uid="{1D1E4E8D-BDE9-4DC6-8169-D70BCBCF6F9A}"/>
    <cellStyle name="ปกติ 11 3 2" xfId="4797" xr:uid="{73E1E5FC-838B-4CB7-AD7F-E06CB37692BC}"/>
    <cellStyle name="ปกติ 11 4" xfId="1395" xr:uid="{AF2638FB-37D3-4AA9-9095-8B189C77693B}"/>
    <cellStyle name="ปกติ 11 5" xfId="4475" xr:uid="{FA1669B7-20C1-4772-B096-45D95E551200}"/>
    <cellStyle name="ปกติ 11_CPI_Y'52_TOP_GG 1" xfId="1396" xr:uid="{1DD7206E-C709-4246-A7AB-485F6AFC3CA3}"/>
    <cellStyle name="ปกติ 12" xfId="1397" xr:uid="{B07776DC-E9B8-4936-9A00-F55E7F7B3F4F}"/>
    <cellStyle name="ปกติ 12 2" xfId="1398" xr:uid="{DBC59E28-A694-40EC-89D5-3DF608B24C01}"/>
    <cellStyle name="ปกติ 12 3" xfId="4476" xr:uid="{5BF1CE9A-46F0-48E0-9E31-2A0F0CD0CFBF}"/>
    <cellStyle name="ปกติ 12_CPI_Y'52_TOP_GG 1" xfId="1399" xr:uid="{96F76A0A-BE79-4856-ADAC-ACED87570D94}"/>
    <cellStyle name="ปกติ 13" xfId="1400" xr:uid="{217D1988-086D-4C62-A834-54658B4430CB}"/>
    <cellStyle name="ปกติ 13 2" xfId="4477" xr:uid="{4F021C9F-57F1-4F69-9298-D58B2059F225}"/>
    <cellStyle name="ปกติ 14" xfId="1401" xr:uid="{B44ED416-E488-476B-B8C7-BCCE7265C997}"/>
    <cellStyle name="ปกติ 15" xfId="1402" xr:uid="{A0289E0C-77C0-4C67-AF0B-B292BE32E3AC}"/>
    <cellStyle name="ปกติ 15 2" xfId="1403" xr:uid="{FF494576-ED6D-4A96-85E5-AB1C7228560B}"/>
    <cellStyle name="ปกติ 15_IA_Increase 2009 (update Dec'09) " xfId="1404" xr:uid="{2752BFAF-CF28-4DC8-8D37-6B91FC863B85}"/>
    <cellStyle name="ปกติ 16" xfId="1405" xr:uid="{A275D3F4-2DE4-4A67-9479-BAF95F62BDF5}"/>
    <cellStyle name="ปกติ 17" xfId="1406" xr:uid="{7C503D22-5B92-45B2-8EC7-94C79411D409}"/>
    <cellStyle name="ปกติ 18" xfId="1407" xr:uid="{35910C86-B1BE-42B8-91B2-237FC157BAC7}"/>
    <cellStyle name="ปกติ 2" xfId="1408" xr:uid="{3306C16C-2D92-4B24-97FD-CCEA23A22A32}"/>
    <cellStyle name="ปกติ 2 10" xfId="4822" xr:uid="{9F865A7A-DC43-4D8E-8132-AE0BD4123AA2}"/>
    <cellStyle name="ปกติ 2 11" xfId="2592" xr:uid="{7D811C0D-608D-40F7-AC89-259670000F41}"/>
    <cellStyle name="ปกติ 2 2" xfId="1409" xr:uid="{60ED2932-A4D8-4B31-B672-250FA2DD7DC2}"/>
    <cellStyle name="ปกติ 2 2 2" xfId="1410" xr:uid="{FC360433-B4E8-4C9E-8E4A-304721FB7C05}"/>
    <cellStyle name="ปกติ 2 2 2 2" xfId="1411" xr:uid="{6B814D5E-9B76-4D42-BB02-8A3E81865A4C}"/>
    <cellStyle name="ปกติ 2 2 2 3" xfId="4478" xr:uid="{EA063059-B326-4AA5-A2E4-6E0335EFEB57}"/>
    <cellStyle name="ปกติ 2 2 2_CPI_Y'52_TOP_GG 1" xfId="1412" xr:uid="{AEB6E745-6FA9-42A7-9C4F-C67A9BC3557C}"/>
    <cellStyle name="ปกติ 2 2 3" xfId="1413" xr:uid="{F446EFA3-2C46-4821-93AC-26975FBA49D2}"/>
    <cellStyle name="ปกติ 2 2 3 2" xfId="4479" xr:uid="{AB3F8C44-07BE-4BA4-95B7-39FC7BDD1A8A}"/>
    <cellStyle name="ปกติ 2 2 4" xfId="1414" xr:uid="{A293A223-40E0-402C-8AAC-E308ED1767CD}"/>
    <cellStyle name="ปกติ 2 2 5" xfId="3233" xr:uid="{2DE5E01F-3E27-43E4-ADF6-1BC894EDF013}"/>
    <cellStyle name="ปกติ 2 2_Allowance%20IA(1)" xfId="1415" xr:uid="{5CF31043-A3BC-4B2A-A22A-43F5D826307C}"/>
    <cellStyle name="ปกติ 2 3" xfId="1416" xr:uid="{6CD9B868-15FF-4155-8B04-9763CB808708}"/>
    <cellStyle name="ปกติ 2 3 2" xfId="1513" xr:uid="{8D537A53-1C4D-4762-967D-98A200A153E7}"/>
    <cellStyle name="ปกติ 2 3 2 2" xfId="4480" xr:uid="{32CE9484-53E6-4B95-839C-423746727A13}"/>
    <cellStyle name="ปกติ 2 3 3" xfId="4800" xr:uid="{0DC2CF40-5242-4846-ADB1-AE2CA9BB751D}"/>
    <cellStyle name="ปกติ 2 3 4" xfId="3234" xr:uid="{390ECC4A-4C43-460F-A4CD-9EC9F1376FEE}"/>
    <cellStyle name="ปกติ 2 4" xfId="1417" xr:uid="{54683833-A19B-4E13-B021-D370E6BB984D}"/>
    <cellStyle name="ปกติ 2 4 2" xfId="4801" xr:uid="{B9D9A5B7-5728-4A78-A8B1-FFCCFCC371F1}"/>
    <cellStyle name="ปกติ 2 4 3" xfId="4481" xr:uid="{E2656EAE-464D-455D-A628-2B6D742B658E}"/>
    <cellStyle name="ปกติ 2 5" xfId="1418" xr:uid="{B08F0C73-B8CE-4097-B1E6-395E8F34288E}"/>
    <cellStyle name="ปกติ 2 5 2" xfId="4482" xr:uid="{9505B1B6-AB50-4A72-AA6C-7AB565B49A68}"/>
    <cellStyle name="ปกติ 2 6" xfId="1419" xr:uid="{A9EF16FB-621A-4BE3-9259-564735A7BA84}"/>
    <cellStyle name="ปกติ 2 6 2" xfId="4483" xr:uid="{BC258331-6289-4428-AE96-D110DCF77AFF}"/>
    <cellStyle name="ปกติ 2 7" xfId="1420" xr:uid="{22F6E94C-CA10-43AD-B5CA-FBFB85B29E46}"/>
    <cellStyle name="ปกติ 2 7 2" xfId="1421" xr:uid="{631E47EE-AC40-40B4-A74A-9DAB9BE9BC75}"/>
    <cellStyle name="ปกติ 2 7 3" xfId="4799" xr:uid="{FE12C0E6-CAEA-418D-AEAF-BB5C476AA670}"/>
    <cellStyle name="ปกติ 2 8" xfId="1422" xr:uid="{15551C5C-E699-435C-AA78-7275EBC87D95}"/>
    <cellStyle name="ปกติ 2 8 2" xfId="4821" xr:uid="{BA2B2D75-14F7-4B51-8796-31F0E88CEBBA}"/>
    <cellStyle name="ปกติ 2 9" xfId="1423" xr:uid="{33E7DA1D-64DC-4AFC-88C3-643ADA072296}"/>
    <cellStyle name="ปกติ 2 9 2" xfId="4729" xr:uid="{A0576B3E-399F-4260-AB58-D1786D567341}"/>
    <cellStyle name="ปกติ 2_1 A.M.ตราสารหนี้ทวีทรัพย์ 6M-LEAD Y'09" xfId="4484" xr:uid="{A4CFAA79-19A4-44FC-B8CA-C4C650E489DD}"/>
    <cellStyle name="ปกติ 22" xfId="4802" xr:uid="{7113F811-23F1-4129-942F-8FEB19D6C1A1}"/>
    <cellStyle name="ปกติ 24 2" xfId="1424" xr:uid="{8E3437B1-0780-4464-928B-7C6F359B78A8}"/>
    <cellStyle name="ปกติ 3" xfId="1425" xr:uid="{2484A31A-8322-4D9A-AE31-BFFA78EC17E6}"/>
    <cellStyle name="ปกติ 3 10" xfId="2325" xr:uid="{18911738-00A2-4F59-973A-30B28B81B767}"/>
    <cellStyle name="ปกติ 3 10 2" xfId="11241" xr:uid="{4F5A8965-CBDF-4D4D-A3AD-D2E02BCDEAA0}"/>
    <cellStyle name="ปกติ 3 11" xfId="7724" xr:uid="{B0A73B71-922B-4AC9-A0C4-918422091F76}"/>
    <cellStyle name="ปกติ 3 11 2" xfId="14144" xr:uid="{820B8D65-0C4D-4BB4-B43F-1319F1B8EFD1}"/>
    <cellStyle name="ปกติ 3 12" xfId="10568" xr:uid="{D5CB6BD5-E61A-4557-9EF0-6B6C3B9A53A9}"/>
    <cellStyle name="ปกติ 3 13" xfId="38863" xr:uid="{35D2548D-B737-4A7C-8B42-3EBCDDF1597A}"/>
    <cellStyle name="ปกติ 3 2" xfId="1426" xr:uid="{88AF4227-094F-49E3-B5FE-BD2502122B89}"/>
    <cellStyle name="ปกติ 3 2 2" xfId="1427" xr:uid="{D4758B05-0B51-4991-BAF9-FB4A01D9CD85}"/>
    <cellStyle name="ปกติ 3 2 3" xfId="1428" xr:uid="{24D2A7EF-B047-4A57-BE1B-1A1FCF98A280}"/>
    <cellStyle name="ปกติ 3 2 4" xfId="4485" xr:uid="{25DE33AA-E4AF-41A1-ACBF-610B38773602}"/>
    <cellStyle name="ปกติ 3 2_Detail_ Inf_Dec 10 " xfId="1429" xr:uid="{2951D913-5471-4F9F-9FB2-324016DF7577}"/>
    <cellStyle name="ปกติ 3 3" xfId="1430" xr:uid="{1C02465C-047F-443C-88F8-60F7B3482AB9}"/>
    <cellStyle name="ปกติ 3 3 2" xfId="1431" xr:uid="{C1A124E7-DF4F-44C1-B926-F343DB4D8FC8}"/>
    <cellStyle name="ปกติ 3 3 2 2" xfId="4803" xr:uid="{E7F51CBD-8870-428D-AADA-56B3A7F226F7}"/>
    <cellStyle name="ปกติ 3 3 2 2 2" xfId="6442" xr:uid="{D64D4EDE-6FC1-44F8-B3FB-491028C7A87F}"/>
    <cellStyle name="ปกติ 3 3 2 2 2 2" xfId="8094" xr:uid="{5542A0EE-CA0B-4868-B3E1-8F5689C3F673}"/>
    <cellStyle name="ปกติ 3 3 2 2 2 2 2" xfId="17122" xr:uid="{D592424B-937A-4DB9-B712-76BD9AF1309C}"/>
    <cellStyle name="ปกติ 3 3 2 2 2 2 3" xfId="14378" xr:uid="{C44D2622-035E-46F0-BF13-BBC09657477E}"/>
    <cellStyle name="ปกติ 3 3 2 2 2 3" xfId="13093" xr:uid="{D7B19DAD-44C2-4784-B2FA-251ED60AF6E4}"/>
    <cellStyle name="ปกติ 3 3 2 2 2 4" xfId="14833" xr:uid="{25C1541B-14DD-421C-93CC-02DB8565E8CB}"/>
    <cellStyle name="ปกติ 3 3 2 2 2 5" xfId="10256" xr:uid="{F508E9FE-5BBF-4A32-8DD5-81EC91040488}"/>
    <cellStyle name="ปกติ 3 3 2 2 2 6" xfId="39925" xr:uid="{4ABC6C31-A5A1-4136-9CFB-531F814309A7}"/>
    <cellStyle name="ปกติ 3 3 2 2 3" xfId="7122" xr:uid="{BD543BD7-6E88-4CB8-A939-F6394D8BF620}"/>
    <cellStyle name="ปกติ 3 3 2 2 3 2" xfId="16633" xr:uid="{ACB11D00-39DB-486C-9814-3AD6B64BD000}"/>
    <cellStyle name="ปกติ 3 3 2 2 3 3" xfId="13715" xr:uid="{95D2E724-E004-4DC2-B4BD-CADF8B999624}"/>
    <cellStyle name="ปกติ 3 3 2 2 4" xfId="7542" xr:uid="{A08C6B71-552F-4487-95E4-C9424380A4A8}"/>
    <cellStyle name="ปกติ 3 3 2 2 4 2" xfId="16830" xr:uid="{536DCA97-70E3-4296-B0AA-FB7EB8674DCA}"/>
    <cellStyle name="ปกติ 3 3 2 2 4 3" xfId="13991" xr:uid="{4CAE2200-674E-46FD-9F53-7F1CB34FA749}"/>
    <cellStyle name="ปกติ 3 3 2 2 5" xfId="8262" xr:uid="{31230E3D-CA0F-44EE-836B-E62A2B7AE069}"/>
    <cellStyle name="ปกติ 3 3 2 2 5 2" xfId="17280" xr:uid="{F8E8DAA0-467D-4CF2-81E7-A842D28D53F3}"/>
    <cellStyle name="ปกติ 3 3 2 2 5 3" xfId="14512" xr:uid="{4723543C-988E-4AF2-8DF0-00F37D41B8F5}"/>
    <cellStyle name="ปกติ 3 3 2 2 6" xfId="11784" xr:uid="{6AA7B5F7-F433-456C-AF5F-CF8DA59F13FF}"/>
    <cellStyle name="ปกติ 3 3 2 2 7" xfId="14771" xr:uid="{95914633-0D40-4F2C-855A-9B7FABA20AD0}"/>
    <cellStyle name="ปกติ 3 3 2 2 8" xfId="10013" xr:uid="{6647759B-106E-47A7-AF84-E87737A1440D}"/>
    <cellStyle name="ปกติ 3 3 2 2 9" xfId="39344" xr:uid="{CEEC9FED-7419-46F9-B646-0F47D75AA694}"/>
    <cellStyle name="ปกติ 3 4" xfId="1432" xr:uid="{3090941A-9C8C-4E97-A0A8-E230EEED4D6E}"/>
    <cellStyle name="ปกติ 3 5" xfId="1433" xr:uid="{AB763720-D14C-4809-90C2-5FE572B80F65}"/>
    <cellStyle name="ปกติ 3 6" xfId="1789" xr:uid="{CE99A390-1547-4075-8CA9-52C3B6AF0E95}"/>
    <cellStyle name="ปกติ 3 6 2" xfId="2243" xr:uid="{D149CFA9-BD05-463E-A820-050F08C67552}"/>
    <cellStyle name="ปกติ 3 6 2 2" xfId="11223" xr:uid="{7AFB1CAD-D715-4ED1-8124-2C010B518A48}"/>
    <cellStyle name="ปกติ 3 6 3" xfId="6423" xr:uid="{24FAA5E0-3A68-4581-91A6-27A542AD3F88}"/>
    <cellStyle name="ปกติ 3 6 3 2" xfId="16028" xr:uid="{BE189C1D-EF63-4569-8CE1-FEE1597088D5}"/>
    <cellStyle name="ปกติ 3 6 4" xfId="10770" xr:uid="{4F595AD1-1D74-4019-8F25-E2A372ED003C}"/>
    <cellStyle name="ปกติ 3 6 5" xfId="39557" xr:uid="{D3BB193B-598A-4BDB-97D5-7429F1304713}"/>
    <cellStyle name="ปกติ 3 7" xfId="2048" xr:uid="{2659E350-8A24-413F-A792-6C8C50CB89E6}"/>
    <cellStyle name="ปกติ 3 7 2" xfId="5240" xr:uid="{EC7835A3-879F-4644-A789-0A9D615EBD9A}"/>
    <cellStyle name="ปกติ 3 7 2 2" xfId="15120" xr:uid="{2E1E1C84-55DB-4611-B3C3-584BF923CF54}"/>
    <cellStyle name="ปกติ 3 7 3" xfId="11028" xr:uid="{CE709C31-3580-4D3D-B430-1BDE74E8192F}"/>
    <cellStyle name="ปกติ 3 8" xfId="2519" xr:uid="{07B4C512-C2AE-4350-B48A-3F9227F0E553}"/>
    <cellStyle name="ปกติ 3 8 2" xfId="5333" xr:uid="{5CB1A5FE-6E9C-48E6-B846-BC7313AF5439}"/>
    <cellStyle name="ปกติ 3 8 2 2" xfId="15196" xr:uid="{D2DDACD5-9889-4B53-A497-321F5E3454A4}"/>
    <cellStyle name="ปกติ 3 8 3" xfId="11403" xr:uid="{81701D36-3044-4132-A29A-5B3BF264B9B3}"/>
    <cellStyle name="ปกติ 3 9" xfId="4882" xr:uid="{4B7D6E10-0BAF-4F0C-9606-07262F384F40}"/>
    <cellStyle name="ปกติ 3 9 2" xfId="11824" xr:uid="{E5991F47-D384-4FFB-802D-497687B973F4}"/>
    <cellStyle name="ปกติ 3_130" xfId="4486" xr:uid="{DA47BF61-4962-4DFE-88A5-D561BB790D83}"/>
    <cellStyle name="ปกติ 4" xfId="1434" xr:uid="{61453FDC-4675-4940-B44A-AB8A2B9ADC10}"/>
    <cellStyle name="ปกติ 4 2" xfId="1435" xr:uid="{B6E29FBA-E4B8-450E-962C-8F3378823108}"/>
    <cellStyle name="ปกติ 4 2 2" xfId="1436" xr:uid="{C5D4EF5B-D6BF-4A53-861E-D99EF63F9C6B}"/>
    <cellStyle name="ปกติ 4 2 3" xfId="3235" xr:uid="{464AFDA2-0C30-4A81-9421-F76747056084}"/>
    <cellStyle name="ปกติ 4 3" xfId="1437" xr:uid="{B8D85F8A-D74A-4606-87B9-E08F14927E83}"/>
    <cellStyle name="ปกติ 4 4" xfId="1438" xr:uid="{3AFEFC11-5FB7-4C07-8B98-1931C5ED8DB9}"/>
    <cellStyle name="ปกติ 4 4 2" xfId="4487" xr:uid="{2D6A0BE8-14A7-4EC1-8772-0D02044813AD}"/>
    <cellStyle name="ปกติ 4 5" xfId="4488" xr:uid="{F0F796AF-EE80-4D3D-8DFA-27C21B02609C}"/>
    <cellStyle name="ปกติ 4 6" xfId="4489" xr:uid="{74787B1B-EE9B-4A94-8147-47766300BCF1}"/>
    <cellStyle name="ปกติ 4 7" xfId="4490" xr:uid="{526C7FE3-152F-4B89-BEF1-71C15C0791A4}"/>
    <cellStyle name="ปกติ 4 8" xfId="4804" xr:uid="{5634C50A-3FA8-41D9-9371-0B3C288D6C32}"/>
    <cellStyle name="ปกติ 4 9" xfId="2593" xr:uid="{FE289BC3-7798-49B0-9F8A-66BE49F374F4}"/>
    <cellStyle name="ปกติ 4_CPI_Y'52_TOP_GG 1" xfId="1439" xr:uid="{CC282095-DC29-4B2D-82B3-270692F39B88}"/>
    <cellStyle name="ปกติ 5" xfId="1440" xr:uid="{BC77C581-0579-4419-B21C-2C73D4884CC7}"/>
    <cellStyle name="ปกติ 5 2" xfId="1441" xr:uid="{00F8EC54-5565-4548-9E43-6171E11CD617}"/>
    <cellStyle name="ปกติ 5 3" xfId="1442" xr:uid="{678C8680-92BD-4304-B7BE-BA4FF6F6E5A4}"/>
    <cellStyle name="ปกติ 5 3 2" xfId="4805" xr:uid="{D536EAD9-0177-4070-818B-ECD5F4850C04}"/>
    <cellStyle name="ปกติ 5 4" xfId="1443" xr:uid="{6180933D-D4D0-477B-A796-D3C90AD6CB06}"/>
    <cellStyle name="ปกติ 5 5" xfId="3236" xr:uid="{C4E0209B-645B-4AC1-A09E-2CE9A23127E8}"/>
    <cellStyle name="ปกติ 5_Alawar" xfId="1444" xr:uid="{338ECD4D-1346-42DA-AD78-EF537A2B65BF}"/>
    <cellStyle name="ปกติ 6" xfId="1445" xr:uid="{9AF5C4EA-5760-4840-8874-323A41BB9996}"/>
    <cellStyle name="ปกติ 6 2" xfId="1446" xr:uid="{2F65D05C-1378-4C5E-904F-4E9EAC389BCC}"/>
    <cellStyle name="ปกติ 6 2 2" xfId="1447" xr:uid="{26045870-46B3-4B75-A4C2-56185237F07E}"/>
    <cellStyle name="ปกติ 6 2 3" xfId="4491" xr:uid="{5CAA4211-142C-4C85-8842-2C292D3DEFF7}"/>
    <cellStyle name="ปกติ 6 3" xfId="1448" xr:uid="{B4875167-AAD3-4CCA-AC62-00091B36501C}"/>
    <cellStyle name="ปกติ 6 3 2" xfId="4806" xr:uid="{9289FCC6-05A3-48E9-950B-F9B66D42B7C4}"/>
    <cellStyle name="ปกติ 6_CPI_Y'52_TOP_GG 1" xfId="1449" xr:uid="{904C2045-0EA0-425D-8B7A-D9D5BD46B81D}"/>
    <cellStyle name="ปกติ 7" xfId="1450" xr:uid="{B8547895-DA34-4C0C-AC97-ED702DCCCBA0}"/>
    <cellStyle name="ปกติ 7 2" xfId="1451" xr:uid="{E5A08253-EB60-4C8F-9EB3-B2663484E042}"/>
    <cellStyle name="ปกติ 7 2 2" xfId="4492" xr:uid="{546F5366-476E-445E-9388-A34F3C798E6E}"/>
    <cellStyle name="ปกติ 7 3" xfId="4807" xr:uid="{62599A1A-0A05-49CE-9ECA-3616E782DC5D}"/>
    <cellStyle name="ปกติ 7 4" xfId="3237" xr:uid="{0D1AA79A-354C-44F5-8DCC-5F430136A2C6}"/>
    <cellStyle name="ปกติ 8" xfId="1452" xr:uid="{A568CCB4-5D38-4377-B880-47664674DBC3}"/>
    <cellStyle name="ปกติ 8 2" xfId="1453" xr:uid="{5C53F3A4-BD41-463B-8D8D-18B581E34430}"/>
    <cellStyle name="ปกติ 8 2 2" xfId="4493" xr:uid="{D26E9390-5F0F-458A-871F-F4355274BCF6}"/>
    <cellStyle name="ปกติ 8 3" xfId="1454" xr:uid="{2AD866CA-9733-4FC8-A4BB-4CDA4A52E412}"/>
    <cellStyle name="ปกติ 8 3 2" xfId="4808" xr:uid="{7AD5DE22-587D-4F46-8552-09CDAE297706}"/>
    <cellStyle name="ปกติ 8 4" xfId="1455" xr:uid="{B6D3BA9E-2597-4C72-A1FB-BB9BC919B309}"/>
    <cellStyle name="ปกติ 8 4 2" xfId="1456" xr:uid="{C609B340-E4A2-48F9-B5BE-A95B4A7C548F}"/>
    <cellStyle name="ปกติ 8 5" xfId="1457" xr:uid="{FD5C1336-0DC9-4560-AC76-6EF77F242485}"/>
    <cellStyle name="ปกติ 8 6" xfId="3238" xr:uid="{30DB1D0C-740F-4B58-B139-1E06021131DF}"/>
    <cellStyle name="ปกติ 8_CPI_Y'52_TOP_GG 1" xfId="1458" xr:uid="{AA6A3410-F989-40A8-B59F-F9A3C510F086}"/>
    <cellStyle name="ปกติ 9" xfId="1459" xr:uid="{FF2414D8-4CA2-4B42-A768-45DDED4DE3AB}"/>
    <cellStyle name="ปกติ 9 2" xfId="1460" xr:uid="{0B9D5093-1FE0-4D66-9813-F1DD005E6352}"/>
    <cellStyle name="ปกติ 9 2 2" xfId="4494" xr:uid="{5AAF0064-5031-4757-937A-FDC76F6F780C}"/>
    <cellStyle name="ปกติ 9 3" xfId="1461" xr:uid="{B2D7DE06-9C79-4AA2-864C-31F98823B247}"/>
    <cellStyle name="ปกติ 9 3 2" xfId="4809" xr:uid="{F4503404-08C7-4EC6-A1D7-A75475D73D6A}"/>
    <cellStyle name="ปกติ 9_CPI_Y'52_TOP_GG 1" xfId="1462" xr:uid="{C32863FD-D815-4AFE-85A4-F5A9A4062DA0}"/>
    <cellStyle name="ปกติ_111" xfId="1463" xr:uid="{9DE690EC-3DF8-4FD6-AEEF-468DC0A2B0CD}"/>
    <cellStyle name="ปกติ_MS-q103" xfId="92" xr:uid="{00000000-0005-0000-0000-00005C000000}"/>
    <cellStyle name="ปกติ_Sheet1" xfId="93" xr:uid="{00000000-0005-0000-0000-00005D000000}"/>
    <cellStyle name="ป้อนค่า" xfId="94" xr:uid="{00000000-0005-0000-0000-00005E000000}"/>
    <cellStyle name="ป้อนค่า 10" xfId="5113" xr:uid="{AACF7D8B-277F-4ED4-A129-8CFB1E3C5215}"/>
    <cellStyle name="ป้อนค่า 10 2" xfId="15023" xr:uid="{4D92B3A5-64CF-48C3-BFAB-E02CDE94413A}"/>
    <cellStyle name="ป้อนค่า 10 2 2" xfId="10066" xr:uid="{2CD31583-6AA7-472C-9F34-C9387443EBC6}"/>
    <cellStyle name="ป้อนค่า 10 2 2 2" xfId="32108" xr:uid="{2351D155-6747-4C6F-B22F-BD3582461B05}"/>
    <cellStyle name="ป้อนค่า 10 2 3" xfId="20232" xr:uid="{DA766B7D-5217-4B4A-AD86-46FC78053B2E}"/>
    <cellStyle name="ป้อนค่า 10 2 3 2" xfId="31572" xr:uid="{21660518-46C8-4C3F-88FB-3E7A55A741B6}"/>
    <cellStyle name="ป้อนค่า 10 2 4" xfId="25624" xr:uid="{AE3574BD-F905-42B3-8F8D-68B06A0B37B8}"/>
    <cellStyle name="ป้อนค่า 10 3" xfId="12012" xr:uid="{5D06E664-2D7F-4C29-96DC-AA8A1ACB7787}"/>
    <cellStyle name="ป้อนค่า 10 3 2" xfId="33495" xr:uid="{A7F33D7A-68F6-44F2-8AC8-D29031F9470E}"/>
    <cellStyle name="ป้อนค่า 10 4" xfId="10104" xr:uid="{9C29618A-7C79-4179-B034-00CE0A19C84A}"/>
    <cellStyle name="ป้อนค่า 10 4 2" xfId="33776" xr:uid="{EE8756E6-3ACF-46E4-A961-44891443C060}"/>
    <cellStyle name="ป้อนค่า 10 5" xfId="21485" xr:uid="{4DE03B96-1FCD-4B8D-BEF6-B232C18760A0}"/>
    <cellStyle name="ป้อนค่า 10 5 2" xfId="34612" xr:uid="{5A73B42A-BBB2-49CD-83FE-7012E6A58B54}"/>
    <cellStyle name="ป้อนค่า 10 6" xfId="24550" xr:uid="{34ABDF21-456B-4927-B176-E0A4C83C1C5C}"/>
    <cellStyle name="ป้อนค่า 11" xfId="7224" xr:uid="{979B92C2-A14B-421B-8A26-E784E5C4F766}"/>
    <cellStyle name="ป้อนค่า 11 2" xfId="20275" xr:uid="{C3AEB717-86C3-405C-B2BB-E6980C23562C}"/>
    <cellStyle name="ป้อนค่า 11 2 2" xfId="23500" xr:uid="{7688E1D1-8EFC-4C6B-8718-A086E8C49D8E}"/>
    <cellStyle name="ป้อนค่า 11 3" xfId="21321" xr:uid="{294092AC-B8B9-4648-87A0-54DA5255ADDE}"/>
    <cellStyle name="ป้อนค่า 11 3 2" xfId="34448" xr:uid="{308B73BA-7B9F-4D90-A07F-C29B8A0CB879}"/>
    <cellStyle name="ป้อนค่า 11 4" xfId="34254" xr:uid="{42E2A7A6-F4A7-416D-9C2C-592F85CA7F3C}"/>
    <cellStyle name="ป้อนค่า 12" xfId="20523" xr:uid="{AF2C74D0-6A65-4CE8-9BD8-C8FDF52129BB}"/>
    <cellStyle name="ป้อนค่า 12 2" xfId="23464" xr:uid="{C0B710D8-F968-475C-86D7-025E4DE43E6E}"/>
    <cellStyle name="ป้อนค่า 13" xfId="21490" xr:uid="{CE5C1F38-2F89-439B-9F11-EE145FE26E19}"/>
    <cellStyle name="ป้อนค่า 13 2" xfId="34617" xr:uid="{04E3941B-343B-4506-BF68-FD38123247A8}"/>
    <cellStyle name="ป้อนค่า 14" xfId="271" xr:uid="{A16B2080-CB22-4B13-A27F-458BF029308C}"/>
    <cellStyle name="ป้อนค่า 15" xfId="26704" xr:uid="{0B439FD9-0BCC-4773-82AC-4E333E4054F7}"/>
    <cellStyle name="ป้อนค่า 16" xfId="39210" xr:uid="{75CABDFE-5C7C-4392-B22E-BDB057423393}"/>
    <cellStyle name="ป้อนค่า 17" xfId="39405" xr:uid="{3038C3F6-69E4-4A4B-8B2D-95878ED330DE}"/>
    <cellStyle name="ป้อนค่า 2" xfId="1588" xr:uid="{1915976D-A007-44B9-821C-DD50B0ED36F8}"/>
    <cellStyle name="ป้อนค่า 2 10" xfId="8710" xr:uid="{C3DED67A-AEA5-4D47-AF71-2D2989F7927A}"/>
    <cellStyle name="ป้อนค่า 2 10 2" xfId="26637" xr:uid="{E79BE8C5-D263-4805-A553-BB26B26D200C}"/>
    <cellStyle name="ป้อนค่า 2 11" xfId="22253" xr:uid="{F31BA1AA-947C-4EDE-928E-64D5AB97D124}"/>
    <cellStyle name="ป้อนค่า 2 12" xfId="39189" xr:uid="{98FDCC8A-57CC-44E3-8E40-06EE7495B599}"/>
    <cellStyle name="ป้อนค่า 2 13" xfId="38672" xr:uid="{E1A01B04-798B-46F4-BB2A-DC9ED31E9649}"/>
    <cellStyle name="ป้อนค่า 2 2" xfId="4496" xr:uid="{394ED498-D05C-4AC1-8840-43AD62840644}"/>
    <cellStyle name="ป้อนค่า 2 2 2" xfId="6537" xr:uid="{E91D3F87-7685-43AE-ADDA-9F860CC837A1}"/>
    <cellStyle name="ป้อนค่า 2 2 2 2" xfId="16111" xr:uid="{FE8883A1-AC7A-4CA3-83D7-E8EAD6BE5D22}"/>
    <cellStyle name="ป้อนค่า 2 2 2 2 2" xfId="21045" xr:uid="{D30E38FB-4EA3-4473-9C2E-47E89AAEA393}"/>
    <cellStyle name="ป้อนค่า 2 2 2 2 2 2" xfId="30281" xr:uid="{3272CE0C-D845-4EF0-8D1D-08BEBDBD73F9}"/>
    <cellStyle name="ป้อนค่า 2 2 2 2 3" xfId="20708" xr:uid="{A14C08E9-33CA-45E4-9F41-D31F8A2A91DA}"/>
    <cellStyle name="ป้อนค่า 2 2 2 2 3 2" xfId="22927" xr:uid="{C354C257-5DD9-4265-B40C-EFD7788FFC3D}"/>
    <cellStyle name="ป้อนค่า 2 2 2 2 4" xfId="31534" xr:uid="{FE77BB34-F667-4132-9303-7C4392DF798E}"/>
    <cellStyle name="ป้อนค่า 2 2 2 3" xfId="13166" xr:uid="{45AF2ACB-7379-4E89-815F-EE4A89E6212A}"/>
    <cellStyle name="ป้อนค่า 2 2 2 3 2" xfId="31101" xr:uid="{9FE6AE5B-1C77-4506-BAC8-971091637D60}"/>
    <cellStyle name="ป้อนค่า 2 2 2 4" xfId="20643" xr:uid="{EFEE2B69-9700-4CF1-B902-07FAF6FE17CB}"/>
    <cellStyle name="ป้อนค่า 2 2 2 4 2" xfId="23431" xr:uid="{CC4E192E-AE02-4DA0-8BFC-A03ABD7196D0}"/>
    <cellStyle name="ป้อนค่า 2 2 2 5" xfId="20234" xr:uid="{838FAF27-6362-4249-935C-F70FEFDC94AC}"/>
    <cellStyle name="ป้อนค่า 2 2 2 5 2" xfId="24515" xr:uid="{B763B33E-DA24-4014-A0B2-50C7D8C02C59}"/>
    <cellStyle name="ป้อนค่า 2 2 2 6" xfId="25288" xr:uid="{F56EEE4E-F8E2-4004-817F-18FBB31DBE3D}"/>
    <cellStyle name="ป้อนค่า 2 2 3" xfId="5761" xr:uid="{B356F343-6E83-403E-AC73-A6E5B68343F7}"/>
    <cellStyle name="ป้อนค่า 2 2 3 2" xfId="15518" xr:uid="{7587FC42-2F03-4585-B410-A1A4F37BFCAC}"/>
    <cellStyle name="ป้อนค่า 2 2 3 2 2" xfId="8501" xr:uid="{B7363DCC-55F2-416B-8661-63391435D496}"/>
    <cellStyle name="ป้อนค่า 2 2 3 2 2 2" xfId="25572" xr:uid="{2A46495A-262E-4985-86DA-AFCB4D60F01C}"/>
    <cellStyle name="ป้อนค่า 2 2 3 2 3" xfId="19449" xr:uid="{832713F5-C5A3-4F76-8B10-3B12F443CFB3}"/>
    <cellStyle name="ป้อนค่า 2 2 3 2 3 2" xfId="26557" xr:uid="{D0892FC1-3B76-427F-A57D-74F672A63EF6}"/>
    <cellStyle name="ป้อนค่า 2 2 3 2 4" xfId="30729" xr:uid="{C29DB1E0-A2F1-4A79-97E8-CB34D0227D47}"/>
    <cellStyle name="ป้อนค่า 2 2 3 3" xfId="12545" xr:uid="{6F8E647D-0F9D-423A-8562-79AE2582CDD5}"/>
    <cellStyle name="ป้อนค่า 2 2 3 3 2" xfId="26940" xr:uid="{6782D27A-3E92-4CE6-B706-CCC68694DFC2}"/>
    <cellStyle name="ป้อนค่า 2 2 3 4" xfId="17919" xr:uid="{C544EFD7-3F6F-4C5F-914E-CD96BF5F78BC}"/>
    <cellStyle name="ป้อนค่า 2 2 3 4 2" xfId="31848" xr:uid="{AAF13F31-BC63-40E3-B457-540C3615444E}"/>
    <cellStyle name="ป้อนค่า 2 2 3 5" xfId="9649" xr:uid="{1FE69CE9-7487-4DB1-AC17-741F9EBBD9B9}"/>
    <cellStyle name="ป้อนค่า 2 2 3 5 2" xfId="24627" xr:uid="{4598D02F-327C-43C0-845F-A1418EBF7C56}"/>
    <cellStyle name="ป้อนค่า 2 2 3 6" xfId="22193" xr:uid="{D27997A9-55D0-40B8-A6C4-575FF1634A7E}"/>
    <cellStyle name="ป้อนค่า 2 2 4" xfId="6789" xr:uid="{553B226A-A93D-463D-8413-C280B087751A}"/>
    <cellStyle name="ป้อนค่า 2 2 4 2" xfId="16321" xr:uid="{63F87756-7DD8-498C-97AD-CC60EACE1E08}"/>
    <cellStyle name="ป้อนค่า 2 2 4 2 2" xfId="21120" xr:uid="{2F89937A-C932-4AC0-8F2F-F756167B7531}"/>
    <cellStyle name="ป้อนค่า 2 2 4 2 2 2" xfId="23329" xr:uid="{294B9E44-A960-44C4-B975-5283DD228EB7}"/>
    <cellStyle name="ป้อนค่า 2 2 4 2 3" xfId="18137" xr:uid="{EFEB3D6A-6B96-4AA8-BEDC-FDEA9F16A6A2}"/>
    <cellStyle name="ป้อนค่า 2 2 4 2 3 2" xfId="30132" xr:uid="{A50B06EE-1FE8-4E50-B92D-03F60AFE2F29}"/>
    <cellStyle name="ป้อนค่า 2 2 4 2 4" xfId="26462" xr:uid="{49DE27DB-67EE-4450-B903-8F8DF8A48CA4}"/>
    <cellStyle name="ป้อนค่า 2 2 4 3" xfId="13386" xr:uid="{C26F375F-E4A9-42B5-B780-F80AC07A29B5}"/>
    <cellStyle name="ป้อนค่า 2 2 4 3 2" xfId="31814" xr:uid="{EFE227EB-4355-453C-BF5F-78AB8C14151B}"/>
    <cellStyle name="ป้อนค่า 2 2 4 4" xfId="20361" xr:uid="{A2BB7D74-6F22-4FE4-9B33-919092B048B8}"/>
    <cellStyle name="ป้อนค่า 2 2 4 4 2" xfId="23487" xr:uid="{CA4F87FF-80AC-45FE-BBE0-3E7751A9CF0B}"/>
    <cellStyle name="ป้อนค่า 2 2 4 5" xfId="20944" xr:uid="{ABB81571-EDAA-4897-BBF6-529D76E3AA26}"/>
    <cellStyle name="ป้อนค่า 2 2 4 5 2" xfId="27564" xr:uid="{4A26E9B4-BB92-4A7E-A259-54AED89851F9}"/>
    <cellStyle name="ป้อนค่า 2 2 4 6" xfId="27495" xr:uid="{E1052F34-5392-44D2-B087-9858ABAAF9BB}"/>
    <cellStyle name="ป้อนค่า 2 2 5" xfId="6772" xr:uid="{D41C282D-AAA6-41E6-8E31-E0158E64AADF}"/>
    <cellStyle name="ป้อนค่า 2 2 5 2" xfId="16305" xr:uid="{DDC1B73F-1B81-4694-9415-BED464F88648}"/>
    <cellStyle name="ป้อนค่า 2 2 5 2 2" xfId="21115" xr:uid="{0E691E88-A999-4F88-BD8E-7054FAF87E5D}"/>
    <cellStyle name="ป้อนค่า 2 2 5 2 2 2" xfId="23334" xr:uid="{305219A9-7D00-4590-8AEC-2A6BC6A281B7}"/>
    <cellStyle name="ป้อนค่า 2 2 5 2 3" xfId="18317" xr:uid="{68619114-A739-471C-A5E4-B8553460B78F}"/>
    <cellStyle name="ป้อนค่า 2 2 5 2 3 2" xfId="31621" xr:uid="{4FE2A63C-3F0C-4663-8D86-ED3B706CF1D9}"/>
    <cellStyle name="ป้อนค่า 2 2 5 2 4" xfId="23760" xr:uid="{10DDB621-6E2D-4279-8898-BA985365C99B}"/>
    <cellStyle name="ป้อนค่า 2 2 5 3" xfId="13370" xr:uid="{DAFD3B65-D786-4E11-ABA9-9D90DF4745A7}"/>
    <cellStyle name="ป้อนค่า 2 2 5 3 2" xfId="26023" xr:uid="{175C77CF-3BBB-4678-87CD-B54357370443}"/>
    <cellStyle name="ป้อนค่า 2 2 5 4" xfId="9865" xr:uid="{02CE0574-1FB4-4FE8-B73E-D73B99C3727A}"/>
    <cellStyle name="ป้อนค่า 2 2 5 4 2" xfId="34025" xr:uid="{25779A0E-EBF0-417C-A88B-6073383A80BA}"/>
    <cellStyle name="ป้อนค่า 2 2 5 5" xfId="18842" xr:uid="{5CE603F9-3456-4963-8878-04082ADF2D01}"/>
    <cellStyle name="ป้อนค่า 2 2 5 5 2" xfId="34316" xr:uid="{7302B678-580C-436A-A6C9-EDA2BDDA0095}"/>
    <cellStyle name="ป้อนค่า 2 2 5 6" xfId="24063" xr:uid="{8CBBCF98-FC9F-476F-87E3-66E916D6A98A}"/>
    <cellStyle name="ป้อนค่า 2 2 6" xfId="7517" xr:uid="{028EFAC8-48AB-49DE-A0A7-640711F1A458}"/>
    <cellStyle name="ป้อนค่า 2 2 6 2" xfId="11891" xr:uid="{BF4960A7-8243-4FE2-B6D2-7E76F9321836}"/>
    <cellStyle name="ป้อนค่า 2 2 6 2 2" xfId="34187" xr:uid="{12D77309-924D-4094-B0E5-090D6044B4BA}"/>
    <cellStyle name="ป้อนค่า 2 2 6 3" xfId="20553" xr:uid="{42926C3F-B4A1-45F0-AC5C-ACF235102F86}"/>
    <cellStyle name="ป้อนค่า 2 2 6 3 2" xfId="29603" xr:uid="{EF3ECF5E-E184-42E5-A931-0290CEAD8DAD}"/>
    <cellStyle name="ป้อนค่า 2 2 6 4" xfId="32362" xr:uid="{7FD21A4A-C5CC-4C4E-8245-32A2CAB184AB}"/>
    <cellStyle name="ป้อนค่า 2 2 7" xfId="9208" xr:uid="{89004CD2-5C18-4A45-AEE1-F617E702B7D8}"/>
    <cellStyle name="ป้อนค่า 2 2 7 2" xfId="29510" xr:uid="{3191257C-8145-4D08-8EA6-C06419315769}"/>
    <cellStyle name="ป้อนค่า 2 2 8" xfId="21434" xr:uid="{053481E2-5E87-4C0E-94C0-C727F40610B1}"/>
    <cellStyle name="ป้อนค่า 2 2 8 2" xfId="34561" xr:uid="{C721D684-06D8-4BE5-B568-A272FC21B439}"/>
    <cellStyle name="ป้อนค่า 2 2 9" xfId="27210" xr:uid="{F1C76B7F-B6BA-42A2-90D0-595864FB3372}"/>
    <cellStyle name="ป้อนค่า 2 3" xfId="5007" xr:uid="{F37DE347-26CE-49CE-97A9-36C584518E78}"/>
    <cellStyle name="ป้อนค่า 2 3 2" xfId="14945" xr:uid="{BE6EB823-0608-487A-80AE-5BA4E9D67A6B}"/>
    <cellStyle name="ป้อนค่า 2 3 2 2" xfId="9810" xr:uid="{BF6D254C-5EE8-4C17-9BEC-C10F56DC44F9}"/>
    <cellStyle name="ป้อนค่า 2 3 2 2 2" xfId="34266" xr:uid="{A545652C-B089-499D-B8AE-CD0032D489D9}"/>
    <cellStyle name="ป้อนค่า 2 3 2 3" xfId="20637" xr:uid="{7084C76B-3DBE-4061-8E7F-C9BC2F95AD8C}"/>
    <cellStyle name="ป้อนค่า 2 3 2 3 2" xfId="22670" xr:uid="{1399239E-DE30-442F-980D-817BFB44F0C1}"/>
    <cellStyle name="ป้อนค่า 2 3 2 4" xfId="30491" xr:uid="{1FEA6474-21E4-4D60-B211-D51D2A27FE15}"/>
    <cellStyle name="ป้อนค่า 2 3 3" xfId="11925" xr:uid="{723BF383-8E8B-4C1E-A077-D0A0E01B16C3}"/>
    <cellStyle name="ป้อนค่า 2 3 3 2" xfId="33824" xr:uid="{DDDEECE8-6089-4778-B8E3-CF753331DF1D}"/>
    <cellStyle name="ป้อนค่า 2 3 4" xfId="18007" xr:uid="{FC5F02BB-E851-4267-816E-279151943FD9}"/>
    <cellStyle name="ป้อนค่า 2 3 4 2" xfId="31303" xr:uid="{721B0102-4AEF-4B26-BA63-386F8F6FE389}"/>
    <cellStyle name="ป้อนค่า 2 3 5" xfId="21430" xr:uid="{3F54926F-2590-4158-8BAA-8E80D7A83614}"/>
    <cellStyle name="ป้อนค่า 2 3 5 2" xfId="34557" xr:uid="{092720B1-EEB2-4C9B-8661-B0D364475989}"/>
    <cellStyle name="ป้อนค่า 2 3 6" xfId="30377" xr:uid="{A59E86A8-658C-43B1-BC72-68ADAC1664C1}"/>
    <cellStyle name="ป้อนค่า 2 4" xfId="5903" xr:uid="{10B8BD11-05BD-4008-9517-39173CFC8413}"/>
    <cellStyle name="ป้อนค่า 2 4 2" xfId="15632" xr:uid="{358DDA5F-BF75-43CC-95BA-9C1E55E0D55E}"/>
    <cellStyle name="ป้อนค่า 2 4 2 2" xfId="20856" xr:uid="{7B4714C4-2ADA-4A5D-8AA7-D0A4411FDA63}"/>
    <cellStyle name="ป้อนค่า 2 4 2 2 2" xfId="28242" xr:uid="{5DB911D4-E728-44E8-B13F-4ABF99E8D68A}"/>
    <cellStyle name="ป้อนค่า 2 4 2 3" xfId="9755" xr:uid="{10A45974-702B-4CE3-8AF4-9C4A440BF473}"/>
    <cellStyle name="ป้อนค่า 2 4 2 3 2" xfId="34315" xr:uid="{EBDB9DE1-E15D-4634-BE91-A6A58A776E85}"/>
    <cellStyle name="ป้อนค่า 2 4 2 4" xfId="31587" xr:uid="{E855ACA6-4F05-4A4C-B9DF-E22B6077F014}"/>
    <cellStyle name="ป้อนค่า 2 4 3" xfId="12662" xr:uid="{B3494A54-AC05-4404-8DC5-0F2BB8CBB113}"/>
    <cellStyle name="ป้อนค่า 2 4 3 2" xfId="25064" xr:uid="{C4A131B9-053E-43AA-A05F-224C5D50DF01}"/>
    <cellStyle name="ป้อนค่า 2 4 4" xfId="9249" xr:uid="{FC2FA622-A03E-4917-A24A-F36CCC77DF24}"/>
    <cellStyle name="ป้อนค่า 2 4 4 2" xfId="24623" xr:uid="{7B11F6EC-FBBA-4A36-B43C-C7F62FA84F0E}"/>
    <cellStyle name="ป้อนค่า 2 4 5" xfId="20509" xr:uid="{6B356FE5-2A36-4EDC-A720-D25CFE2C45D3}"/>
    <cellStyle name="ป้อนค่า 2 4 5 2" xfId="29759" xr:uid="{A130C5A5-6A97-42E4-8A1D-4EA4937CB3CA}"/>
    <cellStyle name="ป้อนค่า 2 4 6" xfId="31336" xr:uid="{AEBA5015-3479-46BA-8BF3-7FBC2FBB8C71}"/>
    <cellStyle name="ป้อนค่า 2 5" xfId="5916" xr:uid="{99E1AAA0-6331-460D-914C-19CFEC641937}"/>
    <cellStyle name="ป้อนค่า 2 5 2" xfId="15642" xr:uid="{70009736-CC63-4BDA-9897-B4230464D151}"/>
    <cellStyle name="ป้อนค่า 2 5 2 2" xfId="20864" xr:uid="{8E03FDD8-C4F4-44BE-B379-0E1114F40BF2}"/>
    <cellStyle name="ป้อนค่า 2 5 2 2 2" xfId="31349" xr:uid="{55EB92A3-3BF9-4C34-A40F-EA0F682C0519}"/>
    <cellStyle name="ป้อนค่า 2 5 2 3" xfId="19325" xr:uid="{60655D58-37E9-4163-9854-605E87474C71}"/>
    <cellStyle name="ป้อนค่า 2 5 2 3 2" xfId="24776" xr:uid="{970382E4-7229-4B6F-A7A1-38A1C5938BD9}"/>
    <cellStyle name="ป้อนค่า 2 5 2 4" xfId="23782" xr:uid="{6658D9B1-CBC1-4758-82B4-DF5294E26211}"/>
    <cellStyle name="ป้อนค่า 2 5 3" xfId="12672" xr:uid="{E16E6E3E-E9BC-4E39-9705-6E16F93E5716}"/>
    <cellStyle name="ป้อนค่า 2 5 3 2" xfId="30566" xr:uid="{858C5AD9-5E5E-4D12-83EF-2CCF29246D59}"/>
    <cellStyle name="ป้อนค่า 2 5 4" xfId="9203" xr:uid="{6D8F3BA2-FAAD-4B30-887D-49AE6702DF17}"/>
    <cellStyle name="ป้อนค่า 2 5 4 2" xfId="32681" xr:uid="{8365B272-581C-492C-9704-88C90B53B910}"/>
    <cellStyle name="ป้อนค่า 2 5 5" xfId="9200" xr:uid="{E74CCF36-A027-43D0-9FEC-5CB32A58C8FB}"/>
    <cellStyle name="ป้อนค่า 2 5 5 2" xfId="26760" xr:uid="{98B66305-9523-43E3-AE20-D52AA17A1262}"/>
    <cellStyle name="ป้อนค่า 2 5 6" xfId="27557" xr:uid="{00D17717-885E-41D0-93CB-9058ED42E842}"/>
    <cellStyle name="ป้อนค่า 2 6" xfId="5911" xr:uid="{4C44A23D-4893-424A-A4D2-F5808A80244D}"/>
    <cellStyle name="ป้อนค่า 2 6 2" xfId="15638" xr:uid="{3D6B1DA5-DA69-42FD-BD5B-16B65BB8417F}"/>
    <cellStyle name="ป้อนค่า 2 6 2 2" xfId="20860" xr:uid="{CFCE715F-595A-4D08-ADB9-EA8A10CA4291}"/>
    <cellStyle name="ป้อนค่า 2 6 2 2 2" xfId="29750" xr:uid="{F90A0BD6-B7A8-4653-987A-FCA9DF547A66}"/>
    <cellStyle name="ป้อนค่า 2 6 2 3" xfId="20817" xr:uid="{4EA50A99-CC48-407D-933A-284CE168A89F}"/>
    <cellStyle name="ป้อนค่า 2 6 2 3 2" xfId="22920" xr:uid="{5C0DF7F4-7324-4DA3-96B0-068B6C9E92E4}"/>
    <cellStyle name="ป้อนค่า 2 6 2 4" xfId="26271" xr:uid="{39899ABF-069B-4180-8D84-0BB49AEB0BD0}"/>
    <cellStyle name="ป้อนค่า 2 6 3" xfId="12668" xr:uid="{6CC38DCD-73C8-4F81-92E3-6722905B8495}"/>
    <cellStyle name="ป้อนค่า 2 6 3 2" xfId="32171" xr:uid="{8CBDD504-19C2-4327-B763-FA79467BD996}"/>
    <cellStyle name="ป้อนค่า 2 6 4" xfId="19259" xr:uid="{CCEBE9C2-86FC-4082-AF88-78A52EABEF14}"/>
    <cellStyle name="ป้อนค่า 2 6 4 2" xfId="27243" xr:uid="{B4EF6CD0-8A90-4B0F-81B7-2C618ED215B5}"/>
    <cellStyle name="ป้อนค่า 2 6 5" xfId="8582" xr:uid="{2F3DD5F7-0F95-4D0C-A9DB-BC309002ABA2}"/>
    <cellStyle name="ป้อนค่า 2 6 5 2" xfId="33533" xr:uid="{0A4B06D4-E5D3-4649-862A-88F0F11B5037}"/>
    <cellStyle name="ป้อนค่า 2 6 6" xfId="31736" xr:uid="{79D0782A-FFE8-4C21-941E-BC0F970C033D}"/>
    <cellStyle name="ป้อนค่า 2 7" xfId="6962" xr:uid="{10B80BFE-A231-4CF2-925D-3763DCEB96A8}"/>
    <cellStyle name="ป้อนค่า 2 7 2" xfId="16479" xr:uid="{4C0D341F-3E57-4DD8-9F7C-BFAE27DBD7F9}"/>
    <cellStyle name="ป้อนค่า 2 7 2 2" xfId="21167" xr:uid="{ED8E88AE-7DE8-4405-B3A0-8BA8B2AB671D}"/>
    <cellStyle name="ป้อนค่า 2 7 2 2 2" xfId="22891" xr:uid="{6315AEDE-84AA-4D4C-8457-A68E6CC8F364}"/>
    <cellStyle name="ป้อนค่า 2 7 2 3" xfId="9453" xr:uid="{488B8588-32E5-4A9C-9914-66C27BFC0606}"/>
    <cellStyle name="ป้อนค่า 2 7 2 3 2" xfId="33109" xr:uid="{C5797A78-953D-4F13-BC55-BEFB54A4C379}"/>
    <cellStyle name="ป้อนค่า 2 7 2 4" xfId="29834" xr:uid="{6F571607-7699-495B-90C3-43D692939357}"/>
    <cellStyle name="ป้อนค่า 2 7 3" xfId="13556" xr:uid="{3D06A099-7AE4-409D-AA53-ABEDA3ECD037}"/>
    <cellStyle name="ป้อนค่า 2 7 3 2" xfId="26372" xr:uid="{0B02755F-0882-4412-BE5B-821A5E4A900C}"/>
    <cellStyle name="ป้อนค่า 2 7 4" xfId="9715" xr:uid="{CB3C39C9-9BBB-4555-81A6-8B04DE2BCAA2}"/>
    <cellStyle name="ป้อนค่า 2 7 4 2" xfId="33401" xr:uid="{FEE35E81-5FA4-437E-B302-64819DC8D19C}"/>
    <cellStyle name="ป้อนค่า 2 7 5" xfId="21294" xr:uid="{6BD28F66-89FE-4C79-A53E-0A3EDFE0CE1A}"/>
    <cellStyle name="ป้อนค่า 2 7 5 2" xfId="34421" xr:uid="{75A7492B-B7B6-44EF-8EC4-2540A0D9FF3A}"/>
    <cellStyle name="ป้อนค่า 2 7 6" xfId="24058" xr:uid="{058C44A5-1085-4F6C-AF9A-A601AA278457}"/>
    <cellStyle name="ป้อนค่า 2 8" xfId="7277" xr:uid="{7CC86D50-FAC5-42DA-8700-EB08D385F2A0}"/>
    <cellStyle name="ป้อนค่า 2 8 2" xfId="8629" xr:uid="{8040331E-59E0-4A21-AD77-C6D46B9319DA}"/>
    <cellStyle name="ป้อนค่า 2 8 2 2" xfId="32685" xr:uid="{DF635A89-7101-4AE3-A80F-F5558F2477F7}"/>
    <cellStyle name="ป้อนค่า 2 8 3" xfId="20892" xr:uid="{C7208C4A-9538-4F64-A249-BF84EABBB8A5}"/>
    <cellStyle name="ป้อนค่า 2 8 3 2" xfId="31553" xr:uid="{F237576C-73E8-4A51-9168-AB8F24E4D23F}"/>
    <cellStyle name="ป้อนค่า 2 8 4" xfId="27341" xr:uid="{A30ECB1D-BD00-4A98-A914-C8563A348917}"/>
    <cellStyle name="ป้อนค่า 2 9" xfId="20728" xr:uid="{5FDF70C7-7F34-4849-A6B6-3FB7845CC9E1}"/>
    <cellStyle name="ป้อนค่า 2 9 2" xfId="22926" xr:uid="{00D0D4E5-2509-498A-A909-4FA457BE008B}"/>
    <cellStyle name="ป้อนค่า 3" xfId="4495" xr:uid="{34CA0EB0-D7CD-48D2-9F19-972684BAD686}"/>
    <cellStyle name="ป้อนค่า 3 10" xfId="38982" xr:uid="{6857B985-D90A-488A-83BE-784FDB47FB28}"/>
    <cellStyle name="ป้อนค่า 3 11" xfId="38801" xr:uid="{23ACB331-651D-489B-8A47-68550C65ABBC}"/>
    <cellStyle name="ป้อนค่า 3 2" xfId="5567" xr:uid="{5A61AD15-03F8-46F6-8BF0-1C5CF1EE390B}"/>
    <cellStyle name="ป้อนค่า 3 2 2" xfId="5964" xr:uid="{6AD12511-6D51-4600-B5F9-9EE736A25460}"/>
    <cellStyle name="ป้อนค่า 3 2 2 2" xfId="15678" xr:uid="{DC23C744-07E0-41AC-91D7-2F3D5C8A6A37}"/>
    <cellStyle name="ป้อนค่า 3 2 2 2 2" xfId="20881" xr:uid="{5531B403-54A1-4AAE-9427-7004DDD112E2}"/>
    <cellStyle name="ป้อนค่า 3 2 2 2 2 2" xfId="26413" xr:uid="{46E59934-7C9F-4180-AF19-4528664A7C8E}"/>
    <cellStyle name="ป้อนค่า 3 2 2 2 3" xfId="21439" xr:uid="{3C5BADDD-DC45-4D25-A24A-AC3C9792477F}"/>
    <cellStyle name="ป้อนค่า 3 2 2 2 3 2" xfId="34566" xr:uid="{C08D91AF-013F-4EA8-8AE5-A7150DF7D778}"/>
    <cellStyle name="ป้อนค่า 3 2 2 2 4" xfId="22639" xr:uid="{A0F03676-D7AB-4CF5-85A2-B6BCEAD4DBD1}"/>
    <cellStyle name="ป้อนค่า 3 2 2 3" xfId="12711" xr:uid="{B9D35739-FFE2-4E4C-8742-29AFB5380084}"/>
    <cellStyle name="ป้อนค่า 3 2 2 3 2" xfId="29219" xr:uid="{1D1D4FC5-DC12-43D7-8044-416D3578ED92}"/>
    <cellStyle name="ป้อนค่า 3 2 2 4" xfId="17367" xr:uid="{35706673-EE8A-4B3D-8D8B-D286EB8A7A51}"/>
    <cellStyle name="ป้อนค่า 3 2 2 4 2" xfId="22527" xr:uid="{1A06538E-94F2-4386-92D3-37902784DB35}"/>
    <cellStyle name="ป้อนค่า 3 2 2 5" xfId="10259" xr:uid="{76238A15-103B-40C2-9695-4D1C2F9EE3E5}"/>
    <cellStyle name="ป้อนค่า 3 2 2 5 2" xfId="31815" xr:uid="{10560369-F34D-429B-B96A-04D8602A593A}"/>
    <cellStyle name="ป้อนค่า 3 2 2 6" xfId="29743" xr:uid="{7D908E98-6F11-4722-BE0F-5E2585E75E47}"/>
    <cellStyle name="ป้อนค่า 3 2 3" xfId="6715" xr:uid="{29683F63-2E6B-4654-843C-BA760EBCA7D6}"/>
    <cellStyle name="ป้อนค่า 3 2 3 2" xfId="16251" xr:uid="{511A5613-CC0B-49BD-970E-22EDACC1233B}"/>
    <cellStyle name="ป้อนค่า 3 2 3 2 2" xfId="21091" xr:uid="{0B08EB12-B146-4FBF-953C-476E58FF016B}"/>
    <cellStyle name="ป้อนค่า 3 2 3 2 2 2" xfId="23358" xr:uid="{4F495FDA-2B72-4672-A929-6E2CA53D74AF}"/>
    <cellStyle name="ป้อนค่า 3 2 3 2 3" xfId="10187" xr:uid="{0FE949EF-314E-4811-82F5-60EE0293C81D}"/>
    <cellStyle name="ป้อนค่า 3 2 3 2 3 2" xfId="30228" xr:uid="{5E9E9EBD-E8CF-4069-BDBA-1E6692408782}"/>
    <cellStyle name="ป้อนค่า 3 2 3 2 4" xfId="26255" xr:uid="{2819AE46-EF32-4DB6-928F-C3A74CDE9DA8}"/>
    <cellStyle name="ป้อนค่า 3 2 3 3" xfId="13315" xr:uid="{1085F179-E5FD-487C-A132-336395D00AFB}"/>
    <cellStyle name="ป้อนค่า 3 2 3 3 2" xfId="29135" xr:uid="{3913A0E9-4EF2-4A80-B165-B0DCDF6324BD}"/>
    <cellStyle name="ป้อนค่า 3 2 3 4" xfId="17466" xr:uid="{A9568D69-22F9-4712-A127-BFCDF9BB1F5F}"/>
    <cellStyle name="ป้อนค่า 3 2 3 4 2" xfId="25096" xr:uid="{D6F02146-4D0F-4881-B050-6197861017F0}"/>
    <cellStyle name="ป้อนค่า 3 2 3 5" xfId="21445" xr:uid="{8C829DB2-8128-487A-8678-F28063A80391}"/>
    <cellStyle name="ป้อนค่า 3 2 3 5 2" xfId="34572" xr:uid="{EBC1C8EA-7534-47C4-97B4-5A88995BAD2E}"/>
    <cellStyle name="ป้อนค่า 3 2 3 6" xfId="25293" xr:uid="{25EDA63B-153B-43BA-9B6D-05D4E611A8C1}"/>
    <cellStyle name="ป้อนค่า 3 2 4" xfId="5643" xr:uid="{2FFE542B-5D89-4076-B222-96AD9811067A}"/>
    <cellStyle name="ป้อนค่า 3 2 4 2" xfId="15436" xr:uid="{A61193C3-025E-4915-9580-A66037AFE2EB}"/>
    <cellStyle name="ป้อนค่า 3 2 4 2 2" xfId="17376" xr:uid="{E9F4ED91-9C6B-4D18-A2C7-3F24E04E2F48}"/>
    <cellStyle name="ป้อนค่า 3 2 4 2 2 2" xfId="29820" xr:uid="{1ADA2D87-5FDB-44C8-A0D8-F53E12EB5303}"/>
    <cellStyle name="ป้อนค่า 3 2 4 2 3" xfId="10152" xr:uid="{2187B467-D1D6-48F4-9E52-714E71D6BD27}"/>
    <cellStyle name="ป้อนค่า 3 2 4 2 3 2" xfId="28229" xr:uid="{F46A30E8-0899-4F18-B628-66854121068E}"/>
    <cellStyle name="ป้อนค่า 3 2 4 2 4" xfId="26350" xr:uid="{FE00C60F-5599-49E2-A837-49753D4A7CC0}"/>
    <cellStyle name="ป้อนค่า 3 2 4 3" xfId="12447" xr:uid="{18F03D8A-E8D6-4E1F-9192-CF064F826823}"/>
    <cellStyle name="ป้อนค่า 3 2 4 3 2" xfId="27594" xr:uid="{78161E53-A794-4F24-91B2-FB89E5269F64}"/>
    <cellStyle name="ป้อนค่า 3 2 4 4" xfId="8480" xr:uid="{0804FE40-CC5E-4200-8F1A-DF3A66F9B048}"/>
    <cellStyle name="ป้อนค่า 3 2 4 4 2" xfId="29399" xr:uid="{876AF3C9-98F5-4EE4-AED0-F17F4C360437}"/>
    <cellStyle name="ป้อนค่า 3 2 4 5" xfId="18800" xr:uid="{711092A7-6663-4110-BD89-A296B015855C}"/>
    <cellStyle name="ป้อนค่า 3 2 4 5 2" xfId="25968" xr:uid="{7BF12D90-A3F9-448E-8D1F-FE9BE893A765}"/>
    <cellStyle name="ป้อนค่า 3 2 4 6" xfId="28061" xr:uid="{55F9B9D2-FA60-4A3F-A7D6-3368A4514B30}"/>
    <cellStyle name="ป้อนค่า 3 2 5" xfId="15376" xr:uid="{C64A1360-41B1-4D9F-B0D0-1E678FC09989}"/>
    <cellStyle name="ป้อนค่า 3 2 5 2" xfId="18368" xr:uid="{056C42D7-AF01-4257-98BC-BD98D5A7D5CD}"/>
    <cellStyle name="ป้อนค่า 3 2 5 2 2" xfId="25428" xr:uid="{35464CD0-8C49-47CD-B655-6D3CEF0635B0}"/>
    <cellStyle name="ป้อนค่า 3 2 5 3" xfId="20527" xr:uid="{49DCDA51-4F88-4133-BCAB-922BBCED3E62}"/>
    <cellStyle name="ป้อนค่า 3 2 5 3 2" xfId="22937" xr:uid="{C73B82AD-6FAD-4D3E-A82A-1E27CE35C6A2}"/>
    <cellStyle name="ป้อนค่า 3 2 5 4" xfId="31719" xr:uid="{89034790-0608-49AF-9EBD-772C42537DA6}"/>
    <cellStyle name="ป้อนค่า 3 2 6" xfId="12382" xr:uid="{43CDE6EB-36CB-42C7-B34A-4CC5F3BF1A20}"/>
    <cellStyle name="ป้อนค่า 3 2 6 2" xfId="29020" xr:uid="{F100ADF7-BE56-4C8C-84FC-F252A25E6B56}"/>
    <cellStyle name="ป้อนค่า 3 2 7" xfId="19113" xr:uid="{456703C4-0DAA-45C3-A6DF-9BFC2EBA41ED}"/>
    <cellStyle name="ป้อนค่า 3 2 7 2" xfId="27091" xr:uid="{8CD91B7F-9205-48A0-A96A-6CF449D44393}"/>
    <cellStyle name="ป้อนค่า 3 2 8" xfId="13935" xr:uid="{468485D0-7EB7-4E4A-B2F1-3AA850A7F9A9}"/>
    <cellStyle name="ป้อนค่า 3 2 8 2" xfId="25452" xr:uid="{82BF4484-081F-4058-9F3B-F10ED5F49E74}"/>
    <cellStyle name="ป้อนค่า 3 2 9" xfId="24090" xr:uid="{B9DBB33A-C7A2-4264-B3E0-00E911E694B8}"/>
    <cellStyle name="ป้อนค่า 3 3" xfId="6318" xr:uid="{04AB88AD-9479-45B9-A34F-10A05629BFBD}"/>
    <cellStyle name="ป้อนค่า 3 3 2" xfId="15949" xr:uid="{CA19C670-24C9-4812-B51B-F58B12815D24}"/>
    <cellStyle name="ป้อนค่า 3 3 2 2" xfId="20977" xr:uid="{62FEE0CA-188D-4328-95D7-817F248EAC19}"/>
    <cellStyle name="ป้อนค่า 3 3 2 2 2" xfId="21696" xr:uid="{634F7AE6-FD54-410F-9A8D-EE607481CFE8}"/>
    <cellStyle name="ป้อนค่า 3 3 2 3" xfId="13988" xr:uid="{AC37C049-03F6-490E-9878-91CE6941914D}"/>
    <cellStyle name="ป้อนค่า 3 3 2 3 2" xfId="24925" xr:uid="{710BB5BF-CCAA-463B-BF36-99090E53E1EA}"/>
    <cellStyle name="ป้อนค่า 3 3 2 4" xfId="26195" xr:uid="{13F76BD5-0D14-42EF-8359-FD3D1B753BBE}"/>
    <cellStyle name="ป้อนค่า 3 3 3" xfId="12993" xr:uid="{93B1107F-AAA4-4FF5-BC59-B50962BDF1DC}"/>
    <cellStyle name="ป้อนค่า 3 3 3 2" xfId="23892" xr:uid="{A8929B53-3EB1-4CA1-82B3-5A1C757F24F6}"/>
    <cellStyle name="ป้อนค่า 3 3 4" xfId="18265" xr:uid="{705DBAFA-C517-4F67-B429-58E28E9C43B9}"/>
    <cellStyle name="ป้อนค่า 3 3 4 2" xfId="31452" xr:uid="{B1858085-41AD-4189-AC64-F20A63CE1232}"/>
    <cellStyle name="ป้อนค่า 3 3 5" xfId="21357" xr:uid="{B73463C3-B4FD-4DAF-98E3-3691404FB747}"/>
    <cellStyle name="ป้อนค่า 3 3 5 2" xfId="34484" xr:uid="{6AEC92AF-1F70-4724-9F8B-D2F58AE42EC6}"/>
    <cellStyle name="ป้อนค่า 3 3 6" xfId="32224" xr:uid="{886CEB23-8785-4074-A93C-E87546378891}"/>
    <cellStyle name="ป้อนค่า 3 4" xfId="5781" xr:uid="{38DF280F-6659-4645-8D64-49439C52B2AE}"/>
    <cellStyle name="ป้อนค่า 3 4 2" xfId="15534" xr:uid="{E6EBB40C-2E36-4068-9AEF-083FBA75E766}"/>
    <cellStyle name="ป้อนค่า 3 4 2 2" xfId="20818" xr:uid="{0501D2F1-6EF7-4B2A-A6E6-35E54ED01424}"/>
    <cellStyle name="ป้อนค่า 3 4 2 2 2" xfId="21733" xr:uid="{7DDCAE2A-FD05-4C95-965F-DC462567E999}"/>
    <cellStyle name="ป้อนค่า 3 4 2 3" xfId="8438" xr:uid="{D0277878-850A-4E2F-81F0-011F10B330E4}"/>
    <cellStyle name="ป้อนค่า 3 4 2 3 2" xfId="28750" xr:uid="{C298F16A-9359-4A61-BB67-F11F5BCCA9B6}"/>
    <cellStyle name="ป้อนค่า 3 4 2 4" xfId="22554" xr:uid="{8B174A91-DD7F-40D7-B013-968EE43FA43F}"/>
    <cellStyle name="ป้อนค่า 3 4 3" xfId="12558" xr:uid="{5E87B660-425D-42E6-B83C-89BA551FB615}"/>
    <cellStyle name="ป้อนค่า 3 4 3 2" xfId="25973" xr:uid="{7F5B38D4-0E89-4C73-B107-C4C58489F833}"/>
    <cellStyle name="ป้อนค่า 3 4 4" xfId="10090" xr:uid="{A94A984F-EC76-4F9F-A7B0-91376C038028}"/>
    <cellStyle name="ป้อนค่า 3 4 4 2" xfId="27226" xr:uid="{756079DA-C9C8-4755-9468-5E7F77667239}"/>
    <cellStyle name="ป้อนค่า 3 4 5" xfId="19592" xr:uid="{19D4B1AA-7727-43A6-B28F-281E29D70761}"/>
    <cellStyle name="ป้อนค่า 3 4 5 2" xfId="25171" xr:uid="{01C2125B-7EEB-4D39-8EC5-CC1F84A0492B}"/>
    <cellStyle name="ป้อนค่า 3 4 6" xfId="22179" xr:uid="{0CA911F8-DA71-484A-8822-7369A1944A98}"/>
    <cellStyle name="ป้อนค่า 3 5" xfId="5512" xr:uid="{368A8F1A-80A6-4B56-AC21-272A9503C1F5}"/>
    <cellStyle name="ป้อนค่า 3 5 2" xfId="15334" xr:uid="{6F5B8827-D37A-482C-8DC5-6B77D414AED6}"/>
    <cellStyle name="ป้อนค่า 3 5 2 2" xfId="14376" xr:uid="{57526822-9606-4023-87FF-CEE32A747ED1}"/>
    <cellStyle name="ป้อนค่า 3 5 2 2 2" xfId="26187" xr:uid="{A9B9AFDD-5059-45A6-86F7-7E058CB53783}"/>
    <cellStyle name="ป้อนค่า 3 5 2 3" xfId="8462" xr:uid="{865D0580-CC12-4CD4-8824-1F0B9EA0A937}"/>
    <cellStyle name="ป้อนค่า 3 5 2 3 2" xfId="28701" xr:uid="{DEF7F50F-7670-430C-84BD-1D50017F0318}"/>
    <cellStyle name="ป้อนค่า 3 5 2 4" xfId="27960" xr:uid="{B99FFBD8-83BA-4123-9DC3-19DD7883CB9C}"/>
    <cellStyle name="ป้อนค่า 3 5 3" xfId="12333" xr:uid="{7EF1A2B2-7C1C-417E-B310-F577E7050BD7}"/>
    <cellStyle name="ป้อนค่า 3 5 3 2" xfId="24382" xr:uid="{155E4548-6B3E-4BE5-967B-D33B5F8D9A6C}"/>
    <cellStyle name="ป้อนค่า 3 5 4" xfId="20747" xr:uid="{D6DC3F77-89C7-48F2-A4B3-0914A12E32D0}"/>
    <cellStyle name="ป้อนค่า 3 5 4 2" xfId="26138" xr:uid="{8BA5372D-1E45-46D5-ACC4-14D302DA76ED}"/>
    <cellStyle name="ป้อนค่า 3 5 5" xfId="9199" xr:uid="{2C609FCC-AC0A-4834-B03A-04433CE1C2AA}"/>
    <cellStyle name="ป้อนค่า 3 5 5 2" xfId="25412" xr:uid="{1D713EA8-DE3A-4489-8D58-D5AEC9B7F051}"/>
    <cellStyle name="ป้อนค่า 3 5 6" xfId="24093" xr:uid="{E919321D-0D17-4CAE-A671-11E21F7F975A}"/>
    <cellStyle name="ป้อนค่า 3 6" xfId="7516" xr:uid="{05F3040A-C350-428D-AF0F-9CEF43C47B75}"/>
    <cellStyle name="ป้อนค่า 3 6 2" xfId="18327" xr:uid="{ABE9D232-BA60-424E-8768-3ED67F38FC2E}"/>
    <cellStyle name="ป้อนค่า 3 6 2 2" xfId="23731" xr:uid="{26A7891A-9D9F-4E0A-A19B-5D09A25BD73E}"/>
    <cellStyle name="ป้อนค่า 3 6 3" xfId="9591" xr:uid="{F8DB0DAE-7991-4A7E-9C16-17F23649DECB}"/>
    <cellStyle name="ป้อนค่า 3 6 3 2" xfId="29997" xr:uid="{0FAD9408-BF77-4E02-9299-5A29A3640B6C}"/>
    <cellStyle name="ป้อนค่า 3 6 4" xfId="25057" xr:uid="{5EED0EBB-4C97-4C27-B5F7-34A9A54FE6F2}"/>
    <cellStyle name="ป้อนค่า 3 7" xfId="20407" xr:uid="{937755B8-2F7F-4BEE-B6C8-7D91B61990DB}"/>
    <cellStyle name="ป้อนค่า 3 7 2" xfId="21763" xr:uid="{B7D9DF92-C75B-4555-9985-D2DC1D96BAF5}"/>
    <cellStyle name="ป้อนค่า 3 8" xfId="9163" xr:uid="{63FDBF18-1265-434D-83AB-BDD23729910D}"/>
    <cellStyle name="ป้อนค่า 3 8 2" xfId="24966" xr:uid="{2FB1E71F-E9B8-4EDB-8110-CD461F59DAFB}"/>
    <cellStyle name="ป้อนค่า 3 9" xfId="28781" xr:uid="{383C62FF-D865-4C27-9F63-F5EF0BC00167}"/>
    <cellStyle name="ป้อนค่า 4" xfId="2526" xr:uid="{197EE654-32E2-4165-9E84-7D93247AD1FD}"/>
    <cellStyle name="ป้อนค่า 4 10" xfId="25063" xr:uid="{9972F7AF-02CE-4D27-B2E5-5339630D184F}"/>
    <cellStyle name="ป้อนค่า 4 2" xfId="5588" xr:uid="{BA186044-9A55-483C-8249-82DA0EDB305A}"/>
    <cellStyle name="ป้อนค่า 4 2 2" xfId="6215" xr:uid="{095BB1D0-D9A7-42D4-839B-FDD94B297D90}"/>
    <cellStyle name="ป้อนค่า 4 2 2 2" xfId="15868" xr:uid="{ED5290A6-11DA-49D5-9C99-42634E63C902}"/>
    <cellStyle name="ป้อนค่า 4 2 2 2 2" xfId="20942" xr:uid="{3ADA1350-2451-46E2-9CDD-EB0F609B6B22}"/>
    <cellStyle name="ป้อนค่า 4 2 2 2 2 2" xfId="31347" xr:uid="{9BB3FFCB-E1A2-48AD-A99F-7EB63D333F6D}"/>
    <cellStyle name="ป้อนค่า 4 2 2 2 3" xfId="10193" xr:uid="{78A4C1AE-1E21-4FFE-8762-4AE7A1BEB03D}"/>
    <cellStyle name="ป้อนค่า 4 2 2 2 3 2" xfId="31338" xr:uid="{0DF6DA93-1512-48C7-8382-9290FA9627CE}"/>
    <cellStyle name="ป้อนค่า 4 2 2 2 4" xfId="26387" xr:uid="{F5FD4CBD-CE5D-4B10-BE73-E682C827DE57}"/>
    <cellStyle name="ป้อนค่า 4 2 2 3" xfId="12911" xr:uid="{1BF18C6E-E0B0-4C60-AB9F-B0C212941018}"/>
    <cellStyle name="ป้อนค่า 4 2 2 3 2" xfId="23174" xr:uid="{43439390-C486-4993-AFB5-DA219C0DFFE7}"/>
    <cellStyle name="ป้อนค่า 4 2 2 4" xfId="8525" xr:uid="{43EAF234-6A22-4EBE-BBBB-4E0D727A67EE}"/>
    <cellStyle name="ป้อนค่า 4 2 2 4 2" xfId="33759" xr:uid="{7A4034D3-1D66-4087-888B-D4CC7C903966}"/>
    <cellStyle name="ป้อนค่า 4 2 2 5" xfId="21040" xr:uid="{7CFEC711-9289-487C-8D4D-A030024C64C0}"/>
    <cellStyle name="ป้อนค่า 4 2 2 5 2" xfId="25907" xr:uid="{A3C108C9-46B7-41CE-A1F5-88CF556D84DA}"/>
    <cellStyle name="ป้อนค่า 4 2 2 6" xfId="29096" xr:uid="{F6D1A7F5-11BD-4F32-BB2E-ABAA168DBC44}"/>
    <cellStyle name="ป้อนค่า 4 2 3" xfId="5089" xr:uid="{8CD9D529-3E2B-400B-A8B6-F214596EBA1E}"/>
    <cellStyle name="ป้อนค่า 4 2 3 2" xfId="15006" xr:uid="{4076ED18-174A-4690-8025-4462E60EB5FC}"/>
    <cellStyle name="ป้อนค่า 4 2 3 2 2" xfId="8459" xr:uid="{D4BD1282-D45A-4A6D-A734-74B6EF2C304A}"/>
    <cellStyle name="ป้อนค่า 4 2 3 2 2 2" xfId="32283" xr:uid="{EC52BC46-EB5E-4538-A496-DCC9F2A645FE}"/>
    <cellStyle name="ป้อนค่า 4 2 3 2 3" xfId="21351" xr:uid="{2CEF917B-B110-4E2D-B6C2-67D90130390A}"/>
    <cellStyle name="ป้อนค่า 4 2 3 2 3 2" xfId="34478" xr:uid="{B5292177-91B4-4BCA-9805-30D3C1477B6B}"/>
    <cellStyle name="ป้อนค่า 4 2 3 2 4" xfId="23104" xr:uid="{E40B02A2-3BCE-4A3D-AA0D-0904D8C9A7DE}"/>
    <cellStyle name="ป้อนค่า 4 2 3 3" xfId="11992" xr:uid="{B662D774-39D3-4A0B-903B-D0B21A9B88AD}"/>
    <cellStyle name="ป้อนค่า 4 2 3 3 2" xfId="27753" xr:uid="{729AC31E-C934-43CE-85BE-64D6398104B9}"/>
    <cellStyle name="ป้อนค่า 4 2 3 4" xfId="20713" xr:uid="{AEDFD24F-1F63-4B68-8007-1E68343E55A1}"/>
    <cellStyle name="ป้อนค่า 4 2 3 4 2" xfId="31747" xr:uid="{57536313-8FEE-4C58-9BBB-3CAA5AD562C0}"/>
    <cellStyle name="ป้อนค่า 4 2 3 5" xfId="21491" xr:uid="{813A51EA-1FB9-4237-8E36-546166FCC9A6}"/>
    <cellStyle name="ป้อนค่า 4 2 3 5 2" xfId="34618" xr:uid="{B32C4496-D382-4DDA-9D46-207C4BEC5FC4}"/>
    <cellStyle name="ป้อนค่า 4 2 3 6" xfId="29237" xr:uid="{68852F75-516D-4791-BDC0-DFCF08643A05}"/>
    <cellStyle name="ป้อนค่า 4 2 4" xfId="5958" xr:uid="{AFA2BE9D-B03C-412D-8BDA-12665029FABF}"/>
    <cellStyle name="ป้อนค่า 4 2 4 2" xfId="15674" xr:uid="{F74C1EF1-4F19-4098-97BC-90A10FE99135}"/>
    <cellStyle name="ป้อนค่า 4 2 4 2 2" xfId="20878" xr:uid="{6E3E1E96-4865-4A94-A6D6-C3949B16F686}"/>
    <cellStyle name="ป้อนค่า 4 2 4 2 2 2" xfId="28241" xr:uid="{93176F9F-F5E8-46A8-AE61-2070DE3C8644}"/>
    <cellStyle name="ป้อนค่า 4 2 4 2 3" xfId="21087" xr:uid="{713C4437-53FA-4C60-8CFD-42B4CBAC0629}"/>
    <cellStyle name="ป้อนค่า 4 2 4 2 3 2" xfId="23361" xr:uid="{6FA5DB93-197D-4DAB-A637-9F1BA474F9C2}"/>
    <cellStyle name="ป้อนค่า 4 2 4 2 4" xfId="23088" xr:uid="{067E11E3-776C-49FF-B40E-C5415012A1FF}"/>
    <cellStyle name="ป้อนค่า 4 2 4 3" xfId="12705" xr:uid="{270A35FC-646D-4F4F-BB54-B85F6F12098C}"/>
    <cellStyle name="ป้อนค่า 4 2 4 3 2" xfId="33046" xr:uid="{A7222781-2EE3-4FD8-B305-A9C60A2F1B63}"/>
    <cellStyle name="ป้อนค่า 4 2 4 4" xfId="20622" xr:uid="{5A603247-0608-4614-8D9E-A925B65C7619}"/>
    <cellStyle name="ป้อนค่า 4 2 4 4 2" xfId="23440" xr:uid="{6DE668F8-788C-49AD-96B8-09D30A811605}"/>
    <cellStyle name="ป้อนค่า 4 2 4 5" xfId="20568" xr:uid="{ACEE1878-99BE-4C11-8D34-E1337BD16609}"/>
    <cellStyle name="ป้อนค่า 4 2 4 5 2" xfId="30058" xr:uid="{7B88EDE5-C025-4889-BC00-FE1246E19AA0}"/>
    <cellStyle name="ป้อนค่า 4 2 4 6" xfId="31543" xr:uid="{8142646E-6181-44BE-A4CE-C4F1E11D50A1}"/>
    <cellStyle name="ป้อนค่า 4 2 5" xfId="15390" xr:uid="{BE1FFF60-143A-40D7-A2CA-E0E47C808F3A}"/>
    <cellStyle name="ป้อนค่า 4 2 5 2" xfId="20322" xr:uid="{FD655E32-1F9A-4C9C-A4B2-76B236E564EE}"/>
    <cellStyle name="ป้อนค่า 4 2 5 2 2" xfId="24213" xr:uid="{4A0737B4-CC43-4AD6-BA5C-8195BDE971EA}"/>
    <cellStyle name="ป้อนค่า 4 2 5 3" xfId="17627" xr:uid="{C06A5303-7DEA-4943-8526-2BF77996DFB3}"/>
    <cellStyle name="ป้อนค่า 4 2 5 3 2" xfId="27984" xr:uid="{46B970AB-FC27-4FE7-8445-F9691F93F5B7}"/>
    <cellStyle name="ป้อนค่า 4 2 5 4" xfId="27950" xr:uid="{B1F7AC95-3205-4F39-B172-CB650996CFC5}"/>
    <cellStyle name="ป้อนค่า 4 2 6" xfId="12401" xr:uid="{3F59AD47-8514-41B0-9062-A2448EAEA578}"/>
    <cellStyle name="ป้อนค่า 4 2 6 2" xfId="32911" xr:uid="{C3DDFC97-A704-4824-95BC-C13667D74ACB}"/>
    <cellStyle name="ป้อนค่า 4 2 7" xfId="19090" xr:uid="{0CD0C764-6EA6-458B-9E4D-FCCCBF1BEB4B}"/>
    <cellStyle name="ป้อนค่า 4 2 7 2" xfId="25129" xr:uid="{5C5DE290-7D83-4A9F-AB2E-29AD097F91B1}"/>
    <cellStyle name="ป้อนค่า 4 2 8" xfId="9031" xr:uid="{91E79695-9900-4993-8879-6DE4098FAC37}"/>
    <cellStyle name="ป้อนค่า 4 2 8 2" xfId="33054" xr:uid="{1345C886-754A-421D-8165-403B95C604B9}"/>
    <cellStyle name="ป้อนค่า 4 2 9" xfId="27711" xr:uid="{0BB135A5-DA8A-44E0-9EB3-C82E9B294455}"/>
    <cellStyle name="ป้อนค่า 4 3" xfId="4995" xr:uid="{6512E962-C4DC-4A6C-A0C3-75F6D3ACC91E}"/>
    <cellStyle name="ป้อนค่า 4 3 2" xfId="14936" xr:uid="{2EA9907D-F108-419D-8B9A-0580A7CC456B}"/>
    <cellStyle name="ป้อนค่า 4 3 2 2" xfId="9929" xr:uid="{E2E7E7B7-B52F-45B2-8D13-A8DE6D2A3458}"/>
    <cellStyle name="ป้อนค่า 4 3 2 2 2" xfId="34216" xr:uid="{8026AF20-EA87-415E-996B-710D0348FE7D}"/>
    <cellStyle name="ป้อนค่า 4 3 2 3" xfId="8384" xr:uid="{C2CE4A11-88A4-4366-B345-D73EA704CC41}"/>
    <cellStyle name="ป้อนค่า 4 3 2 3 2" xfId="33299" xr:uid="{12FB2C94-03E3-4EDC-855A-0827333A1D2F}"/>
    <cellStyle name="ป้อนค่า 4 3 2 4" xfId="26336" xr:uid="{6E402931-57BE-4F8D-8CFE-207F98483FD7}"/>
    <cellStyle name="ป้อนค่า 4 3 3" xfId="11915" xr:uid="{2907B0EF-5872-4A2C-9B22-FDD90CC12EA6}"/>
    <cellStyle name="ป้อนค่า 4 3 3 2" xfId="24924" xr:uid="{7D05F1D2-01EC-4169-8582-0DFDAA084D52}"/>
    <cellStyle name="ป้อนค่า 4 3 4" xfId="9459" xr:uid="{C7F901E4-30F7-47C9-9CCA-CDFC962D907B}"/>
    <cellStyle name="ป้อนค่า 4 3 4 2" xfId="22330" xr:uid="{60E04765-2D62-4C82-AB02-5629B84D54A8}"/>
    <cellStyle name="ป้อนค่า 4 3 5" xfId="10219" xr:uid="{C74EFA54-CF3F-44CC-B27E-A4E1E4477919}"/>
    <cellStyle name="ป้อนค่า 4 3 5 2" xfId="31478" xr:uid="{3AA5B104-8DA5-44FE-BD93-B122095F466F}"/>
    <cellStyle name="ป้อนค่า 4 3 6" xfId="34227" xr:uid="{7CE549E0-7342-4F96-A1E1-87747C0A8179}"/>
    <cellStyle name="ป้อนค่า 4 4" xfId="6040" xr:uid="{7EAC9185-7EA9-42D8-A0F3-9F9F675EB4A0}"/>
    <cellStyle name="ป้อนค่า 4 4 2" xfId="15738" xr:uid="{B652F571-6780-45DB-9FFA-B49A7636470C}"/>
    <cellStyle name="ป้อนค่า 4 4 2 2" xfId="20897" xr:uid="{4C6A462E-5C80-4F37-81E0-1AE00A23159C}"/>
    <cellStyle name="ป้อนค่า 4 4 2 2 2" xfId="24181" xr:uid="{3E0E62D3-2043-4B68-AB2B-23B77B76D5E2}"/>
    <cellStyle name="ป้อนค่า 4 4 2 3" xfId="20766" xr:uid="{05B09020-8CBB-47D7-8184-3D4A87EB7E13}"/>
    <cellStyle name="ป้อนค่า 4 4 2 3 2" xfId="145" xr:uid="{1924F700-1F9A-43DF-A1BC-4CA9DDC63641}"/>
    <cellStyle name="ป้อนค่า 4 4 2 4" xfId="30263" xr:uid="{A3D3A429-E42C-4C2C-B005-165C22593095}"/>
    <cellStyle name="ป้อนค่า 4 4 3" xfId="12766" xr:uid="{BF8BF74F-0BE5-4F79-AC70-20A03A49C50A}"/>
    <cellStyle name="ป้อนค่า 4 4 3 2" xfId="25027" xr:uid="{FA07803C-F7CD-41FA-8CA9-F36DAF029D8D}"/>
    <cellStyle name="ป้อนค่า 4 4 4" xfId="9532" xr:uid="{90C66938-1D21-49A7-BD91-86B8230237D0}"/>
    <cellStyle name="ป้อนค่า 4 4 4 2" xfId="26721" xr:uid="{FBAFD620-A045-41F9-8584-E7AE894AA733}"/>
    <cellStyle name="ป้อนค่า 4 4 5" xfId="21433" xr:uid="{ABBAD237-E134-4CFA-9369-DF1F5C03B8B7}"/>
    <cellStyle name="ป้อนค่า 4 4 5 2" xfId="34560" xr:uid="{CAC5DB17-FA35-44EE-A1F3-BA30B2C257A6}"/>
    <cellStyle name="ป้อนค่า 4 4 6" xfId="24813" xr:uid="{E8094D6A-8657-4611-B6DD-9FBD271F22C0}"/>
    <cellStyle name="ป้อนค่า 4 5" xfId="5460" xr:uid="{EBF250A2-3E17-49A8-A136-D136213B226F}"/>
    <cellStyle name="ป้อนค่า 4 5 2" xfId="15289" xr:uid="{153B54E0-0653-483F-AC76-D441E91902FA}"/>
    <cellStyle name="ป้อนค่า 4 5 2 2" xfId="13009" xr:uid="{FA47552B-BFE0-4637-AC45-D9551251EF78}"/>
    <cellStyle name="ป้อนค่า 4 5 2 2 2" xfId="22856" xr:uid="{BCD4D4FC-05AB-45C8-A741-07F480336A6E}"/>
    <cellStyle name="ป้อนค่า 4 5 2 3" xfId="19643" xr:uid="{2731DBE7-8886-4016-B21D-0242B2473CED}"/>
    <cellStyle name="ป้อนค่า 4 5 2 3 2" xfId="29412" xr:uid="{1735189A-14CB-4120-AE68-A0E3675B572B}"/>
    <cellStyle name="ป้อนค่า 4 5 2 4" xfId="27734" xr:uid="{FEC3EBD4-33D5-4CF3-8EC7-F6640AFE2A1B}"/>
    <cellStyle name="ป้อนค่า 4 5 3" xfId="12290" xr:uid="{5B914932-9261-43AB-83E7-3399A9F7915C}"/>
    <cellStyle name="ป้อนค่า 4 5 3 2" xfId="24695" xr:uid="{6C49BB4F-C26B-49F6-92C2-087523484AD2}"/>
    <cellStyle name="ป้อนค่า 4 5 4" xfId="18306" xr:uid="{6F499C37-B6B9-4B99-BB7A-2460231AF766}"/>
    <cellStyle name="ป้อนค่า 4 5 4 2" xfId="26226" xr:uid="{619F677E-B54C-469D-8308-1C1E349CE667}"/>
    <cellStyle name="ป้อนค่า 4 5 5" xfId="20153" xr:uid="{81430925-1BDD-4548-8253-EBDC5C0F3633}"/>
    <cellStyle name="ป้อนค่า 4 5 5 2" xfId="23534" xr:uid="{0A9FD623-596F-4F78-8115-D8AD8052FF9C}"/>
    <cellStyle name="ป้อนค่า 4 5 6" xfId="27652" xr:uid="{3D61D014-7504-49A4-B602-B5AA9B25E2D7}"/>
    <cellStyle name="ป้อนค่า 4 6" xfId="7380" xr:uid="{598945E5-1590-40A0-819E-09060BCB4729}"/>
    <cellStyle name="ป้อนค่า 4 6 2" xfId="8771" xr:uid="{71146458-2529-4B1D-8D94-D3E4544F050A}"/>
    <cellStyle name="ป้อนค่า 4 6 2 2" xfId="33370" xr:uid="{1621186B-1F74-4ED3-87E4-9FE44C71408F}"/>
    <cellStyle name="ป้อนค่า 4 6 3" xfId="21174" xr:uid="{22E9290F-C362-4664-99F2-8D918029BBCC}"/>
    <cellStyle name="ป้อนค่า 4 6 3 2" xfId="22884" xr:uid="{E1DFF3B6-4291-4F76-A25A-CE378AAF2851}"/>
    <cellStyle name="ป้อนค่า 4 6 4" xfId="31882" xr:uid="{89A3616C-DD1A-4543-91D3-6D8793A7B4AB}"/>
    <cellStyle name="ป้อนค่า 4 7" xfId="8321" xr:uid="{F703716F-1BF5-4B38-81EE-8411AC64C903}"/>
    <cellStyle name="ป้อนค่า 4 7 2" xfId="12634" xr:uid="{7AD33F20-3D61-4B33-84C7-4A40B652ACD0}"/>
    <cellStyle name="ป้อนค่า 4 7 2 2" xfId="24913" xr:uid="{C7237A1D-1340-4ADF-941E-572D6A2E6F10}"/>
    <cellStyle name="ป้อนค่า 4 7 3" xfId="19366" xr:uid="{F43A849B-F173-4968-8B67-17159FC7DDB6}"/>
    <cellStyle name="ป้อนค่า 4 7 3 2" xfId="25531" xr:uid="{B9809F59-AD5F-457A-A758-8C6E46B21B89}"/>
    <cellStyle name="ป้อนค่า 4 7 4" xfId="28699" xr:uid="{C89E8CC1-3F78-4464-9EDD-6181DDF411AE}"/>
    <cellStyle name="ป้อนค่า 4 8" xfId="8439" xr:uid="{BCC61F52-9916-4521-AE7B-9A7A64342EE4}"/>
    <cellStyle name="ป้อนค่า 4 8 2" xfId="33035" xr:uid="{E1EBE5DE-1369-48E7-A3FD-8A7784EF2820}"/>
    <cellStyle name="ป้อนค่า 4 9" xfId="20533" xr:uid="{BF4B055E-4EB4-4F37-8274-714BE278F5B7}"/>
    <cellStyle name="ป้อนค่า 4 9 2" xfId="22705" xr:uid="{F70DBFC8-FBA6-41DF-9D98-EA429FB29513}"/>
    <cellStyle name="ป้อนค่า 5" xfId="2276" xr:uid="{22556F75-36B2-4A2E-9B92-126CDA883232}"/>
    <cellStyle name="ป้อนค่า 5 2" xfId="6450" xr:uid="{20AAA9A0-B342-452C-BF93-3A9DE7A7F982}"/>
    <cellStyle name="ป้อนค่า 5 2 2" xfId="16047" xr:uid="{71346781-12DB-4BA3-AA79-7EC831E85D93}"/>
    <cellStyle name="ป้อนค่า 5 2 2 2" xfId="21019" xr:uid="{18605590-0BD5-4EB0-8995-C89B7080A0D4}"/>
    <cellStyle name="ป้อนค่า 5 2 2 2 2" xfId="29591" xr:uid="{12CEF2A4-15CB-4000-808B-6488DD145687}"/>
    <cellStyle name="ป้อนค่า 5 2 2 3" xfId="8785" xr:uid="{FC414DC9-08AC-41C3-B4EE-D7236B3A5886}"/>
    <cellStyle name="ป้อนค่า 5 2 2 3 2" xfId="32179" xr:uid="{F512F081-F039-43FD-9B8B-FCC42C41321C}"/>
    <cellStyle name="ป้อนค่า 5 2 2 4" xfId="28994" xr:uid="{026A9C5D-8166-4612-9695-A6F61580A1B7}"/>
    <cellStyle name="ป้อนค่า 5 2 3" xfId="13097" xr:uid="{7F8C15B7-7ECB-4FE9-8555-A9FF19B841EA}"/>
    <cellStyle name="ป้อนค่า 5 2 3 2" xfId="23874" xr:uid="{7F8C8D1A-FDB3-4A79-A792-CA2929A49BD0}"/>
    <cellStyle name="ป้อนค่า 5 2 4" xfId="20653" xr:uid="{340A2688-796B-4FD8-9E6D-BBAEBEF69E97}"/>
    <cellStyle name="ป้อนค่า 5 2 4 2" xfId="31498" xr:uid="{253FE48F-9705-477F-BC24-FEE73F51B81F}"/>
    <cellStyle name="ป้อนค่า 5 2 5" xfId="21525" xr:uid="{F950CFB5-6A2D-4045-ABF9-BC23D406E822}"/>
    <cellStyle name="ป้อนค่า 5 2 5 2" xfId="34652" xr:uid="{D20136D9-B16D-41BB-87DF-9F1B52908FD9}"/>
    <cellStyle name="ป้อนค่า 5 2 6" xfId="25077" xr:uid="{24C22523-E6C7-47BC-8E05-0A727CF3A23C}"/>
    <cellStyle name="ป้อนค่า 5 3" xfId="6414" xr:uid="{FFD79BD8-BC83-46A2-B4E9-9ADAD595706D}"/>
    <cellStyle name="ป้อนค่า 5 3 2" xfId="16019" xr:uid="{28582C2F-70E6-470C-BFAB-73E6CF5E7868}"/>
    <cellStyle name="ป้อนค่า 5 3 2 2" xfId="21007" xr:uid="{A27D813E-15C1-4394-8A7C-2AFD7196889B}"/>
    <cellStyle name="ป้อนค่า 5 3 2 2 2" xfId="22910" xr:uid="{A81F32AE-EAB5-4B05-BAD2-54328FCF8A66}"/>
    <cellStyle name="ป้อนค่า 5 3 2 3" xfId="17734" xr:uid="{AF8A1FF3-D388-475E-BAA3-DEAD1AEC76B5}"/>
    <cellStyle name="ป้อนค่า 5 3 2 3 2" xfId="27982" xr:uid="{94E2D6D5-C2A7-4FE8-B252-423C930BEFB6}"/>
    <cellStyle name="ป้อนค่า 5 3 2 4" xfId="27791" xr:uid="{5C7C4F95-3DE3-40D8-B93E-5A6A54EB5A1D}"/>
    <cellStyle name="ป้อนค่า 5 3 3" xfId="13072" xr:uid="{BFD218E5-4712-4103-A1C6-32EE79CCA6CE}"/>
    <cellStyle name="ป้อนค่า 5 3 3 2" xfId="24300" xr:uid="{61815F31-B7FC-412B-850B-8C6E4D213E86}"/>
    <cellStyle name="ป้อนค่า 5 3 4" xfId="17667" xr:uid="{1A908EC2-A777-44FA-86EE-0CD31D9B8A4A}"/>
    <cellStyle name="ป้อนค่า 5 3 4 2" xfId="28271" xr:uid="{3FBB2989-7B2A-4F4C-98EF-C7465D951B41}"/>
    <cellStyle name="ป้อนค่า 5 3 5" xfId="9832" xr:uid="{D53F727C-6FDA-4D1F-9760-828920A2D529}"/>
    <cellStyle name="ป้อนค่า 5 3 5 2" xfId="27493" xr:uid="{C9068AA9-4379-4033-8ED1-1F1D46ACF165}"/>
    <cellStyle name="ป้อนค่า 5 3 6" xfId="27324" xr:uid="{97EDD410-9E9F-466C-8547-E08B8B182087}"/>
    <cellStyle name="ป้อนค่า 5 4" xfId="6306" xr:uid="{08D2B865-7DB4-4CC7-85FE-A559B4A72AE4}"/>
    <cellStyle name="ป้อนค่า 5 4 2" xfId="15940" xr:uid="{38EA1147-CE1F-474D-B442-34A20649D33B}"/>
    <cellStyle name="ป้อนค่า 5 4 2 2" xfId="20972" xr:uid="{91A5860F-B6B4-4B94-90D7-897E8FC8210F}"/>
    <cellStyle name="ป้อนค่า 5 4 2 2 2" xfId="25003" xr:uid="{A7379FD1-8A87-46EC-A998-C3229DA6B52E}"/>
    <cellStyle name="ป้อนค่า 5 4 2 3" xfId="20455" xr:uid="{AE461BC9-76DB-4D03-A521-E80069037A92}"/>
    <cellStyle name="ป้อนค่า 5 4 2 3 2" xfId="27676" xr:uid="{A009C71B-7036-492E-AD8D-21C0816B4700}"/>
    <cellStyle name="ป้อนค่า 5 4 2 4" xfId="29842" xr:uid="{3823D11E-1F72-44CD-8FCC-0789C7DE3768}"/>
    <cellStyle name="ป้อนค่า 5 4 3" xfId="12983" xr:uid="{B160CCE7-EE62-4639-AB43-EB62F56A12C5}"/>
    <cellStyle name="ป้อนค่า 5 4 3 2" xfId="23164" xr:uid="{6DC18584-6D3B-4992-9DF6-FC67CD6C07E6}"/>
    <cellStyle name="ป้อนค่า 5 4 4" xfId="17914" xr:uid="{F84F46B7-06F9-49B0-93BC-A17B6BF0A9C0}"/>
    <cellStyle name="ป้อนค่า 5 4 4 2" xfId="22368" xr:uid="{371DF032-25D3-485D-A6F3-B104F45275BB}"/>
    <cellStyle name="ป้อนค่า 5 4 5" xfId="18682" xr:uid="{1FB281CF-33D4-46B5-9D9D-6CBAF407AF41}"/>
    <cellStyle name="ป้อนค่า 5 4 5 2" xfId="24675" xr:uid="{DEC65F4E-2062-4770-885A-C1711C4C71F3}"/>
    <cellStyle name="ป้อนค่า 5 4 6" xfId="32614" xr:uid="{E09A401B-9DE3-4EF8-9D8E-98477F1BF2D3}"/>
    <cellStyle name="ป้อนค่า 5 5" xfId="5582" xr:uid="{19BC0989-985D-4752-9F27-3881EB52D0CA}"/>
    <cellStyle name="ป้อนค่า 5 5 2" xfId="15384" xr:uid="{E4652F4D-C593-4537-9A3F-A4BFFA67FA86}"/>
    <cellStyle name="ป้อนค่า 5 5 2 2" xfId="10157" xr:uid="{12488A26-B393-4108-8D66-91A603E6662E}"/>
    <cellStyle name="ป้อนค่า 5 5 2 2 2" xfId="31341" xr:uid="{981F97D3-9D70-49AD-AADE-479EDB88F075}"/>
    <cellStyle name="ป้อนค่า 5 5 2 3" xfId="20029" xr:uid="{FD1C1035-A32B-4AB5-9FAC-4CD060E22258}"/>
    <cellStyle name="ป้อนค่า 5 5 2 3 2" xfId="21816" xr:uid="{07A5BF33-6C1F-4571-97E7-88AE97D244CA}"/>
    <cellStyle name="ป้อนค่า 5 5 2 4" xfId="30872" xr:uid="{6B31ECFD-9508-4357-B493-773697170A09}"/>
    <cellStyle name="ป้อนค่า 5 5 3" xfId="12395" xr:uid="{1233FC8B-0BB1-4D10-8215-B79C0BD39DAC}"/>
    <cellStyle name="ป้อนค่า 5 5 3 2" xfId="26981" xr:uid="{D05407B1-478F-4728-B6FC-7E48C51DE2FF}"/>
    <cellStyle name="ป้อนค่า 5 5 4" xfId="18659" xr:uid="{D998A528-1A4A-4C22-8C37-4B5670300B40}"/>
    <cellStyle name="ป้อนค่า 5 5 4 2" xfId="23711" xr:uid="{72F692CA-2855-4FE5-8E95-697B113673DE}"/>
    <cellStyle name="ป้อนค่า 5 5 5" xfId="19204" xr:uid="{C084FBF4-ADC4-4276-8501-86A676D74EEF}"/>
    <cellStyle name="ป้อนค่า 5 5 5 2" xfId="32876" xr:uid="{A9E5750C-C37D-46C4-9F4B-98C24C5853BC}"/>
    <cellStyle name="ป้อนค่า 5 5 6" xfId="24088" xr:uid="{79AA5CE3-8068-40BC-9DA9-89248AF695FC}"/>
    <cellStyle name="ป้อนค่า 5 6" xfId="7371" xr:uid="{B39FE522-D80B-4800-90A0-22C5D3FC8B10}"/>
    <cellStyle name="ป้อนค่า 5 6 2" xfId="19086" xr:uid="{0C6A4C8B-E466-4969-8DD7-FE903D5FE4ED}"/>
    <cellStyle name="ป้อนค่า 5 6 2 2" xfId="29097" xr:uid="{67C2B35E-06DE-4B99-A9B3-F1A23D3AFDB0}"/>
    <cellStyle name="ป้อนค่า 5 6 3" xfId="19331" xr:uid="{91680C8B-F2BB-40AD-852D-A50AF8439413}"/>
    <cellStyle name="ป้อนค่า 5 6 3 2" xfId="32641" xr:uid="{9DFAC1C6-072F-4695-8698-74E2B586A7C6}"/>
    <cellStyle name="ป้อนค่า 5 6 4" xfId="32730" xr:uid="{261F1571-BF98-4D13-98AB-705D9E54E12C}"/>
    <cellStyle name="ป้อนค่า 5 7" xfId="19404" xr:uid="{990B38BB-BA4A-43A0-A03E-D8B75E389EBA}"/>
    <cellStyle name="ป้อนค่า 5 7 2" xfId="34219" xr:uid="{CE828047-9E57-4266-8DD6-844D955482DC}"/>
    <cellStyle name="ป้อนค่า 5 8" xfId="18967" xr:uid="{2C530830-A95D-4431-9CC5-70CED894D90F}"/>
    <cellStyle name="ป้อนค่า 5 8 2" xfId="27498" xr:uid="{777AA868-D32F-47D7-95FC-C268CA2585E3}"/>
    <cellStyle name="ป้อนค่า 5 9" xfId="26332" xr:uid="{2D4EFBAA-56C1-4FAA-91DD-80CE103A2590}"/>
    <cellStyle name="ป้อนค่า 6" xfId="1464" xr:uid="{345F110E-E46A-4971-ABD2-B3AE2F3A0E26}"/>
    <cellStyle name="ป้อนค่า 6 2" xfId="14884" xr:uid="{85DCE245-F3EA-44E1-BF4A-903E4A47BF7D}"/>
    <cellStyle name="ป้อนค่า 6 2 2" xfId="9495" xr:uid="{CC47A8CE-4DB5-44EE-B583-A6B28C2698FF}"/>
    <cellStyle name="ป้อนค่า 6 2 2 2" xfId="26632" xr:uid="{AEF9E258-4568-4B42-9F7D-87E80C60EE79}"/>
    <cellStyle name="ป้อนค่า 6 2 3" xfId="20615" xr:uid="{4971B0C1-C706-4130-9238-C0B94A087172}"/>
    <cellStyle name="ป้อนค่า 6 2 3 2" xfId="23441" xr:uid="{4183AA46-8321-46D1-95FF-4B3826DFBB2C}"/>
    <cellStyle name="ป้อนค่า 6 2 4" xfId="31394" xr:uid="{2550F6DF-2792-470C-8BD0-4950DD28966B}"/>
    <cellStyle name="ป้อนค่า 6 3" xfId="10569" xr:uid="{8063DC05-C651-497C-B564-597BDE93BC43}"/>
    <cellStyle name="ป้อนค่า 6 3 2" xfId="22111" xr:uid="{C77667C7-0206-4CD4-A313-1BD9F84DA50A}"/>
    <cellStyle name="ป้อนค่า 6 4" xfId="14381" xr:uid="{1143D1D4-37F8-4581-BF48-2CA71A425AB9}"/>
    <cellStyle name="ป้อนค่า 6 4 2" xfId="25394" xr:uid="{8353FFE7-DAE1-433E-8316-0270A84C5777}"/>
    <cellStyle name="ป้อนค่า 6 5" xfId="20176" xr:uid="{C731F423-937B-403D-B0E8-787D619411E9}"/>
    <cellStyle name="ป้อนค่า 6 5 2" xfId="21774" xr:uid="{E02551E6-30E8-4F67-88F2-67008FF11252}"/>
    <cellStyle name="ป้อนค่า 6 6" xfId="22283" xr:uid="{8CB8DE9F-0DDC-4C9F-A4E9-E855E27FE044}"/>
    <cellStyle name="ป้อนค่า 7" xfId="5410" xr:uid="{56E65E52-A969-408B-9F8E-09F7E7823707}"/>
    <cellStyle name="ป้อนค่า 7 2" xfId="15251" xr:uid="{CCFCD047-CDCF-4648-A4DA-3EB36D1F8C5B}"/>
    <cellStyle name="ป้อนค่า 7 2 2" xfId="12795" xr:uid="{2CF64FF3-7354-4FA5-981B-7A2F7CA65502}"/>
    <cellStyle name="ป้อนค่า 7 2 2 2" xfId="21580" xr:uid="{B8AA724B-230C-4A3B-A20B-63AFE6051234}"/>
    <cellStyle name="ป้อนค่า 7 2 3" xfId="21528" xr:uid="{A9498D29-2FA3-49C5-BD8C-AFB3F899D04F}"/>
    <cellStyle name="ป้อนค่า 7 2 3 2" xfId="34655" xr:uid="{774F246E-B83F-4748-8E46-C5A3BF3F3727}"/>
    <cellStyle name="ป้อนค่า 7 2 4" xfId="27696" xr:uid="{FC9624E1-6BBC-4300-AFB2-B6A9A686DAFE}"/>
    <cellStyle name="ป้อนค่า 7 3" xfId="12250" xr:uid="{9D586D6A-F0A6-4C72-BEB3-9DAB07B29FB3}"/>
    <cellStyle name="ป้อนค่า 7 3 2" xfId="31948" xr:uid="{64E1279A-26CE-4888-B541-683BD92C3F20}"/>
    <cellStyle name="ป้อนค่า 7 4" xfId="14099" xr:uid="{9DDE1F9A-A552-408A-B447-07679D4A74FC}"/>
    <cellStyle name="ป้อนค่า 7 4 2" xfId="27944" xr:uid="{634BDBE1-C672-4431-A93C-575EC75803D3}"/>
    <cellStyle name="ป้อนค่า 7 5" xfId="18847" xr:uid="{B7AE63C3-D320-4A7A-B3F1-BADBAFC6D6CD}"/>
    <cellStyle name="ป้อนค่า 7 5 2" xfId="30533" xr:uid="{A186DD0F-CDA3-4D38-82B9-62F375F149A3}"/>
    <cellStyle name="ป้อนค่า 7 6" xfId="31193" xr:uid="{70FBB663-AA3D-45F7-8D4F-AE765497B98C}"/>
    <cellStyle name="ป้อนค่า 8" xfId="5808" xr:uid="{B7F60B58-97F7-43B2-B0EC-1077A51ED4FF}"/>
    <cellStyle name="ป้อนค่า 8 2" xfId="15559" xr:uid="{5A1D7820-0F2D-42B7-BB9C-3C02BA31F5D5}"/>
    <cellStyle name="ป้อนค่า 8 2 2" xfId="20833" xr:uid="{BCF69905-15C6-4CBA-9E1F-E4280E0B68E6}"/>
    <cellStyle name="ป้อนค่า 8 2 2 2" xfId="21727" xr:uid="{6947D306-4E72-4974-BB4F-D097F5AD026A}"/>
    <cellStyle name="ป้อนค่า 8 2 3" xfId="21106" xr:uid="{C7081271-DB8A-4701-9C73-F76C64D393A7}"/>
    <cellStyle name="ป้อนค่า 8 2 3 2" xfId="23343" xr:uid="{6F5B4A1B-4CA9-4227-9C65-9732B30E09AD}"/>
    <cellStyle name="ป้อนค่า 8 2 4" xfId="23091" xr:uid="{5F659E1A-30B9-4DD2-AE85-59F514A22593}"/>
    <cellStyle name="ป้อนค่า 8 3" xfId="12581" xr:uid="{34D0976E-0A34-425D-BE3B-55D13247D4E7}"/>
    <cellStyle name="ป้อนค่า 8 3 2" xfId="33859" xr:uid="{60073E5A-62D7-4C7A-92E4-9DE4D805CF8B}"/>
    <cellStyle name="ป้อนค่า 8 4" xfId="20348" xr:uid="{2CE6E678-4EE5-43CD-B171-24CB91CEA1F8}"/>
    <cellStyle name="ป้อนค่า 8 4 2" xfId="31506" xr:uid="{02C03562-48C4-4644-8377-B0463D29758B}"/>
    <cellStyle name="ป้อนค่า 8 5" xfId="21383" xr:uid="{76B1AF42-FF23-4E9C-AAAB-3A16BD15992E}"/>
    <cellStyle name="ป้อนค่า 8 5 2" xfId="34510" xr:uid="{D5E73B5E-2942-4ECD-A4FC-F979B28E3BAE}"/>
    <cellStyle name="ป้อนค่า 8 6" xfId="22161" xr:uid="{90B0D0B3-CE17-485D-9B3B-EF32C1E2CC75}"/>
    <cellStyle name="ป้อนค่า 9" xfId="6790" xr:uid="{C9F688A7-9177-43DF-A8F5-67C63C145AF3}"/>
    <cellStyle name="ป้อนค่า 9 2" xfId="16322" xr:uid="{DDA90E56-B006-48E5-861A-660E1462AB10}"/>
    <cellStyle name="ป้อนค่า 9 2 2" xfId="21121" xr:uid="{CA1178EF-FC8D-428F-8AA6-192904C471E5}"/>
    <cellStyle name="ป้อนค่า 9 2 2 2" xfId="23328" xr:uid="{5D06220D-13D1-451A-8796-EF6F9F02BEFE}"/>
    <cellStyle name="ป้อนค่า 9 2 3" xfId="8777" xr:uid="{6FFE65A6-5914-4441-A0C7-3FA305DC403F}"/>
    <cellStyle name="ป้อนค่า 9 2 3 2" xfId="28957" xr:uid="{C30403F7-8C4C-405D-BD8A-AB26C51AF0EF}"/>
    <cellStyle name="ป้อนค่า 9 2 4" xfId="31851" xr:uid="{58C12813-A00D-4FAC-9091-AF332F11D9A7}"/>
    <cellStyle name="ป้อนค่า 9 3" xfId="13387" xr:uid="{D4A22341-B4EE-414A-B568-9B787C047C24}"/>
    <cellStyle name="ป้อนค่า 9 3 2" xfId="26482" xr:uid="{599A7379-1D50-46D7-83B9-42487028AF25}"/>
    <cellStyle name="ป้อนค่า 9 4" xfId="10261" xr:uid="{9471668C-0651-41B2-82C0-154BB78F0302}"/>
    <cellStyle name="ป้อนค่า 9 4 2" xfId="29807" xr:uid="{DFC56D17-ED70-4630-9077-2D3A1296D0A7}"/>
    <cellStyle name="ป้อนค่า 9 5" xfId="19351" xr:uid="{10C9450F-E4D4-4CB4-A31F-ACE2766BF7FA}"/>
    <cellStyle name="ป้อนค่า 9 5 2" xfId="32877" xr:uid="{2EE0C41D-65CD-4141-90C8-DCD842C6F064}"/>
    <cellStyle name="ป้อนค่า 9 6" xfId="30402" xr:uid="{BB3D2856-7B45-4179-B54F-325EEC43253D}"/>
    <cellStyle name="ปานกลาง" xfId="95" xr:uid="{00000000-0005-0000-0000-00005F000000}"/>
    <cellStyle name="ปานกลาง 2" xfId="4498" xr:uid="{4761169B-8C1F-4C68-B218-DAC50A1F7959}"/>
    <cellStyle name="ปานกลาง 3" xfId="4497" xr:uid="{FDC64D63-859E-41BB-AE1E-3D8FA7C1F4AA}"/>
    <cellStyle name="ปานกลาง 4" xfId="2527" xr:uid="{3D757FF3-B93D-4F39-B8C6-4C004EE13A9B}"/>
    <cellStyle name="ปานกลาง 5" xfId="2277" xr:uid="{4A935639-52BD-41F8-8927-E6D7440E939D}"/>
    <cellStyle name="ปานกลาง 6" xfId="1465" xr:uid="{E7152887-AA93-4652-9928-2E51A4D20F60}"/>
    <cellStyle name="ผลรวม" xfId="96" xr:uid="{00000000-0005-0000-0000-000060000000}"/>
    <cellStyle name="ผลรวม 10" xfId="273" xr:uid="{4EE0F64A-3CB9-4697-81BF-8B1006D0BD70}"/>
    <cellStyle name="ผลรวม 11" xfId="30769" xr:uid="{1FC30CC1-F704-4570-A114-027535A23544}"/>
    <cellStyle name="ผลรวม 12" xfId="33570" xr:uid="{4264300B-305E-470D-809C-C041C775C4A7}"/>
    <cellStyle name="ผลรวม 13" xfId="34966" xr:uid="{1E50971B-72B9-4E99-AB77-4356B2C68F8E}"/>
    <cellStyle name="ผลรวม 14" xfId="39063" xr:uid="{BD703FC6-961D-4B27-AE9E-97EEEDE82AF0}"/>
    <cellStyle name="ผลรวม 15" xfId="38675" xr:uid="{37994413-E652-40A5-8419-B1E05683A4F0}"/>
    <cellStyle name="ผลรวม 2" xfId="1589" xr:uid="{144F1553-41D9-48AD-88F1-4F92512EC158}"/>
    <cellStyle name="ผลรวม 2 10" xfId="9606" xr:uid="{1CC6069F-4D06-49E4-A39F-1D71A39A1113}"/>
    <cellStyle name="ผลรวม 2 10 2" xfId="32336" xr:uid="{C7F0BB60-495F-4F6D-BB29-81EC0B22100E}"/>
    <cellStyle name="ผลรวม 2 10 3" xfId="27366" xr:uid="{5B85952A-949C-469F-ADB7-5B9B3B3DE9B0}"/>
    <cellStyle name="ผลรวม 2 10 4" xfId="38549" xr:uid="{5F06FFA5-32D1-45C2-A17C-E71E37F6E7C4}"/>
    <cellStyle name="ผลรวม 2 11" xfId="22252" xr:uid="{381F7848-9CE0-4D79-99D4-5E63DAF44A48}"/>
    <cellStyle name="ผลรวม 2 12" xfId="26105" xr:uid="{842CADB5-CA36-4602-B86F-5B95BC6F562E}"/>
    <cellStyle name="ผลรวม 2 13" xfId="35514" xr:uid="{9CBBA00E-566C-42CA-981F-C3A393089ABA}"/>
    <cellStyle name="ผลรวม 2 14" xfId="38795" xr:uid="{0589BC35-8CE8-4CA3-A172-9461B20AA40A}"/>
    <cellStyle name="ผลรวม 2 15" xfId="39178" xr:uid="{0DC0190A-3DE5-4262-9CE1-65C0BA8F4843}"/>
    <cellStyle name="ผลรวม 2 2" xfId="4502" xr:uid="{D7CB883B-9DF4-4A99-BD68-5B0472F86DB9}"/>
    <cellStyle name="ผลรวม 2 2 2" xfId="6407" xr:uid="{E2C6704D-E32B-4427-899B-20F552E6EE89}"/>
    <cellStyle name="ผลรวม 2 2 2 2" xfId="16014" xr:uid="{E2BE08DA-8762-460B-98E3-095F2382AAEA}"/>
    <cellStyle name="ผลรวม 2 2 2 2 2" xfId="19658" xr:uid="{806272C0-1E79-481A-B05E-A580E40AB5DF}"/>
    <cellStyle name="ผลรวม 2 2 2 2 2 2" xfId="26636" xr:uid="{AFBEF5FE-1E75-47DB-9FDE-646F3C7F68A6}"/>
    <cellStyle name="ผลรวม 2 2 2 2 2 3" xfId="37341" xr:uid="{D2FD817E-DE4E-4F7D-907E-E96704822911}"/>
    <cellStyle name="ผลรวม 2 2 2 2 2 4" xfId="26614" xr:uid="{6745A8E8-1E90-40F7-A678-6E44D9037949}"/>
    <cellStyle name="ผลรวม 2 2 2 2 3" xfId="9602" xr:uid="{79420497-24AE-4ED4-BA84-6FA25E1831BC}"/>
    <cellStyle name="ผลรวม 2 2 2 2 3 2" xfId="31109" xr:uid="{553F3726-74E4-47E3-9EAB-01DE23416194}"/>
    <cellStyle name="ผลรวม 2 2 2 2 3 3" xfId="24841" xr:uid="{7CCB2DA9-0A3B-4052-8EB3-C208CC624D25}"/>
    <cellStyle name="ผลรวม 2 2 2 2 3 4" xfId="38149" xr:uid="{AAE01DF9-4B98-4110-8AB3-C350F16A8330}"/>
    <cellStyle name="ผลรวม 2 2 2 2 4" xfId="28100" xr:uid="{8013119E-1131-4EE6-B010-DC44D110A4FC}"/>
    <cellStyle name="ผลรวม 2 2 2 2 5" xfId="36077" xr:uid="{5482479B-BD25-44E9-8CDF-B16A62E838CF}"/>
    <cellStyle name="ผลรวม 2 2 2 2 6" xfId="30820" xr:uid="{D85262A1-B346-4BB1-B318-0D0DF43CEFFB}"/>
    <cellStyle name="ผลรวม 2 2 2 3" xfId="13066" xr:uid="{BAEB9EEE-7F59-4A95-8204-D90CB6936787}"/>
    <cellStyle name="ผลรวม 2 2 2 3 2" xfId="23885" xr:uid="{87957802-83BE-47D5-895E-72533A29948F}"/>
    <cellStyle name="ผลรวม 2 2 2 3 3" xfId="35196" xr:uid="{97D3582F-3510-4858-9B0C-C31BF09FE9E7}"/>
    <cellStyle name="ผลรวม 2 2 2 3 4" xfId="36389" xr:uid="{BBE45FA3-BEC4-4D21-AB4A-6E264D58C4A5}"/>
    <cellStyle name="ผลรวม 2 2 2 4" xfId="14540" xr:uid="{A048DA7F-96CC-46B3-95DD-200BFEE5329E}"/>
    <cellStyle name="ผลรวม 2 2 2 4 2" xfId="31846" xr:uid="{860D7404-E49D-4DCE-85D8-164B7ED112C6}"/>
    <cellStyle name="ผลรวม 2 2 2 4 3" xfId="35620" xr:uid="{8D0F3F8B-FDDE-46F1-B784-B9704ED06710}"/>
    <cellStyle name="ผลรวม 2 2 2 4 4" xfId="24494" xr:uid="{F321475C-1C96-468D-BB0F-EC548484DD62}"/>
    <cellStyle name="ผลรวม 2 2 2 5" xfId="20853" xr:uid="{FDBD4BB0-06CA-4177-9FC9-7E6BD867439E}"/>
    <cellStyle name="ผลรวม 2 2 2 5 2" xfId="23397" xr:uid="{0761F651-824A-46F9-9FF2-699E194B8832}"/>
    <cellStyle name="ผลรวม 2 2 2 5 3" xfId="37840" xr:uid="{A3CC833F-3295-4460-BA7B-7D0442EF4D0E}"/>
    <cellStyle name="ผลรวม 2 2 2 5 4" xfId="30508" xr:uid="{D7652F58-3AA3-4E08-94BD-893C5E0F52D8}"/>
    <cellStyle name="ผลรวม 2 2 2 6" xfId="34105" xr:uid="{BB0A540B-EACF-4A99-8253-D3C75A324425}"/>
    <cellStyle name="ผลรวม 2 2 2 7" xfId="24620" xr:uid="{4EAD7C67-8E77-478E-9128-DAF4F6E8EF2E}"/>
    <cellStyle name="ผลรวม 2 2 2 8" xfId="34915" xr:uid="{21EF9DB3-416E-4AA4-B49E-5FD0EAD3CD78}"/>
    <cellStyle name="ผลรวม 2 2 3" xfId="7118" xr:uid="{53A79C47-3919-46CA-A228-DB5DE2A98C47}"/>
    <cellStyle name="ผลรวม 2 2 3 2" xfId="16629" xr:uid="{059D8B33-AAB1-47FC-88CE-3496F3A901AB}"/>
    <cellStyle name="ผลรวม 2 2 3 2 2" xfId="19333" xr:uid="{3870F2F6-6B82-45E6-BA5E-83583806A82A}"/>
    <cellStyle name="ผลรวม 2 2 3 2 2 2" xfId="33475" xr:uid="{193080E8-638F-4CDE-94F9-DC1D4254CF8E}"/>
    <cellStyle name="ผลรวม 2 2 3 2 2 3" xfId="37226" xr:uid="{465ADD61-7E4F-4AC9-A7E6-744F9FF3CC24}"/>
    <cellStyle name="ผลรวม 2 2 3 2 2 4" xfId="35683" xr:uid="{5F379D12-D0FF-4D7F-A054-6872753B6DDE}"/>
    <cellStyle name="ผลรวม 2 2 3 2 3" xfId="10053" xr:uid="{771EB51A-EA09-49B7-B463-9CF1F4255A76}"/>
    <cellStyle name="ผลรวม 2 2 3 2 3 2" xfId="27253" xr:uid="{D0AB6DC2-C2D9-4ED6-BB59-B4351DE06520}"/>
    <cellStyle name="ผลรวม 2 2 3 2 3 3" xfId="22566" xr:uid="{28F4D3AF-1978-4986-89D4-FF651418D93D}"/>
    <cellStyle name="ผลรวม 2 2 3 2 3 4" xfId="35033" xr:uid="{EA25633D-8229-4210-87F8-01C4DCC03E89}"/>
    <cellStyle name="ผลรวม 2 2 3 2 4" xfId="29829" xr:uid="{01A6DF51-E610-4C90-BD02-FC9DD171E72F}"/>
    <cellStyle name="ผลรวม 2 2 3 2 5" xfId="36291" xr:uid="{97000373-31B5-49BA-856B-603C4DA4D8AE}"/>
    <cellStyle name="ผลรวม 2 2 3 2 6" xfId="27098" xr:uid="{A1FBAEA7-12BD-4391-9C93-655CF641A352}"/>
    <cellStyle name="ผลรวม 2 2 3 3" xfId="13711" xr:uid="{C95562ED-75D8-4436-A87C-8A4FE918C146}"/>
    <cellStyle name="ผลรวม 2 2 3 3 2" xfId="31700" xr:uid="{869FFF77-6F8B-44EB-B88C-DF826EB53481}"/>
    <cellStyle name="ผลรวม 2 2 3 3 3" xfId="35435" xr:uid="{4AF72A8E-1D3C-4CD2-BC6E-EA1B843601BC}"/>
    <cellStyle name="ผลรวม 2 2 3 3 4" xfId="29076" xr:uid="{636666BB-65FC-417D-8858-8F33C6F37B06}"/>
    <cellStyle name="ผลรวม 2 2 3 4" xfId="20719" xr:uid="{C1196956-6DF0-4C5D-A370-DDC99FF8F1A8}"/>
    <cellStyle name="ผลรวม 2 2 3 4 2" xfId="31353" xr:uid="{19ACE401-6EB3-4CD3-83EE-C93C3A5DFAFD}"/>
    <cellStyle name="ผลรวม 2 2 3 4 3" xfId="37790" xr:uid="{8A58C84E-8D9B-41D8-9B44-34E9D1255F2D}"/>
    <cellStyle name="ผลรวม 2 2 3 4 4" xfId="24072" xr:uid="{0F03912B-7D1E-46F3-999C-35EF2F20D77B}"/>
    <cellStyle name="ผลรวม 2 2 3 5" xfId="18784" xr:uid="{84015900-FFD6-47E5-9188-E1111C3877DC}"/>
    <cellStyle name="ผลรวม 2 2 3 5 2" xfId="23062" xr:uid="{0B5777A4-327B-49F1-A55B-EE06B25B89B0}"/>
    <cellStyle name="ผลรวม 2 2 3 5 3" xfId="36981" xr:uid="{20DD3AC2-2B3D-49A9-986D-1DD0A10EC0E1}"/>
    <cellStyle name="ผลรวม 2 2 3 5 4" xfId="36364" xr:uid="{FE1B3C1E-02F9-4447-8B46-CCA85FDEC4F5}"/>
    <cellStyle name="ผลรวม 2 2 3 6" xfId="32646" xr:uid="{4A02C811-8319-4989-9E7E-59CFD23CE869}"/>
    <cellStyle name="ผลรวม 2 2 3 7" xfId="27646" xr:uid="{D604684F-E9A8-4817-93A4-668CB44F4517}"/>
    <cellStyle name="ผลรวม 2 2 3 8" xfId="37638" xr:uid="{B848309F-7613-4FE9-8FBD-CF6C89C19216}"/>
    <cellStyle name="ผลรวม 2 2 4" xfId="7518" xr:uid="{DB707C5D-12DE-47F4-8B88-30AE97716BA3}"/>
    <cellStyle name="ผลรวม 2 2 4 2" xfId="9490" xr:uid="{FE79FE07-B85C-4E15-980C-1EB35C501F08}"/>
    <cellStyle name="ผลรวม 2 2 4 2 2" xfId="33803" xr:uid="{01F8DF03-E7D7-4D3B-8BFB-F5B6AA09D37F}"/>
    <cellStyle name="ผลรวม 2 2 4 2 3" xfId="28787" xr:uid="{4238FD04-9EFC-46F2-B035-EFB1A1C2C431}"/>
    <cellStyle name="ผลรวม 2 2 4 2 4" xfId="38151" xr:uid="{B9E04BB6-8F3E-404F-A471-5E6209257D52}"/>
    <cellStyle name="ผลรวม 2 2 4 3" xfId="9853" xr:uid="{6E0CC1F1-372D-4294-ACFA-E52E84D434E8}"/>
    <cellStyle name="ผลรวม 2 2 4 3 2" xfId="29398" xr:uid="{A636893E-3104-4BEE-88ED-244E5D4871F4}"/>
    <cellStyle name="ผลรวม 2 2 4 3 3" xfId="23258" xr:uid="{9B458A04-DD2C-4892-A0C3-C3CE05840DBC}"/>
    <cellStyle name="ผลรวม 2 2 4 3 4" xfId="38208" xr:uid="{6A50E76B-0FF2-4526-BCEB-BC7DC4651131}"/>
    <cellStyle name="ผลรวม 2 2 4 4" xfId="33727" xr:uid="{C058164B-29F6-465E-BD12-0A8650225F6A}"/>
    <cellStyle name="ผลรวม 2 2 4 5" xfId="32774" xr:uid="{E48CB40E-C460-4E48-8748-01650D19B2C4}"/>
    <cellStyle name="ผลรวม 2 2 4 6" xfId="33464" xr:uid="{B928AEF9-CC55-4082-B736-106FA4381F14}"/>
    <cellStyle name="ผลรวม 2 2 5" xfId="9586" xr:uid="{E3DF5438-3709-46CE-997B-91312B497232}"/>
    <cellStyle name="ผลรวม 2 2 5 2" xfId="32544" xr:uid="{58B6C15B-1809-43EE-A42E-0AE95193949F}"/>
    <cellStyle name="ผลรวม 2 2 5 3" xfId="27142" xr:uid="{DDEAC90A-0DED-4E6D-BAB7-32715A507021}"/>
    <cellStyle name="ผลรวม 2 2 5 4" xfId="22871" xr:uid="{24C21348-6C4B-42D2-A95B-49A9C1EA7498}"/>
    <cellStyle name="ผลรวม 2 2 6" xfId="18323" xr:uid="{B05785AD-B70A-4F8A-8046-DE600781D65F}"/>
    <cellStyle name="ผลรวม 2 2 6 2" xfId="26223" xr:uid="{4C9C7911-C054-4995-8CA4-341A61614DF4}"/>
    <cellStyle name="ผลรวม 2 2 6 3" xfId="36792" xr:uid="{3BADC0D7-5A9F-4125-A54F-363B81CDB039}"/>
    <cellStyle name="ผลรวม 2 2 6 4" xfId="35855" xr:uid="{FABD4341-90DE-4A3E-A5FC-5339FF3312E6}"/>
    <cellStyle name="ผลรวม 2 2 7" xfId="27701" xr:uid="{97BD78DF-265E-4C9F-BBAE-14987BC1F410}"/>
    <cellStyle name="ผลรวม 2 2 8" xfId="28772" xr:uid="{7E4E88A3-3654-4552-AB01-078692F85225}"/>
    <cellStyle name="ผลรวม 2 2 9" xfId="26613" xr:uid="{7E4C30C0-6E54-4429-96FC-3C39E7A04BA5}"/>
    <cellStyle name="ผลรวม 2 3" xfId="5479" xr:uid="{29A033CD-D83D-4691-B956-477A167837EC}"/>
    <cellStyle name="ผลรวม 2 3 2" xfId="15307" xr:uid="{76052AF8-DD77-4A1E-BBEA-DAF0D496FD70}"/>
    <cellStyle name="ผลรวม 2 3 2 2" xfId="20768" xr:uid="{DEA703D7-E2C7-4B8A-8FDC-200084472CEF}"/>
    <cellStyle name="ผลรวม 2 3 2 2 2" xfId="21738" xr:uid="{8A461E19-C26C-4896-83E3-AF110DA90CE8}"/>
    <cellStyle name="ผลรวม 2 3 2 2 3" xfId="37813" xr:uid="{3F90F3B9-FD80-4F5F-9ACB-C1291E953964}"/>
    <cellStyle name="ผลรวม 2 3 2 2 4" xfId="35690" xr:uid="{B83817CD-A9FA-4A0E-965C-7D9520D3EC21}"/>
    <cellStyle name="ผลรวม 2 3 2 3" xfId="19896" xr:uid="{F5249CB4-C084-401B-9BA1-8F337DF4A984}"/>
    <cellStyle name="ผลรวม 2 3 2 3 2" xfId="23002" xr:uid="{29434142-63D0-4BB3-8D9C-24F44D13EF65}"/>
    <cellStyle name="ผลรวม 2 3 2 3 3" xfId="37440" xr:uid="{E53595C8-5DF4-4B3C-8572-8E29766C2DE8}"/>
    <cellStyle name="ผลรวม 2 3 2 3 4" xfId="38635" xr:uid="{6224C979-8FDA-4A04-AC0C-EC5D92998CE8}"/>
    <cellStyle name="ผลรวม 2 3 2 4" xfId="22574" xr:uid="{3FF75325-AB08-4894-A7D3-43B67B3C4D3F}"/>
    <cellStyle name="ผลรวม 2 3 2 5" xfId="35817" xr:uid="{7D012630-9014-473D-8CE5-D73B342C69E7}"/>
    <cellStyle name="ผลรวม 2 3 2 6" xfId="25065" xr:uid="{6D1E80C5-FAD4-49E1-B7CA-4C028CC40BA8}"/>
    <cellStyle name="ผลรวม 2 3 3" xfId="12304" xr:uid="{43F3E695-7E72-4331-A076-141E445FC9D1}"/>
    <cellStyle name="ผลรวม 2 3 3 2" xfId="24748" xr:uid="{B8B45157-7CE3-4E22-9796-74CA76A2B5B1}"/>
    <cellStyle name="ผลรวม 2 3 3 3" xfId="34885" xr:uid="{3D351C50-B50D-46A8-BFB9-6A568B7A0FE3}"/>
    <cellStyle name="ผลรวม 2 3 3 4" xfId="26481" xr:uid="{13995C21-0C36-4D97-A157-25888CAE4974}"/>
    <cellStyle name="ผลรวม 2 3 4" xfId="10258" xr:uid="{7BEF358A-C7F7-438A-BFDE-856EDAAD8046}"/>
    <cellStyle name="ผลรวม 2 3 4 2" xfId="30108" xr:uid="{8CC66797-56F9-4774-8421-73EBE464EF04}"/>
    <cellStyle name="ผลรวม 2 3 4 3" xfId="32011" xr:uid="{8CEF880F-327E-40E8-BD1D-FFB122050FBD}"/>
    <cellStyle name="ผลรวม 2 3 4 4" xfId="27735" xr:uid="{049E28AD-1E08-4AA6-8EAF-438412A7ECFA}"/>
    <cellStyle name="ผลรวม 2 3 5" xfId="21144" xr:uid="{0FE4BED7-B483-4367-B35D-974D76B0FF8B}"/>
    <cellStyle name="ผลรวม 2 3 5 2" xfId="28686" xr:uid="{B1D71EDF-F989-4196-A27C-2751F6922777}"/>
    <cellStyle name="ผลรวม 2 3 5 3" xfId="37943" xr:uid="{CBCE33E5-F07C-410D-928A-321F31E8A322}"/>
    <cellStyle name="ผลรวม 2 3 5 4" xfId="21942" xr:uid="{72813ECA-BF33-4F47-AAD1-DCD226119505}"/>
    <cellStyle name="ผลรวม 2 3 6" xfId="23275" xr:uid="{D42CF9CA-4D81-43C0-B383-BBBEB7EA59F3}"/>
    <cellStyle name="ผลรวม 2 3 7" xfId="32625" xr:uid="{87DA9EB4-2873-4896-B9F7-EB9A64FCE507}"/>
    <cellStyle name="ผลรวม 2 3 8" xfId="38386" xr:uid="{CDAB6709-3183-4426-AD37-28D023AD152C}"/>
    <cellStyle name="ผลรวม 2 4" xfId="6237" xr:uid="{9C06EC37-DB62-4C3A-8808-AE1DA27E5227}"/>
    <cellStyle name="ผลรวม 2 4 2" xfId="15886" xr:uid="{3E79D607-C6C6-4DC1-91DA-8CDF17EE233B}"/>
    <cellStyle name="ผลรวม 2 4 2 2" xfId="8833" xr:uid="{D359B262-EE90-436B-80E3-8123815BCD62}"/>
    <cellStyle name="ผลรวม 2 4 2 2 2" xfId="33374" xr:uid="{E6A5FE56-3732-40B3-9BF5-56FFA532E678}"/>
    <cellStyle name="ผลรวม 2 4 2 2 3" xfId="30556" xr:uid="{81E740EA-667B-4435-98BF-62C27D025B4B}"/>
    <cellStyle name="ผลรวม 2 4 2 2 4" xfId="27399" xr:uid="{C9BCE185-703B-44D8-A859-D825E9FEC247}"/>
    <cellStyle name="ผลรวม 2 4 2 3" xfId="14550" xr:uid="{04FC6DBC-E392-4604-869C-7C4598AE2B4D}"/>
    <cellStyle name="ผลรวม 2 4 2 3 2" xfId="22651" xr:uid="{B1A6DFD9-1FF6-4A61-96F4-3149C680E27E}"/>
    <cellStyle name="ผลรวม 2 4 2 3 3" xfId="35623" xr:uid="{390FF218-401F-4452-B80D-FA839C31226C}"/>
    <cellStyle name="ผลรวม 2 4 2 3 4" xfId="35870" xr:uid="{A57C9B0F-65E2-457D-9CBB-077BEF980E0F}"/>
    <cellStyle name="ผลรวม 2 4 2 4" xfId="22826" xr:uid="{9C95CEDF-002A-4EB6-8009-9EBF80F897E5}"/>
    <cellStyle name="ผลรวม 2 4 2 5" xfId="36035" xr:uid="{577A8676-0F8C-4A3D-8FD9-4AD5BA6EE8C0}"/>
    <cellStyle name="ผลรวม 2 4 2 6" xfId="36369" xr:uid="{5B01D760-7FA2-45DE-8204-CBE5D1F0B11C}"/>
    <cellStyle name="ผลรวม 2 4 3" xfId="12930" xr:uid="{4BA43094-C98C-4EFE-8D18-B2D2C0F44F8C}"/>
    <cellStyle name="ผลรวม 2 4 3 2" xfId="23908" xr:uid="{FEFCC737-E144-48E0-B04A-6B1AA89BECED}"/>
    <cellStyle name="ผลรวม 2 4 3 3" xfId="35142" xr:uid="{A8F3A19B-9A4B-4734-A183-56528B58114B}"/>
    <cellStyle name="ผลรวม 2 4 3 4" xfId="35168" xr:uid="{00FE3CBB-C6FC-4D23-A2A7-D49CD7C3EBBE}"/>
    <cellStyle name="ผลรวม 2 4 4" xfId="17450" xr:uid="{ECCFB812-4F83-4515-B9E9-736E638E92F8}"/>
    <cellStyle name="ผลรวม 2 4 4 2" xfId="25111" xr:uid="{E0E95ADE-8E57-4852-A147-A3E7B043DB2B}"/>
    <cellStyle name="ผลรวม 2 4 4 3" xfId="36434" xr:uid="{4A78B0F3-82D4-402C-B14A-1C3D33B3AB91}"/>
    <cellStyle name="ผลรวม 2 4 4 4" xfId="36292" xr:uid="{3C5B3C45-29EE-458B-9AA6-B8162AC83A86}"/>
    <cellStyle name="ผลรวม 2 4 5" xfId="19757" xr:uid="{062AC370-2954-49A0-B076-EB290378A94D}"/>
    <cellStyle name="ผลรวม 2 4 5 2" xfId="23667" xr:uid="{F2D372BC-39D8-4D80-99C0-7B5F57BA0CD4}"/>
    <cellStyle name="ผลรวม 2 4 5 3" xfId="37383" xr:uid="{5B16759F-AB9E-414D-9AB6-9F1DE6E9BE35}"/>
    <cellStyle name="ผลรวม 2 4 5 4" xfId="37189" xr:uid="{74A3F2F5-0743-488A-858C-A2272924710E}"/>
    <cellStyle name="ผลรวม 2 4 6" xfId="31908" xr:uid="{5C337017-7BE3-4B79-ACD1-E1F2DBC92364}"/>
    <cellStyle name="ผลรวม 2 4 7" xfId="26091" xr:uid="{959AFD98-9BB4-4444-A555-DC861957446A}"/>
    <cellStyle name="ผลรวม 2 4 8" xfId="33201" xr:uid="{C36AA398-CC59-46AB-918C-A8A863F2B5AC}"/>
    <cellStyle name="ผลรวม 2 5" xfId="6851" xr:uid="{6BFABF9D-2D76-4911-B6E5-D1EA37D37265}"/>
    <cellStyle name="ผลรวม 2 5 2" xfId="16381" xr:uid="{F0A7372E-137A-4EB4-BB8D-FCF78C46A1AE}"/>
    <cellStyle name="ผลรวม 2 5 2 2" xfId="9125" xr:uid="{3052DF74-90E3-493B-93D6-66F4AC037F40}"/>
    <cellStyle name="ผลรวม 2 5 2 2 2" xfId="30520" xr:uid="{5469E52A-AA37-46A5-8A7C-AA44B5BE3025}"/>
    <cellStyle name="ผลรวม 2 5 2 2 3" xfId="32053" xr:uid="{0036AA5E-15DD-4DD9-97F6-BB3795AB4B13}"/>
    <cellStyle name="ผลรวม 2 5 2 2 4" xfId="34874" xr:uid="{613D7E17-C6CE-42E6-85BF-21548FAD7994}"/>
    <cellStyle name="ผลรวม 2 5 2 3" xfId="20904" xr:uid="{3152A221-9D67-4BDE-B61D-8F5F444303AB}"/>
    <cellStyle name="ผลรวม 2 5 2 3 2" xfId="24180" xr:uid="{FBDAFB1F-7B31-419E-AC2D-04AE39FF50CC}"/>
    <cellStyle name="ผลรวม 2 5 2 3 3" xfId="37860" xr:uid="{595EBEDC-AC9A-44FC-A89C-660892277AAE}"/>
    <cellStyle name="ผลรวม 2 5 2 3 4" xfId="29003" xr:uid="{4610AB79-58A7-4DA1-B855-CBD06D15C080}"/>
    <cellStyle name="ผลรวม 2 5 2 4" xfId="28003" xr:uid="{AE025991-81CE-449A-BCC2-A9DE1A698CEE}"/>
    <cellStyle name="ผลรวม 2 5 2 5" xfId="36235" xr:uid="{3F78A74A-60E6-4D9C-A6E0-CC9A066A386D}"/>
    <cellStyle name="ผลรวม 2 5 2 6" xfId="36915" xr:uid="{D255B7A3-401B-4D9E-B921-8FB6792C43D6}"/>
    <cellStyle name="ผลรวม 2 5 3" xfId="13446" xr:uid="{4CA76310-7FCD-47A6-A560-EE97AF76538A}"/>
    <cellStyle name="ผลรวม 2 5 3 2" xfId="23115" xr:uid="{4CACAD5F-9D3C-4E58-A572-6DCC742139A3}"/>
    <cellStyle name="ผลรวม 2 5 3 3" xfId="35372" xr:uid="{069FFD7C-53AE-4FD4-A5D1-89AE40528361}"/>
    <cellStyle name="ผลรวม 2 5 3 4" xfId="36633" xr:uid="{DD3FCA2A-D5A5-4229-A2C4-A1ED08C99D62}"/>
    <cellStyle name="ผลรวม 2 5 4" xfId="18698" xr:uid="{8DD94D98-0DB2-457F-A920-DB107555D672}"/>
    <cellStyle name="ผลรวม 2 5 4 2" xfId="28837" xr:uid="{53845D48-CAD7-4840-A2B2-50910393DB65}"/>
    <cellStyle name="ผลรวม 2 5 4 3" xfId="36952" xr:uid="{11525DA8-72FC-4DBC-98D3-D15E93A874DF}"/>
    <cellStyle name="ผลรวม 2 5 4 4" xfId="24363" xr:uid="{15D53E80-8001-4B08-955B-03CE14712626}"/>
    <cellStyle name="ผลรวม 2 5 5" xfId="10413" xr:uid="{9F0FA744-48B0-48DE-B4EB-B88C7DF9FC64}"/>
    <cellStyle name="ผลรวม 2 5 5 2" xfId="24326" xr:uid="{35057F79-1046-439E-B980-0C2A49C3D599}"/>
    <cellStyle name="ผลรวม 2 5 5 3" xfId="33538" xr:uid="{1E147634-9926-4CAA-8D38-BEDA89572569}"/>
    <cellStyle name="ผลรวม 2 5 5 4" xfId="24591" xr:uid="{492B54F8-5261-430E-8A9F-E5EF3FDD00E8}"/>
    <cellStyle name="ผลรวม 2 5 6" xfId="26611" xr:uid="{1A03C8F0-C88E-4D8B-AE53-F48D51B47AB0}"/>
    <cellStyle name="ผลรวม 2 5 7" xfId="22097" xr:uid="{089739FB-9712-4854-8EC4-7A34F9C7A806}"/>
    <cellStyle name="ผลรวม 2 5 8" xfId="27150" xr:uid="{45D4879C-5160-4BFF-A845-360F653534DA}"/>
    <cellStyle name="ผลรวม 2 6" xfId="6878" xr:uid="{C81EF28D-EAD1-4ADF-A06D-A909DB44C7F9}"/>
    <cellStyle name="ผลรวม 2 6 2" xfId="16408" xr:uid="{283153FC-5147-4FE1-AA11-308ABD3FE66E}"/>
    <cellStyle name="ผลรวม 2 6 2 2" xfId="20095" xr:uid="{AF5B463C-4A53-4D8B-A839-3A8D92BE8251}"/>
    <cellStyle name="ผลรวม 2 6 2 2 2" xfId="23554" xr:uid="{41B639C2-5446-4764-A093-01B33D427364}"/>
    <cellStyle name="ผลรวม 2 6 2 2 3" xfId="37504" xr:uid="{23D7560D-9DEF-40CC-A2D3-F67682FAE65E}"/>
    <cellStyle name="ผลรวม 2 6 2 2 4" xfId="25503" xr:uid="{F97D8FC4-D9A2-4007-AF26-B565A10B1BFF}"/>
    <cellStyle name="ผลรวม 2 6 2 3" xfId="21282" xr:uid="{9F584ED2-FF47-4FFE-95C0-BD793564EA4F}"/>
    <cellStyle name="ผลรวม 2 6 2 3 2" xfId="34409" xr:uid="{5A0E1386-713D-42AC-8806-9D88CCC49557}"/>
    <cellStyle name="ผลรวม 2 6 2 3 3" xfId="38010" xr:uid="{F955153C-100F-4955-A78A-F83D5CECC840}"/>
    <cellStyle name="ผลรวม 2 6 2 3 4" xfId="34745" xr:uid="{D52A22D7-3F2E-4AB0-BF67-375EF640FC97}"/>
    <cellStyle name="ผลรวม 2 6 2 4" xfId="31839" xr:uid="{4CEBE6CC-E6E7-473A-BD9A-63B4DCBE4589}"/>
    <cellStyle name="ผลรวม 2 6 2 5" xfId="36249" xr:uid="{0FCF954D-5605-4806-AB85-87DF6004BD68}"/>
    <cellStyle name="ผลรวม 2 6 2 6" xfId="28752" xr:uid="{2D313A3B-2A0A-47CC-A896-152E750C59EA}"/>
    <cellStyle name="ผลรวม 2 6 3" xfId="13473" xr:uid="{681BF62F-E1B3-4710-8F21-1D11CC508BEC}"/>
    <cellStyle name="ผลรวม 2 6 3 2" xfId="28512" xr:uid="{7FB5F94C-D822-4355-8498-82AA555E161F}"/>
    <cellStyle name="ผลรวม 2 6 3 3" xfId="35388" xr:uid="{34CF7B26-B7C2-4F55-B45A-0E3F594C27C1}"/>
    <cellStyle name="ผลรวม 2 6 3 4" xfId="36928" xr:uid="{64ECC074-26C9-45DB-8022-F1EDB104CECF}"/>
    <cellStyle name="ผลรวม 2 6 4" xfId="20628" xr:uid="{A4FEB515-A168-4F96-9525-2CDE6E42C8BE}"/>
    <cellStyle name="ผลรวม 2 6 4 2" xfId="23438" xr:uid="{A9167642-630B-4E6F-8AB8-5F913CECBCCE}"/>
    <cellStyle name="ผลรวม 2 6 4 3" xfId="37750" xr:uid="{E8F6D95F-DD13-4167-934F-D115331EB50E}"/>
    <cellStyle name="ผลรวม 2 6 4 4" xfId="36376" xr:uid="{C1C5D93A-139F-46E1-8814-7B44DB97440F}"/>
    <cellStyle name="ผลรวม 2 6 5" xfId="21495" xr:uid="{F63C600E-5FC3-439C-B025-46CCD4CDE694}"/>
    <cellStyle name="ผลรวม 2 6 5 2" xfId="34622" xr:uid="{DC9442B8-6359-41C8-A023-5B9D24975CEE}"/>
    <cellStyle name="ผลรวม 2 6 5 3" xfId="38093" xr:uid="{58CE8107-7DD2-4BFD-83F6-971DC93F1726}"/>
    <cellStyle name="ผลรวม 2 6 5 4" xfId="28398" xr:uid="{8331CAFF-C6E2-4D13-9EBA-AEA157FCD922}"/>
    <cellStyle name="ผลรวม 2 6 6" xfId="31962" xr:uid="{1566FB77-5686-41E4-9CF4-8C0B16B0826A}"/>
    <cellStyle name="ผลรวม 2 6 7" xfId="32188" xr:uid="{54380A71-DB6B-4F91-8AD5-B6088466C803}"/>
    <cellStyle name="ผลรวม 2 6 8" xfId="35773" xr:uid="{819A3B14-776F-40BD-A42E-A2FAC836BA07}"/>
    <cellStyle name="ผลรวม 2 7" xfId="6963" xr:uid="{9942CB01-47F0-4256-9B42-2D632EBF961D}"/>
    <cellStyle name="ผลรวม 2 7 2" xfId="16480" xr:uid="{363E1D42-2BC8-4643-B2A3-89B1F90F5BEA}"/>
    <cellStyle name="ผลรวม 2 7 2 2" xfId="18416" xr:uid="{96635292-C92B-451F-BE6A-52018F52B37F}"/>
    <cellStyle name="ผลรวม 2 7 2 2 2" xfId="28737" xr:uid="{BBDADE19-8C7B-45D0-991E-BBEBEC53AE92}"/>
    <cellStyle name="ผลรวม 2 7 2 2 3" xfId="36835" xr:uid="{D8CA1788-FC22-4F4F-B394-8948519FF13B}"/>
    <cellStyle name="ผลรวม 2 7 2 2 4" xfId="25603" xr:uid="{913A1352-C947-4A03-ABBC-6B247C118AA9}"/>
    <cellStyle name="ผลรวม 2 7 2 3" xfId="18662" xr:uid="{5FF1FE5E-F780-460B-98A9-55F023B0405F}"/>
    <cellStyle name="ผลรวม 2 7 2 3 2" xfId="31608" xr:uid="{12C9B08B-C4D7-4D67-A95C-C50947E0F06E}"/>
    <cellStyle name="ผลรวม 2 7 2 3 3" xfId="36944" xr:uid="{33B7219B-C9DA-426B-AB31-4926F1F0D909}"/>
    <cellStyle name="ผลรวม 2 7 2 3 4" xfId="24388" xr:uid="{93AD6A8E-9085-4609-AA6F-34ADF7FC279C}"/>
    <cellStyle name="ผลรวม 2 7 2 4" xfId="26067" xr:uid="{AEAED014-CBA2-4FD2-AAEA-770C76222427}"/>
    <cellStyle name="ผลรวม 2 7 2 5" xfId="36263" xr:uid="{6DD8965D-F90A-4E71-9BFC-DC052BCB381B}"/>
    <cellStyle name="ผลรวม 2 7 2 6" xfId="27601" xr:uid="{61C6C7EE-0964-4A4B-A6D8-79CB0FF7A55D}"/>
    <cellStyle name="ผลรวม 2 7 3" xfId="13557" xr:uid="{D8B84B7E-61D7-411E-8DDD-CC37C59CB44E}"/>
    <cellStyle name="ผลรวม 2 7 3 2" xfId="24501" xr:uid="{4D519DD6-CE35-442B-81A7-E108AFA1CCC6}"/>
    <cellStyle name="ผลรวม 2 7 3 3" xfId="35407" xr:uid="{D4DAD48D-77A2-45B8-8079-8E3F32BC1FCC}"/>
    <cellStyle name="ผลรวม 2 7 3 4" xfId="37209" xr:uid="{2F34A250-DD40-4ACC-B034-B0C49C07F427}"/>
    <cellStyle name="ผลรวม 2 7 4" xfId="20149" xr:uid="{738AEAAF-49F5-40DD-B440-179B3FD01858}"/>
    <cellStyle name="ผลรวม 2 7 4 2" xfId="23537" xr:uid="{B504C109-BB77-416F-956F-AECB1BF9C748}"/>
    <cellStyle name="ผลรวม 2 7 4 3" xfId="37526" xr:uid="{E7000911-F7A4-4695-BBC0-ABBA420FE56C}"/>
    <cellStyle name="ผลรวม 2 7 4 4" xfId="36880" xr:uid="{1BD0FA06-4F7E-4A1F-9A7A-C5E40EB3DC00}"/>
    <cellStyle name="ผลรวม 2 7 5" xfId="20945" xr:uid="{BD7D2385-258B-4478-AB1C-5401795D0C3A}"/>
    <cellStyle name="ผลรวม 2 7 5 2" xfId="30284" xr:uid="{42B1AA8E-ACB2-47C3-997E-AD9AC111D0F2}"/>
    <cellStyle name="ผลรวม 2 7 5 3" xfId="37872" xr:uid="{0AA33CEE-CF9E-4181-845A-ECBB26207245}"/>
    <cellStyle name="ผลรวม 2 7 5 4" xfId="33202" xr:uid="{24D9E885-2C19-490C-BBF3-D7DB525A17A8}"/>
    <cellStyle name="ผลรวม 2 7 6" xfId="28425" xr:uid="{CBAE24F9-1D44-4A26-9F22-07AFFF68488D}"/>
    <cellStyle name="ผลรวม 2 7 7" xfId="33500" xr:uid="{D2DF6C3E-8B4C-4917-841F-F2762F62B3EF}"/>
    <cellStyle name="ผลรวม 2 7 8" xfId="35857" xr:uid="{54EB1AEA-0664-4F6A-AFC1-54B523730E94}"/>
    <cellStyle name="ผลรวม 2 8" xfId="7278" xr:uid="{C77C9CD6-5003-4CC8-A79C-68736DB684AB}"/>
    <cellStyle name="ผลรวม 2 8 2" xfId="8871" xr:uid="{F679FA84-2E52-4924-BB30-8B2D828E189E}"/>
    <cellStyle name="ผลรวม 2 8 2 2" xfId="32419" xr:uid="{D9898A3F-1DD7-4783-AAD2-452ECE4636BC}"/>
    <cellStyle name="ผลรวม 2 8 2 3" xfId="24588" xr:uid="{96F39C68-68B5-4B42-B007-39AE5DA6514F}"/>
    <cellStyle name="ผลรวม 2 8 2 4" xfId="38369" xr:uid="{4AE68017-1126-428A-B1AF-DF869D7E22E8}"/>
    <cellStyle name="ผลรวม 2 8 3" xfId="17415" xr:uid="{C77DDA23-C350-4853-96C7-FB340B459986}"/>
    <cellStyle name="ผลรวม 2 8 3 2" xfId="30374" xr:uid="{A9CE94C0-1B01-4396-9B0F-0A1BBB322140}"/>
    <cellStyle name="ผลรวม 2 8 3 3" xfId="36416" xr:uid="{872D8A16-0E10-4284-BD44-4A8BBCA84E51}"/>
    <cellStyle name="ผลรวม 2 8 3 4" xfId="23306" xr:uid="{00BBFD58-29CC-4459-889E-3C21A9053A51}"/>
    <cellStyle name="ผลรวม 2 8 4" xfId="32548" xr:uid="{2311E113-79DE-469F-B77E-A6940297A931}"/>
    <cellStyle name="ผลรวม 2 8 5" xfId="24769" xr:uid="{0A7FC5C3-28B0-4D1C-AD03-4935EF677C3C}"/>
    <cellStyle name="ผลรวม 2 8 6" xfId="24342" xr:uid="{036EFCD5-AF0F-454B-B35A-523AA1A228B0}"/>
    <cellStyle name="ผลรวม 2 9" xfId="19281" xr:uid="{A7DF2F03-B409-470B-AA3C-D154E0D2E534}"/>
    <cellStyle name="ผลรวม 2 9 2" xfId="33793" xr:uid="{2056D077-6A95-4BC4-B980-91262B32630D}"/>
    <cellStyle name="ผลรวม 2 9 3" xfId="37206" xr:uid="{F22076BE-0E0C-4A35-AA3E-149B1B8F998E}"/>
    <cellStyle name="ผลรวม 2 9 4" xfId="36425" xr:uid="{E25FE7A0-B70A-4CD5-A1C3-C348EC4B8464}"/>
    <cellStyle name="ผลรวม 3" xfId="6113" xr:uid="{5B6CBE2F-B875-40F2-8658-FB9EDEA93FCF}"/>
    <cellStyle name="ผลรวม 3 10" xfId="36293" xr:uid="{BF901590-059F-4AC2-A341-6769ED935462}"/>
    <cellStyle name="ผลรวม 3 2" xfId="6101" xr:uid="{18834698-3E87-4EF6-9891-D154A858DB43}"/>
    <cellStyle name="ผลรวม 3 2 2" xfId="15780" xr:uid="{EDADE171-CBB1-49FA-BCA9-0F3A266CED27}"/>
    <cellStyle name="ผลรวม 3 2 2 2" xfId="20260" xr:uid="{833C0F92-4798-4C6E-BF22-895FDB48B311}"/>
    <cellStyle name="ผลรวม 3 2 2 2 2" xfId="22956" xr:uid="{9D546742-800B-4366-AFC7-47438D5CB394}"/>
    <cellStyle name="ผลรวม 3 2 2 2 3" xfId="37577" xr:uid="{EC53B93D-8451-4FF6-9522-263178F8EEDC}"/>
    <cellStyle name="ผลรวม 3 2 2 2 4" xfId="30749" xr:uid="{70E7682D-AD11-4891-816D-90BE7D01889F}"/>
    <cellStyle name="ผลรวม 3 2 2 3" xfId="19140" xr:uid="{33EC7514-8255-454B-A879-C4D71817F06F}"/>
    <cellStyle name="ผลรวม 3 2 2 3 2" xfId="29171" xr:uid="{508BF0B7-63F9-478E-AF85-EB0035DD752C}"/>
    <cellStyle name="ผลรวม 3 2 2 3 3" xfId="37133" xr:uid="{ACED846B-7F36-44A4-A9F0-37C34FCD6EFC}"/>
    <cellStyle name="ผลรวม 3 2 2 3 4" xfId="28209" xr:uid="{FB075DD6-065B-48BB-93A9-F0D2C3AFC29C}"/>
    <cellStyle name="ผลรวม 3 2 2 4" xfId="26268" xr:uid="{5443B317-2024-47E9-A467-09F5EC61FACB}"/>
    <cellStyle name="ผลรวม 3 2 2 5" xfId="35998" xr:uid="{D3E92D95-5733-4EA7-AE97-E0E110EA7A6A}"/>
    <cellStyle name="ผลรวม 3 2 2 6" xfId="31685" xr:uid="{E8D0679C-0D32-4B25-A006-0CC9EDBD5123}"/>
    <cellStyle name="ผลรวม 3 2 3" xfId="12817" xr:uid="{4C810E20-84A9-49DB-AB44-831ADEFD4597}"/>
    <cellStyle name="ผลรวม 3 2 3 2" xfId="21563" xr:uid="{49CCDEA1-1D63-4204-AB94-3C21DC19A856}"/>
    <cellStyle name="ผลรวม 3 2 3 3" xfId="35100" xr:uid="{B65133E2-E422-4CF0-8F6A-0C47B77E6288}"/>
    <cellStyle name="ผลรวม 3 2 3 4" xfId="22765" xr:uid="{E758DF05-E2F8-462B-BB69-35E078D232F5}"/>
    <cellStyle name="ผลรวม 3 2 4" xfId="8591" xr:uid="{8343C61D-04E5-40C9-87A3-B3F215A6FD63}"/>
    <cellStyle name="ผลรวม 3 2 4 2" xfId="26871" xr:uid="{EC3E77AA-9BB5-4A4F-8007-19A5E17A957D}"/>
    <cellStyle name="ผลรวม 3 2 4 3" xfId="25245" xr:uid="{3518B7D7-A441-4FE8-BD60-F6E70EDE3D64}"/>
    <cellStyle name="ผลรวม 3 2 4 4" xfId="25135" xr:uid="{73232124-8D30-4640-9B5B-1A493852F177}"/>
    <cellStyle name="ผลรวม 3 2 5" xfId="8835" xr:uid="{4BD21FCD-8A6B-458B-B8E7-67B6CDFF8E30}"/>
    <cellStyle name="ผลรวม 3 2 5 2" xfId="25411" xr:uid="{6EA08155-A4EA-4906-8296-9D7D17E8381D}"/>
    <cellStyle name="ผลรวม 3 2 5 3" xfId="21630" xr:uid="{9D2D891E-8A48-4611-9221-AC256A19EB0B}"/>
    <cellStyle name="ผลรวม 3 2 5 4" xfId="35596" xr:uid="{F7C5E359-31CC-4F67-88F1-D4F30622857F}"/>
    <cellStyle name="ผลรวม 3 2 6" xfId="30897" xr:uid="{45C33956-BA52-4845-A748-FF261F188A94}"/>
    <cellStyle name="ผลรวม 3 2 7" xfId="22223" xr:uid="{6D39A94B-6EF1-489C-A384-750102745DB3}"/>
    <cellStyle name="ผลรวม 3 2 8" xfId="37230" xr:uid="{B06CC1AA-3E7B-4F8A-A8B4-39D15DD6ADD1}"/>
    <cellStyle name="ผลรวม 3 3" xfId="5329" xr:uid="{6C8DFCD7-D5E1-4B23-B460-37927E6F0CF5}"/>
    <cellStyle name="ผลรวม 3 3 2" xfId="15192" xr:uid="{5A4CAE2C-9864-4A82-9762-0D00C8158826}"/>
    <cellStyle name="ผลรวม 3 3 2 2" xfId="19535" xr:uid="{F842F90B-A076-4D41-BEEA-B29271262728}"/>
    <cellStyle name="ผลรวม 3 3 2 2 2" xfId="33978" xr:uid="{34B00794-4D27-4532-9B5B-BC613663DDED}"/>
    <cellStyle name="ผลรวม 3 3 2 2 3" xfId="37295" xr:uid="{43B7DD66-21A8-42C1-B2BB-A5E6AD300B01}"/>
    <cellStyle name="ผลรวม 3 3 2 2 4" xfId="32429" xr:uid="{25DD0E5B-7EB3-4F89-A4AF-5B1B99B9B366}"/>
    <cellStyle name="ผลรวม 3 3 2 3" xfId="21176" xr:uid="{35F77C6A-8A42-4F12-9A85-E40D3C8AEB99}"/>
    <cellStyle name="ผลรวม 3 3 2 3 2" xfId="22882" xr:uid="{AF9DB9E8-DDEA-42E2-A06D-0769B20DB246}"/>
    <cellStyle name="ผลรวม 3 3 2 3 3" xfId="37954" xr:uid="{3E63DB14-9340-470D-99E6-C2D2CADB5958}"/>
    <cellStyle name="ผลรวม 3 3 2 3 4" xfId="22508" xr:uid="{8B8273F9-EA45-4339-9486-1FE1111DC5AF}"/>
    <cellStyle name="ผลรวม 3 3 2 4" xfId="28736" xr:uid="{9696F21A-C5A8-4DA5-A2B2-39A9681F04F2}"/>
    <cellStyle name="ผลรวม 3 3 2 5" xfId="35777" xr:uid="{58DE0C95-BFFB-4C64-BC1D-8CEC182A0EF7}"/>
    <cellStyle name="ผลรวม 3 3 2 6" xfId="25241" xr:uid="{44EB1CA5-4449-400D-8480-F604DE5A5AF6}"/>
    <cellStyle name="ผลรวม 3 3 3" xfId="12183" xr:uid="{3D07ECF4-981D-4173-8E43-C2879B7D0800}"/>
    <cellStyle name="ผลรวม 3 3 3 2" xfId="32062" xr:uid="{6C5DF6C6-9284-4CFC-A764-00D274135269}"/>
    <cellStyle name="ผลรวม 3 3 3 3" xfId="34835" xr:uid="{14E4D98D-AFAE-49FA-A4C7-F8C1219B8E69}"/>
    <cellStyle name="ผลรวม 3 3 3 4" xfId="36675" xr:uid="{C50D61EB-A457-4CA2-B035-07E7CD1839AC}"/>
    <cellStyle name="ผลรวม 3 3 4" xfId="9216" xr:uid="{F332A999-F45B-4209-9F12-DBCD3E3D6714}"/>
    <cellStyle name="ผลรวม 3 3 4 2" xfId="32563" xr:uid="{75D74505-C18D-41E9-9659-3D89540AC83B}"/>
    <cellStyle name="ผลรวม 3 3 4 3" xfId="22615" xr:uid="{FB19B63D-0C8E-4438-83AE-6BE6EFE42256}"/>
    <cellStyle name="ผลรวม 3 3 4 4" xfId="24681" xr:uid="{0AE1D603-AB60-48BB-A756-D225AF33BB48}"/>
    <cellStyle name="ผลรวม 3 3 5" xfId="9709" xr:uid="{B3B484EB-5FAA-41A9-A991-CF202450669A}"/>
    <cellStyle name="ผลรวม 3 3 5 2" xfId="33494" xr:uid="{A61FCA4E-E6B5-4AC0-A553-0D0AF11C433E}"/>
    <cellStyle name="ผลรวม 3 3 5 3" xfId="31174" xr:uid="{ED8C137A-8C87-49D7-83BD-3F1A4CE9F985}"/>
    <cellStyle name="ผลรวม 3 3 5 4" xfId="22098" xr:uid="{8EDDD526-A085-4DDC-91CC-1A4616CBB228}"/>
    <cellStyle name="ผลรวม 3 3 6" xfId="25582" xr:uid="{6D1E4265-96B4-4E82-B484-5B90102C62A0}"/>
    <cellStyle name="ผลรวม 3 3 7" xfId="31328" xr:uid="{6145D0BE-4473-422C-9D18-7A47AFC9E492}"/>
    <cellStyle name="ผลรวม 3 3 8" xfId="28031" xr:uid="{7B95A1F2-144D-4893-A04A-D67C0CD1202D}"/>
    <cellStyle name="ผลรวม 3 4" xfId="6136" xr:uid="{F30DA1CE-4DB4-4C07-BE9E-B581D37F1C47}"/>
    <cellStyle name="ผลรวม 3 4 2" xfId="15810" xr:uid="{148AE6B3-EC91-47A4-917C-1682235F370F}"/>
    <cellStyle name="ผลรวม 3 4 2 2" xfId="17732" xr:uid="{77C916D9-70EA-412E-9F4F-E7215100500B}"/>
    <cellStyle name="ผลรวม 3 4 2 2 2" xfId="25415" xr:uid="{01985816-83B8-4DC8-B628-BE3177E962E3}"/>
    <cellStyle name="ผลรวม 3 4 2 2 3" xfId="36556" xr:uid="{FD3A9F80-5284-4C0E-BA31-A721B8E5D621}"/>
    <cellStyle name="ผลรวม 3 4 2 2 4" xfId="38065" xr:uid="{0FF8A9BD-6BF4-4E32-B67E-96C76CC340FE}"/>
    <cellStyle name="ผลรวม 3 4 2 3" xfId="9738" xr:uid="{7AF596D2-1C0B-4A91-BAE1-D31AC2D6D0EF}"/>
    <cellStyle name="ผลรวม 3 4 2 3 2" xfId="32126" xr:uid="{83AF1281-D679-46B6-8E13-15292C8240F1}"/>
    <cellStyle name="ผลรวม 3 4 2 3 3" xfId="25255" xr:uid="{2C3E366C-BDD8-4CF8-8FB8-C25A732C582B}"/>
    <cellStyle name="ผลรวม 3 4 2 3 4" xfId="38346" xr:uid="{A4D0F787-1488-42D9-BA8D-072E82964E0A}"/>
    <cellStyle name="ผลรวม 3 4 2 4" xfId="24713" xr:uid="{22EEED2C-DD1A-4F19-A784-F1D79CF65854}"/>
    <cellStyle name="ผลรวม 3 4 2 5" xfId="36008" xr:uid="{006EEA26-A515-4CE1-855B-4CF315E6142F}"/>
    <cellStyle name="ผลรวม 3 4 2 6" xfId="25104" xr:uid="{7D8ADC4E-2EF0-4643-A114-A81944BAC830}"/>
    <cellStyle name="ผลรวม 3 4 3" xfId="12846" xr:uid="{77A4F733-5A02-4F76-A421-636B58A80FC4}"/>
    <cellStyle name="ผลรวม 3 4 3 2" xfId="24312" xr:uid="{25040A6B-14B3-4C70-9F0B-F0CE42F4FB97}"/>
    <cellStyle name="ผลรวม 3 4 3 3" xfId="35112" xr:uid="{68B69BB2-85D4-499D-853C-05100733C90E}"/>
    <cellStyle name="ผลรวม 3 4 3 4" xfId="26025" xr:uid="{2DF12FD4-C7EE-4333-829C-5AB78BD05658}"/>
    <cellStyle name="ผลรวม 3 4 4" xfId="9244" xr:uid="{289DC949-C738-433A-9EE6-F6AAD7F6927A}"/>
    <cellStyle name="ผลรวม 3 4 4 2" xfId="28687" xr:uid="{4004294A-3F18-4909-BF4C-727B449FD2B9}"/>
    <cellStyle name="ผลรวม 3 4 4 3" xfId="33114" xr:uid="{09419DC9-F99C-4EE7-89D0-A3E59585E1AD}"/>
    <cellStyle name="ผลรวม 3 4 4 4" xfId="30630" xr:uid="{93621B9D-4509-4B96-8E53-66D2ACCF98C8}"/>
    <cellStyle name="ผลรวม 3 4 5" xfId="17371" xr:uid="{A1110C00-89AD-46BE-A93E-C31D9F4F5735}"/>
    <cellStyle name="ผลรวม 3 4 5 2" xfId="28081" xr:uid="{1959FB47-194B-4CA7-BA69-B51D56A78D97}"/>
    <cellStyle name="ผลรวม 3 4 5 3" xfId="36394" xr:uid="{2BE87E40-70B9-4A55-A0FC-4B4CA4D2E760}"/>
    <cellStyle name="ผลรวม 3 4 5 4" xfId="36272" xr:uid="{4B47C2FE-5886-46DA-83F4-EF10F77F5DFD}"/>
    <cellStyle name="ผลรวม 3 4 6" xfId="25488" xr:uid="{66BD4A3B-491F-4BA0-BE22-0A0CE232B065}"/>
    <cellStyle name="ผลรวม 3 4 7" xfId="31143" xr:uid="{CB389C84-C77A-40E2-8B83-8BE6B06A86FA}"/>
    <cellStyle name="ผลรวม 3 4 8" xfId="38508" xr:uid="{BE1B8593-8433-4576-8B32-78F1E15F8298}"/>
    <cellStyle name="ผลรวม 3 5" xfId="8322" xr:uid="{E2882113-A4AB-471C-B06F-F4C8276228BA}"/>
    <cellStyle name="ผลรวม 3 5 2" xfId="19791" xr:uid="{E26BDA03-0FE1-41DD-A0E2-5587DC96DA67}"/>
    <cellStyle name="ผลรวม 3 5 2 2" xfId="21864" xr:uid="{E77133DB-4784-448E-A4CE-6BA1949F1167}"/>
    <cellStyle name="ผลรวม 3 5 2 3" xfId="37396" xr:uid="{2D96E33B-8581-4360-8ACD-8BC5D08C4205}"/>
    <cellStyle name="ผลรวม 3 5 2 4" xfId="26696" xr:uid="{1027DCCF-BB55-476C-B9E1-F6396DD303A4}"/>
    <cellStyle name="ผลรวม 3 5 3" xfId="8991" xr:uid="{E9E18AAF-21F4-469E-A618-B6F803DD16E2}"/>
    <cellStyle name="ผลรวม 3 5 3 2" xfId="26703" xr:uid="{CB510BA3-02EB-494A-B863-36875A6ABE10}"/>
    <cellStyle name="ผลรวม 3 5 3 3" xfId="31041" xr:uid="{E2DED4ED-F223-4F13-9BB8-B50D5AADE118}"/>
    <cellStyle name="ผลรวม 3 5 3 4" xfId="34263" xr:uid="{0BD382E7-BBB8-4EA3-A5AB-4B6C0C1AFCE1}"/>
    <cellStyle name="ผลรวม 3 5 4" xfId="33723" xr:uid="{C3549813-167B-4F47-9547-9135E8C87FA3}"/>
    <cellStyle name="ผลรวม 3 5 5" xfId="26556" xr:uid="{C4D71A9A-A9F1-42F4-B946-EABA5FF3DE07}"/>
    <cellStyle name="ผลรวม 3 5 6" xfId="25426" xr:uid="{EF5E025A-8F9F-4CEC-8080-386B4DF060AD}"/>
    <cellStyle name="ผลรวม 3 6" xfId="17578" xr:uid="{FB439493-6CC2-4007-B424-4D4E27BA54AF}"/>
    <cellStyle name="ผลรวม 3 6 2" xfId="29815" xr:uid="{2348E541-B9CD-4F9C-A761-3A28A8F8B1B5}"/>
    <cellStyle name="ผลรวม 3 6 3" xfId="36498" xr:uid="{5887D020-2945-4C3E-ACBB-E569A9D20C36}"/>
    <cellStyle name="ผลรวม 3 6 4" xfId="22148" xr:uid="{D136E592-30D9-49B9-9262-A3AC47D28DE0}"/>
    <cellStyle name="ผลรวม 3 7" xfId="17989" xr:uid="{CEF75B96-BCDE-4CCB-977A-A052C8074854}"/>
    <cellStyle name="ผลรวม 3 7 2" xfId="31238" xr:uid="{0669F6DE-2F79-4D52-824E-E1964F24888E}"/>
    <cellStyle name="ผลรวม 3 7 3" xfId="36654" xr:uid="{AF1ADE3A-EE33-446E-9644-8A8248D52AA9}"/>
    <cellStyle name="ผลรวม 3 7 4" xfId="33120" xr:uid="{680560BF-BEC6-412E-9AD7-3DA4B0390B4A}"/>
    <cellStyle name="ผลรวม 3 8" xfId="27411" xr:uid="{ADAB2560-49DA-4DCA-919F-8D215C036B24}"/>
    <cellStyle name="ผลรวม 3 9" xfId="33080" xr:uid="{52DE3911-483B-4C97-AE3D-34567C757440}"/>
    <cellStyle name="ผลรวม 4" xfId="6071" xr:uid="{4558CE60-C6E6-4841-8951-590E24E10ADF}"/>
    <cellStyle name="ผลรวม 4 2" xfId="15758" xr:uid="{654B646C-243D-42EC-8333-AB709B5DF2AF}"/>
    <cellStyle name="ผลรวม 4 2 2" xfId="20281" xr:uid="{CAF81719-D36F-4511-81DD-96FEB9A8D544}"/>
    <cellStyle name="ผลรวม 4 2 2 2" xfId="28257" xr:uid="{8CA3C04D-71D0-4BAB-B6F3-7597F2262B5E}"/>
    <cellStyle name="ผลรวม 4 2 2 3" xfId="37591" xr:uid="{40287E04-01BA-4EFD-A872-2FAF7C4CDF0F}"/>
    <cellStyle name="ผลรวม 4 2 2 4" xfId="35654" xr:uid="{F9C8CFBB-5029-49BC-878D-2D7FC25915C3}"/>
    <cellStyle name="ผลรวม 4 2 3" xfId="8920" xr:uid="{70E7B4CA-8CC4-4E9D-AC86-FA481030FEDB}"/>
    <cellStyle name="ผลรวม 4 2 3 2" xfId="30792" xr:uid="{00D26E70-954B-4CD2-8692-01C4368AAAEB}"/>
    <cellStyle name="ผลรวม 4 2 3 3" xfId="23756" xr:uid="{D1109426-8F81-45A1-BC64-03A2AA42B595}"/>
    <cellStyle name="ผลรวม 4 2 3 4" xfId="38197" xr:uid="{E867B78C-6046-481C-8170-75A23955C868}"/>
    <cellStyle name="ผลรวม 4 2 4" xfId="29844" xr:uid="{FACE826B-C5B4-4345-A93B-FC4639640B3B}"/>
    <cellStyle name="ผลรวม 4 2 5" xfId="35987" xr:uid="{3E65D6A0-BDFB-4AEF-8EF6-5659045CCA11}"/>
    <cellStyle name="ผลรวม 4 2 6" xfId="32431" xr:uid="{B8CAA7EB-1837-4A61-B9D5-BA56BB468A25}"/>
    <cellStyle name="ผลรวม 4 3" xfId="12791" xr:uid="{FD7A3A20-2C2F-4593-A273-CD7D7B1D4F8B}"/>
    <cellStyle name="ผลรวม 4 3 2" xfId="31053" xr:uid="{AC7EBB1A-B83A-4055-8E0F-A54613DD85F4}"/>
    <cellStyle name="ผลรวม 4 3 3" xfId="35089" xr:uid="{6B160BD1-7EEC-4A40-A471-B359CE994079}"/>
    <cellStyle name="ผลรวม 4 3 4" xfId="28981" xr:uid="{00C14DF5-F74B-44FD-A0E8-1769A79FF784}"/>
    <cellStyle name="ผลรวม 4 4" xfId="19393" xr:uid="{285785CE-62DA-402C-91EB-6416D14A2C89}"/>
    <cellStyle name="ผลรวม 4 4 2" xfId="25896" xr:uid="{80EECA46-278E-4029-9BAF-BF881CFFF3E3}"/>
    <cellStyle name="ผลรวม 4 4 3" xfId="37242" xr:uid="{5B725B02-BC95-4C32-9362-1136909760E5}"/>
    <cellStyle name="ผลรวม 4 4 4" xfId="36553" xr:uid="{1F7A1F88-68A1-41B8-AF35-6ACE4343B9D9}"/>
    <cellStyle name="ผลรวม 4 5" xfId="21414" xr:uid="{01C7620D-05BD-42C0-BC51-7C886D54CA80}"/>
    <cellStyle name="ผลรวม 4 5 2" xfId="34541" xr:uid="{13CEE04B-7CBB-4D65-90D6-7128D32679EA}"/>
    <cellStyle name="ผลรวม 4 5 3" xfId="38058" xr:uid="{29D98C2D-D2EA-40B8-B95D-E71B1B6DB67A}"/>
    <cellStyle name="ผลรวม 4 5 4" xfId="36989" xr:uid="{E91D0965-E9F6-413D-B231-FC54655B5279}"/>
    <cellStyle name="ผลรวม 4 6" xfId="29789" xr:uid="{5531C90F-8768-4F1B-A5E2-D2765907566C}"/>
    <cellStyle name="ผลรวม 4 7" xfId="23961" xr:uid="{446E612E-63CC-4818-9793-E1E439E5F6B5}"/>
    <cellStyle name="ผลรวม 4 8" xfId="27167" xr:uid="{2BEA85A7-8064-45DC-8367-54B9F4F4890D}"/>
    <cellStyle name="ผลรวม 5" xfId="6276" xr:uid="{BE2079FB-C8EE-4090-9071-2142AFB95115}"/>
    <cellStyle name="ผลรวม 5 2" xfId="15916" xr:uid="{360F760A-587D-4081-8E03-7BF167EB1079}"/>
    <cellStyle name="ผลรวม 5 2 2" xfId="19211" xr:uid="{3703FBEE-27B2-4E54-AFE8-F261135558A1}"/>
    <cellStyle name="ผลรวม 5 2 2 2" xfId="34284" xr:uid="{700A95C8-EEC3-4C2D-B474-1DB67D4F7583}"/>
    <cellStyle name="ผลรวม 5 2 2 3" xfId="37170" xr:uid="{8B2131A9-B7A2-43DB-A50D-1ABFA0DAB5DA}"/>
    <cellStyle name="ผลรวม 5 2 2 4" xfId="33183" xr:uid="{E6D0E580-0A41-402C-BDD1-9514481710B5}"/>
    <cellStyle name="ผลรวม 5 2 3" xfId="9567" xr:uid="{5842181E-4C68-4635-8AD5-3843F11C72D1}"/>
    <cellStyle name="ผลรวม 5 2 3 2" xfId="27122" xr:uid="{80B82F01-BDAC-4486-B0BC-889288CDE8A1}"/>
    <cellStyle name="ผลรวม 5 2 3 3" xfId="23210" xr:uid="{DC2A6A47-DCED-4532-B06B-C685FA7663CE}"/>
    <cellStyle name="ผลรวม 5 2 3 4" xfId="34909" xr:uid="{A31163B4-146E-4CC0-A3C0-080E0D0174E0}"/>
    <cellStyle name="ผลรวม 5 2 4" xfId="28012" xr:uid="{8D623456-ADA7-4678-AFB9-EE9727EAEB40}"/>
    <cellStyle name="ผลรวม 5 2 5" xfId="36040" xr:uid="{6F4A7856-0175-48AC-810E-E741B345FBF1}"/>
    <cellStyle name="ผลรวม 5 2 6" xfId="37472" xr:uid="{C9A7D616-BD96-41BF-809C-543B6692284E}"/>
    <cellStyle name="ผลรวม 5 3" xfId="12957" xr:uid="{A4E6E2E0-66EC-4BEA-8284-377B6628BE4F}"/>
    <cellStyle name="ผลรวม 5 3 2" xfId="22857" xr:uid="{7F65A4ED-B1A5-4C87-8822-D20D5A4E0F91}"/>
    <cellStyle name="ผลรวม 5 3 3" xfId="35151" xr:uid="{C2B4B6E5-ADB6-46FB-8E87-D28CFDE931CC}"/>
    <cellStyle name="ผลรวม 5 3 4" xfId="33317" xr:uid="{95D280C2-EABB-49A8-A8B1-394DC87ACB06}"/>
    <cellStyle name="ผลรวม 5 4" xfId="19267" xr:uid="{63169800-D700-4C6C-84A9-086E3B90EF8F}"/>
    <cellStyle name="ผลรวม 5 4 2" xfId="29001" xr:uid="{D733ECED-E4B7-43F2-A1EC-601C18552164}"/>
    <cellStyle name="ผลรวม 5 4 3" xfId="37196" xr:uid="{66A11A62-C473-40B5-BF12-794DC279283B}"/>
    <cellStyle name="ผลรวม 5 4 4" xfId="33300" xr:uid="{E4DC6A27-8F8B-421D-8C31-FF7237387980}"/>
    <cellStyle name="ผลรวม 5 5" xfId="21057" xr:uid="{4DEB9682-497B-41C5-9CCF-54C769EC9BDD}"/>
    <cellStyle name="ผลรวม 5 5 2" xfId="30320" xr:uid="{6571761B-296E-410C-BD8C-74A54AA2D214}"/>
    <cellStyle name="ผลรวม 5 5 3" xfId="37918" xr:uid="{B35E7387-FB4E-45E9-A6CF-89EC2550DDE8}"/>
    <cellStyle name="ผลรวม 5 5 4" xfId="33089" xr:uid="{AB2CF187-A3F3-45CB-987F-9C7361FED8D5}"/>
    <cellStyle name="ผลรวม 5 6" xfId="27415" xr:uid="{C4C11967-D708-4890-B7B4-07E4AE6A6737}"/>
    <cellStyle name="ผลรวม 5 7" xfId="23972" xr:uid="{28276622-FFEF-4A06-9C90-601F0BF1E0F1}"/>
    <cellStyle name="ผลรวม 5 8" xfId="36253" xr:uid="{918139FC-2A55-4651-8501-C76770A61316}"/>
    <cellStyle name="ผลรวม 6" xfId="5318" xr:uid="{1FF87C4B-4885-4ED2-83D0-8798A59E0CE9}"/>
    <cellStyle name="ผลรวม 6 2" xfId="15183" xr:uid="{A9674B44-820C-4F07-B1A2-235D157516C1}"/>
    <cellStyle name="ผลรวม 6 2 2" xfId="9476" xr:uid="{C9E11AB9-EF34-4BF0-BE16-7743345BD165}"/>
    <cellStyle name="ผลรวม 6 2 2 2" xfId="27626" xr:uid="{3C9DD345-F3AE-4020-9BDD-DE0CB23D6913}"/>
    <cellStyle name="ผลรวม 6 2 2 3" xfId="24321" xr:uid="{92475487-703C-4B9A-9B2F-1C0D2851A3F6}"/>
    <cellStyle name="ผลรวม 6 2 2 4" xfId="38336" xr:uid="{1CDD9887-BAA4-425D-9171-AD13292CB9C1}"/>
    <cellStyle name="ผลรวม 6 2 3" xfId="21349" xr:uid="{8EE716BE-2E13-49B6-9871-4BF5EED9BFD9}"/>
    <cellStyle name="ผลรวม 6 2 3 2" xfId="34476" xr:uid="{7DE2BB04-B82D-4FB9-A597-E505CF4EE05E}"/>
    <cellStyle name="ผลรวม 6 2 3 3" xfId="38035" xr:uid="{882DE677-B57C-4B85-93DE-0A9EFB9738DA}"/>
    <cellStyle name="ผลรวม 6 2 3 4" xfId="33809" xr:uid="{2D3B2961-C2CB-4D87-AE80-93AF5E4DB868}"/>
    <cellStyle name="ผลรวม 6 2 4" xfId="26283" xr:uid="{CB8DDF26-861E-42CE-B8C2-DC17D43124A9}"/>
    <cellStyle name="ผลรวม 6 2 5" xfId="35774" xr:uid="{8E8E7303-1725-494B-879F-959484AC5D86}"/>
    <cellStyle name="ผลรวม 6 2 6" xfId="30557" xr:uid="{FE06E67E-B28B-417B-BA55-3ED4E3AE1041}"/>
    <cellStyle name="ผลรวม 6 3" xfId="12172" xr:uid="{2DF5B76C-DC7D-42D5-947D-38448D5B3A0C}"/>
    <cellStyle name="ผลรวม 6 3 2" xfId="32031" xr:uid="{E2CD600C-32F6-4898-81DD-1362C22A69A2}"/>
    <cellStyle name="ผลรวม 6 3 3" xfId="34832" xr:uid="{68B2E2B7-61E1-452A-A160-6C3A200304C0}"/>
    <cellStyle name="ผลรวม 6 3 4" xfId="25999" xr:uid="{5FAE3936-6152-423F-A460-1D412D28469C}"/>
    <cellStyle name="ผลรวม 6 4" xfId="19615" xr:uid="{D1B4B055-91FA-4BD6-900F-E8ABF7964FF6}"/>
    <cellStyle name="ผลรวม 6 4 2" xfId="32721" xr:uid="{BA3EEE19-0415-4077-885E-095E12DFB2A3}"/>
    <cellStyle name="ผลรวม 6 4 3" xfId="37326" xr:uid="{400A9655-F678-43EF-BCBF-35B24B2A0943}"/>
    <cellStyle name="ผลรวม 6 4 4" xfId="37768" xr:uid="{59D4E167-E101-4A49-9442-9F68C2556052}"/>
    <cellStyle name="ผลรวม 6 5" xfId="21395" xr:uid="{179E3419-8594-4D46-B4C8-263AEFAAE493}"/>
    <cellStyle name="ผลรวม 6 5 2" xfId="34522" xr:uid="{B53CEA05-693E-4391-8AB1-39637F5F9117}"/>
    <cellStyle name="ผลรวม 6 5 3" xfId="38050" xr:uid="{8F900AF9-5161-4DAA-B615-8FBEED8C45FE}"/>
    <cellStyle name="ผลรวม 6 5 4" xfId="28700" xr:uid="{98015C7F-9768-4A22-8AD0-11F58F1D46E1}"/>
    <cellStyle name="ผลรวม 6 6" xfId="33014" xr:uid="{0D2F3226-6F15-4EC4-BC16-2EA1168C6F6C}"/>
    <cellStyle name="ผลรวม 6 7" xfId="32699" xr:uid="{90E25198-F5DF-440B-9CB0-6B2DA877ED84}"/>
    <cellStyle name="ผลรวม 6 8" xfId="34759" xr:uid="{DA7F344E-CFEE-41E9-81EC-36667121BDAF}"/>
    <cellStyle name="ผลรวม 7" xfId="7225" xr:uid="{72A2207B-ECAA-4C18-8FF7-0D265974AD0D}"/>
    <cellStyle name="ผลรวม 7 2" xfId="19098" xr:uid="{FC36AA3E-113A-491E-95A5-CFC583AC766A}"/>
    <cellStyle name="ผลรวม 7 2 2" xfId="32486" xr:uid="{8D235EBD-8F1F-4A85-B4C6-9587666D28CC}"/>
    <cellStyle name="ผลรวม 7 2 3" xfId="37113" xr:uid="{DF20FD6E-52C9-4DE0-8141-013AAF58EB3F}"/>
    <cellStyle name="ผลรวม 7 2 4" xfId="37152" xr:uid="{F8D9E0D3-3CCE-43B1-976D-9741F0329FE7}"/>
    <cellStyle name="ผลรวม 7 3" xfId="9792" xr:uid="{8411B8AF-E079-40B7-A58C-5CC7150A7F3B}"/>
    <cellStyle name="ผลรวม 7 3 2" xfId="28897" xr:uid="{1397471C-F57B-4BAA-9B2A-4E1B0C40F097}"/>
    <cellStyle name="ผลรวม 7 3 3" xfId="33323" xr:uid="{536BF3FF-B20C-4A4D-AB55-BF575D835D7C}"/>
    <cellStyle name="ผลรวม 7 3 4" xfId="29254" xr:uid="{96D0F6B0-570D-4ADD-95DA-52FEAA70F44D}"/>
    <cellStyle name="ผลรวม 7 4" xfId="33551" xr:uid="{C15AC65C-E780-4EFF-BF25-922EB5D47FDF}"/>
    <cellStyle name="ผลรวม 7 5" xfId="30887" xr:uid="{CE243654-320B-4E9C-AE3C-B1FEBC8266B6}"/>
    <cellStyle name="ผลรวม 7 6" xfId="36717" xr:uid="{63DB72D8-D424-43A3-BF86-51218D48CDF6}"/>
    <cellStyle name="ผลรวม 8" xfId="20449" xr:uid="{0088C495-0DB9-48E7-834A-EE5A36B490E1}"/>
    <cellStyle name="ผลรวม 8 2" xfId="24478" xr:uid="{B81BF9C2-9B90-4CE8-A2B0-82B0E12EFAE0}"/>
    <cellStyle name="ผลรวม 8 3" xfId="37667" xr:uid="{AC097167-713E-40E6-9B51-32809EF1AAD9}"/>
    <cellStyle name="ผลรวม 8 4" xfId="36844" xr:uid="{14BAD216-5007-4A4D-BCF9-9AD7E120EA30}"/>
    <cellStyle name="ผลรวม 9" xfId="12006" xr:uid="{36037358-407B-4016-9244-4456773160EC}"/>
    <cellStyle name="ผลรวม 9 2" xfId="29033" xr:uid="{F687B10E-F5AF-46B0-BF3E-86720429AF68}"/>
    <cellStyle name="ผลรวม 9 3" xfId="34771" xr:uid="{527264E8-AD37-412E-B64A-5D649A3F77C4}"/>
    <cellStyle name="ผลรวม 9 4" xfId="32191" xr:uid="{1AC85625-CA83-486D-82F2-751DC80DB558}"/>
    <cellStyle name="ฤธถ [0]_95" xfId="1495" xr:uid="{25FCFC24-9E23-450D-83A5-80F24434843D}"/>
    <cellStyle name="ฤธถ_95" xfId="1496" xr:uid="{29FB7F59-6A32-486E-99C7-2B40E5C51315}"/>
    <cellStyle name="ล๋ศญ [0]_95" xfId="1497" xr:uid="{D6C4BCDB-2CD8-4468-A4BD-4B3B88DC6046}"/>
    <cellStyle name="ล๋ศญ_95" xfId="1498" xr:uid="{583EC515-1E3A-4E82-B490-14EFD80735F6}"/>
    <cellStyle name="ลักษณะ 1" xfId="4505" xr:uid="{A1777734-B0A7-4DA7-9EDB-E9AB469F70AA}"/>
    <cellStyle name="วฅมุ_4ฟ๙ฝวภ๛" xfId="1499" xr:uid="{CCAEA51D-74B5-420F-A803-224FA295903B}"/>
    <cellStyle name="ส่วนที่ถูกเน้น1" xfId="97" xr:uid="{00000000-0005-0000-0000-000061000000}"/>
    <cellStyle name="ส่วนที่ถูกเน้น1 2" xfId="4507" xr:uid="{2AEA5C97-8C6B-419F-9857-DD452199DE2C}"/>
    <cellStyle name="ส่วนที่ถูกเน้น1 3" xfId="4506" xr:uid="{958A8D60-B451-4E12-9929-A26868D1A8E5}"/>
    <cellStyle name="ส่วนที่ถูกเน้น1 4" xfId="2530" xr:uid="{00715336-9E1A-4CE7-86F7-5ED908B63E4F}"/>
    <cellStyle name="ส่วนที่ถูกเน้น1 5" xfId="2278" xr:uid="{0FC1E77D-3FF0-4F75-A738-3E1664E2BCE5}"/>
    <cellStyle name="ส่วนที่ถูกเน้น1 6" xfId="1500" xr:uid="{C00DBBD3-8043-46F7-A783-BA1820A9DCDA}"/>
    <cellStyle name="ส่วนที่ถูกเน้น2" xfId="98" xr:uid="{00000000-0005-0000-0000-000062000000}"/>
    <cellStyle name="ส่วนที่ถูกเน้น2 2" xfId="4509" xr:uid="{DD037953-F368-42D9-B9E1-3020A23FE2A3}"/>
    <cellStyle name="ส่วนที่ถูกเน้น2 3" xfId="4508" xr:uid="{97955BA8-A6B2-4706-9171-ED069368B59B}"/>
    <cellStyle name="ส่วนที่ถูกเน้น2 4" xfId="2531" xr:uid="{2402A153-6B5D-461F-B5DF-BF6A22CB23B2}"/>
    <cellStyle name="ส่วนที่ถูกเน้น2 5" xfId="2279" xr:uid="{1285E926-27F5-48DE-8E95-BF023E1F43B9}"/>
    <cellStyle name="ส่วนที่ถูกเน้น2 6" xfId="1501" xr:uid="{DFD062E8-EF43-43A3-982E-A29937CE5EBE}"/>
    <cellStyle name="ส่วนที่ถูกเน้น3" xfId="99" xr:uid="{00000000-0005-0000-0000-000063000000}"/>
    <cellStyle name="ส่วนที่ถูกเน้น3 2" xfId="4511" xr:uid="{3528CDA7-EBE3-4FD7-A01B-30763A2C9387}"/>
    <cellStyle name="ส่วนที่ถูกเน้น3 3" xfId="4510" xr:uid="{05303564-B0E8-4949-87E2-284DAE802A69}"/>
    <cellStyle name="ส่วนที่ถูกเน้น3 4" xfId="2532" xr:uid="{7C59C26E-578B-4D37-8909-BA0DDE7E9AA9}"/>
    <cellStyle name="ส่วนที่ถูกเน้น3 5" xfId="2280" xr:uid="{97DE862E-0F77-4E53-AEE7-9D9F4CC369F5}"/>
    <cellStyle name="ส่วนที่ถูกเน้น3 6" xfId="1502" xr:uid="{28089679-7C44-43B7-9C99-F3C9882B112A}"/>
    <cellStyle name="ส่วนที่ถูกเน้น4" xfId="100" xr:uid="{00000000-0005-0000-0000-000064000000}"/>
    <cellStyle name="ส่วนที่ถูกเน้น4 2" xfId="4513" xr:uid="{00C864C6-EED7-4B4B-B038-48063451C632}"/>
    <cellStyle name="ส่วนที่ถูกเน้น4 3" xfId="4512" xr:uid="{6B97112A-2C9F-4DFA-917A-FA2E9ABAB516}"/>
    <cellStyle name="ส่วนที่ถูกเน้น4 4" xfId="2533" xr:uid="{16E10A9F-8BFC-4BD7-B6AF-C790D7B9A608}"/>
    <cellStyle name="ส่วนที่ถูกเน้น4 5" xfId="2281" xr:uid="{8F8F3D75-B1BA-4116-B6E5-02D2525997D6}"/>
    <cellStyle name="ส่วนที่ถูกเน้น4 6" xfId="1503" xr:uid="{3B48EA88-1C32-4693-B661-AC1351C18048}"/>
    <cellStyle name="ส่วนที่ถูกเน้น5" xfId="101" xr:uid="{00000000-0005-0000-0000-000065000000}"/>
    <cellStyle name="ส่วนที่ถูกเน้น5 2" xfId="4515" xr:uid="{C2D86BE5-7CF6-45EF-A4C5-51918B2B8177}"/>
    <cellStyle name="ส่วนที่ถูกเน้น5 3" xfId="4514" xr:uid="{626F0EBE-BB5F-4D17-8929-1C6730D825BD}"/>
    <cellStyle name="ส่วนที่ถูกเน้น5 4" xfId="2534" xr:uid="{F1367955-7408-4E79-97DF-DBC0908FFFD6}"/>
    <cellStyle name="ส่วนที่ถูกเน้น5 5" xfId="2282" xr:uid="{74FF4832-6E55-42E1-93C4-E742093CF78C}"/>
    <cellStyle name="ส่วนที่ถูกเน้น5 6" xfId="1504" xr:uid="{D3DF2F7A-D372-4E80-A086-0A702D10F753}"/>
    <cellStyle name="ส่วนที่ถูกเน้น6" xfId="102" xr:uid="{00000000-0005-0000-0000-000066000000}"/>
    <cellStyle name="ส่วนที่ถูกเน้น6 2" xfId="4517" xr:uid="{177A4BDC-7253-4FDB-A4D6-6261405FF448}"/>
    <cellStyle name="ส่วนที่ถูกเน้น6 3" xfId="4516" xr:uid="{8F38498C-5EF5-4287-8C2C-1505B3A83B86}"/>
    <cellStyle name="ส่วนที่ถูกเน้น6 4" xfId="2535" xr:uid="{493342F2-F8A2-45BB-8B5D-1D5F8AC671CF}"/>
    <cellStyle name="ส่วนที่ถูกเน้น6 5" xfId="2283" xr:uid="{E7D2265B-06A4-4EC7-B742-E0ACE3D939BA}"/>
    <cellStyle name="ส่วนที่ถูกเน้น6 6" xfId="1505" xr:uid="{45EC0E22-C421-4593-81CD-54C017C2425E}"/>
    <cellStyle name="หมายเหตุ" xfId="103" xr:uid="{00000000-0005-0000-0000-000067000000}"/>
    <cellStyle name="หมายเหตุ 10" xfId="4521" xr:uid="{23012A5E-9A58-423E-BF6E-E06807BA6902}"/>
    <cellStyle name="หมายเหตุ 10 10" xfId="38643" xr:uid="{AD9DEF19-9644-46AA-AE26-A07CBF200EA7}"/>
    <cellStyle name="หมายเหตุ 10 11" xfId="39001" xr:uid="{778A8847-6E99-44DF-95A4-BD340152E3BB}"/>
    <cellStyle name="หมายเหตุ 10 2" xfId="5294" xr:uid="{6914581C-6A6B-4412-8738-FE181404DE2C}"/>
    <cellStyle name="หมายเหตุ 10 2 10" xfId="27019" xr:uid="{86FEAD6D-E9CC-4D0A-8BE7-9AC2701F6809}"/>
    <cellStyle name="หมายเหตุ 10 2 2" xfId="5691" xr:uid="{7D79622C-DDD7-4FE2-8FC8-42B4841F1674}"/>
    <cellStyle name="หมายเหตุ 10 2 2 2" xfId="15473" xr:uid="{0FC19D3C-CA9C-4229-80C0-95CA0FE8086F}"/>
    <cellStyle name="หมายเหตุ 10 2 2 2 2" xfId="19601" xr:uid="{62352ED0-C2A2-44EA-B9A5-C0777F399DAD}"/>
    <cellStyle name="หมายเหตุ 10 2 2 2 2 2" xfId="33802" xr:uid="{61D7C7D9-29FE-4373-84F7-D5A89143BA9D}"/>
    <cellStyle name="หมายเหตุ 10 2 2 2 3" xfId="19728" xr:uid="{C512D222-D086-4AC8-B0C6-D250F705869B}"/>
    <cellStyle name="หมายเหตุ 10 2 2 2 3 2" xfId="28260" xr:uid="{A8C0E7ED-C245-4A89-8368-CFEE0131B0AC}"/>
    <cellStyle name="หมายเหตุ 10 2 2 2 4" xfId="8522" xr:uid="{C558DC85-5383-42D8-8EC4-FE5BE16C5AEF}"/>
    <cellStyle name="หมายเหตุ 10 2 2 2 4 2" xfId="32116" xr:uid="{81835752-9AEE-46A5-8B46-65641A205468}"/>
    <cellStyle name="หมายเหตุ 10 2 2 2 5" xfId="28925" xr:uid="{7B62B256-3882-420F-9074-A77073CA22D1}"/>
    <cellStyle name="หมายเหตุ 10 2 2 3" xfId="12485" xr:uid="{67FD1674-8221-424F-97EA-054883775708}"/>
    <cellStyle name="หมายเหตุ 10 2 2 3 2" xfId="28939" xr:uid="{1AADF2FE-B2E2-44C5-9D6C-822FD1E77814}"/>
    <cellStyle name="หมายเหตุ 10 2 2 4" xfId="18026" xr:uid="{94C527FE-0429-4ABD-BB63-5B82C89A1473}"/>
    <cellStyle name="หมายเหตุ 10 2 2 4 2" xfId="29521" xr:uid="{69B85489-892B-4CFD-B1E8-62399AF2B376}"/>
    <cellStyle name="หมายเหตุ 10 2 2 5" xfId="13900" xr:uid="{DA5964DD-42C6-4F2A-B308-6E086370E513}"/>
    <cellStyle name="หมายเหตุ 10 2 2 5 2" xfId="31831" xr:uid="{CF61903D-2397-496E-BC9A-FEDD5D32E9B8}"/>
    <cellStyle name="หมายเหตุ 10 2 2 6" xfId="9025" xr:uid="{CA05A4B8-8629-472A-8101-8C2FB0F367AA}"/>
    <cellStyle name="หมายเหตุ 10 2 2 6 2" xfId="32689" xr:uid="{8E2E1135-2F4B-40C8-B3B4-263A8EDDED5D}"/>
    <cellStyle name="หมายเหตุ 10 2 2 7" xfId="25866" xr:uid="{0E81CDE2-D4F8-4443-A036-D44A81459DF8}"/>
    <cellStyle name="หมายเหตุ 10 2 3" xfId="5174" xr:uid="{03D05A07-2B38-4448-B9DF-713440E67F68}"/>
    <cellStyle name="หมายเหตุ 10 2 3 2" xfId="15067" xr:uid="{76E8FBB4-B6B7-4D1A-A240-EF7228160672}"/>
    <cellStyle name="หมายเหตุ 10 2 3 2 2" xfId="19377" xr:uid="{8DCF50FB-A0BA-4D7D-9E1F-999A49D5522E}"/>
    <cellStyle name="หมายเหตุ 10 2 3 2 2 2" xfId="26725" xr:uid="{4F835A0F-54C7-4E75-AAB8-7B8646282409}"/>
    <cellStyle name="หมายเหตุ 10 2 3 2 3" xfId="8728" xr:uid="{2D59B277-20AB-4E5E-AA65-F99CD7DF1FA2}"/>
    <cellStyle name="หมายเหตุ 10 2 3 2 3 2" xfId="32654" xr:uid="{E5000A00-F543-4BE2-A5DE-6249AD9BE033}"/>
    <cellStyle name="หมายเหตุ 10 2 3 2 4" xfId="9829" xr:uid="{4D988D0C-6BDD-4ECD-A376-41A43AB891AF}"/>
    <cellStyle name="หมายเหตุ 10 2 3 2 4 2" xfId="32644" xr:uid="{55B45AF5-8C08-43E6-AED1-6C99F56D80CC}"/>
    <cellStyle name="หมายเหตุ 10 2 3 2 5" xfId="25704" xr:uid="{D4A95BF9-1046-4E29-9F4C-41FF3535645D}"/>
    <cellStyle name="หมายเหตุ 10 2 3 3" xfId="12062" xr:uid="{E9F9A477-A282-4DE0-B268-B4240C425C99}"/>
    <cellStyle name="หมายเหตุ 10 2 3 3 2" xfId="26999" xr:uid="{89CDBBFA-E1BC-4D75-A3A1-9D9C3C347456}"/>
    <cellStyle name="หมายเหตุ 10 2 3 4" xfId="17766" xr:uid="{181BD0A0-4E6E-4070-9B70-61AF31457AEC}"/>
    <cellStyle name="หมายเหตุ 10 2 3 4 2" xfId="26450" xr:uid="{D23B578E-7AF6-41AF-B1BF-A71AA84A1736}"/>
    <cellStyle name="หมายเหตุ 10 2 3 5" xfId="8500" xr:uid="{2A7DB979-2403-425D-A318-0F72221368D2}"/>
    <cellStyle name="หมายเหตุ 10 2 3 5 2" xfId="31220" xr:uid="{D2F1E1C2-CC6C-49AC-B2E5-5470CDD004DA}"/>
    <cellStyle name="หมายเหตุ 10 2 3 6" xfId="20773" xr:uid="{E2A9C662-7193-408E-9333-FF2BBE5823BF}"/>
    <cellStyle name="หมายเหตุ 10 2 3 6 2" xfId="22922" xr:uid="{B9DE2D3F-3DFB-438E-9AC8-57173065BE7A}"/>
    <cellStyle name="หมายเหตุ 10 2 3 7" xfId="25058" xr:uid="{FA635FE7-B090-4136-AED7-9A716A37ADFC}"/>
    <cellStyle name="หมายเหตุ 10 2 4" xfId="6110" xr:uid="{D92BD17F-AC09-45A4-B5BB-5F4CEAF2767B}"/>
    <cellStyle name="หมายเหตุ 10 2 4 2" xfId="15787" xr:uid="{11C56AF6-CC9A-412B-B14A-5953BA61AA7A}"/>
    <cellStyle name="หมายเหตุ 10 2 4 2 2" xfId="19754" xr:uid="{35D19038-3FED-48A7-8C5E-E6E09D064BB2}"/>
    <cellStyle name="หมายเหตุ 10 2 4 2 2 2" xfId="24242" xr:uid="{52F88968-B36D-4FB1-A7BD-A67D55071CA8}"/>
    <cellStyle name="หมายเหตุ 10 2 4 2 3" xfId="20252" xr:uid="{51684B47-7966-4848-AE84-25E0F081520F}"/>
    <cellStyle name="หมายเหตุ 10 2 4 2 3 2" xfId="29901" xr:uid="{B99462BA-D6BE-4255-8C01-2B39941CF758}"/>
    <cellStyle name="หมายเหตุ 10 2 4 2 4" xfId="9032" xr:uid="{D8414A27-4D15-4AF6-9DEC-528036A11CC8}"/>
    <cellStyle name="หมายเหตุ 10 2 4 2 4 2" xfId="30482" xr:uid="{16E211B8-4BFA-4829-9071-4D501D5872B3}"/>
    <cellStyle name="หมายเหตุ 10 2 4 2 5" xfId="22420" xr:uid="{5FC00B89-57CD-4997-B2C2-6DEEB9763238}"/>
    <cellStyle name="หมายเหตุ 10 2 4 3" xfId="12826" xr:uid="{B2E20743-306E-452E-89A6-F8F9C0AADC1A}"/>
    <cellStyle name="หมายเหตุ 10 2 4 3 2" xfId="30125" xr:uid="{BFD174FC-047F-4E0D-9173-CA26CDDB7DDE}"/>
    <cellStyle name="หมายเหตุ 10 2 4 4" xfId="18224" xr:uid="{320DFAA4-CBEC-4478-8D40-63B4C23DF0ED}"/>
    <cellStyle name="หมายเหตุ 10 2 4 4 2" xfId="31331" xr:uid="{56937AFF-0700-4553-B6DF-9413EE3538D6}"/>
    <cellStyle name="หมายเหตุ 10 2 4 5" xfId="10027" xr:uid="{820383CC-8BEA-4FD6-A49D-D73E7E5E3911}"/>
    <cellStyle name="หมายเหตุ 10 2 4 5 2" xfId="32002" xr:uid="{AC4DFD8B-2B35-4EAA-BD6A-E7C50808AEBF}"/>
    <cellStyle name="หมายเหตุ 10 2 4 6" xfId="9714" xr:uid="{27FA8F70-7D23-4058-BFCB-2BC6257FD542}"/>
    <cellStyle name="หมายเหตุ 10 2 4 6 2" xfId="32931" xr:uid="{3CCBD014-5A62-4718-9D0B-6571B8C8393B}"/>
    <cellStyle name="หมายเหตุ 10 2 4 7" xfId="31892" xr:uid="{AABDAC7C-8086-4342-9539-C78D17CCBA4B}"/>
    <cellStyle name="หมายเหตุ 10 2 5" xfId="15162" xr:uid="{F44B2121-1EE1-49E9-8AF4-2ED05E078B7C}"/>
    <cellStyle name="หมายเหตุ 10 2 5 2" xfId="19433" xr:uid="{1182FBD6-CE0E-45A5-B72D-25B458141ADC}"/>
    <cellStyle name="หมายเหตุ 10 2 5 2 2" xfId="30613" xr:uid="{8AD16CF7-A0DA-4F8E-AD00-652A8EE8D105}"/>
    <cellStyle name="หมายเหตุ 10 2 5 3" xfId="9336" xr:uid="{36796644-4EF1-4B10-B313-5366C5C2475C}"/>
    <cellStyle name="หมายเหตุ 10 2 5 3 2" xfId="30900" xr:uid="{D85DC405-9C15-4DA4-B366-330A93D78809}"/>
    <cellStyle name="หมายเหตุ 10 2 5 4" xfId="18519" xr:uid="{DFA2A711-A2E5-42BA-9A66-D68A6454674B}"/>
    <cellStyle name="หมายเหตุ 10 2 5 4 2" xfId="28066" xr:uid="{46E42009-0E1D-4474-89F5-44F9EB72A66F}"/>
    <cellStyle name="หมายเหตุ 10 2 5 5" xfId="25456" xr:uid="{6DC723F4-A45E-4FE1-9BC3-CEAF540FF1A5}"/>
    <cellStyle name="หมายเหตุ 10 2 6" xfId="12153" xr:uid="{6F300C6D-2BF2-48AA-BA70-D1CDFF9C678F}"/>
    <cellStyle name="หมายเหตุ 10 2 6 2" xfId="31881" xr:uid="{5F5E59FC-8657-4522-9494-E288C7A14E2C}"/>
    <cellStyle name="หมายเหตุ 10 2 7" xfId="17831" xr:uid="{307A6077-FB91-4FAA-885F-029A235FBDE6}"/>
    <cellStyle name="หมายเหตุ 10 2 7 2" xfId="25609" xr:uid="{31636D8F-3916-47AF-AFFF-A6DABDA50418}"/>
    <cellStyle name="หมายเหตุ 10 2 8" xfId="20592" xr:uid="{E5DB80B9-978C-4567-8CA8-8BC6B6A9FCC0}"/>
    <cellStyle name="หมายเหตุ 10 2 8 2" xfId="23453" xr:uid="{C0055368-1D2B-4C73-90EC-81DDEFF65455}"/>
    <cellStyle name="หมายเหตุ 10 2 9" xfId="21191" xr:uid="{1BE0DC6D-6CBE-49F1-B5D9-94F279AFB64C}"/>
    <cellStyle name="หมายเหตุ 10 2 9 2" xfId="22875" xr:uid="{63B57051-D332-4633-BCCC-81995B10695E}"/>
    <cellStyle name="หมายเหตุ 10 3" xfId="5778" xr:uid="{2226C548-66C6-4597-AA5B-B396921F0466}"/>
    <cellStyle name="หมายเหตุ 10 3 2" xfId="15532" xr:uid="{4FC7D0AB-BB3A-400F-ABD4-C51DCEB5758F}"/>
    <cellStyle name="หมายเหตุ 10 3 2 2" xfId="19631" xr:uid="{83D3AD39-FC07-4B8C-9481-75C947A4231D}"/>
    <cellStyle name="หมายเหตุ 10 3 2 2 2" xfId="34256" xr:uid="{E74EAC7C-EA63-47AC-84D2-5264188FF1BE}"/>
    <cellStyle name="หมายเหตุ 10 3 2 3" xfId="20792" xr:uid="{CEC37474-3643-4BC4-AFE2-51B26827AF5A}"/>
    <cellStyle name="หมายเหตุ 10 3 2 3 2" xfId="31556" xr:uid="{0D22F694-5896-474D-B672-19E242012DA4}"/>
    <cellStyle name="หมายเหตุ 10 3 2 4" xfId="21225" xr:uid="{0C797FBB-64F2-4653-B406-18B3421A1101}"/>
    <cellStyle name="หมายเหตุ 10 3 2 4 2" xfId="34352" xr:uid="{F12B855A-E03D-4B7B-A6E3-075641A23278}"/>
    <cellStyle name="หมายเหตุ 10 3 2 5" xfId="25168" xr:uid="{98B134B2-6CAB-44A3-B828-9B94FC6F1F01}"/>
    <cellStyle name="หมายเหตุ 10 3 3" xfId="12556" xr:uid="{666AEF4F-16F2-4475-A8BD-D2A0CCBF0049}"/>
    <cellStyle name="หมายเหตุ 10 3 3 2" xfId="27276" xr:uid="{6FF66B68-DC08-45C6-9AD9-E0B972BDCC35}"/>
    <cellStyle name="หมายเหตุ 10 3 4" xfId="18070" xr:uid="{9A9981F8-3D27-4C78-A9D4-7C912FE400F9}"/>
    <cellStyle name="หมายเหตุ 10 3 4 2" xfId="31243" xr:uid="{F6F62549-014C-454C-A9A1-38CF6DA0790C}"/>
    <cellStyle name="หมายเหตุ 10 3 5" xfId="17635" xr:uid="{FCDE7FA8-5E97-417C-9C2F-B46F601B6C7C}"/>
    <cellStyle name="หมายเหตุ 10 3 5 2" xfId="25470" xr:uid="{1F935E84-C854-491D-BD15-D985831DDCAA}"/>
    <cellStyle name="หมายเหตุ 10 3 6" xfId="20515" xr:uid="{D13042AE-6D09-40D6-8BC3-144A85CAF867}"/>
    <cellStyle name="หมายเหตุ 10 3 6 2" xfId="27575" xr:uid="{37C474D2-F16E-4CA3-ACD2-6463EC7A9E59}"/>
    <cellStyle name="หมายเหตุ 10 3 7" xfId="24083" xr:uid="{268CA4A5-1EC2-45A8-9297-07AAD1B1BCC6}"/>
    <cellStyle name="หมายเหตุ 10 4" xfId="5728" xr:uid="{B12A2BEC-F5F0-412B-BCF0-B55DB9A17C01}"/>
    <cellStyle name="หมายเหตุ 10 4 2" xfId="15496" xr:uid="{A3AA0F57-222E-454C-9CBF-CC1AD9705A42}"/>
    <cellStyle name="หมายเหตุ 10 4 2 2" xfId="19616" xr:uid="{4E0A2CAE-2304-4043-A063-3979A6202FEF}"/>
    <cellStyle name="หมายเหตุ 10 4 2 2 2" xfId="28705" xr:uid="{604568D4-26B2-4BCA-A6B0-86FAC0AC7485}"/>
    <cellStyle name="หมายเหตุ 10 4 2 3" xfId="19266" xr:uid="{3194E2DC-F4F6-4242-8ACA-1B2131B88313}"/>
    <cellStyle name="หมายเหตุ 10 4 2 3 2" xfId="26668" xr:uid="{88A982D7-0C9A-4363-A414-20FD92D1FC9A}"/>
    <cellStyle name="หมายเหตุ 10 4 2 4" xfId="19117" xr:uid="{D3892E49-B032-49B2-9569-C3AED708E3CD}"/>
    <cellStyle name="หมายเหตุ 10 4 2 4 2" xfId="26638" xr:uid="{7BEDFE18-9A2A-4AF3-9900-5E816F72DC80}"/>
    <cellStyle name="หมายเหตุ 10 4 2 5" xfId="26178" xr:uid="{1BF31708-416D-4BA2-8E1D-C796E31BC80D}"/>
    <cellStyle name="หมายเหตุ 10 4 3" xfId="12516" xr:uid="{5E85F082-42DB-4F6B-9905-200BDA325088}"/>
    <cellStyle name="หมายเหตุ 10 4 3 2" xfId="30513" xr:uid="{0EB0C32E-96ED-4046-96FF-E2B741AAC4B1}"/>
    <cellStyle name="หมายเหตุ 10 4 4" xfId="18044" xr:uid="{4771BACF-3913-41B1-A825-219950D67C59}"/>
    <cellStyle name="หมายเหตุ 10 4 4 2" xfId="31412" xr:uid="{695D9763-C06D-42DD-BDD2-DCE4042F68E2}"/>
    <cellStyle name="หมายเหตุ 10 4 5" xfId="9162" xr:uid="{2AB4D19B-8A44-4DC7-9C1C-338D48EC4482}"/>
    <cellStyle name="หมายเหตุ 10 4 5 2" xfId="30762" xr:uid="{873FFDBB-6FDD-4988-ADB2-5985C0FA3264}"/>
    <cellStyle name="หมายเหตุ 10 4 6" xfId="20291" xr:uid="{9762064F-2EEF-43BA-B17D-ECF8EBE9C922}"/>
    <cellStyle name="หมายเหตุ 10 4 6 2" xfId="27581" xr:uid="{9B3B4231-B3B0-4999-8E4B-1A7E0DBBEB32}"/>
    <cellStyle name="หมายเหตุ 10 4 7" xfId="24086" xr:uid="{79A0A5E4-7866-42A8-8908-ABF3C5D50E8A}"/>
    <cellStyle name="หมายเหตุ 10 5" xfId="6835" xr:uid="{2C521A57-A08F-4FE6-8488-38A3DB501B17}"/>
    <cellStyle name="หมายเหตุ 10 5 2" xfId="16366" xr:uid="{D65F1358-3594-492C-8C54-0055D773D967}"/>
    <cellStyle name="หมายเหตุ 10 5 2 2" xfId="20073" xr:uid="{01B9D594-4E04-4B82-AF94-18118FE55F31}"/>
    <cellStyle name="หมายเหตุ 10 5 2 2 2" xfId="22974" xr:uid="{50C96DC6-F378-4940-A926-0AB7CC00FC4D}"/>
    <cellStyle name="หมายเหตุ 10 5 2 3" xfId="19579" xr:uid="{7F14DC1A-ACE1-4BBB-9CF3-DEC761668E65}"/>
    <cellStyle name="หมายเหตุ 10 5 2 3 2" xfId="25472" xr:uid="{D4D6AD6A-9526-4367-8D57-94ED87C31220}"/>
    <cellStyle name="หมายเหตุ 10 5 2 4" xfId="20710" xr:uid="{9770D78E-B4B4-4B49-B881-027C65011B6E}"/>
    <cellStyle name="หมายเหตุ 10 5 2 4 2" xfId="30243" xr:uid="{6AD40439-7C5A-42E4-B808-1AE28AD9C1F7}"/>
    <cellStyle name="หมายเหตุ 10 5 2 5" xfId="28501" xr:uid="{689CD3CE-19E1-46A8-8241-CBA782182ED6}"/>
    <cellStyle name="หมายเหตุ 10 5 3" xfId="13431" xr:uid="{6BA55BB4-5E22-4D25-9ADF-2EA7B2E9C37F}"/>
    <cellStyle name="หมายเหตุ 10 5 3 2" xfId="24582" xr:uid="{A5AE94BF-B31C-4C14-89E6-B3BECA26CC5B}"/>
    <cellStyle name="หมายเหตุ 10 5 4" xfId="18576" xr:uid="{E61F6921-811E-4574-8BCF-9D82D52BC56C}"/>
    <cellStyle name="หมายเหตุ 10 5 4 2" xfId="31614" xr:uid="{0B1A71A5-A5E5-4AAB-8A47-AA386DF0DD03}"/>
    <cellStyle name="หมายเหตุ 10 5 5" xfId="19906" xr:uid="{D384DC97-9547-438F-93B0-B74E9F6F1195}"/>
    <cellStyle name="หมายเหตุ 10 5 5 2" xfId="21845" xr:uid="{715C5939-FC6D-4D1A-8BC3-2BB3D71CBCDB}"/>
    <cellStyle name="หมายเหตุ 10 5 6" xfId="18980" xr:uid="{26943585-AD54-435A-A210-C0D37D8C7885}"/>
    <cellStyle name="หมายเหตุ 10 5 6 2" xfId="24811" xr:uid="{D3651EEE-E99E-43CA-9D85-0B70E02A0F86}"/>
    <cellStyle name="หมายเหตุ 10 5 7" xfId="28779" xr:uid="{19AD8F46-259D-4EEE-8BC6-5590CB0D2172}"/>
    <cellStyle name="หมายเหตุ 10 6" xfId="7522" xr:uid="{CB8465FE-49F1-422C-ADF4-9349D596E24E}"/>
    <cellStyle name="หมายเหตุ 10 6 2" xfId="18879" xr:uid="{E9FD8DBE-B493-4BCA-9A28-3D372CC1BDD5}"/>
    <cellStyle name="หมายเหตุ 10 6 2 2" xfId="28637" xr:uid="{CED346D8-3A6B-4B3C-869C-8BD827D5BA77}"/>
    <cellStyle name="หมายเหตุ 10 6 3" xfId="17536" xr:uid="{218D458A-181B-4D1A-8703-7E6A3FC47F42}"/>
    <cellStyle name="หมายเหตุ 10 6 3 2" xfId="24644" xr:uid="{BABA9492-4CF7-4780-810B-3404BC046A23}"/>
    <cellStyle name="หมายเหตุ 10 6 4" xfId="19891" xr:uid="{88135130-0522-4897-B884-90CDE79F161D}"/>
    <cellStyle name="หมายเหตุ 10 6 4 2" xfId="23621" xr:uid="{25883125-24D3-4DD8-A198-F619D4506AD7}"/>
    <cellStyle name="หมายเหตุ 10 6 5" xfId="27424" xr:uid="{65563A2B-9C3D-4A49-AB38-F869784A14FE}"/>
    <cellStyle name="หมายเหตุ 10 7" xfId="20305" xr:uid="{3F90A2A7-D639-4678-81CE-F8CA2B1611C0}"/>
    <cellStyle name="หมายเหตุ 10 7 2" xfId="26429" xr:uid="{A0D64821-808F-4827-B0A7-D60C8FF2871B}"/>
    <cellStyle name="หมายเหตุ 10 8" xfId="10166" xr:uid="{01D1196D-FF11-42FA-93C5-B7A06D639D24}"/>
    <cellStyle name="หมายเหตุ 10 8 2" xfId="29566" xr:uid="{FDA86A38-54B8-47CB-9D9D-22721641ABCA}"/>
    <cellStyle name="หมายเหตุ 10 9" xfId="28937" xr:uid="{5AB643AB-26A7-4CAF-9C74-1E59DBD55EBB}"/>
    <cellStyle name="หมายเหตุ 11" xfId="4520" xr:uid="{BC5C476A-D76C-4FE7-92A8-47ECA3D6786D}"/>
    <cellStyle name="หมายเหตุ 11 10" xfId="38996" xr:uid="{F78964A5-3ED8-45A4-90AF-AFCBE0B13287}"/>
    <cellStyle name="หมายเหตุ 11 11" xfId="39407" xr:uid="{537FD42F-AB37-48C7-8E19-E6D43B50E42E}"/>
    <cellStyle name="หมายเหตุ 11 2" xfId="6271" xr:uid="{32DCE648-0F1C-4B85-846B-4EA1B5512904}"/>
    <cellStyle name="หมายเหตุ 11 2 10" xfId="28986" xr:uid="{A56EB8BC-7D34-4A11-B90E-2E8EDFB20E87}"/>
    <cellStyle name="หมายเหตุ 11 2 2" xfId="5423" xr:uid="{F4E238A3-2A06-45E8-93E0-4783540A6ED1}"/>
    <cellStyle name="หมายเหตุ 11 2 2 2" xfId="15261" xr:uid="{B2D0CFFD-5F05-485F-975D-8746C595A314}"/>
    <cellStyle name="หมายเหตุ 11 2 2 2 2" xfId="19489" xr:uid="{C5E1C07D-C833-4EBF-9AA9-8AA0CDDACA35}"/>
    <cellStyle name="หมายเหตุ 11 2 2 2 2 2" xfId="25359" xr:uid="{D3668C7A-BECD-4C3C-B2A2-FB779747AE79}"/>
    <cellStyle name="หมายเหตุ 11 2 2 2 3" xfId="8489" xr:uid="{DB84BF8A-AEC0-48CD-ACB5-BF30DD796352}"/>
    <cellStyle name="หมายเหตุ 11 2 2 2 3 2" xfId="31957" xr:uid="{921D2578-9961-4379-A83A-24476450369A}"/>
    <cellStyle name="หมายเหตุ 11 2 2 2 4" xfId="21343" xr:uid="{F4159069-28E3-43D2-BF09-B134996FD81F}"/>
    <cellStyle name="หมายเหตุ 11 2 2 2 4 2" xfId="34470" xr:uid="{ED8C8425-8E0B-4D16-8C6E-F0DFC999A8CA}"/>
    <cellStyle name="หมายเหตุ 11 2 2 2 5" xfId="31650" xr:uid="{ECBC0421-C7B0-4255-919E-4F3B35BAD9CA}"/>
    <cellStyle name="หมายเหตุ 11 2 2 3" xfId="12260" xr:uid="{AC119796-77F3-44D2-B0C3-51E9978ADE32}"/>
    <cellStyle name="หมายเหตุ 11 2 2 3 2" xfId="24475" xr:uid="{C4BEA8C2-A620-4734-8E58-421C7D74330C}"/>
    <cellStyle name="หมายเหตุ 11 2 2 4" xfId="17891" xr:uid="{3E7DE01B-68F3-45E6-A31F-BB8A44989B33}"/>
    <cellStyle name="หมายเหตุ 11 2 2 4 2" xfId="29545" xr:uid="{540A454B-729A-4795-919A-B2ADCDD310C6}"/>
    <cellStyle name="หมายเหตุ 11 2 2 5" xfId="17988" xr:uid="{2008BC21-81D4-4F9F-922B-81FB050E4175}"/>
    <cellStyle name="หมายเหตุ 11 2 2 5 2" xfId="29465" xr:uid="{556CEB3F-B11F-4084-B9AA-809A5A57869B}"/>
    <cellStyle name="หมายเหตุ 11 2 2 6" xfId="21476" xr:uid="{7DB6746F-2B6B-4B77-BE01-960D6EA3F7BB}"/>
    <cellStyle name="หมายเหตุ 11 2 2 6 2" xfId="34603" xr:uid="{1DC7E75A-1D78-48D0-AF19-3C9B56A9452C}"/>
    <cellStyle name="หมายเหตุ 11 2 2 7" xfId="24114" xr:uid="{202C6F51-52B3-4562-B6AA-EFA946976B47}"/>
    <cellStyle name="หมายเหตุ 11 2 3" xfId="6366" xr:uid="{496EE539-DD49-4B41-9B3E-1E01F6278682}"/>
    <cellStyle name="หมายเหตุ 11 2 3 2" xfId="15981" xr:uid="{8A76B10D-905D-4738-A057-F2708A362756}"/>
    <cellStyle name="หมายเหตุ 11 2 3 2 2" xfId="19861" xr:uid="{648D369D-8953-4F39-91DC-FECFA0243258}"/>
    <cellStyle name="หมายเหตุ 11 2 3 2 2 2" xfId="23630" xr:uid="{18973C90-62B3-4ED8-AF2B-37C736375B7D}"/>
    <cellStyle name="หมายเหตุ 11 2 3 2 3" xfId="17928" xr:uid="{24E36262-F2A1-42E8-A723-883EEDFE45CD}"/>
    <cellStyle name="หมายเหตุ 11 2 3 2 3 2" xfId="30207" xr:uid="{81B69F9F-5154-48F6-B6C8-B3C2BABB2EC7}"/>
    <cellStyle name="หมายเหตุ 11 2 3 2 4" xfId="21031" xr:uid="{3AAFF51C-AF03-4A0C-B5C8-7D73A8CE11B9}"/>
    <cellStyle name="หมายเหตุ 11 2 3 2 4 2" xfId="23376" xr:uid="{90A198FA-A98C-4F80-A8B6-A0CB5C3D6896}"/>
    <cellStyle name="หมายเหตุ 11 2 3 2 5" xfId="28101" xr:uid="{7440BBB3-2D17-4855-88C3-3F1AFF0759C4}"/>
    <cellStyle name="หมายเหตุ 11 2 3 3" xfId="13029" xr:uid="{5A0F1BF6-3B69-4A98-90CC-B63266A6F7E3}"/>
    <cellStyle name="หมายเหตุ 11 2 3 3 2" xfId="24808" xr:uid="{806F07C3-4FF0-497F-A2D5-802BD9ADF304}"/>
    <cellStyle name="หมายเหตุ 11 2 3 4" xfId="18344" xr:uid="{07C3D902-7989-4765-8C2E-53C9F223540E}"/>
    <cellStyle name="หมายเหตุ 11 2 3 4 2" xfId="28894" xr:uid="{5F5F6D43-6B60-465B-A660-94CA67C7EDDD}"/>
    <cellStyle name="หมายเหตุ 11 2 3 5" xfId="14563" xr:uid="{1109E419-ECBD-4D9B-B772-24223E1CDDBB}"/>
    <cellStyle name="หมายเหตุ 11 2 3 5 2" xfId="24722" xr:uid="{A69230AC-2193-45FE-93BD-817AD94825DA}"/>
    <cellStyle name="หมายเหตุ 11 2 3 6" xfId="8909" xr:uid="{1988D4F7-8F59-4B4C-99E8-B58AC3B71C14}"/>
    <cellStyle name="หมายเหตุ 11 2 3 6 2" xfId="33706" xr:uid="{9867BCF3-8481-4C7E-BB1F-F1D1C40D479B}"/>
    <cellStyle name="หมายเหตุ 11 2 3 7" xfId="26607" xr:uid="{E734A893-5E33-4298-84E2-A686DDB530D4}"/>
    <cellStyle name="หมายเหตุ 11 2 4" xfId="5498" xr:uid="{D5C9CE9C-3953-45E6-AD39-653036B58592}"/>
    <cellStyle name="หมายเหตุ 11 2 4 2" xfId="15322" xr:uid="{B329D8EB-83A7-497F-A966-2C65FB209967}"/>
    <cellStyle name="หมายเหตุ 11 2 4 2 2" xfId="19516" xr:uid="{65D77874-E1FA-4A82-A432-3CD4C256F167}"/>
    <cellStyle name="หมายเหตุ 11 2 4 2 2 2" xfId="30788" xr:uid="{FD48CD43-4877-4CA0-B8D0-2C67A75F6A5E}"/>
    <cellStyle name="หมายเหตุ 11 2 4 2 3" xfId="9762" xr:uid="{4D858A9B-5C43-454D-9928-8CB4CB0B5114}"/>
    <cellStyle name="หมายเหตุ 11 2 4 2 3 2" xfId="32530" xr:uid="{019DF9EC-89AF-4C33-9A40-8AD2A87A2F4A}"/>
    <cellStyle name="หมายเหตุ 11 2 4 2 4" xfId="8840" xr:uid="{9FDF98DA-E789-458B-8517-976D3C896CF3}"/>
    <cellStyle name="หมายเหตุ 11 2 4 2 4 2" xfId="32683" xr:uid="{3BF5FE17-7AF6-479B-98F4-D00A6FC933BB}"/>
    <cellStyle name="หมายเหตุ 11 2 4 2 5" xfId="25969" xr:uid="{904122E0-1069-4C50-B3CB-0EBE0AEB18DC}"/>
    <cellStyle name="หมายเหตุ 11 2 4 3" xfId="12320" xr:uid="{A34E2966-29A4-40F6-96F9-4680AAAA2787}"/>
    <cellStyle name="หมายเหตุ 11 2 4 3 2" xfId="28573" xr:uid="{01036708-04BD-48EB-833B-875DA54C712F}"/>
    <cellStyle name="หมายเหตุ 11 2 4 4" xfId="17929" xr:uid="{C4625246-23DA-4EFC-ABDD-35F240C575AB}"/>
    <cellStyle name="หมายเหตุ 11 2 4 4 2" xfId="27966" xr:uid="{643F9EAC-EC82-424D-A599-4F05D112FE43}"/>
    <cellStyle name="หมายเหตุ 11 2 4 5" xfId="8786" xr:uid="{77D872AC-EB1F-4356-A342-0B96577B05D5}"/>
    <cellStyle name="หมายเหตุ 11 2 4 5 2" xfId="28761" xr:uid="{D988B7B8-EF4A-44A4-B6AA-BA45665D3188}"/>
    <cellStyle name="หมายเหตุ 11 2 4 6" xfId="10200" xr:uid="{ED77D923-293C-4EF4-96D6-35687C8AFA59}"/>
    <cellStyle name="หมายเหตุ 11 2 4 6 2" xfId="31463" xr:uid="{49418721-0302-4DBE-86F9-06E6B53908C1}"/>
    <cellStyle name="หมายเหตุ 11 2 4 7" xfId="23269" xr:uid="{4DAC9E6C-F3B9-47C2-9EEF-3924B3FABBC2}"/>
    <cellStyle name="หมายเหตุ 11 2 5" xfId="15912" xr:uid="{7578E4C1-51C8-4071-9B9C-159247143E65}"/>
    <cellStyle name="หมายเหตุ 11 2 5 2" xfId="19822" xr:uid="{86A38867-CE14-4D54-ACBB-62EBE067591B}"/>
    <cellStyle name="หมายเหตุ 11 2 5 2 2" xfId="21860" xr:uid="{D7D775C8-CA19-430D-9217-F197BA541848}"/>
    <cellStyle name="หมายเหตุ 11 2 5 3" xfId="9998" xr:uid="{5312B2B6-343B-45E9-8F11-5E8DBA78B18A}"/>
    <cellStyle name="หมายเหตุ 11 2 5 3 2" xfId="27293" xr:uid="{63037A3B-B93D-438C-BC4E-D396AF856EFC}"/>
    <cellStyle name="หมายเหตุ 11 2 5 4" xfId="18813" xr:uid="{C6EFC746-6085-4B77-92FE-4046486F4304}"/>
    <cellStyle name="หมายเหตุ 11 2 5 4 2" xfId="31201" xr:uid="{BA5766E1-52B1-449C-9767-22329952A659}"/>
    <cellStyle name="หมายเหตุ 11 2 5 5" xfId="29843" xr:uid="{69B76202-57A0-48AB-81FF-4631939CDF51}"/>
    <cellStyle name="หมายเหตุ 11 2 6" xfId="12954" xr:uid="{43AD493F-2D6E-4BE4-992D-E7E2EB2529A6}"/>
    <cellStyle name="หมายเหตุ 11 2 6 2" xfId="22048" xr:uid="{0B741AD5-29CC-4FF8-B3F9-4B2FB115F50E}"/>
    <cellStyle name="หมายเหตุ 11 2 7" xfId="18303" xr:uid="{B8F56C64-7186-4BB2-AE37-8429E2A2111C}"/>
    <cellStyle name="หมายเหตุ 11 2 7 2" xfId="28339" xr:uid="{C9C5485E-2249-45DB-9452-54E722D6E1D6}"/>
    <cellStyle name="หมายเหตุ 11 2 8" xfId="20517" xr:uid="{C0451655-D1E1-4CEF-AE14-7268D6EB57D3}"/>
    <cellStyle name="หมายเหตุ 11 2 8 2" xfId="28516" xr:uid="{38C59185-C3D3-40CD-A58B-ACC6300EFD0C}"/>
    <cellStyle name="หมายเหตุ 11 2 9" xfId="8823" xr:uid="{C5CE24C4-6813-4847-A9C4-5C5C540C782E}"/>
    <cellStyle name="หมายเหตุ 11 2 9 2" xfId="32936" xr:uid="{94B9D10C-7689-4346-835C-13DAB759CFF9}"/>
    <cellStyle name="หมายเหตุ 11 3" xfId="6030" xr:uid="{0EE92C82-C274-45BF-A3F7-C177DB0ABF04}"/>
    <cellStyle name="หมายเหตุ 11 3 2" xfId="15728" xr:uid="{90D1AC0E-623D-4FB7-B7C7-2ACD445598DF}"/>
    <cellStyle name="หมายเหตุ 11 3 2 2" xfId="19723" xr:uid="{302EA9BB-22D4-4115-9F88-867EB569DF10}"/>
    <cellStyle name="หมายเหตุ 11 3 2 2 2" xfId="23052" xr:uid="{40E97C52-7450-4A65-B866-AA82101CF587}"/>
    <cellStyle name="หมายเหตุ 11 3 2 3" xfId="8583" xr:uid="{447D98A0-AEFD-4D53-A440-ABDB4029E1A3}"/>
    <cellStyle name="หมายเหตุ 11 3 2 3 2" xfId="32212" xr:uid="{05F3DCB5-BB0F-4B56-8865-60896533531C}"/>
    <cellStyle name="หมายเหตุ 11 3 2 4" xfId="20292" xr:uid="{A111E8F0-229F-4F9A-854B-36126FFC6959}"/>
    <cellStyle name="หมายเหตุ 11 3 2 4 2" xfId="30302" xr:uid="{84714BE2-F043-4972-9E67-197B1E76CB09}"/>
    <cellStyle name="หมายเหตุ 11 3 2 5" xfId="23086" xr:uid="{2435A976-78EA-41A7-939B-47384C09130E}"/>
    <cellStyle name="หมายเหตุ 11 3 3" xfId="12761" xr:uid="{F4A23DEC-9964-435F-A0EE-95C73E4E553B}"/>
    <cellStyle name="หมายเหตุ 11 3 3 2" xfId="30139" xr:uid="{C76C6622-E08B-447B-BCDD-49F89AA0B837}"/>
    <cellStyle name="หมายเหตุ 11 3 4" xfId="18184" xr:uid="{F25F1A20-213B-4F23-94A9-2E6658D87FFA}"/>
    <cellStyle name="หมายเหตุ 11 3 4 2" xfId="29538" xr:uid="{017C29D4-CDE4-469F-88A1-B20B29F6DB86}"/>
    <cellStyle name="หมายเหตุ 11 3 5" xfId="14471" xr:uid="{A95FBD91-24CA-4140-9AE9-39E36B4A517E}"/>
    <cellStyle name="หมายเหตุ 11 3 5 2" xfId="27925" xr:uid="{066C7455-D048-4A97-9AFF-C509D396326C}"/>
    <cellStyle name="หมายเหตุ 11 3 6" xfId="20453" xr:uid="{5A273C84-63FE-41B5-9559-4E5FF0ACC85B}"/>
    <cellStyle name="หมายเหตุ 11 3 6 2" xfId="24206" xr:uid="{49CEF062-BD68-42AC-BAEB-F45FCAE4CC19}"/>
    <cellStyle name="หมายเหตุ 11 3 7" xfId="27083" xr:uid="{8B99AD41-449A-4D0E-A482-95667BE5FBF4}"/>
    <cellStyle name="หมายเหตุ 11 4" xfId="6160" xr:uid="{000B69D6-E98F-4C2E-8B15-0A7A2A082AAC}"/>
    <cellStyle name="หมายเหตุ 11 4 2" xfId="15831" xr:uid="{95438F9E-FD4F-4D95-8407-5D47187B79EB}"/>
    <cellStyle name="หมายเหตุ 11 4 2 2" xfId="19782" xr:uid="{61D2BA69-21F5-4728-976A-3FF970A6E5ED}"/>
    <cellStyle name="หมายเหตุ 11 4 2 2 2" xfId="26031" xr:uid="{6BAF4C51-B40B-4589-8732-976D8F7F6041}"/>
    <cellStyle name="หมายเหตุ 11 4 2 3" xfId="19256" xr:uid="{A0D588D3-70D5-4F26-868D-1A73FDDEA0FB}"/>
    <cellStyle name="หมายเหตุ 11 4 2 3 2" xfId="30641" xr:uid="{EC96160A-ADC7-4457-925B-D3F4B2A46655}"/>
    <cellStyle name="หมายเหตุ 11 4 2 4" xfId="14278" xr:uid="{674E77C4-C99F-4389-84C3-7C0A1885C917}"/>
    <cellStyle name="หมายเหตุ 11 4 2 4 2" xfId="27951" xr:uid="{2AA040AF-EA61-4A05-AEF9-2C47B2F7ED81}"/>
    <cellStyle name="หมายเหตุ 11 4 2 5" xfId="26388" xr:uid="{7BD74752-DEC2-46F9-903D-6EA9F9A62574}"/>
    <cellStyle name="หมายเหตุ 11 4 3" xfId="12865" xr:uid="{A16E7852-7117-4D43-82B5-8026A104DB3D}"/>
    <cellStyle name="หมายเหตุ 11 4 3 2" xfId="23182" xr:uid="{C59DD15D-5DFE-470A-B52D-CB2F5E4D5514}"/>
    <cellStyle name="หมายเหตุ 11 4 4" xfId="18254" xr:uid="{BB80C1B2-9BA0-47C9-8450-7CA872900DBC}"/>
    <cellStyle name="หมายเหตุ 11 4 4 2" xfId="26511" xr:uid="{10724848-7D50-49D9-BE14-03E69A35612A}"/>
    <cellStyle name="หมายเหตุ 11 4 5" xfId="9654" xr:uid="{B573ABFC-1807-49DD-8AE7-9EFF40975497}"/>
    <cellStyle name="หมายเหตุ 11 4 5 2" xfId="31966" xr:uid="{B2D4F95E-4765-468B-86BF-BB0E6AA25073}"/>
    <cellStyle name="หมายเหตุ 11 4 6" xfId="20503" xr:uid="{AB340E2B-6D5F-4B61-8BFC-9C76063D76DE}"/>
    <cellStyle name="หมายเหตุ 11 4 6 2" xfId="27062" xr:uid="{1AB13D0E-FE5C-4B14-A94C-DE14100B4CD4}"/>
    <cellStyle name="หมายเหตุ 11 4 7" xfId="27332" xr:uid="{221EDF17-E8C4-4501-A546-540E2F7D2B7B}"/>
    <cellStyle name="หมายเหตุ 11 5" xfId="5121" xr:uid="{F7A76DFA-3931-4067-B1DC-AE90648EDFE6}"/>
    <cellStyle name="หมายเหตุ 11 5 2" xfId="15027" xr:uid="{1E5461BE-52E7-4963-9D7A-A1A720C3642C}"/>
    <cellStyle name="หมายเหตุ 11 5 2 2" xfId="19359" xr:uid="{29BDA554-6181-4864-AF49-D0143A7C03A7}"/>
    <cellStyle name="หมายเหตุ 11 5 2 2 2" xfId="30736" xr:uid="{F935F2FC-8935-4E27-9430-1AC5C6E494A6}"/>
    <cellStyle name="หมายเหตุ 11 5 2 3" xfId="17868" xr:uid="{0B33C9D7-EE72-418A-A25D-FF88DC2BFFCD}"/>
    <cellStyle name="หมายเหตุ 11 5 2 3 2" xfId="26535" xr:uid="{3690ECBA-284C-460A-932B-6B40D708FFF0}"/>
    <cellStyle name="หมายเหตุ 11 5 2 4" xfId="8427" xr:uid="{1E24D08D-098A-4B68-9690-C1E98728BAC7}"/>
    <cellStyle name="หมายเหตุ 11 5 2 4 2" xfId="28557" xr:uid="{1FF5B572-2ECB-45EE-8E35-F8821B83B70D}"/>
    <cellStyle name="หมายเหตุ 11 5 2 5" xfId="29742" xr:uid="{E45C54DF-ECF1-4FC0-B3B8-B6456AC226B7}"/>
    <cellStyle name="หมายเหตุ 11 5 3" xfId="12019" xr:uid="{8D1E9B6F-EAB8-429E-91B6-D11ED2FB1B9F}"/>
    <cellStyle name="หมายเหตุ 11 5 3 2" xfId="32055" xr:uid="{C0CEF34B-BDD4-4FB2-ADE6-36870E6E4AA5}"/>
    <cellStyle name="หมายเหตุ 11 5 4" xfId="17738" xr:uid="{0FC42D27-BB42-4251-AFB8-9BBFC9DA0DB7}"/>
    <cellStyle name="หมายเหตุ 11 5 4 2" xfId="26164" xr:uid="{D980BC37-4393-43A5-8642-EFC291F852D9}"/>
    <cellStyle name="หมายเหตุ 11 5 5" xfId="8866" xr:uid="{53FBDDDA-FFC8-44F9-A5AC-0D1A517B09E3}"/>
    <cellStyle name="หมายเหตุ 11 5 5 2" xfId="33231" xr:uid="{3C01ECE5-668E-45CD-85AA-21355CF5160B}"/>
    <cellStyle name="หมายเหตุ 11 5 6" xfId="9915" xr:uid="{77E305EE-4962-416E-B972-85E03AF5E337}"/>
    <cellStyle name="หมายเหตุ 11 5 6 2" xfId="25980" xr:uid="{C2B1706E-FE8D-4118-A029-2E6E39C2CE07}"/>
    <cellStyle name="หมายเหตุ 11 5 7" xfId="29456" xr:uid="{6A0E0777-BE41-4F91-A876-384398899875}"/>
    <cellStyle name="หมายเหตุ 11 6" xfId="7521" xr:uid="{D54E0589-59AB-4FCD-A9B3-EB79D5EA0A8A}"/>
    <cellStyle name="หมายเหตุ 11 6 2" xfId="18878" xr:uid="{180B5B38-DA19-4463-AD06-CC1CC012F80E}"/>
    <cellStyle name="หมายเหตุ 11 6 2 2" xfId="27104" xr:uid="{28042DA3-3A5A-49F7-B812-6F0E6DE4D8D1}"/>
    <cellStyle name="หมายเหตุ 11 6 3" xfId="20311" xr:uid="{1E30ED53-E96C-4E30-8B2F-3144152A9CE0}"/>
    <cellStyle name="หมายเหตุ 11 6 3 2" xfId="25733" xr:uid="{C09D3BF9-C096-4AFF-A9B2-997075955065}"/>
    <cellStyle name="หมายเหตุ 11 6 4" xfId="17876" xr:uid="{466B7A82-73BF-470D-9B8A-BC5EC3B72367}"/>
    <cellStyle name="หมายเหตุ 11 6 4 2" xfId="30122" xr:uid="{4A117F0C-1787-4D61-B36D-E33CEA8EF594}"/>
    <cellStyle name="หมายเหตุ 11 6 5" xfId="32726" xr:uid="{8A8326D3-037F-4493-9CE1-7BA08DA6E9F5}"/>
    <cellStyle name="หมายเหตุ 11 7" xfId="14531" xr:uid="{0DC16DB0-CB3D-4AA0-9046-990604A0DABE}"/>
    <cellStyle name="หมายเหตุ 11 7 2" xfId="27714" xr:uid="{C38731DE-10B6-4211-AA09-ED5CF4C21162}"/>
    <cellStyle name="หมายเหตุ 11 8" xfId="18060" xr:uid="{17679B5D-E1AF-42D8-A237-E02239392578}"/>
    <cellStyle name="หมายเหตุ 11 8 2" xfId="26547" xr:uid="{F06EA707-2E4B-4B29-BCD4-896322DB9EE8}"/>
    <cellStyle name="หมายเหตุ 11 9" xfId="32386" xr:uid="{F964D919-4F62-4660-8B75-AE4E0C7CB48B}"/>
    <cellStyle name="หมายเหตุ 12" xfId="2537" xr:uid="{9B744F02-3B3B-4F5F-847F-E8116C0BAA69}"/>
    <cellStyle name="หมายเหตุ 12 10" xfId="22663" xr:uid="{88182B66-82C5-404C-8C75-D817FDC34B2E}"/>
    <cellStyle name="หมายเหตุ 12 2" xfId="5300" xr:uid="{D3DB1958-7CD5-40EF-B4E0-6FA698F13E24}"/>
    <cellStyle name="หมายเหตุ 12 2 10" xfId="32945" xr:uid="{15922BE1-E344-4DF8-98CA-D6FA6BE6B375}"/>
    <cellStyle name="หมายเหตุ 12 2 2" xfId="5716" xr:uid="{A95837BA-7022-4652-9EAA-2F810AE0B85B}"/>
    <cellStyle name="หมายเหตุ 12 2 2 2" xfId="15488" xr:uid="{55B43831-C5E3-4C37-A501-11891E1B76CC}"/>
    <cellStyle name="หมายเหตุ 12 2 2 2 2" xfId="19611" xr:uid="{4C6AE6BD-61D7-4A1A-A351-BD9EA2F4C43E}"/>
    <cellStyle name="หมายเหตุ 12 2 2 2 2 2" xfId="33678" xr:uid="{27467A48-373D-4ED0-89B2-F5D8749C1C25}"/>
    <cellStyle name="หมายเหตุ 12 2 2 2 3" xfId="20667" xr:uid="{8E67A1E7-35F4-48D7-8724-8BB542B51BE2}"/>
    <cellStyle name="หมายเหตุ 12 2 2 2 3 2" xfId="27057" xr:uid="{D48268FC-4880-45E8-9B92-6E93FAE5A7F5}"/>
    <cellStyle name="หมายเหตุ 12 2 2 2 4" xfId="21501" xr:uid="{991520C1-745D-4803-B34E-2BDB12DDC7CE}"/>
    <cellStyle name="หมายเหตุ 12 2 2 2 4 2" xfId="34628" xr:uid="{A33C63E9-A1E9-4CAA-9B81-06F83D44DF99}"/>
    <cellStyle name="หมายเหตุ 12 2 2 2 5" xfId="29853" xr:uid="{52E3FE47-55A0-4710-814B-4A9E926227DD}"/>
    <cellStyle name="หมายเหตุ 12 2 2 3" xfId="12505" xr:uid="{59744A18-73F0-4349-86FF-255E1AE69E9F}"/>
    <cellStyle name="หมายเหตุ 12 2 2 3 2" xfId="33244" xr:uid="{CEF7E99F-AB5B-48C8-BA06-593696EFE90B}"/>
    <cellStyle name="หมายเหตุ 12 2 2 4" xfId="18038" xr:uid="{78A580A7-FDC3-4263-9430-C286C1004147}"/>
    <cellStyle name="หมายเหตุ 12 2 2 4 2" xfId="22586" xr:uid="{0C141CA1-194C-434C-87AA-42513C268EB2}"/>
    <cellStyle name="หมายเหตุ 12 2 2 5" xfId="17538" xr:uid="{D7A055B9-C8AC-4F94-9F7F-EF9F04BBB8B8}"/>
    <cellStyle name="หมายเหตุ 12 2 2 5 2" xfId="28274" xr:uid="{060BF875-5C1C-4A71-A308-71FDCAC0D888}"/>
    <cellStyle name="หมายเหตุ 12 2 2 6" xfId="18789" xr:uid="{7435D1DE-F18A-4D92-8251-97E50444B3C7}"/>
    <cellStyle name="หมายเหตุ 12 2 2 6 2" xfId="23689" xr:uid="{35F1F3FF-62CE-4844-8676-E57D6F1D55BF}"/>
    <cellStyle name="หมายเหตุ 12 2 2 7" xfId="22199" xr:uid="{A96772BB-DB06-4B19-9147-8888E67AC1DE}"/>
    <cellStyle name="หมายเหตุ 12 2 3" xfId="5149" xr:uid="{C62902AE-2CD1-4431-8B83-9596442DF61E}"/>
    <cellStyle name="หมายเหตุ 12 2 3 2" xfId="15048" xr:uid="{F0806D4E-7E31-4CAB-9B74-B87EF0704274}"/>
    <cellStyle name="หมายเหตุ 12 2 3 2 2" xfId="19370" xr:uid="{E17D1E17-EA9F-4556-A064-2DE9497E3487}"/>
    <cellStyle name="หมายเหตุ 12 2 3 2 2 2" xfId="32356" xr:uid="{E0003AA5-4507-47D8-8B71-D53107DB47AE}"/>
    <cellStyle name="หมายเหตุ 12 2 3 2 3" xfId="18909" xr:uid="{D175F129-36AE-4898-B8FC-1E4118B09BA8}"/>
    <cellStyle name="หมายเหตุ 12 2 3 2 3 2" xfId="26737" xr:uid="{47D624B8-9791-4176-8F3D-30AA0950884D}"/>
    <cellStyle name="หมายเหตุ 12 2 3 2 4" xfId="9171" xr:uid="{48D0FA1D-A212-43BB-9E51-CC46BB415F13}"/>
    <cellStyle name="หมายเหตุ 12 2 3 2 4 2" xfId="31078" xr:uid="{69092199-E176-4122-A5E2-25A333F98722}"/>
    <cellStyle name="หมายเหตุ 12 2 3 2 5" xfId="30183" xr:uid="{992AACD6-A10C-4820-A5CD-6E8FB59660A6}"/>
    <cellStyle name="หมายเหตุ 12 2 3 3" xfId="12043" xr:uid="{2F5456F2-4C2A-4E0D-B76A-1FB603BE3A47}"/>
    <cellStyle name="หมายเหตุ 12 2 3 3 2" xfId="30412" xr:uid="{59B50115-3C5E-4E53-95D1-AA9B98B0FA19}"/>
    <cellStyle name="หมายเหตุ 12 2 3 4" xfId="17752" xr:uid="{04914781-111E-40A6-9BEF-A779FF1B9AC0}"/>
    <cellStyle name="หมายเหตุ 12 2 3 4 2" xfId="21899" xr:uid="{4EAB389F-4D64-438A-BACF-B6710D61F11A}"/>
    <cellStyle name="หมายเหตุ 12 2 3 5" xfId="20722" xr:uid="{809B205A-938A-4DED-A9BD-43E3D787BB25}"/>
    <cellStyle name="หมายเหตุ 12 2 3 5 2" xfId="30290" xr:uid="{0027F438-06BF-4AFC-AD78-D9F697AB346A}"/>
    <cellStyle name="หมายเหตุ 12 2 3 6" xfId="17593" xr:uid="{D519A6B3-EC97-47A4-A05E-530D0F4BCDA5}"/>
    <cellStyle name="หมายเหตุ 12 2 3 6 2" xfId="28345" xr:uid="{F8001B80-D9DA-44B9-8D39-4508EB3276ED}"/>
    <cellStyle name="หมายเหตุ 12 2 3 7" xfId="34291" xr:uid="{2ACD50DE-0B28-4DC1-8C94-42C872A84545}"/>
    <cellStyle name="หมายเหตุ 12 2 4" xfId="6816" xr:uid="{6C9707D8-5419-4444-A68B-468660729B1C}"/>
    <cellStyle name="หมายเหตุ 12 2 4 2" xfId="16347" xr:uid="{18C231FA-05DE-4AC6-A63B-7473A5A1F550}"/>
    <cellStyle name="หมายเหตุ 12 2 4 2 2" xfId="20060" xr:uid="{AA07484D-4791-40F5-BC53-C05CA1B5F8C9}"/>
    <cellStyle name="หมายเหตุ 12 2 4 2 2 2" xfId="21810" xr:uid="{B835AEC3-417D-4A88-9D11-D4E4860913AE}"/>
    <cellStyle name="หมายเหตุ 12 2 4 2 3" xfId="12792" xr:uid="{52A6BA99-24B8-4790-8D11-A37F9203FEFD}"/>
    <cellStyle name="หมายเหตุ 12 2 4 2 3 2" xfId="31858" xr:uid="{AAAD3B90-CED8-4FB5-BB99-93C8328E0086}"/>
    <cellStyle name="หมายเหตุ 12 2 4 2 4" xfId="20231" xr:uid="{2E093967-7C83-4A52-98FB-DD8F735C4D68}"/>
    <cellStyle name="หมายเหตุ 12 2 4 2 4 2" xfId="29902" xr:uid="{D734F874-B65A-4D4F-AE5C-17E246291DCA}"/>
    <cellStyle name="หมายเหตุ 12 2 4 2 5" xfId="30639" xr:uid="{58AB8884-0F1D-4D40-AC04-52815C62E2FA}"/>
    <cellStyle name="หมายเหตุ 12 2 4 3" xfId="13412" xr:uid="{C1E1BBCE-C9F3-4D62-8B48-4371CEA27C7C}"/>
    <cellStyle name="หมายเหตุ 12 2 4 3 2" xfId="26304" xr:uid="{1629A6AB-7879-4646-9C20-3F21BA992B06}"/>
    <cellStyle name="หมายเหตุ 12 2 4 4" xfId="18566" xr:uid="{0D05F140-6ADD-4049-8B78-C75F33EE1CF4}"/>
    <cellStyle name="หมายเหตุ 12 2 4 4 2" xfId="30964" xr:uid="{437F8A6D-98DB-4DBF-B7A5-99ECCCC6EF6C}"/>
    <cellStyle name="หมายเหตุ 12 2 4 5" xfId="12725" xr:uid="{E923FFAD-B6A5-4113-81E9-6CD6440F4CFB}"/>
    <cellStyle name="หมายเหตุ 12 2 4 5 2" xfId="30831" xr:uid="{7A1D8B01-0BD4-4744-99DE-9EEFFA24F3CB}"/>
    <cellStyle name="หมายเหตุ 12 2 4 6" xfId="17656" xr:uid="{BE2C5070-A66E-4E33-A5F6-E331CF02DA98}"/>
    <cellStyle name="หมายเหตุ 12 2 4 6 2" xfId="26444" xr:uid="{91AD82D4-AF5C-4519-BD89-DA3B7E8BE24A}"/>
    <cellStyle name="หมายเหตุ 12 2 4 7" xfId="27252" xr:uid="{A4F0679E-9FBE-4360-9D00-DE1BF665D088}"/>
    <cellStyle name="หมายเหตุ 12 2 5" xfId="15167" xr:uid="{D0A8BA88-F1C8-4A2E-8139-2055EBF12242}"/>
    <cellStyle name="หมายเหตุ 12 2 5 2" xfId="19436" xr:uid="{88DFF4DA-9DCF-42F5-AE53-6CAFC685EAC9}"/>
    <cellStyle name="หมายเหตุ 12 2 5 2 2" xfId="33655" xr:uid="{F6C26424-C356-42BB-A20C-0D1450D7B25D}"/>
    <cellStyle name="หมายเหตุ 12 2 5 3" xfId="20619" xr:uid="{25A01D47-8011-43D3-B7F6-C404BD624BB8}"/>
    <cellStyle name="หมายเหตุ 12 2 5 3 2" xfId="22673" xr:uid="{006E9571-83EE-4F12-936C-257DE769C2BC}"/>
    <cellStyle name="หมายเหตุ 12 2 5 4" xfId="21353" xr:uid="{F0FC0404-7D46-4FEF-B801-8FFCA4B21B5B}"/>
    <cellStyle name="หมายเหตุ 12 2 5 4 2" xfId="34480" xr:uid="{836AAD2B-5A0B-490B-BA77-5325FBCBADDB}"/>
    <cellStyle name="หมายเหตุ 12 2 5 5" xfId="29857" xr:uid="{DB148A73-084F-4C04-84F6-52F31468B255}"/>
    <cellStyle name="หมายเหตุ 12 2 6" xfId="12158" xr:uid="{0708154C-4B82-42C9-B701-23E5D3D488DD}"/>
    <cellStyle name="หมายเหตุ 12 2 6 2" xfId="24754" xr:uid="{53BC828C-DB1C-44FE-902B-A60262B91A8E}"/>
    <cellStyle name="หมายเหตุ 12 2 7" xfId="17835" xr:uid="{FC3781D6-C7FE-41F4-BE2D-9A96819E89FD}"/>
    <cellStyle name="หมายเหตุ 12 2 7 2" xfId="29721" xr:uid="{7C2F723A-CE42-4AD2-A12F-1B54D69A772D}"/>
    <cellStyle name="หมายเหตุ 12 2 8" xfId="18054" xr:uid="{E572096D-F8A0-44F6-B8AC-93FDA5265ED8}"/>
    <cellStyle name="หมายเหตุ 12 2 8 2" xfId="25870" xr:uid="{54102E5D-C27D-4D5C-9A2C-341C01AE1465}"/>
    <cellStyle name="หมายเหตุ 12 2 9" xfId="19107" xr:uid="{53074F1C-29F0-4238-8C44-06CC1A71E4FC}"/>
    <cellStyle name="หมายเหตุ 12 2 9 2" xfId="28544" xr:uid="{751A69D0-7EE3-4D64-BE55-B971A896AF2C}"/>
    <cellStyle name="หมายเหตุ 12 3" xfId="5580" xr:uid="{A65233D8-7FA8-404C-AEF0-129F2A70827C}"/>
    <cellStyle name="หมายเหตุ 12 3 2" xfId="15383" xr:uid="{10A1FAC7-E444-4735-898E-17F3EFB3FC65}"/>
    <cellStyle name="หมายเหตุ 12 3 2 2" xfId="19553" xr:uid="{3E5ABDEB-C5F8-49C2-80E5-E4BA7BDC1407}"/>
    <cellStyle name="หมายเหตุ 12 3 2 2 2" xfId="23677" xr:uid="{5B8C113A-6821-428C-88CB-F642E6C53D61}"/>
    <cellStyle name="หมายเหตุ 12 3 2 3" xfId="17647" xr:uid="{2B1CC478-09A3-41CB-87BC-0AE60620E4E1}"/>
    <cellStyle name="หมายเหตุ 12 3 2 3 2" xfId="30138" xr:uid="{DB533948-6138-4561-9B46-0477C20A9274}"/>
    <cellStyle name="หมายเหตุ 12 3 2 4" xfId="12517" xr:uid="{61B787F7-4F7A-43B7-8A92-5B268924A7E8}"/>
    <cellStyle name="หมายเหตุ 12 3 2 4 2" xfId="24640" xr:uid="{C7818177-3DD5-407C-86B6-89B299720EF9}"/>
    <cellStyle name="หมายเหตุ 12 3 2 5" xfId="30345" xr:uid="{96094AC8-76F2-4C88-9227-1EACF30E7343}"/>
    <cellStyle name="หมายเหตุ 12 3 3" xfId="12394" xr:uid="{46F1D504-D669-48EE-8361-058036CFB472}"/>
    <cellStyle name="หมายเหตุ 12 3 3 2" xfId="26764" xr:uid="{2D2CD833-3C07-4F1F-BD8A-1CA73DC7AD79}"/>
    <cellStyle name="หมายเหตุ 12 3 4" xfId="17971" xr:uid="{F2EF8B03-F18F-4230-BC95-776A87E176F2}"/>
    <cellStyle name="หมายเหตุ 12 3 4 2" xfId="30084" xr:uid="{099066EE-2FA6-4949-B8D8-5BC2AB20F274}"/>
    <cellStyle name="หมายเหตุ 12 3 5" xfId="18476" xr:uid="{16EE1050-C351-49CE-8F44-6D599C5ECCD2}"/>
    <cellStyle name="หมายเหตุ 12 3 5 2" xfId="22737" xr:uid="{2839635E-18FE-4992-B777-33E307AD2970}"/>
    <cellStyle name="หมายเหตุ 12 3 6" xfId="17437" xr:uid="{E6F0F4ED-61C8-4B27-82CA-BB23E07D70FC}"/>
    <cellStyle name="หมายเหตุ 12 3 6 2" xfId="28159" xr:uid="{AFAD7752-AC99-4D0A-8890-6C4DE0EA7029}"/>
    <cellStyle name="หมายเหตุ 12 3 7" xfId="22867" xr:uid="{0ED578F6-9786-4254-8133-1BB61C0735DD}"/>
    <cellStyle name="หมายเหตุ 12 4" xfId="4937" xr:uid="{AE7791D2-6934-4CEF-A970-A1E4ABA55E03}"/>
    <cellStyle name="หมายเหตุ 12 4 2" xfId="14897" xr:uid="{4F787C78-0815-48A9-B4E9-18E70FBBEF21}"/>
    <cellStyle name="หมายเหตุ 12 4 2 2" xfId="19290" xr:uid="{32E793DD-F745-4500-B6B6-158282275D56}"/>
    <cellStyle name="หมายเหตุ 12 4 2 2 2" xfId="31073" xr:uid="{44D2C96F-9FB2-499B-B01E-778C7EF3D55C}"/>
    <cellStyle name="หมายเหตุ 12 4 2 3" xfId="18689" xr:uid="{7C314897-DACA-4B27-A7CA-42008E165D18}"/>
    <cellStyle name="หมายเหตุ 12 4 2 3 2" xfId="23706" xr:uid="{602AE2C1-C6D7-492B-A6D3-4C6E56DD6F9A}"/>
    <cellStyle name="หมายเหตุ 12 4 2 4" xfId="21465" xr:uid="{884BD67C-DFB5-4A0D-A77A-A929B0217D3D}"/>
    <cellStyle name="หมายเหตุ 12 4 2 4 2" xfId="34592" xr:uid="{E3089B4A-9B67-4964-BAAE-320C41ADFFAC}"/>
    <cellStyle name="หมายเหตุ 12 4 2 5" xfId="26381" xr:uid="{34D1D419-234A-4DAC-AE01-CAE2611B5377}"/>
    <cellStyle name="หมายเหตุ 12 4 3" xfId="11865" xr:uid="{18FBC941-7F3A-46A5-B73F-5757DAA2D854}"/>
    <cellStyle name="หมายเหตุ 12 4 3 2" xfId="24661" xr:uid="{47E3D3AF-638E-4731-81AE-2DE01754C0EB}"/>
    <cellStyle name="หมายเหตุ 12 4 4" xfId="17643" xr:uid="{A629B64B-9554-44F2-A537-69D7A13256E3}"/>
    <cellStyle name="หมายเหตุ 12 4 4 2" xfId="30143" xr:uid="{67162F11-787F-4789-A74C-754BF9E2D207}"/>
    <cellStyle name="หมายเหตุ 12 4 5" xfId="8579" xr:uid="{AC806796-81E0-4649-9759-1EF13F55BD07}"/>
    <cellStyle name="หมายเหตุ 12 4 5 2" xfId="30472" xr:uid="{EDD067CC-DFAA-4BCB-8EA0-B6A9E7E990A1}"/>
    <cellStyle name="หมายเหตุ 12 4 6" xfId="20288" xr:uid="{F8AC388D-45FD-468E-B821-46C384EC6737}"/>
    <cellStyle name="หมายเหตุ 12 4 6 2" xfId="29611" xr:uid="{4268582C-11E3-42CF-BA22-EFC8F72AE197}"/>
    <cellStyle name="หมายเหตุ 12 4 7" xfId="33402" xr:uid="{07AE2CF8-9595-4506-8DAF-713A4D429A2C}"/>
    <cellStyle name="หมายเหตุ 12 5" xfId="6331" xr:uid="{B2C70C0F-E8CB-41B4-814F-19CF52C0A519}"/>
    <cellStyle name="หมายเหตุ 12 5 2" xfId="15956" xr:uid="{4454CDFD-29E9-47F1-B87F-2362B2E503F7}"/>
    <cellStyle name="หมายเหตุ 12 5 2 2" xfId="19847" xr:uid="{DF568A08-159E-4AB4-8F08-65CAFA892970}"/>
    <cellStyle name="หมายเหตุ 12 5 2 2 2" xfId="22726" xr:uid="{02B3B3C5-DDBD-408F-96D0-D69FEB352995}"/>
    <cellStyle name="หมายเหตุ 12 5 2 3" xfId="10211" xr:uid="{7B6F7211-2201-462A-B339-EEE1CE7F02C4}"/>
    <cellStyle name="หมายเหตุ 12 5 2 3 2" xfId="25848" xr:uid="{576176F6-05B4-40CC-B255-0203F0CFFD8A}"/>
    <cellStyle name="หมายเหตุ 12 5 2 4" xfId="20487" xr:uid="{60E1E4EC-FA14-4129-80AF-E1518C9C591C}"/>
    <cellStyle name="หมายเหตุ 12 5 2 4 2" xfId="26424" xr:uid="{6D6F44DF-D590-43DD-8913-96B4875D743A}"/>
    <cellStyle name="หมายเหตุ 12 5 2 5" xfId="30796" xr:uid="{66AE4FC3-E21B-43B2-BDDB-ECE6E0863D3B}"/>
    <cellStyle name="หมายเหตุ 12 5 3" xfId="13002" xr:uid="{90742A9F-0717-45C4-BC9E-E80FAB0B6ACE}"/>
    <cellStyle name="หมายเหตุ 12 5 3 2" xfId="23890" xr:uid="{D430640B-C91C-405A-89E1-11A2A52B53B5}"/>
    <cellStyle name="หมายเหตุ 12 5 4" xfId="18325" xr:uid="{E40C99EB-51C5-460C-99B0-20B9089586D9}"/>
    <cellStyle name="หมายเหตุ 12 5 4 2" xfId="31018" xr:uid="{87595726-95AD-4137-AD3B-3C6ACE22D56A}"/>
    <cellStyle name="หมายเหตุ 12 5 5" xfId="10063" xr:uid="{0F56D50A-AEB0-4C56-BD0F-C774725D46D8}"/>
    <cellStyle name="หมายเหตุ 12 5 5 2" xfId="33093" xr:uid="{51FD2364-E8EE-4E02-BB91-2D1CF54364E4}"/>
    <cellStyle name="หมายเหตุ 12 5 6" xfId="8747" xr:uid="{042933C2-14F7-4A48-8E75-874C37A9E681}"/>
    <cellStyle name="หมายเหตุ 12 5 6 2" xfId="25155" xr:uid="{EA14FF13-3349-42A0-BE4F-D411F66B6BCC}"/>
    <cellStyle name="หมายเหตุ 12 5 7" xfId="34163" xr:uid="{8CC057B2-2960-46E4-AE70-92A6FBE36ECA}"/>
    <cellStyle name="หมายเหตุ 12 6" xfId="7382" xr:uid="{7D37A033-5D3A-4E18-B112-B1913B2D533D}"/>
    <cellStyle name="หมายเหตุ 12 6 2" xfId="18812" xr:uid="{FD0B0559-83ED-4920-A390-BCB2478F2084}"/>
    <cellStyle name="หมายเหตุ 12 6 2 2" xfId="34099" xr:uid="{A1D6AD56-DC94-4FF5-B460-7AFFBD80ADCF}"/>
    <cellStyle name="หมายเหตุ 12 6 3" xfId="9155" xr:uid="{29AF1F07-7C50-4D84-A745-18415F6B1A3A}"/>
    <cellStyle name="หมายเหตุ 12 6 3 2" xfId="33248" xr:uid="{BF8C0685-C816-42FF-9F21-C366812E94DE}"/>
    <cellStyle name="หมายเหตุ 12 6 4" xfId="10057" xr:uid="{2B8BB260-BE2F-47E3-A7D8-064B6D5BA258}"/>
    <cellStyle name="หมายเหตุ 12 6 4 2" xfId="26800" xr:uid="{280FE3F4-7FFF-43DA-A26F-BD295DA3992C}"/>
    <cellStyle name="หมายเหตุ 12 6 5" xfId="33492" xr:uid="{674434E9-DBA4-4D4C-AB94-5AD6E67DF938}"/>
    <cellStyle name="หมายเหตุ 12 7" xfId="8323" xr:uid="{EF73F226-AF5F-497E-9221-44FBFE6C9637}"/>
    <cellStyle name="หมายเหตุ 12 7 2" xfId="17328" xr:uid="{7165C8CC-CA2C-472B-9ABE-9A7050B1A96D}"/>
    <cellStyle name="หมายเหตุ 12 7 2 2" xfId="20437" xr:uid="{7FCB8835-7CC8-4F46-A824-A85753C80DF4}"/>
    <cellStyle name="หมายเหตุ 12 7 2 2 2" xfId="29761" xr:uid="{CD52A6AE-E481-40C2-AD8D-888BC3D81E63}"/>
    <cellStyle name="หมายเหตุ 12 7 2 3" xfId="18921" xr:uid="{819769C4-FA46-455E-BB56-445ABDB7699D}"/>
    <cellStyle name="หมายเหตุ 12 7 2 3 2" xfId="33715" xr:uid="{AB39B05D-CB12-4A62-A028-37A5C38B7EAB}"/>
    <cellStyle name="หมายเหตุ 12 7 2 4" xfId="19088" xr:uid="{EED90B3E-C09A-48F5-B92D-475D307A2921}"/>
    <cellStyle name="หมายเหตุ 12 7 2 4 2" xfId="33940" xr:uid="{578B8D14-5E5B-4DB4-AC46-0812EA45416D}"/>
    <cellStyle name="หมายเหตุ 12 7 2 5" xfId="24823" xr:uid="{0EE4D032-74F6-4679-BFC3-E3EA5A7E9B47}"/>
    <cellStyle name="หมายเหตุ 12 7 3" xfId="14561" xr:uid="{786852AC-F27B-45FF-A26B-BC72663C1A6F}"/>
    <cellStyle name="หมายเหตุ 12 7 3 2" xfId="28029" xr:uid="{FC3EAAC6-5DE8-4AB6-8473-D69F7BECC294}"/>
    <cellStyle name="หมายเหตุ 12 7 4" xfId="17702" xr:uid="{67664A06-D472-402A-A83A-E3A07515FC2B}"/>
    <cellStyle name="หมายเหตุ 12 7 4 2" xfId="26439" xr:uid="{26F8C30F-46F7-4A2A-823C-32814BB46B7A}"/>
    <cellStyle name="หมายเหตุ 12 7 5" xfId="21189" xr:uid="{833EC2AA-98A3-47DF-9828-BEE430555BA4}"/>
    <cellStyle name="หมายเหตุ 12 7 5 2" xfId="21663" xr:uid="{792D47BE-6F9F-4176-B21B-C3AA31C63994}"/>
    <cellStyle name="หมายเหตุ 12 7 6" xfId="27413" xr:uid="{BA58FE44-80FC-46D4-B24F-7275F2B288EE}"/>
    <cellStyle name="หมายเหตุ 12 8" xfId="20141" xr:uid="{33EBBAA1-2BEF-41E0-8E3D-3B6B2301621D}"/>
    <cellStyle name="หมายเหตุ 12 8 2" xfId="22965" xr:uid="{C0BA92BB-7D35-4AB5-B390-A9141DEE5E0F}"/>
    <cellStyle name="หมายเหตุ 12 9" xfId="21151" xr:uid="{67EA503B-C306-4546-BB46-67A2936C8088}"/>
    <cellStyle name="หมายเหตุ 12 9 2" xfId="22846" xr:uid="{4DA40031-6EA7-49EC-A938-5D1B4ADB0FFB}"/>
    <cellStyle name="หมายเหตุ 13" xfId="2284" xr:uid="{DAC0B076-4F3D-4135-8258-90E1DD2B7D4F}"/>
    <cellStyle name="หมายเหตุ 13 2" xfId="5394" xr:uid="{ED521505-0FFC-42AF-951B-9BBD5F95ED55}"/>
    <cellStyle name="หมายเหตุ 13 2 2" xfId="15239" xr:uid="{84D64718-B93B-4B33-A052-721A4F69DCC2}"/>
    <cellStyle name="หมายเหตุ 13 2 2 2" xfId="19474" xr:uid="{FFF44BC1-23DB-496A-81B6-9D7496AE0956}"/>
    <cellStyle name="หมายเหตุ 13 2 2 2 2" xfId="33950" xr:uid="{126D90F4-7B12-4394-AF17-113DDE552CF7}"/>
    <cellStyle name="หมายเหตุ 13 2 2 3" xfId="17391" xr:uid="{0A458784-31D4-4613-B854-8DA93AF9B3F6}"/>
    <cellStyle name="หมายเหตุ 13 2 2 3 2" xfId="26048" xr:uid="{1EDB0754-564F-481D-A8F9-60A50FF9C953}"/>
    <cellStyle name="หมายเหตุ 13 2 2 4" xfId="17808" xr:uid="{27450AFD-CB64-4441-BE02-63C8044D8DE4}"/>
    <cellStyle name="หมายเหตุ 13 2 2 4 2" xfId="25845" xr:uid="{CA0C3B53-4300-44F7-94B1-6B1DB148630C}"/>
    <cellStyle name="หมายเหตุ 13 2 2 5" xfId="27903" xr:uid="{466F43DA-C58D-402A-9289-B061BEFCBB20}"/>
    <cellStyle name="หมายเหตุ 13 2 3" xfId="12237" xr:uid="{4F90DE57-DDC1-412E-A21B-9EF6D5C7F9FD}"/>
    <cellStyle name="หมายเหตุ 13 2 3 2" xfId="27352" xr:uid="{43553554-6DE5-45A9-9BA3-57075106C25A}"/>
    <cellStyle name="หมายเหตุ 13 2 4" xfId="17873" xr:uid="{DB7FE1B5-A187-40C2-8912-F828746E6201}"/>
    <cellStyle name="หมายเหตุ 13 2 4 2" xfId="26458" xr:uid="{0CA2BAB0-C1A7-4ABD-8C59-B1365AFB6590}"/>
    <cellStyle name="หมายเหตุ 13 2 5" xfId="17723" xr:uid="{9F897778-5EA7-4EBE-990D-ED909E172102}"/>
    <cellStyle name="หมายเหตุ 13 2 5 2" xfId="26460" xr:uid="{D2C75959-27C9-4D58-9669-EB36B08BC5FB}"/>
    <cellStyle name="หมายเหตุ 13 2 6" xfId="9816" xr:uid="{5E280AF8-FCCC-4908-8E45-C7AD79F53BE2}"/>
    <cellStyle name="หมายเหตุ 13 2 6 2" xfId="27080" xr:uid="{917FA7FB-5965-4ED0-8017-8BCBE1AEF437}"/>
    <cellStyle name="หมายเหตุ 13 2 7" xfId="32026" xr:uid="{45FB2DFE-6DBD-4AB1-A211-4A23E03DCF21}"/>
    <cellStyle name="หมายเหตุ 13 3" xfId="6797" xr:uid="{3D9AE63A-A9C6-4C52-991E-AF826A0D3F6B}"/>
    <cellStyle name="หมายเหตุ 13 3 2" xfId="16329" xr:uid="{B66D5B85-E796-4CBA-8475-805687C94045}"/>
    <cellStyle name="หมายเหตุ 13 3 2 2" xfId="20051" xr:uid="{4C129378-FB45-49A2-98E5-13ED56A40F21}"/>
    <cellStyle name="หมายเหตุ 13 3 2 2 2" xfId="23569" xr:uid="{C9E8BBA3-F035-41AF-9721-2C562FDA8E89}"/>
    <cellStyle name="หมายเหตุ 13 3 2 3" xfId="20600" xr:uid="{FD4B92CA-B358-413D-99FD-8236CAAB5CD9}"/>
    <cellStyle name="หมายเหตุ 13 3 2 3 2" xfId="23449" xr:uid="{F6EE1217-5CA8-414C-B4C7-DCD3F9954037}"/>
    <cellStyle name="หมายเหตุ 13 3 2 4" xfId="8659" xr:uid="{10230611-5979-4BC5-94B3-25D714B43C75}"/>
    <cellStyle name="หมายเหตุ 13 3 2 4 2" xfId="29494" xr:uid="{F691E2D7-D322-48F4-A7F1-F57C23015822}"/>
    <cellStyle name="หมายเหตุ 13 3 2 5" xfId="26463" xr:uid="{1F95EC98-920E-4483-A4DB-8DFC00A8FC4F}"/>
    <cellStyle name="หมายเหตุ 13 3 3" xfId="13394" xr:uid="{0391D278-E734-4038-8784-2292F7ED0D16}"/>
    <cellStyle name="หมายเหตุ 13 3 3 2" xfId="27663" xr:uid="{631BA984-D7B9-4917-BA67-34398308BACC}"/>
    <cellStyle name="หมายเหตุ 13 3 4" xfId="18556" xr:uid="{B7DB6B84-29A9-4172-A4A8-802AA6346AA9}"/>
    <cellStyle name="หมายเหตุ 13 3 4 2" xfId="30528" xr:uid="{69C52515-B69A-4174-9273-BD6AE93047DC}"/>
    <cellStyle name="หมายเหตุ 13 3 5" xfId="17404" xr:uid="{22CC51D1-7B56-419A-B9D0-4460F6348E34}"/>
    <cellStyle name="หมายเหตุ 13 3 5 2" xfId="30360" xr:uid="{8DDBED6A-7F97-40D3-80B7-DE54F6338067}"/>
    <cellStyle name="หมายเหตุ 13 3 6" xfId="20581" xr:uid="{D887F855-67D1-437F-B3D0-E8757234914D}"/>
    <cellStyle name="หมายเหตุ 13 3 6 2" xfId="31561" xr:uid="{DF4B425A-C8BD-43CF-9D77-64F77F68D819}"/>
    <cellStyle name="หมายเหตุ 13 3 7" xfId="30889" xr:uid="{B059870E-0589-4792-9DEC-C50D8F6C88C2}"/>
    <cellStyle name="หมายเหตุ 13 4" xfId="6680" xr:uid="{C844576E-B62E-4AE5-BB19-8AA72AFBF709}"/>
    <cellStyle name="หมายเหตุ 13 4 2" xfId="16217" xr:uid="{00A74D6D-9DCA-44FB-BE67-483BAFDB887D}"/>
    <cellStyle name="หมายเหตุ 13 4 2 2" xfId="19982" xr:uid="{CA682FDB-473B-4B8F-AC41-ABECB6A93329}"/>
    <cellStyle name="หมายเหตุ 13 4 2 2 2" xfId="21597" xr:uid="{144B5A61-50CC-4897-91CC-4408D307694F}"/>
    <cellStyle name="หมายเหตุ 13 4 2 3" xfId="19251" xr:uid="{62B7E1BF-1424-4512-AAB2-548E1ADE1FA2}"/>
    <cellStyle name="หมายเหตุ 13 4 2 3 2" xfId="33003" xr:uid="{A8486A1D-AB1C-4A9D-A710-2708BBD48B92}"/>
    <cellStyle name="หมายเหตุ 13 4 2 4" xfId="9995" xr:uid="{46DB6FE4-9682-4490-8716-AD5C5F8569F4}"/>
    <cellStyle name="หมายเหตุ 13 4 2 4 2" xfId="33255" xr:uid="{78C50425-647D-4736-A59E-AB411554FC16}"/>
    <cellStyle name="หมายเหตุ 13 4 2 5" xfId="27697" xr:uid="{D209803B-509B-49A1-8644-B9AE0EF1E816}"/>
    <cellStyle name="หมายเหตุ 13 4 3" xfId="13281" xr:uid="{4D46E630-4E83-4059-A65C-8DB44A93D866}"/>
    <cellStyle name="หมายเหตุ 13 4 3 2" xfId="23832" xr:uid="{2BD6038A-44DE-4E27-AA88-852829BB572B}"/>
    <cellStyle name="หมายเหตุ 13 4 4" xfId="18492" xr:uid="{F16E2557-FE21-43B3-A84A-E9CFC5332A6C}"/>
    <cellStyle name="หมายเหตุ 13 4 4 2" xfId="27756" xr:uid="{E3153C6A-6641-4858-88B6-6CB3EABB570B}"/>
    <cellStyle name="หมายเหตุ 13 4 5" xfId="9862" xr:uid="{C28804B0-B665-485B-89CF-203BB0A39FD9}"/>
    <cellStyle name="หมายเหตุ 13 4 5 2" xfId="32284" xr:uid="{1AEB743B-ABD3-41DE-8CE9-CAFF3B573AEB}"/>
    <cellStyle name="หมายเหตุ 13 4 6" xfId="18535" xr:uid="{1DB0F276-5DE4-489E-B105-87C9E7F5A2C7}"/>
    <cellStyle name="หมายเหตุ 13 4 6 2" xfId="28266" xr:uid="{32B5B45E-3025-4D32-847C-9AD77609F017}"/>
    <cellStyle name="หมายเหตุ 13 4 7" xfId="31162" xr:uid="{0FA80481-A949-4FB9-97F0-98D868FB00E4}"/>
    <cellStyle name="หมายเหตุ 13 5" xfId="6828" xr:uid="{F6FC4685-49D7-4712-83E0-5F2A24F304C4}"/>
    <cellStyle name="หมายเหตุ 13 5 2" xfId="16359" xr:uid="{88AD3F23-2BB8-43A5-806A-5CEF123EB79C}"/>
    <cellStyle name="หมายเหตุ 13 5 2 2" xfId="20068" xr:uid="{9C343C63-3650-44FD-86A8-94E6287E5822}"/>
    <cellStyle name="หมายเหตุ 13 5 2 2 2" xfId="21807" xr:uid="{654D5DFB-2507-4914-8F71-C570CC0C2C9C}"/>
    <cellStyle name="หมายเหตุ 13 5 2 3" xfId="10001" xr:uid="{04EC3685-3070-4C1E-A029-0C23EBFD39AC}"/>
    <cellStyle name="หมายเหตุ 13 5 2 3 2" xfId="26908" xr:uid="{67EE39F0-FD25-4631-B8D8-3C04B774E8BC}"/>
    <cellStyle name="หมายเหตุ 13 5 2 4" xfId="18651" xr:uid="{EE82D9AF-401A-426D-A2C2-9E66D8CCA8A4}"/>
    <cellStyle name="หมายเหตุ 13 5 2 4 2" xfId="27932" xr:uid="{171188E7-C918-4928-9644-CC0EA74951A7}"/>
    <cellStyle name="หมายเหตุ 13 5 2 5" xfId="24396" xr:uid="{45E39DFF-3EE7-4053-A910-CEC4451AE5D3}"/>
    <cellStyle name="หมายเหตุ 13 5 3" xfId="13424" xr:uid="{DC789017-E97A-4FED-8292-5796007E12EA}"/>
    <cellStyle name="หมายเหตุ 13 5 3 2" xfId="26302" xr:uid="{EB5A2D0D-46AE-473A-9221-7C6A01E7340D}"/>
    <cellStyle name="หมายเหตุ 13 5 4" xfId="18571" xr:uid="{8FCE8607-AEDD-4C0C-BEBF-112C05228F57}"/>
    <cellStyle name="หมายเหตุ 13 5 4 2" xfId="26212" xr:uid="{1984311A-877D-44B9-B364-8FB3694275BE}"/>
    <cellStyle name="หมายเหตุ 13 5 5" xfId="19089" xr:uid="{63323C98-7AC6-4626-A710-997B57887581}"/>
    <cellStyle name="หมายเหตุ 13 5 5 2" xfId="30875" xr:uid="{395BB587-CF31-48DF-8B22-E1F6B2064B52}"/>
    <cellStyle name="หมายเหตุ 13 5 6" xfId="12321" xr:uid="{E95F3B94-C920-4670-8704-0F5BC87B8453}"/>
    <cellStyle name="หมายเหตุ 13 5 6 2" xfId="34246" xr:uid="{32F71085-7B9E-47E5-82E8-BB02CA382563}"/>
    <cellStyle name="หมายเหตุ 13 5 7" xfId="33822" xr:uid="{0480663F-9996-4CD5-863E-7E71E15F090C}"/>
    <cellStyle name="หมายเหตุ 13 6" xfId="7372" xr:uid="{4409E81E-A4EA-4B01-9853-481868B0500B}"/>
    <cellStyle name="หมายเหตุ 13 6 2" xfId="18810" xr:uid="{5F9D2D76-9680-4920-9835-87FD4F3752B8}"/>
    <cellStyle name="หมายเหตุ 13 6 2 2" xfId="29426" xr:uid="{AC88D3B6-7C18-47BF-B5DC-6E61E7B1F3BD}"/>
    <cellStyle name="หมายเหตุ 13 6 3" xfId="9506" xr:uid="{0A80FB2A-4F14-4543-AE33-EB7698A3FB6E}"/>
    <cellStyle name="หมายเหตุ 13 6 3 2" xfId="33915" xr:uid="{BF044B78-DF5C-430E-8E6B-691AED772115}"/>
    <cellStyle name="หมายเหตุ 13 6 4" xfId="13980" xr:uid="{5104BD35-3BC8-44F1-A1E0-A59214690F9A}"/>
    <cellStyle name="หมายเหตุ 13 6 4 2" xfId="26287" xr:uid="{EDDDF191-5BA2-4933-8979-C23020BB6FB2}"/>
    <cellStyle name="หมายเหตุ 13 6 5" xfId="34307" xr:uid="{4C1A7595-11FE-41F3-B296-5CE272BE5F41}"/>
    <cellStyle name="หมายเหตุ 13 7" xfId="12788" xr:uid="{9F21D26D-0753-4B2D-9ABF-738FE49B83E0}"/>
    <cellStyle name="หมายเหตุ 13 7 2" xfId="22458" xr:uid="{03E636BE-2F09-43A2-9394-B5DBEA8EF549}"/>
    <cellStyle name="หมายเหตุ 13 8" xfId="9374" xr:uid="{4ECA9EF7-5592-4452-9A6D-8F6220D1230D}"/>
    <cellStyle name="หมายเหตุ 13 8 2" xfId="32691" xr:uid="{3AC5FCAF-9153-428C-BD17-FA25DAC4B78D}"/>
    <cellStyle name="หมายเหตุ 13 9" xfId="24131" xr:uid="{1AF3D583-B45C-4AC5-B72A-B0FD888D5C9F}"/>
    <cellStyle name="หมายเหตุ 14" xfId="1507" xr:uid="{1A42ED59-01F0-4257-814B-FDDBA1A3CCFF}"/>
    <cellStyle name="หมายเหตุ 14 2" xfId="14886" xr:uid="{81AA0B61-3757-4A87-BE56-897C6C31114E}"/>
    <cellStyle name="หมายเหตุ 14 2 2" xfId="19285" xr:uid="{52A0700D-A356-487C-9093-7E648E8CC2A6}"/>
    <cellStyle name="หมายเหตุ 14 2 2 2" xfId="33119" xr:uid="{2CD89C19-DB88-482D-905F-D5B7A12F84F5}"/>
    <cellStyle name="หมายเหตุ 14 2 3" xfId="13802" xr:uid="{6C5F84FE-E695-4586-8BE2-C6A40721FE6A}"/>
    <cellStyle name="หมายเหตุ 14 2 3 2" xfId="30363" xr:uid="{304A2B17-2C8C-434C-B018-F9C2242A3274}"/>
    <cellStyle name="หมายเหตุ 14 2 4" xfId="9978" xr:uid="{10E12EE6-B295-446E-A038-91E6DCA918AE}"/>
    <cellStyle name="หมายเหตุ 14 2 4 2" xfId="31217" xr:uid="{B3D07C69-08F2-4C33-99EF-3279398A0142}"/>
    <cellStyle name="หมายเหตุ 14 2 5" xfId="29464" xr:uid="{055EA1A6-3801-4D4E-BAAD-34A4D36A6C76}"/>
    <cellStyle name="หมายเหตุ 14 3" xfId="10574" xr:uid="{758C9FC6-9E91-41C8-A689-BA87F8A67A11}"/>
    <cellStyle name="หมายเหตุ 14 3 2" xfId="24022" xr:uid="{378D673D-CBD4-413A-8D1D-B0D1B31A6569}"/>
    <cellStyle name="หมายเหตุ 14 4" xfId="14187" xr:uid="{F4FF6DA6-9DFC-4ABB-86D5-27189BFEA441}"/>
    <cellStyle name="หมายเหตุ 14 4 2" xfId="25601" xr:uid="{E46EA679-F6CD-4562-8AC6-D80CE60726BE}"/>
    <cellStyle name="หมายเหตุ 14 5" xfId="9023" xr:uid="{CBC6ED1A-FA9B-4EAF-B3A7-0EE77E3D7E29}"/>
    <cellStyle name="หมายเหตุ 14 5 2" xfId="31206" xr:uid="{C6E32AE6-5542-4F4E-B0CE-24115680AEAD}"/>
    <cellStyle name="หมายเหตุ 14 6" xfId="26012" xr:uid="{C8691CE3-DC22-4DBB-8BF1-235829EDD1D0}"/>
    <cellStyle name="หมายเหตุ 15" xfId="6298" xr:uid="{49AE2DE5-79AD-4792-9387-F3D3BAF2DA6C}"/>
    <cellStyle name="หมายเหตุ 15 2" xfId="15932" xr:uid="{90F337A0-CB85-42B0-A943-8DB775CAD61F}"/>
    <cellStyle name="หมายเหตุ 15 2 2" xfId="19830" xr:uid="{EABD0229-27F9-4FDE-9531-FCE1357079A8}"/>
    <cellStyle name="หมายเหตุ 15 2 2 2" xfId="23640" xr:uid="{51E35F05-7494-4FAC-8D60-4D3EC2AB45FD}"/>
    <cellStyle name="หมายเหตุ 15 2 3" xfId="18648" xr:uid="{2674FD34-B08D-4C47-B83E-83338B5573C9}"/>
    <cellStyle name="หมายเหตุ 15 2 3 2" xfId="24587" xr:uid="{16676CA2-AE00-476E-A25C-59EC9ADF689A}"/>
    <cellStyle name="หมายเหตุ 15 2 4" xfId="9880" xr:uid="{8150CDD6-D3DF-4084-8D0B-FEBF1D7E7707}"/>
    <cellStyle name="หมายเหตุ 15 2 4 2" xfId="33001" xr:uid="{18194DEB-5277-4150-9639-CEE6D56A5DD4}"/>
    <cellStyle name="หมายเหตุ 15 2 5" xfId="27892" xr:uid="{39EEBCF9-E569-4A19-96AC-942418D84C14}"/>
    <cellStyle name="หมายเหตุ 15 3" xfId="12976" xr:uid="{251C53A6-541F-4E99-915E-3162FD90C619}"/>
    <cellStyle name="หมายเหตุ 15 3 2" xfId="22800" xr:uid="{FA70E7E5-E2A0-41AD-B97A-6ED337664DBF}"/>
    <cellStyle name="หมายเหตุ 15 4" xfId="18311" xr:uid="{6D2E68A1-DA73-444D-823F-097AB447B9CB}"/>
    <cellStyle name="หมายเหตุ 15 4 2" xfId="31622" xr:uid="{F3F31D9E-9149-4C64-AC5B-ED6F78317677}"/>
    <cellStyle name="หมายเหตุ 15 5" xfId="17680" xr:uid="{CCB5247C-5115-4BDC-91DA-3FA4941BF66B}"/>
    <cellStyle name="หมายเหตุ 15 5 2" xfId="25342" xr:uid="{0A06C5A3-3D42-44A0-9619-E9D75CEA41D9}"/>
    <cellStyle name="หมายเหตุ 15 6" xfId="21257" xr:uid="{226564DA-A6FF-41ED-A1EA-351CF8CAF9A3}"/>
    <cellStyle name="หมายเหตุ 15 6 2" xfId="34384" xr:uid="{8FF8ACBE-2454-413D-B0F6-8E6529465640}"/>
    <cellStyle name="หมายเหตุ 15 7" xfId="29515" xr:uid="{4DBBCC9A-F1A6-4F13-8A3A-0C932A486F6B}"/>
    <cellStyle name="หมายเหตุ 16" xfId="6711" xr:uid="{DAA61B76-5CD3-4706-B5DB-426EB4F62C5E}"/>
    <cellStyle name="หมายเหตุ 16 2" xfId="16247" xr:uid="{28FF3D0A-5C20-49FC-8EA6-23C37A3F0FC0}"/>
    <cellStyle name="หมายเหตุ 16 2 2" xfId="20001" xr:uid="{9BA809E1-F718-4538-BCFD-5585A0EE99CA}"/>
    <cellStyle name="หมายเหตุ 16 2 2 2" xfId="22986" xr:uid="{6A825609-D379-416E-B12B-F8752A0EDC8F}"/>
    <cellStyle name="หมายเหตุ 16 2 3" xfId="18366" xr:uid="{4C57EAC4-4DE7-48D2-A072-AF2640135C0A}"/>
    <cellStyle name="หมายเหตุ 16 2 3 2" xfId="28445" xr:uid="{A9DA3751-7D70-4EA5-AD67-A4328F30CA59}"/>
    <cellStyle name="หมายเหตุ 16 2 4" xfId="18225" xr:uid="{03535D73-9DE8-440D-AD2A-C24EEA2710C7}"/>
    <cellStyle name="หมายเหตุ 16 2 4 2" xfId="25699" xr:uid="{FAAC1FAC-316C-4D2D-8B02-DB6E004AA161}"/>
    <cellStyle name="หมายเหตุ 16 2 5" xfId="21957" xr:uid="{D2D9CC8A-9E48-4FC5-B288-91C473D6501F}"/>
    <cellStyle name="หมายเหตุ 16 3" xfId="13311" xr:uid="{448C680E-533D-4B54-B768-6CEAEDCB5254}"/>
    <cellStyle name="หมายเหตุ 16 3 2" xfId="26306" xr:uid="{0F40DE1A-2EB6-4F0B-9A3C-56514CCB10F3}"/>
    <cellStyle name="หมายเหตุ 16 4" xfId="18508" xr:uid="{FDD9CB7F-2950-4F72-ABEB-051F8487D77E}"/>
    <cellStyle name="หมายเหตุ 16 4 2" xfId="26161" xr:uid="{539876F8-408D-4A80-BC87-725101CF8293}"/>
    <cellStyle name="หมายเหตุ 16 5" xfId="20697" xr:uid="{2DF05A2E-F34D-4362-98DA-68B034BCBB5A}"/>
    <cellStyle name="หมายเหตุ 16 5 2" xfId="30335" xr:uid="{8662EF80-ED0F-4E7C-8A39-5A48FA8D10DF}"/>
    <cellStyle name="หมายเหตุ 16 6" xfId="9669" xr:uid="{20E5D47F-685D-4DB2-BFC0-89D86B665B7C}"/>
    <cellStyle name="หมายเหตุ 16 6 2" xfId="32258" xr:uid="{62BA67B1-2022-4034-8F95-BC949E817C86}"/>
    <cellStyle name="หมายเหตุ 16 7" xfId="29217" xr:uid="{68BEE795-58F5-4F03-8EFB-2D64D3EC5A57}"/>
    <cellStyle name="หมายเหตุ 17" xfId="6744" xr:uid="{6197CD4D-9994-4F42-95B8-166D996BC884}"/>
    <cellStyle name="หมายเหตุ 17 2" xfId="16280" xr:uid="{CF308C3B-F154-4F11-9764-109BF7DFEB83}"/>
    <cellStyle name="หมายเหตุ 17 2 2" xfId="20022" xr:uid="{B9E1861B-FF4D-4738-ABB5-8A01D1045C3E}"/>
    <cellStyle name="หมายเหตุ 17 2 2 2" xfId="23581" xr:uid="{3B344428-BC3A-497D-B7D0-6FE2A5221FF2}"/>
    <cellStyle name="หมายเหตุ 17 2 3" xfId="18215" xr:uid="{8C4C957B-F663-4CF9-A413-523630715D4C}"/>
    <cellStyle name="หมายเหตุ 17 2 3 2" xfId="31287" xr:uid="{284E9CDD-D912-4223-92F3-E26381289F86}"/>
    <cellStyle name="หมายเหตุ 17 2 4" xfId="9314" xr:uid="{81F2D69E-6184-4D57-8099-4ED377B93FAC}"/>
    <cellStyle name="หมายเหตุ 17 2 4 2" xfId="29205" xr:uid="{F9BE4E92-C10C-45B6-B1FF-E68EACABCD22}"/>
    <cellStyle name="หมายเหตุ 17 2 5" xfId="31737" xr:uid="{7FD21771-AF14-4DE0-B3A2-968D6B9736BE}"/>
    <cellStyle name="หมายเหตุ 17 3" xfId="13344" xr:uid="{84CEED80-9239-4D56-86BA-91AEADEDD956}"/>
    <cellStyle name="หมายเหตุ 17 3 2" xfId="28135" xr:uid="{DC19879B-A989-4C80-AEF3-7D03074BF8C4}"/>
    <cellStyle name="หมายเหตุ 17 4" xfId="18527" xr:uid="{2F55790F-7704-4EEA-8D24-CE6FDF40DF62}"/>
    <cellStyle name="หมายเหตุ 17 4 2" xfId="31048" xr:uid="{F5100DAC-1F80-4BC3-BC92-30FD00240F25}"/>
    <cellStyle name="หมายเหตุ 17 5" xfId="8404" xr:uid="{658515FE-AF6B-4C99-9442-0BB0799EE2C6}"/>
    <cellStyle name="หมายเหตุ 17 5 2" xfId="34118" xr:uid="{E7B2813D-FA4E-417D-A632-A06E438CB74D}"/>
    <cellStyle name="หมายเหตุ 17 6" xfId="8651" xr:uid="{9ED51738-D86C-43AF-838D-88791E65C6D7}"/>
    <cellStyle name="หมายเหตุ 17 6 2" xfId="32222" xr:uid="{CE74FD11-F4E1-4AA7-B37C-7CD8EC6EA00E}"/>
    <cellStyle name="หมายเหตุ 17 7" xfId="34020" xr:uid="{1B87F8AD-D6AD-44BF-9598-9538C4ECD17D}"/>
    <cellStyle name="หมายเหตุ 18" xfId="5150" xr:uid="{636E9BDD-FAAF-4F89-8862-010BA9CFB1E1}"/>
    <cellStyle name="หมายเหตุ 18 2" xfId="15049" xr:uid="{511B0348-39D8-4CED-8121-9E3D0A0C5E8E}"/>
    <cellStyle name="หมายเหตุ 18 2 2" xfId="19371" xr:uid="{6E6B48B9-1EB2-47AF-9026-E6843FF18E89}"/>
    <cellStyle name="หมายเหตุ 18 2 2 2" xfId="29066" xr:uid="{7F2640FA-97F5-48B1-9D24-D24D513161AB}"/>
    <cellStyle name="หมายเหตุ 18 2 3" xfId="20639" xr:uid="{47BAF8EC-CE8A-41BC-AF1C-27A217B16EFE}"/>
    <cellStyle name="หมายเหตุ 18 2 3 2" xfId="23433" xr:uid="{05CD965F-EA92-4EC9-93C5-F11F02F69518}"/>
    <cellStyle name="หมายเหตุ 18 2 4" xfId="20567" xr:uid="{5034B453-A3EA-4C49-B874-A7261BC64705}"/>
    <cellStyle name="หมายเหตุ 18 2 4 2" xfId="28249" xr:uid="{C9A36992-4D20-48A7-BCEF-1381FF1FE54C}"/>
    <cellStyle name="หมายเหตุ 18 2 5" xfId="27920" xr:uid="{72F2CC08-FBE7-457D-8268-79C410F8B2EA}"/>
    <cellStyle name="หมายเหตุ 18 3" xfId="12044" xr:uid="{6043A0E2-6216-4123-9B0E-F683CF92CB55}"/>
    <cellStyle name="หมายเหตุ 18 3 2" xfId="24513" xr:uid="{D71A5E16-AC09-4419-A178-C73285F8FDA6}"/>
    <cellStyle name="หมายเหตุ 18 4" xfId="17753" xr:uid="{010539ED-5725-4631-8AA3-3484E5B72F44}"/>
    <cellStyle name="หมายเหตุ 18 4 2" xfId="28342" xr:uid="{8B59757E-3D5D-4E14-87CB-1A6800EB1531}"/>
    <cellStyle name="หมายเหตุ 18 5" xfId="20143" xr:uid="{722B9F95-D35C-4579-B8F8-1F76021FA534}"/>
    <cellStyle name="หมายเหตุ 18 5 2" xfId="21776" xr:uid="{EDFDA756-29FA-4EC7-8B4B-AF7A67C32D61}"/>
    <cellStyle name="หมายเหตุ 18 6" xfId="20731" xr:uid="{43EA6788-BC54-4205-AF16-5ECAAA02B64C}"/>
    <cellStyle name="หมายเหตุ 18 6 2" xfId="30242" xr:uid="{1601D7DC-589B-4D3A-AE61-B709E4E8D4E1}"/>
    <cellStyle name="หมายเหตุ 18 7" xfId="33527" xr:uid="{94DF34FB-AEA6-4321-A600-8A7945899E53}"/>
    <cellStyle name="หมายเหตุ 19" xfId="7227" xr:uid="{E7789B21-CF9C-454D-98CE-A80A7BC10347}"/>
    <cellStyle name="หมายเหตุ 19 2" xfId="18749" xr:uid="{A5161834-C2EE-4F49-8BBB-A33290BB7034}"/>
    <cellStyle name="หมายเหตุ 19 2 2" xfId="24569" xr:uid="{664D65D2-183C-4435-A31F-F24ADD769767}"/>
    <cellStyle name="หมายเหตุ 19 3" xfId="20514" xr:uid="{D4ABFA0C-396B-46DA-A65A-D3EF98B8AB74}"/>
    <cellStyle name="หมายเหตุ 19 3 2" xfId="25727" xr:uid="{76657BCC-C0FA-4A9C-B93F-50E8C278A4F7}"/>
    <cellStyle name="หมายเหตุ 19 4" xfId="10177" xr:uid="{C8DCB511-7876-46B2-80C5-492C1066BD76}"/>
    <cellStyle name="หมายเหตุ 19 4 2" xfId="31419" xr:uid="{2CD85EF7-B4E1-4834-847A-AF84BD4E53CF}"/>
    <cellStyle name="หมายเหตุ 19 5" xfId="30379" xr:uid="{754C0D8D-30CD-4993-B046-B5F93AEF99BB}"/>
    <cellStyle name="หมายเหตุ 2" xfId="1591" xr:uid="{6D76BAEF-EBB7-44D3-A7F5-91FF1B5ABAFD}"/>
    <cellStyle name="หมายเหตุ 2 10" xfId="18664" xr:uid="{777F9B11-3B06-480A-BF08-D49DD7223804}"/>
    <cellStyle name="หมายเหตุ 2 10 2" xfId="24600" xr:uid="{A4B53923-6BCD-430E-8BEF-B81DA622D3A3}"/>
    <cellStyle name="หมายเหตุ 2 11" xfId="24346" xr:uid="{622B88D1-7A04-4B24-AE2E-2769CBED4168}"/>
    <cellStyle name="หมายเหตุ 2 12" xfId="38647" xr:uid="{3AD7AAC2-42E8-4014-9809-787A15108071}"/>
    <cellStyle name="หมายเหตุ 2 13" xfId="39190" xr:uid="{5761B1BF-E05D-4629-8B9C-629BBD0071C7}"/>
    <cellStyle name="หมายเหตุ 2 2" xfId="4522" xr:uid="{36D271B2-C0B2-4276-9C3F-82ADFE5DF2AB}"/>
    <cellStyle name="หมายเหตุ 2 2 2" xfId="5867" xr:uid="{24188D1C-00DD-4BEB-BDD4-DD40D8101963}"/>
    <cellStyle name="หมายเหตุ 2 2 2 2" xfId="15600" xr:uid="{16B262AA-A644-44E4-AB30-49AD3829FF0F}"/>
    <cellStyle name="หมายเหตุ 2 2 2 2 2" xfId="19674" xr:uid="{97EF4E4E-A21F-4CAD-AED5-D9839DE395ED}"/>
    <cellStyle name="หมายเหตุ 2 2 2 2 2 2" xfId="30988" xr:uid="{CA6DBF5A-9C3F-4FBB-AA85-BDECE2F23EE7}"/>
    <cellStyle name="หมายเหตุ 2 2 2 2 3" xfId="20596" xr:uid="{30F3D486-BA8B-424D-9CD9-54A4DABDBC5C}"/>
    <cellStyle name="หมายเหตุ 2 2 2 2 3 2" xfId="22704" xr:uid="{F05D51E9-40E9-4B85-B9A5-1FFFC15C3E38}"/>
    <cellStyle name="หมายเหตุ 2 2 2 2 4" xfId="8876" xr:uid="{8808A53D-B6BD-4DA9-8428-F2C3A41D121F}"/>
    <cellStyle name="หมายเหตุ 2 2 2 2 4 2" xfId="30930" xr:uid="{7693F669-5A43-40C4-8A7E-571CBDB9A6BF}"/>
    <cellStyle name="หมายเหตุ 2 2 2 2 5" xfId="21998" xr:uid="{1F1B47A5-FE2C-4B34-8119-2E56F4B343F9}"/>
    <cellStyle name="หมายเหตุ 2 2 2 3" xfId="12630" xr:uid="{CA17FC57-62BE-4240-AC63-937829F46D20}"/>
    <cellStyle name="หมายเหตุ 2 2 2 3 2" xfId="28930" xr:uid="{7A9A091B-BAE5-495D-8EC9-78D0DF79C414}"/>
    <cellStyle name="หมายเหตุ 2 2 2 4" xfId="18112" xr:uid="{6FA8B22C-4CFF-4F7A-8FBB-543589AEC0E5}"/>
    <cellStyle name="หมายเหตุ 2 2 2 4 2" xfId="22460" xr:uid="{D8A1ABED-8D9B-4100-9C63-53DCE2CCF95A}"/>
    <cellStyle name="หมายเหตุ 2 2 2 5" xfId="20310" xr:uid="{8AC7784E-5D50-4BF6-9886-C417D4A5C8AD}"/>
    <cellStyle name="หมายเหตุ 2 2 2 5 2" xfId="31364" xr:uid="{3FC533D3-AF4B-4681-A580-423A5C0B9878}"/>
    <cellStyle name="หมายเหตุ 2 2 2 6" xfId="8867" xr:uid="{54F54DFD-9548-4027-8E39-A2D16CC8DF39}"/>
    <cellStyle name="หมายเหตุ 2 2 2 6 2" xfId="30797" xr:uid="{30F0B252-A9F6-40A0-84E2-54258B880551}"/>
    <cellStyle name="หมายเหตุ 2 2 2 7" xfId="25688" xr:uid="{E2E9A03D-DF37-4E75-8FFD-40C6D6EE2F84}"/>
    <cellStyle name="หมายเหตุ 2 2 3" xfId="6801" xr:uid="{1D029A32-55A4-4CA5-89BA-65B4ECED6FBA}"/>
    <cellStyle name="หมายเหตุ 2 2 3 2" xfId="16333" xr:uid="{37301E06-F3CA-4EE9-A67E-DAF356A66625}"/>
    <cellStyle name="หมายเหตุ 2 2 3 2 2" xfId="20052" xr:uid="{16084877-8F09-4750-AA07-4F1C6EF2BAB6}"/>
    <cellStyle name="หมายเหตุ 2 2 3 2 2 2" xfId="23568" xr:uid="{07C55503-B5E4-45BC-B892-25E2E71E512B}"/>
    <cellStyle name="หมายเหตุ 2 2 3 2 3" xfId="14337" xr:uid="{0D4A6276-044C-4071-9572-995F61FAC2BE}"/>
    <cellStyle name="หมายเหตุ 2 2 3 2 3 2" xfId="30112" xr:uid="{6392A86D-2C5D-4317-8084-75FC14B5815A}"/>
    <cellStyle name="หมายเหตุ 2 2 3 2 4" xfId="19513" xr:uid="{C699004D-D008-4A3E-8343-7BF1FD79C2B0}"/>
    <cellStyle name="หมายเหตุ 2 2 3 2 4 2" xfId="29008" xr:uid="{BFCC9793-5E9D-4F5E-BF33-15509316BA3A}"/>
    <cellStyle name="หมายเหตุ 2 2 3 2 5" xfId="29837" xr:uid="{9E661692-EB46-4F93-83D2-33DC34E9AC2A}"/>
    <cellStyle name="หมายเหตุ 2 2 3 3" xfId="13398" xr:uid="{6F48E125-65DF-45A3-A542-CE9AE81586F8}"/>
    <cellStyle name="หมายเหตุ 2 2 3 3 2" xfId="31712" xr:uid="{A3D87510-39D2-445A-B5B6-DCB2C457F453}"/>
    <cellStyle name="หมายเหตุ 2 2 3 4" xfId="18557" xr:uid="{5F248A36-F2EA-4079-B0C0-27E853714789}"/>
    <cellStyle name="หมายเหตุ 2 2 3 4 2" xfId="24655" xr:uid="{B60199D9-8DBA-4EC4-A1F7-C676D7514317}"/>
    <cellStyle name="หมายเหตุ 2 2 3 5" xfId="9515" xr:uid="{720E2696-A22E-4EFD-9390-6C31983454C1}"/>
    <cellStyle name="หมายเหตุ 2 2 3 5 2" xfId="33926" xr:uid="{71D72CEF-A3F3-42C3-B278-AAF7488DFDBC}"/>
    <cellStyle name="หมายเหตุ 2 2 3 6" xfId="20336" xr:uid="{F74ED309-33EB-47D6-BFFC-D682CA3D1C7B}"/>
    <cellStyle name="หมายเหตุ 2 2 3 6 2" xfId="141" xr:uid="{C0ECA9A2-D2D8-4D8F-8B34-A39B1F7360A7}"/>
    <cellStyle name="หมายเหตุ 2 2 3 7" xfId="28996" xr:uid="{1F9E823B-98FF-44BA-B994-93FB8AF5C116}"/>
    <cellStyle name="หมายเหตุ 2 2 4" xfId="6188" xr:uid="{E17CA2A4-8123-468A-9409-A5ED1EA5DA2B}"/>
    <cellStyle name="หมายเหตุ 2 2 4 2" xfId="15853" xr:uid="{BB0B2DC7-A5A8-4CDF-A7FD-76915859EB8D}"/>
    <cellStyle name="หมายเหตุ 2 2 4 2 2" xfId="19793" xr:uid="{40D73927-97B4-4014-B5E9-21F666B50145}"/>
    <cellStyle name="หมายเหตุ 2 2 4 2 2 2" xfId="21863" xr:uid="{49AA1282-2D31-43D2-AB77-436BE21FCCD4}"/>
    <cellStyle name="หมายเหตุ 2 2 4 2 3" xfId="17384" xr:uid="{544AF874-37A6-4B83-A2F3-8B7E74196A99}"/>
    <cellStyle name="หมายเหตุ 2 2 4 2 3 2" xfId="25230" xr:uid="{7137AAF0-8A48-4F2B-A673-AA3C1072074F}"/>
    <cellStyle name="หมายเหตุ 2 2 4 2 4" xfId="19612" xr:uid="{66780968-871F-434A-8383-9C2AD1025C1F}"/>
    <cellStyle name="หมายเหตุ 2 2 4 2 4 2" xfId="26739" xr:uid="{41FB651A-FF85-4FDF-9F3D-48C7A3F1A2DF}"/>
    <cellStyle name="หมายเหตุ 2 2 4 2 5" xfId="24411" xr:uid="{9225A2B2-230E-49A8-8EDC-1AE3245AEF60}"/>
    <cellStyle name="หมายเหตุ 2 2 4 3" xfId="12890" xr:uid="{D65F1C39-0C3F-4107-A25D-B7CD573DCDEB}"/>
    <cellStyle name="หมายเหตุ 2 2 4 3 2" xfId="23178" xr:uid="{B3BC1124-EC01-45EF-96D4-C02523BF1AB7}"/>
    <cellStyle name="หมายเหตุ 2 2 4 4" xfId="18266" xr:uid="{335DFDE5-B09C-4DE0-BA34-E8FC6B94107F}"/>
    <cellStyle name="หมายเหตุ 2 2 4 4 2" xfId="25868" xr:uid="{AB965DCF-1AD3-46ED-B6E6-6169A4BEC5EA}"/>
    <cellStyle name="หมายเหตุ 2 2 4 5" xfId="18704" xr:uid="{BB662D8F-3161-4EC8-A9E4-781B1A217DBA}"/>
    <cellStyle name="หมายเหตุ 2 2 4 5 2" xfId="29130" xr:uid="{E4D7F55B-FCE1-41E8-8DEE-7167F5C07905}"/>
    <cellStyle name="หมายเหตุ 2 2 4 6" xfId="19067" xr:uid="{7BC0BB48-A08E-4042-A48E-3E20A29A5B3E}"/>
    <cellStyle name="หมายเหตุ 2 2 4 6 2" xfId="32104" xr:uid="{5348D560-19ED-4977-A5CE-C1CCBF05F55D}"/>
    <cellStyle name="หมายเหตุ 2 2 4 7" xfId="29388" xr:uid="{23A234B3-C9D7-40C9-9EA6-7CBCEC5CCCDE}"/>
    <cellStyle name="หมายเหตุ 2 2 5" xfId="5304" xr:uid="{11C0ED0E-FE8A-40CC-80F9-775F5689CE4D}"/>
    <cellStyle name="หมายเหตุ 2 2 5 2" xfId="15171" xr:uid="{43B3EB9D-1C1E-480F-BF21-3F02E02F8998}"/>
    <cellStyle name="หมายเหตุ 2 2 5 2 2" xfId="19440" xr:uid="{166D5A3F-1F9F-4DDF-87D4-6952AE4F3243}"/>
    <cellStyle name="หมายเหตุ 2 2 5 2 2 2" xfId="30625" xr:uid="{AAA41899-996D-44A4-9244-65639272E24A}"/>
    <cellStyle name="หมายเหตุ 2 2 5 2 3" xfId="9648" xr:uid="{5497061B-B3A6-4E0C-9C78-0376E4C053A1}"/>
    <cellStyle name="หมายเหตุ 2 2 5 2 3 2" xfId="30503" xr:uid="{90C3B572-13F5-4BF3-B6AE-A113EFEEAA5F}"/>
    <cellStyle name="หมายเหตุ 2 2 5 2 4" xfId="19200" xr:uid="{346F5E88-2FEB-460D-93F4-4FFE3899DAC3}"/>
    <cellStyle name="หมายเหตุ 2 2 5 2 4 2" xfId="24246" xr:uid="{14912639-32D2-415C-95C2-2FA11801E5FC}"/>
    <cellStyle name="หมายเหตุ 2 2 5 2 5" xfId="24831" xr:uid="{7A506B56-33A0-463C-B131-0D1A8B50FA92}"/>
    <cellStyle name="หมายเหตุ 2 2 5 3" xfId="12161" xr:uid="{7C435917-C198-4C1B-859B-E7A8D1A11559}"/>
    <cellStyle name="หมายเหตุ 2 2 5 3 2" xfId="31916" xr:uid="{A6298E73-4DB6-4B7B-AA65-C2B269776A4C}"/>
    <cellStyle name="หมายเหตุ 2 2 5 4" xfId="17838" xr:uid="{0B0F200D-57A6-44C1-B2A8-CC7414A719A8}"/>
    <cellStyle name="หมายเหตุ 2 2 5 4 2" xfId="29556" xr:uid="{A8825677-02B6-4FCF-BC2E-B9D18F2764C5}"/>
    <cellStyle name="หมายเหตุ 2 2 5 5" xfId="18102" xr:uid="{AD6C78E6-C494-48D6-A0D0-B41956D0D31A}"/>
    <cellStyle name="หมายเหตุ 2 2 5 5 2" xfId="22489" xr:uid="{F4EFC50E-B507-424D-A249-3FB59439C65F}"/>
    <cellStyle name="หมายเหตุ 2 2 5 6" xfId="21401" xr:uid="{805D395D-A5A1-4712-B778-8CAF089F19E8}"/>
    <cellStyle name="หมายเหตุ 2 2 5 6 2" xfId="34528" xr:uid="{2B48C8EC-84E7-48D2-95A9-148123829268}"/>
    <cellStyle name="หมายเหตุ 2 2 5 7" xfId="29794" xr:uid="{3A23D98D-5F0A-49C4-96E3-8375B3A1A996}"/>
    <cellStyle name="หมายเหตุ 2 2 6" xfId="7523" xr:uid="{5047859D-2627-4836-AE9B-CF915B20D208}"/>
    <cellStyle name="หมายเหตุ 2 2 6 2" xfId="18880" xr:uid="{4554407F-C5DE-4547-98C5-6DF26ACBDBD9}"/>
    <cellStyle name="หมายเหตุ 2 2 6 2 2" xfId="34283" xr:uid="{58D657C8-5A2E-440F-B56C-829EB4D4D68F}"/>
    <cellStyle name="หมายเหตุ 2 2 6 3" xfId="18870" xr:uid="{4A8F797E-30A8-47B8-86F6-57B78AB5D177}"/>
    <cellStyle name="หมายเหตุ 2 2 6 3 2" xfId="27269" xr:uid="{35790BFC-3D77-4C27-9D49-BB1173BBE921}"/>
    <cellStyle name="หมายเหตุ 2 2 6 4" xfId="13937" xr:uid="{A94B5008-40D1-421F-869C-109526C505F8}"/>
    <cellStyle name="หมายเหตุ 2 2 6 4 2" xfId="28438" xr:uid="{075E2948-ADC1-4656-B7B8-84175B1B7C42}"/>
    <cellStyle name="หมายเหตุ 2 2 6 5" xfId="33040" xr:uid="{DF3F5976-F361-432C-832F-ADC4302532C9}"/>
    <cellStyle name="หมายเหตุ 2 2 7" xfId="9811" xr:uid="{9083143A-E785-4D3A-BBC5-7DDBB4B3A2E8}"/>
    <cellStyle name="หมายเหตุ 2 2 7 2" xfId="32330" xr:uid="{BA8D2D6A-787E-49E7-9B18-860FDE947E04}"/>
    <cellStyle name="หมายเหตุ 2 2 8" xfId="21432" xr:uid="{70EEB8CB-1A3F-4500-A672-A4619A1AB7A7}"/>
    <cellStyle name="หมายเหตุ 2 2 8 2" xfId="34559" xr:uid="{74EB8744-6B49-4B84-95B5-C7EC09A21A30}"/>
    <cellStyle name="หมายเหตุ 2 2 9" xfId="33830" xr:uid="{34770B73-CA74-47FA-BC0D-7627788A5D30}"/>
    <cellStyle name="หมายเหตุ 2 3" xfId="6310" xr:uid="{968939DF-51B4-42F9-ABCA-994FB57F48E6}"/>
    <cellStyle name="หมายเหตุ 2 3 2" xfId="15943" xr:uid="{97F75C60-8FFD-4280-9B4B-40C7F591F377}"/>
    <cellStyle name="หมายเหตุ 2 3 2 2" xfId="19838" xr:uid="{91248FA5-DF89-4F9C-A4D0-1EB550C94191}"/>
    <cellStyle name="หมายเหตุ 2 3 2 2 2" xfId="23015" xr:uid="{0719F883-D23C-4A3D-983F-0A448786CD0B}"/>
    <cellStyle name="หมายเหตุ 2 3 2 3" xfId="8445" xr:uid="{952507E6-6145-4B7C-8983-5D6F62BF1F49}"/>
    <cellStyle name="หมายเหตุ 2 3 2 3 2" xfId="28824" xr:uid="{713A2B55-BE68-4A1A-A4D3-CEBF486CB31B}"/>
    <cellStyle name="หมายเหตุ 2 3 2 4" xfId="21271" xr:uid="{096ED65C-AB45-42B4-97AC-9DBD0C417424}"/>
    <cellStyle name="หมายเหตุ 2 3 2 4 2" xfId="34398" xr:uid="{C45CCB3E-7D97-4DA5-973D-229225F699DE}"/>
    <cellStyle name="หมายเหตุ 2 3 2 5" xfId="31100" xr:uid="{CBA13B27-8527-420A-B9DA-C3204854FCD3}"/>
    <cellStyle name="หมายเหตุ 2 3 3" xfId="12986" xr:uid="{9E79BB81-2A1C-4AAF-BE09-36440109912C}"/>
    <cellStyle name="หมายเหตุ 2 3 3 2" xfId="272" xr:uid="{28618E00-0328-4C10-B6AA-89E3359D0732}"/>
    <cellStyle name="หมายเหตุ 2 3 4" xfId="18316" xr:uid="{B341B12E-E0CD-4890-A191-E8F42241A5D2}"/>
    <cellStyle name="หมายเหตุ 2 3 4 2" xfId="28969" xr:uid="{1D4A6118-A319-48A9-9F74-7D054A86C1C3}"/>
    <cellStyle name="หมายเหตุ 2 3 5" xfId="9394" xr:uid="{66F0CD19-185A-4110-863D-6C8B71C4C4FD}"/>
    <cellStyle name="หมายเหตุ 2 3 5 2" xfId="33364" xr:uid="{D9598680-4617-4DE1-B293-0B2EE4A6289A}"/>
    <cellStyle name="หมายเหตุ 2 3 6" xfId="12794" xr:uid="{E87D6E16-688D-404E-895B-A8432666CF8F}"/>
    <cellStyle name="หมายเหตุ 2 3 6 2" xfId="25384" xr:uid="{250BAF91-F622-4B70-8083-50E6AAA791F4}"/>
    <cellStyle name="หมายเหตุ 2 3 7" xfId="32323" xr:uid="{D42AA078-5AF0-44B8-AB7F-BFAE565DC83E}"/>
    <cellStyle name="หมายเหตุ 2 4" xfId="5765" xr:uid="{D14787FF-8F2B-4719-A982-146D2F4EAA51}"/>
    <cellStyle name="หมายเหตุ 2 4 2" xfId="15521" xr:uid="{3F772EBC-AA1F-4EA7-8F8B-108DDC66850A}"/>
    <cellStyle name="หมายเหตุ 2 4 2 2" xfId="19626" xr:uid="{15B070C9-58F2-4D86-9B65-E02872400AA4}"/>
    <cellStyle name="หมายเหตุ 2 4 2 2 2" xfId="31135" xr:uid="{D821C750-EEE5-4184-B6E9-7C59EF9DA97E}"/>
    <cellStyle name="หมายเหตุ 2 4 2 3" xfId="18612" xr:uid="{E85A0792-3829-47DD-B4D7-057CCA53ADB0}"/>
    <cellStyle name="หมายเหตุ 2 4 2 3 2" xfId="28265" xr:uid="{4BB1DE85-5C96-4822-AE29-04184E8B3FEC}"/>
    <cellStyle name="หมายเหตุ 2 4 2 4" xfId="10115" xr:uid="{E71B5DDB-E741-4A59-ACF8-67B322383904}"/>
    <cellStyle name="หมายเหตุ 2 4 2 4 2" xfId="30941" xr:uid="{5FF1EC8C-9196-4ACF-890C-263803CA1A7A}"/>
    <cellStyle name="หมายเหตุ 2 4 2 5" xfId="28284" xr:uid="{02B70500-A18D-4B3D-A61F-CA6DC28787B5}"/>
    <cellStyle name="หมายเหตุ 2 4 3" xfId="12548" xr:uid="{003EB590-F115-4DE0-A9B1-7760295FC745}"/>
    <cellStyle name="หมายเหตุ 2 4 3 2" xfId="33931" xr:uid="{CFDA4B32-60D9-43AC-8B83-549A729AC521}"/>
    <cellStyle name="หมายเหตุ 2 4 4" xfId="18063" xr:uid="{F298A631-0C08-4F56-AB56-80F507AE0341}"/>
    <cellStyle name="หมายเหตุ 2 4 4 2" xfId="30134" xr:uid="{FC28FDF5-685F-43B9-A78B-60F298BC99AA}"/>
    <cellStyle name="หมายเหตุ 2 4 5" xfId="8370" xr:uid="{68F8A54E-CFAA-4102-9F28-1D9B501262EE}"/>
    <cellStyle name="หมายเหตุ 2 4 5 2" xfId="26572" xr:uid="{897EE0EA-81F1-4DA9-9603-6021FE1295A9}"/>
    <cellStyle name="หมายเหตุ 2 4 6" xfId="21393" xr:uid="{99A5FB2C-620B-4A31-9D08-FFDC6053AEAA}"/>
    <cellStyle name="หมายเหตุ 2 4 6 2" xfId="34520" xr:uid="{4182E734-F2DC-44C2-BB0E-4B8F290B98FD}"/>
    <cellStyle name="หมายเหตุ 2 4 7" xfId="22190" xr:uid="{9F8CE535-AE67-4DC3-A1CD-7ADD6E4A7F97}"/>
    <cellStyle name="หมายเหตุ 2 5" xfId="6336" xr:uid="{DA6BEE08-5D0A-47B1-8EEB-3CF4F2A27281}"/>
    <cellStyle name="หมายเหตุ 2 5 2" xfId="15960" xr:uid="{D9C24041-2CED-4E04-9727-832E34DDF5D0}"/>
    <cellStyle name="หมายเหตุ 2 5 2 2" xfId="19849" xr:uid="{01DDD8DC-0274-4A87-B213-2AA0FA754D78}"/>
    <cellStyle name="หมายเหตุ 2 5 2 2 2" xfId="23635" xr:uid="{D84641CE-E791-4B51-B247-22AF5E02C5DF}"/>
    <cellStyle name="หมายเหตุ 2 5 2 3" xfId="17875" xr:uid="{309F0000-C008-4BC7-AE5E-5D4A5CA8CD10}"/>
    <cellStyle name="หมายเหตุ 2 5 2 3 2" xfId="27724" xr:uid="{ACD96CF8-0EF6-4A64-A92D-C34A2CF86BA4}"/>
    <cellStyle name="หมายเหตุ 2 5 2 4" xfId="10204" xr:uid="{C722E9FD-B7F8-41FF-BCC8-82E416C791AA}"/>
    <cellStyle name="หมายเหตุ 2 5 2 4 2" xfId="25686" xr:uid="{1F014C28-FA6E-4CF1-AC24-1847C422CA77}"/>
    <cellStyle name="หมายเหตุ 2 5 2 5" xfId="27891" xr:uid="{0D5088A7-4599-44F6-85DC-769E39DDE6C9}"/>
    <cellStyle name="หมายเหตุ 2 5 3" xfId="13006" xr:uid="{859E78E6-9B3A-47D6-BF85-1B17A982C832}"/>
    <cellStyle name="หมายเหตุ 2 5 3 2" xfId="23887" xr:uid="{D9D2CC2B-F7A2-4E24-AAF8-1FEDB21F74E3}"/>
    <cellStyle name="หมายเหตุ 2 5 4" xfId="18328" xr:uid="{A1CD3368-BB15-4D80-B6CC-5FDCFAC7C8EB}"/>
    <cellStyle name="หมายเหตุ 2 5 4 2" xfId="22513" xr:uid="{71B97D40-8C95-4E35-A017-A902E845AA11}"/>
    <cellStyle name="หมายเหตุ 2 5 5" xfId="19759" xr:uid="{E875F981-5E74-4099-AE12-BCEA83D3F8E9}"/>
    <cellStyle name="หมายเหตุ 2 5 5 2" xfId="23665" xr:uid="{6D8F05E0-BE0E-439F-AFB1-54E6EEA1CA6C}"/>
    <cellStyle name="หมายเหตุ 2 5 6" xfId="19046" xr:uid="{9C919FF4-E456-440D-9FFD-11A9EBEAB2C7}"/>
    <cellStyle name="หมายเหตุ 2 5 6 2" xfId="28862" xr:uid="{4184A154-4621-448E-92A9-C3C1E1D2CA82}"/>
    <cellStyle name="หมายเหตุ 2 5 7" xfId="31976" xr:uid="{B78C8E2F-E229-4216-A35A-C0544EFFB6D4}"/>
    <cellStyle name="หมายเหตุ 2 6" xfId="6832" xr:uid="{6A22AFFF-AE7B-4593-B824-EC30F399DE6C}"/>
    <cellStyle name="หมายเหตุ 2 6 2" xfId="16363" xr:uid="{C4562969-F40D-46A5-9343-DD4FB86CB3AD}"/>
    <cellStyle name="หมายเหตุ 2 6 2 2" xfId="20072" xr:uid="{30F10271-A0B3-45EE-A8FF-7AD80D3222CF}"/>
    <cellStyle name="หมายเหตุ 2 6 2 2 2" xfId="30331" xr:uid="{0D59F0D2-60FD-4ECB-8794-185D1B6DE915}"/>
    <cellStyle name="หมายเหตุ 2 6 2 3" xfId="13835" xr:uid="{8AFACC8C-E848-460A-85C4-6588F6035DBE}"/>
    <cellStyle name="หมายเหตุ 2 6 2 3 2" xfId="24472" xr:uid="{A5AF29C3-918C-4D2F-B671-A7487871585A}"/>
    <cellStyle name="หมายเหตุ 2 6 2 4" xfId="18607" xr:uid="{76EF3EE3-B0AF-42F8-9AF5-3A3075CF7555}"/>
    <cellStyle name="หมายเหตุ 2 6 2 4 2" xfId="31609" xr:uid="{A2653011-3B84-4C08-BD50-3C33DBC25EEA}"/>
    <cellStyle name="หมายเหตุ 2 6 2 5" xfId="24398" xr:uid="{C5461C13-A715-4B5E-9F54-97F41CCB4B14}"/>
    <cellStyle name="หมายเหตุ 2 6 3" xfId="13428" xr:uid="{913FDF78-3809-4D33-B735-8BBDC64A52F2}"/>
    <cellStyle name="หมายเหตุ 2 6 3 2" xfId="28649" xr:uid="{1636F6F2-FF61-4BB2-8AEE-A865278AEAC8}"/>
    <cellStyle name="หมายเหตุ 2 6 4" xfId="18574" xr:uid="{DD6BBAF0-7F1E-4190-8A9A-CEDA7FBBECBD}"/>
    <cellStyle name="หมายเหตุ 2 6 4 2" xfId="28324" xr:uid="{A6D19AEC-FA5C-4481-AD8D-FE0D751FCE25}"/>
    <cellStyle name="หมายเหตุ 2 6 5" xfId="19694" xr:uid="{4ED5432F-A6A6-4739-ACE9-0A676FAF2090}"/>
    <cellStyle name="หมายเหตุ 2 6 5 2" xfId="26558" xr:uid="{44F84C01-BDC7-4675-993C-1B769F083271}"/>
    <cellStyle name="หมายเหตุ 2 6 6" xfId="8666" xr:uid="{2AB0B73A-A169-41BF-AC3E-4F886B43317C}"/>
    <cellStyle name="หมายเหตุ 2 6 6 2" xfId="25523" xr:uid="{D090F722-8CA0-412D-A651-BACDA53E847C}"/>
    <cellStyle name="หมายเหตุ 2 6 7" xfId="25989" xr:uid="{3FD1B3D9-CF6C-4D38-A07E-9DD7864E9AC8}"/>
    <cellStyle name="หมายเหตุ 2 7" xfId="6965" xr:uid="{EDB8E8D8-5280-4F7C-AC14-9D2C8AF0891A}"/>
    <cellStyle name="หมายเหตุ 2 7 2" xfId="16482" xr:uid="{A68CA99D-C332-449C-BC91-9AB2A4068998}"/>
    <cellStyle name="หมายเหตุ 2 7 2 2" xfId="20138" xr:uid="{EB5CA70D-8843-425D-A0CE-02C19CEAA196}"/>
    <cellStyle name="หมายเหตุ 2 7 2 2 2" xfId="23540" xr:uid="{95754FE7-4730-4F89-8C9D-018C3BA8BA64}"/>
    <cellStyle name="หมายเหตุ 2 7 2 3" xfId="14098" xr:uid="{2780118F-2CBE-41B7-B3E9-533C7C7AEF38}"/>
    <cellStyle name="หมายเหตุ 2 7 2 3 2" xfId="30194" xr:uid="{8EF85A6B-7F6E-4DD4-A9FD-D62F9B5643C8}"/>
    <cellStyle name="หมายเหตุ 2 7 2 4" xfId="17724" xr:uid="{3F7D05E2-4D67-4906-BA28-81FE7A2F3068}"/>
    <cellStyle name="หมายเหตุ 2 7 2 4 2" xfId="21900" xr:uid="{757F67D9-FC7D-42EF-9DF2-9EB8019A0327}"/>
    <cellStyle name="หมายเหตุ 2 7 2 5" xfId="22768" xr:uid="{4EA9401F-FD81-48C6-9268-31E17152241C}"/>
    <cellStyle name="หมายเหตุ 2 7 3" xfId="13559" xr:uid="{2ACD5EA2-9076-4884-B76B-7139EA6240CB}"/>
    <cellStyle name="หมายเหตุ 2 7 3 2" xfId="27509" xr:uid="{7B235353-3FB8-41E2-BDE4-2A7A0F6489D6}"/>
    <cellStyle name="หมายเหตุ 2 7 4" xfId="18638" xr:uid="{C51CBE9B-A39D-4DAD-844A-AF41A0794AFA}"/>
    <cellStyle name="หมายเหตุ 2 7 4 2" xfId="24714" xr:uid="{5ECD97A2-6602-49F2-9F62-056FC07361ED}"/>
    <cellStyle name="หมายเหตุ 2 7 5" xfId="9317" xr:uid="{44E79EE6-0338-452F-85BD-445CF4C43B17}"/>
    <cellStyle name="หมายเหตุ 2 7 5 2" xfId="33324" xr:uid="{0A61BBD0-72D0-444F-ABE5-034375F5DBAF}"/>
    <cellStyle name="หมายเหตุ 2 7 6" xfId="18351" xr:uid="{20EB6896-7493-4E8A-87E2-E6F5A4352268}"/>
    <cellStyle name="หมายเหตุ 2 7 6 2" xfId="29812" xr:uid="{56CCE7F6-0473-471F-8761-40AD406512EE}"/>
    <cellStyle name="หมายเหตุ 2 7 7" xfId="31677" xr:uid="{8D2594EF-0ADA-419A-B49A-AE617DECFA27}"/>
    <cellStyle name="หมายเหตุ 2 8" xfId="7280" xr:uid="{0B4601F8-39A5-4F18-A719-5569F4913ADB}"/>
    <cellStyle name="หมายเหตุ 2 8 2" xfId="18783" xr:uid="{47337BB7-3EDA-49CC-BC9F-6924F4A0AB0B}"/>
    <cellStyle name="หมายเหตุ 2 8 2 2" xfId="24249" xr:uid="{95EC6D3C-C41A-45A1-8AAD-B19CD44B93CC}"/>
    <cellStyle name="หมายเหตุ 2 8 3" xfId="11869" xr:uid="{CB9DF3D4-DBC3-4E11-A9BB-8086ECAC841D}"/>
    <cellStyle name="หมายเหตุ 2 8 3 2" xfId="34276" xr:uid="{2009193A-586E-4A93-862B-3DFE3003C1AA}"/>
    <cellStyle name="หมายเหตุ 2 8 4" xfId="17917" xr:uid="{5E69B123-1910-405F-9453-C54826542721}"/>
    <cellStyle name="หมายเหตุ 2 8 4 2" xfId="27743" xr:uid="{C5084F63-DD78-48EB-AC73-977A21D4D95A}"/>
    <cellStyle name="หมายเหตุ 2 8 5" xfId="30709" xr:uid="{ECFD38E0-D520-4508-83ED-2FE754723A7C}"/>
    <cellStyle name="หมายเหตุ 2 9" xfId="9678" xr:uid="{C80052A3-6EF0-4C26-9095-8A04340C8681}"/>
    <cellStyle name="หมายเหตุ 2 9 2" xfId="32503" xr:uid="{1E45D5F9-1B74-458D-AE62-B5DAB6AC6DC1}"/>
    <cellStyle name="หมายเหตุ 20" xfId="8683" xr:uid="{A5E7E146-66CF-43ED-B97D-8A94362BB060}"/>
    <cellStyle name="หมายเหตุ 20 2" xfId="30013" xr:uid="{7FEA403D-E106-425D-886D-7329FAF1F8F1}"/>
    <cellStyle name="หมายเหตุ 21" xfId="19174" xr:uid="{988AC33F-2CAE-4372-AF12-E6B6775AD452}"/>
    <cellStyle name="หมายเหตุ 21 2" xfId="28982" xr:uid="{5476BF0F-B75E-4219-A13A-9B0BFFAA923A}"/>
    <cellStyle name="หมายเหตุ 22" xfId="277" xr:uid="{E35B123F-F980-4F98-ABF7-01E5408177DA}"/>
    <cellStyle name="หมายเหตุ 23" xfId="33349" xr:uid="{1F4859D4-A0F3-457E-B2F9-0FC470390683}"/>
    <cellStyle name="หมายเหตุ 24" xfId="39057" xr:uid="{7B710137-A5D4-48D4-A2FD-2045C6229B8C}"/>
    <cellStyle name="หมายเหตุ 25" xfId="39089" xr:uid="{6B45DE43-6A6B-4DE0-ADE6-43DF2EA3C5CA}"/>
    <cellStyle name="หมายเหตุ 3" xfId="4523" xr:uid="{5FD0B758-0CF1-4404-A343-DE5C4C56D07A}"/>
    <cellStyle name="หมายเหตุ 3 10" xfId="38890" xr:uid="{AF060F20-F2C8-4F77-8FC0-AEF486188BF9}"/>
    <cellStyle name="หมายเหตุ 3 11" xfId="38677" xr:uid="{665238DE-E48D-45CF-A440-12A3792BA4EB}"/>
    <cellStyle name="หมายเหตุ 3 2" xfId="6221" xr:uid="{EC9C5A9A-E3E0-4DFD-AC91-A38C62B226D0}"/>
    <cellStyle name="หมายเหตุ 3 2 10" xfId="26755" xr:uid="{C85B0CEC-AD4B-4B84-AA2B-A3F82023FDEE}"/>
    <cellStyle name="หมายเหตุ 3 2 2" xfId="5658" xr:uid="{46BB67F0-C2AA-484E-9AA9-939E07136042}"/>
    <cellStyle name="หมายเหตุ 3 2 2 2" xfId="15449" xr:uid="{664970C6-C5D4-4855-A3C3-663AC8B2EEE6}"/>
    <cellStyle name="หมายเหตุ 3 2 2 2 2" xfId="19588" xr:uid="{F8227126-3573-4E02-8D6D-1A1C3FBCC62A}"/>
    <cellStyle name="หมายเหตุ 3 2 2 2 2 2" xfId="29127" xr:uid="{0B953548-E407-4370-90BE-BEB37A0B8334}"/>
    <cellStyle name="หมายเหตุ 3 2 2 2 3" xfId="9846" xr:uid="{45BA56DA-CECA-483A-A11F-B4995AF6D694}"/>
    <cellStyle name="หมายเหตุ 3 2 2 2 3 2" xfId="26941" xr:uid="{D4572AC7-EE3F-47C5-BA47-922111630581}"/>
    <cellStyle name="หมายเหตุ 3 2 2 2 4" xfId="20258" xr:uid="{18277B6F-F4FA-4439-9032-D180FF4ED90C}"/>
    <cellStyle name="หมายเหตุ 3 2 2 2 4 2" xfId="24216" xr:uid="{632A9F94-7C2F-4758-9A88-BCEFAB784B35}"/>
    <cellStyle name="หมายเหตุ 3 2 2 2 5" xfId="21633" xr:uid="{9D3FF669-9941-4403-864D-F3D0F7DCF2D8}"/>
    <cellStyle name="หมายเหตุ 3 2 2 3" xfId="12459" xr:uid="{81946A94-B4E3-46DD-8450-03532ED85808}"/>
    <cellStyle name="หมายเหตุ 3 2 2 3 2" xfId="26601" xr:uid="{503B76FD-07D4-4181-89D3-1C24D0FFD8DD}"/>
    <cellStyle name="หมายเหตุ 3 2 2 4" xfId="18009" xr:uid="{8744978A-7093-4C14-A92D-82BB57F624B1}"/>
    <cellStyle name="หมายเหตุ 3 2 2 4 2" xfId="22471" xr:uid="{D012D951-4124-45C9-A57C-F06514F53D91}"/>
    <cellStyle name="หมายเหตุ 3 2 2 5" xfId="9854" xr:uid="{E54D6465-2B1A-4BE9-9917-E11AFAF2F20D}"/>
    <cellStyle name="หมายเหตุ 3 2 2 5 2" xfId="32883" xr:uid="{6D5196FA-3E34-4E44-8FC0-5001FE16D456}"/>
    <cellStyle name="หมายเหตุ 3 2 2 6" xfId="8530" xr:uid="{76CBC020-772A-4DE0-8322-312EB49FC6D4}"/>
    <cellStyle name="หมายเหตุ 3 2 2 6 2" xfId="32590" xr:uid="{431A8F28-3061-482B-994D-6138FF4DB266}"/>
    <cellStyle name="หมายเหตุ 3 2 2 7" xfId="27744" xr:uid="{B1A86651-3824-4D65-BD6B-E63F00514B1F}"/>
    <cellStyle name="หมายเหตุ 3 2 3" xfId="6706" xr:uid="{4AF458B1-AB8E-4306-9145-ED598D55E94C}"/>
    <cellStyle name="หมายเหตุ 3 2 3 2" xfId="16242" xr:uid="{E39797DF-6A29-4F04-A9DB-27D0D1CB9EAB}"/>
    <cellStyle name="หมายเหตุ 3 2 3 2 2" xfId="19999" xr:uid="{BC9EAC73-B3BC-4EF3-BD4A-B233D5E06EAC}"/>
    <cellStyle name="หมายเหตุ 3 2 3 2 2 2" xfId="23585" xr:uid="{AC02518D-2938-4676-84D6-3AE1BBA03262}"/>
    <cellStyle name="หมายเหตุ 3 2 3 2 3" xfId="8872" xr:uid="{AE9AE2AB-EFDA-475B-AD9B-2081F21A8ABD}"/>
    <cellStyle name="หมายเหตุ 3 2 3 2 3 2" xfId="29157" xr:uid="{C952CAC1-8906-4A42-8F13-A9751BA01BED}"/>
    <cellStyle name="หมายเหตุ 3 2 3 2 4" xfId="9309" xr:uid="{414FA299-F09F-42D7-8B63-97C538185E58}"/>
    <cellStyle name="หมายเหตุ 3 2 3 2 4 2" xfId="30393" xr:uid="{1FD224F3-063C-4C0D-8845-B54FA43DBC86}"/>
    <cellStyle name="หมายเหตุ 3 2 3 2 5" xfId="30019" xr:uid="{16AB362B-6EF7-40F5-92FD-0B73BE0584E2}"/>
    <cellStyle name="หมายเหตุ 3 2 3 3" xfId="13306" xr:uid="{98D3C835-E8E5-4CA6-A6C0-934EA0E359C8}"/>
    <cellStyle name="หมายเหตุ 3 2 3 3 2" xfId="25214" xr:uid="{EAEE6E99-B0E8-46A9-87FD-D52DD40469CB}"/>
    <cellStyle name="หมายเหตุ 3 2 3 4" xfId="18505" xr:uid="{4D677985-3884-4D3E-8F53-F02950BADF1B}"/>
    <cellStyle name="หมายเหตุ 3 2 3 4 2" xfId="27585" xr:uid="{C9750D31-97D0-4C5D-96F3-906F74C410A2}"/>
    <cellStyle name="หมายเหตุ 3 2 3 5" xfId="9142" xr:uid="{280F7DF8-580D-4350-B912-22ED775B0765}"/>
    <cellStyle name="หมายเหตุ 3 2 3 5 2" xfId="27421" xr:uid="{096137EF-E405-4794-B067-15047EBC74C2}"/>
    <cellStyle name="หมายเหตุ 3 2 3 6" xfId="20287" xr:uid="{8A7C8AD7-7EA7-48E3-B509-2A33CF38F7BE}"/>
    <cellStyle name="หมายเหตุ 3 2 3 6 2" xfId="25927" xr:uid="{54C6906D-BD39-46AA-BB4D-59956A351054}"/>
    <cellStyle name="หมายเหตุ 3 2 3 7" xfId="27244" xr:uid="{5D568CCE-4542-4EFB-9291-82928FF84E80}"/>
    <cellStyle name="หมายเหตุ 3 2 4" xfId="5516" xr:uid="{2F9F81D7-2C12-4F9B-AFB2-03DD09693A36}"/>
    <cellStyle name="หมายเหตุ 3 2 4 2" xfId="15336" xr:uid="{F72B8FF0-A7F6-491D-A0E4-F97056B18F99}"/>
    <cellStyle name="หมายเหตุ 3 2 4 2 2" xfId="19526" xr:uid="{BB491DF9-FAEC-45F5-8662-6867DB10FB52}"/>
    <cellStyle name="หมายเหตุ 3 2 4 2 2 2" xfId="32635" xr:uid="{24D07486-2874-42FD-AD91-DBDFB8F1E833}"/>
    <cellStyle name="หมายเหตุ 3 2 4 2 3" xfId="18369" xr:uid="{6E09E378-1960-4E65-9228-181F08C6E5CF}"/>
    <cellStyle name="หมายเหตุ 3 2 4 2 3 2" xfId="24256" xr:uid="{FB611800-1854-4D52-BC9F-C9A4FBA8F3A5}"/>
    <cellStyle name="หมายเหตุ 3 2 4 2 4" xfId="17713" xr:uid="{0AB44F82-8CBC-4606-9087-C268C58C9CE1}"/>
    <cellStyle name="หมายเหตุ 3 2 4 2 4 2" xfId="31750" xr:uid="{F55CFCAA-F2EC-49CA-A8E0-8152854CDCDE}"/>
    <cellStyle name="หมายเหตุ 3 2 4 2 5" xfId="26353" xr:uid="{39AA83FB-3E00-4927-BFC7-EAFCF019CDF7}"/>
    <cellStyle name="หมายเหตุ 3 2 4 3" xfId="12337" xr:uid="{0AAAECC9-8F1D-4E42-8D59-13FBA3D66BC8}"/>
    <cellStyle name="หมายเหตุ 3 2 4 3 2" xfId="32935" xr:uid="{DD57F7E7-5EB1-43A5-B645-20A42A1F5981}"/>
    <cellStyle name="หมายเหตุ 3 2 4 4" xfId="17937" xr:uid="{85995F4B-3B23-4EC3-AA58-B5CE60D716EB}"/>
    <cellStyle name="หมายเหตุ 3 2 4 4 2" xfId="21655" xr:uid="{C35413EE-3C9C-4438-B0EB-6C04D8BF95FD}"/>
    <cellStyle name="หมายเหตุ 3 2 4 5" xfId="18795" xr:uid="{3BE66AF1-03A2-422E-B000-8F4652E395BC}"/>
    <cellStyle name="หมายเหตุ 3 2 4 5 2" xfId="24247" xr:uid="{EF012452-0D20-4D39-8E21-B1CCF568A559}"/>
    <cellStyle name="หมายเหตุ 3 2 4 6" xfId="19467" xr:uid="{BE9FE8D8-BCAE-4239-88CF-99952CA810BE}"/>
    <cellStyle name="หมายเหตุ 3 2 4 6 2" xfId="33998" xr:uid="{ADBF9C54-EB0C-4602-87AF-C2B9B673C033}"/>
    <cellStyle name="หมายเหตุ 3 2 4 7" xfId="24091" xr:uid="{9D643B14-DB8C-413C-80D5-C9AF2F31BC2B}"/>
    <cellStyle name="หมายเหตุ 3 2 5" xfId="15873" xr:uid="{E2B9A13E-43E5-470F-BCF4-531229B0B5E2}"/>
    <cellStyle name="หมายเหตุ 3 2 5 2" xfId="19802" xr:uid="{C3161E66-013F-4355-A020-F2C638A0F451}"/>
    <cellStyle name="หมายเหตุ 3 2 5 2 2" xfId="23025" xr:uid="{9D5E1239-5007-4F80-9AB6-7E1387C44C39}"/>
    <cellStyle name="หมายเหตุ 3 2 5 3" xfId="20807" xr:uid="{21CC675C-C329-4951-8944-268B3972D1D7}"/>
    <cellStyle name="หมายเหตุ 3 2 5 3 2" xfId="29596" xr:uid="{EC95B04E-28DB-4292-9004-6E6B20B098F0}"/>
    <cellStyle name="หมายเหตุ 3 2 5 4" xfId="18289" xr:uid="{4B246489-206F-4337-B3D9-4E92288E547F}"/>
    <cellStyle name="หมายเหตุ 3 2 5 4 2" xfId="30726" xr:uid="{9B1B201E-99E5-4363-91A1-7CD52737FB84}"/>
    <cellStyle name="หมายเหตุ 3 2 5 5" xfId="26263" xr:uid="{7EB374CD-BEC0-46C0-BDB9-3E4A3533E04A}"/>
    <cellStyle name="หมายเหตุ 3 2 6" xfId="12916" xr:uid="{B51F9BE5-8CA1-4DA1-8BEB-C1CE912B42D7}"/>
    <cellStyle name="หมายเหตุ 3 2 6 2" xfId="23919" xr:uid="{36DF6394-9943-4D6B-9BA0-3E1884324853}"/>
    <cellStyle name="หมายเหตุ 3 2 7" xfId="18279" xr:uid="{7CE79E35-BDCD-4ADD-A581-CD67FB99E030}"/>
    <cellStyle name="หมายเหตุ 3 2 7 2" xfId="27707" xr:uid="{128DB21D-B49F-48DC-8999-FDE1D1E90675}"/>
    <cellStyle name="หมายเหตุ 3 2 8" xfId="19114" xr:uid="{286B9DFC-E1B6-484B-84B1-D0E41CD9B0FE}"/>
    <cellStyle name="หมายเหตุ 3 2 8 2" xfId="31902" xr:uid="{4EF21EC9-2E5F-4C85-AA6C-97A6FB658CEC}"/>
    <cellStyle name="หมายเหตุ 3 2 9" xfId="12249" xr:uid="{F451C138-340A-4152-879A-77CA3DB5783A}"/>
    <cellStyle name="หมายเหตุ 3 2 9 2" xfId="29240" xr:uid="{4B296993-5CE9-4912-A19D-33F36E591507}"/>
    <cellStyle name="หมายเหตุ 3 3" xfId="6440" xr:uid="{A4FC2F02-4E8F-4C7E-B8B8-31FA927F845F}"/>
    <cellStyle name="หมายเหตุ 3 3 2" xfId="16041" xr:uid="{25C682B0-3922-498C-BFA0-BA3CEF15C67E}"/>
    <cellStyle name="หมายเหตุ 3 3 2 2" xfId="19893" xr:uid="{FE3BE487-5305-433F-84FA-3E5AB48416EA}"/>
    <cellStyle name="หมายเหตุ 3 3 2 2 2" xfId="23619" xr:uid="{90463AD8-1844-41FF-B74F-D9116CA51FFC}"/>
    <cellStyle name="หมายเหตุ 3 3 2 3" xfId="20471" xr:uid="{6323793E-0DA1-4045-9FA1-F8FEF30F5994}"/>
    <cellStyle name="หมายเหตุ 3 3 2 3 2" xfId="23471" xr:uid="{2EC8014D-F5C2-4B1B-9D36-F964C2B00A82}"/>
    <cellStyle name="หมายเหตุ 3 3 2 4" xfId="19076" xr:uid="{D4556D57-C250-4DDE-8006-3704F607AB4A}"/>
    <cellStyle name="หมายเหตุ 3 3 2 4 2" xfId="25817" xr:uid="{60A05941-A021-4484-BF5F-9E1E5BBBC69E}"/>
    <cellStyle name="หมายเหตุ 3 3 2 5" xfId="29039" xr:uid="{27A96D50-B9F1-4620-9A58-458CFDBE4B83}"/>
    <cellStyle name="หมายเหตุ 3 3 3" xfId="13091" xr:uid="{F77D0C8F-ADED-4B09-A5C6-534CF87F4660}"/>
    <cellStyle name="หมายเหตุ 3 3 3 2" xfId="23877" xr:uid="{EA1A7365-2535-40B2-BC61-39DE21A89C4A}"/>
    <cellStyle name="หมายเหตุ 3 3 4" xfId="18376" xr:uid="{773ADDCF-313C-4E86-843E-3B143C7C1256}"/>
    <cellStyle name="หมายเหตุ 3 3 4 2" xfId="21892" xr:uid="{E70D9EF7-06FD-494D-AF42-2A99178109DD}"/>
    <cellStyle name="หมายเหตุ 3 3 5" xfId="10168" xr:uid="{18476375-D2F3-4A5D-A9FA-4198A16DF638}"/>
    <cellStyle name="หมายเหตุ 3 3 5 2" xfId="25689" xr:uid="{AF90BD45-8B66-4A98-BACC-14B30E2AF5DF}"/>
    <cellStyle name="หมายเหตุ 3 3 6" xfId="21032" xr:uid="{551D1962-639A-48F3-B44A-C635C42179A0}"/>
    <cellStyle name="หมายเหตุ 3 3 6 2" xfId="27045" xr:uid="{A9B9E4B6-264B-40D7-B839-35B1279D56C9}"/>
    <cellStyle name="หมายเหตุ 3 3 7" xfId="32787" xr:uid="{08F9DD1B-2794-421D-8ACD-3F28A258B085}"/>
    <cellStyle name="หมายเหตุ 3 4" xfId="6822" xr:uid="{F8133B8E-F643-4DBA-B0D3-C37D52806E05}"/>
    <cellStyle name="หมายเหตุ 3 4 2" xfId="16353" xr:uid="{444103AA-0E08-46C2-8E6B-6D57B666686B}"/>
    <cellStyle name="หมายเหตุ 3 4 2 2" xfId="20064" xr:uid="{403E6923-85C7-4E64-9B3B-E7813CF7D849}"/>
    <cellStyle name="หมายเหตุ 3 4 2 2 2" xfId="22976" xr:uid="{E64B1B05-8A15-423B-A4E9-9D3B5037DAFB}"/>
    <cellStyle name="หมายเหตุ 3 4 2 3" xfId="9543" xr:uid="{A995372A-48BC-4709-B1E9-225FA7FA5A54}"/>
    <cellStyle name="หมายเหตุ 3 4 2 3 2" xfId="25634" xr:uid="{875AC935-BDC1-477D-A737-1EB33B08F259}"/>
    <cellStyle name="หมายเหตุ 3 4 2 4" xfId="17505" xr:uid="{AD08D388-B09C-4F52-952E-EF6DB50ED4C3}"/>
    <cellStyle name="หมายเหตุ 3 4 2 4 2" xfId="28955" xr:uid="{EFC2FB34-3BBA-4C1A-BFC1-8CDB0905CFF9}"/>
    <cellStyle name="หมายเหตุ 3 4 2 5" xfId="31532" xr:uid="{C6EA1647-5647-41A1-B718-72788CAB9472}"/>
    <cellStyle name="หมายเหตุ 3 4 3" xfId="13418" xr:uid="{001EA28B-A38E-4A08-8FA9-BA05CFD5E3F2}"/>
    <cellStyle name="หมายเหตุ 3 4 3 2" xfId="26303" xr:uid="{FBA7FC8F-C1BB-4D29-9395-021E04003775}"/>
    <cellStyle name="หมายเหตุ 3 4 4" xfId="18568" xr:uid="{5D550B3A-9D8B-4CA4-B49A-9192E6CEF3F1}"/>
    <cellStyle name="หมายเหตุ 3 4 4 2" xfId="28325" xr:uid="{E350E40F-FF30-4F56-A06B-A12AA8285251}"/>
    <cellStyle name="หมายเหตุ 3 4 5" xfId="20536" xr:uid="{E4E2BE48-4649-47DE-9E71-26FA980C7349}"/>
    <cellStyle name="หมายเหตุ 3 4 5 2" xfId="23461" xr:uid="{C8C191D2-60B2-4B91-8FAC-DB3D7C261932}"/>
    <cellStyle name="หมายเหตุ 3 4 6" xfId="10095" xr:uid="{A1837585-24E9-440B-90AF-A87A4BFF76AD}"/>
    <cellStyle name="หมายเหตุ 3 4 6 2" xfId="32653" xr:uid="{630057C5-BED3-4D35-AB25-5CF0AD1A99F8}"/>
    <cellStyle name="หมายเหตุ 3 4 7" xfId="34139" xr:uid="{63E4CB0C-F9BE-478F-9E19-1A7FB562122D}"/>
    <cellStyle name="หมายเหตุ 3 5" xfId="6862" xr:uid="{4911FC28-1D91-4D10-AB9A-D2751A5320F2}"/>
    <cellStyle name="หมายเหตุ 3 5 2" xfId="16392" xr:uid="{86565DA9-6E11-447E-8864-044AEFC80748}"/>
    <cellStyle name="หมายเหตุ 3 5 2 2" xfId="20091" xr:uid="{9430EBCF-B5CC-4E3D-AECA-0E0B9E06A489}"/>
    <cellStyle name="หมายเหตุ 3 5 2 2 2" xfId="21796" xr:uid="{572EDB3B-5485-41AF-849B-E71D8A68A093}"/>
    <cellStyle name="หมายเหตุ 3 5 2 3" xfId="8772" xr:uid="{7E158AED-D119-4850-B2D7-E3A60D8AFCAB}"/>
    <cellStyle name="หมายเหตุ 3 5 2 3 2" xfId="31065" xr:uid="{674DD077-9DA8-4AFC-8251-2040B6F54ECA}"/>
    <cellStyle name="หมายเหตุ 3 5 2 4" xfId="20286" xr:uid="{7DD81FF1-7264-44E5-A54B-4080D2435B09}"/>
    <cellStyle name="หมายเหตุ 3 5 2 4 2" xfId="31508" xr:uid="{E1AD8197-9B71-4575-8791-DB04D8C9FCD3}"/>
    <cellStyle name="หมายเหตุ 3 5 2 5" xfId="22411" xr:uid="{0AD4CFAA-59F6-42F3-B387-367232E5C58D}"/>
    <cellStyle name="หมายเหตุ 3 5 3" xfId="13457" xr:uid="{27AD521E-1AAB-49BF-9DC2-17B3A1C08ED3}"/>
    <cellStyle name="หมายเหตุ 3 5 3 2" xfId="22855" xr:uid="{BD29EE26-CD89-49EF-96B0-52F85903CAAC}"/>
    <cellStyle name="หมายเหตุ 3 5 4" xfId="18591" xr:uid="{30672F41-B4A0-47B7-8629-3E914DA4C413}"/>
    <cellStyle name="หมายเหตุ 3 5 4 2" xfId="23716" xr:uid="{1CE48166-C373-419B-8864-DF85CA1D0C29}"/>
    <cellStyle name="หมายเหตุ 3 5 5" xfId="18993" xr:uid="{489BBE78-0983-4F29-8E7F-79E4DADDF0DA}"/>
    <cellStyle name="หมายเหตุ 3 5 5 2" xfId="30746" xr:uid="{36500CFB-5978-4529-8145-FC850ACB2919}"/>
    <cellStyle name="หมายเหตุ 3 5 6" xfId="21300" xr:uid="{7D317A41-1705-4904-B870-C94D46B80025}"/>
    <cellStyle name="หมายเหตุ 3 5 6 2" xfId="34427" xr:uid="{BBA17C7E-2C77-4417-ABA4-BF3AFD05548C}"/>
    <cellStyle name="หมายเหตุ 3 5 7" xfId="28809" xr:uid="{FD69434C-D85C-438F-8C73-C996D6DDE651}"/>
    <cellStyle name="หมายเหตุ 3 6" xfId="7524" xr:uid="{D197C14B-058C-471A-B8CC-553D5A743475}"/>
    <cellStyle name="หมายเหตุ 3 6 2" xfId="18881" xr:uid="{1C2FC1F2-12B2-4ADC-8CAE-682BF661DE04}"/>
    <cellStyle name="หมายเหตุ 3 6 2 2" xfId="29956" xr:uid="{932C3D5C-05D9-47C0-9765-7690398392DF}"/>
    <cellStyle name="หมายเหตุ 3 6 3" xfId="18671" xr:uid="{FCC8D7DD-0EB1-4045-A8E9-6BD4B3B2FA0A}"/>
    <cellStyle name="หมายเหตุ 3 6 3 2" xfId="23709" xr:uid="{DA9DB7F0-FC80-4C32-9D23-BCD8573A23DB}"/>
    <cellStyle name="หมายเหตุ 3 6 4" xfId="17549" xr:uid="{11D93A5E-E3E7-40B9-A8F6-988B76AA7C81}"/>
    <cellStyle name="หมายเหตุ 3 6 4 2" xfId="31067" xr:uid="{6C1B1BE5-1999-4311-B3C8-A438E3529AA4}"/>
    <cellStyle name="หมายเหตุ 3 6 5" xfId="30451" xr:uid="{7DDDC6D1-256D-4C79-8A17-6A40D7C32F1A}"/>
    <cellStyle name="หมายเหตุ 3 7" xfId="9568" xr:uid="{23A598D4-87A2-4D71-8709-198B220E4D19}"/>
    <cellStyle name="หมายเหตุ 3 7 2" xfId="33100" xr:uid="{B0A82F76-D412-4005-A240-36FBF93C3476}"/>
    <cellStyle name="หมายเหตุ 3 8" xfId="10085" xr:uid="{A0F912DF-CD7E-418C-819C-98A671859B46}"/>
    <cellStyle name="หมายเหตุ 3 8 2" xfId="33708" xr:uid="{C7BC4FF4-ECA5-4670-8480-98B433951293}"/>
    <cellStyle name="หมายเหตุ 3 9" xfId="26781" xr:uid="{BCE83A55-57CF-4233-A6E4-4259FB88925B}"/>
    <cellStyle name="หมายเหตุ 4" xfId="4524" xr:uid="{9F72BE1C-1DF4-429B-AE47-F890BC4974AC}"/>
    <cellStyle name="หมายเหตุ 4 10" xfId="38891" xr:uid="{8069AFAF-0356-4864-B6E0-CFC8095E80D0}"/>
    <cellStyle name="หมายเหตุ 4 11" xfId="39052" xr:uid="{B9E505F0-1257-4F26-8D86-7D098DF4ABA6}"/>
    <cellStyle name="หมายเหตุ 4 2" xfId="4933" xr:uid="{B1AB3D41-69B2-42FA-8440-0FE29692E7CA}"/>
    <cellStyle name="หมายเหตุ 4 2 10" xfId="25161" xr:uid="{F57623B5-65A7-4445-85BF-C6EEAE7D6816}"/>
    <cellStyle name="หมายเหตุ 4 2 2" xfId="5267" xr:uid="{C282F704-F134-407D-B89A-42D449C2817F}"/>
    <cellStyle name="หมายเหตุ 4 2 2 2" xfId="15143" xr:uid="{6F1BE1E4-391A-4E7D-B7BB-CF370AAE1F19}"/>
    <cellStyle name="หมายเหตุ 4 2 2 2 2" xfId="19419" xr:uid="{4FB1A9EA-7035-4F41-B8EF-E4A68478D1E2}"/>
    <cellStyle name="หมายเหตุ 4 2 2 2 2 2" xfId="33970" xr:uid="{206A0B8B-6F7D-49E7-A2CD-92976771EB25}"/>
    <cellStyle name="หมายเหตุ 4 2 2 2 3" xfId="12219" xr:uid="{BEBC7EB6-D765-4568-85B2-D8CA3E0830C4}"/>
    <cellStyle name="หมายเหตุ 4 2 2 2 3 2" xfId="25976" xr:uid="{0DDF0C21-8DCD-4D40-AD22-F51C8053A99A}"/>
    <cellStyle name="หมายเหตุ 4 2 2 2 4" xfId="13973" xr:uid="{D3144B47-3D0F-48F6-80D3-D6C8FCCBCAB3}"/>
    <cellStyle name="หมายเหตุ 4 2 2 2 4 2" xfId="30499" xr:uid="{A3860772-C916-45A4-9E38-932D34955F62}"/>
    <cellStyle name="หมายเหตุ 4 2 2 2 5" xfId="31780" xr:uid="{B7F70B8F-2847-4F97-85AB-62F9EE58E796}"/>
    <cellStyle name="หมายเหตุ 4 2 2 3" xfId="12135" xr:uid="{A61F985E-3A3E-4443-98CA-D15428DB81DF}"/>
    <cellStyle name="หมายเหตุ 4 2 2 3 2" xfId="34076" xr:uid="{AE16AAD2-FD94-49FD-A167-23AA9894F49E}"/>
    <cellStyle name="หมายเหตุ 4 2 2 4" xfId="17819" xr:uid="{3F8EBEB9-E07D-46A2-8D7B-95FE95DFAE66}"/>
    <cellStyle name="หมายเหตุ 4 2 2 4 2" xfId="31330" xr:uid="{C86A1E05-FFA4-45C1-9096-2B548EF87F91}"/>
    <cellStyle name="หมายเหตุ 4 2 2 5" xfId="9687" xr:uid="{0DF9C325-67F5-413F-8D8D-700833DFB933}"/>
    <cellStyle name="หมายเหตุ 4 2 2 5 2" xfId="32447" xr:uid="{B05A859A-46D1-448B-8F4F-DD1D6B35532C}"/>
    <cellStyle name="หมายเหตุ 4 2 2 6" xfId="9917" xr:uid="{C7297E8E-0513-4AEA-9F98-59E2D24931E5}"/>
    <cellStyle name="หมายเหตุ 4 2 2 6 2" xfId="27418" xr:uid="{3B1E5ECC-1213-46D3-B45B-4FE693B33F9F}"/>
    <cellStyle name="หมายเหตุ 4 2 2 7" xfId="30624" xr:uid="{BF511C43-1D05-4870-81D8-40D35B3FE148}"/>
    <cellStyle name="หมายเหตุ 4 2 3" xfId="5463" xr:uid="{3783ADBF-6CF5-4DAF-BE68-46D30B6301BA}"/>
    <cellStyle name="หมายเหตุ 4 2 3 2" xfId="15292" xr:uid="{60D8AA21-4610-4F07-BB96-CB9D92F793D9}"/>
    <cellStyle name="หมายเหตุ 4 2 3 2 2" xfId="19506" xr:uid="{3FAB8FE1-58F9-47DC-AF0A-F01DFC85E6ED}"/>
    <cellStyle name="หมายเหตุ 4 2 3 2 2 2" xfId="29193" xr:uid="{810868D4-30F4-4827-8926-65588CC3A490}"/>
    <cellStyle name="หมายเหตุ 4 2 3 2 3" xfId="13949" xr:uid="{F5F1EA4E-DF53-43C5-A2D3-6215A5267D61}"/>
    <cellStyle name="หมายเหตุ 4 2 3 2 3 2" xfId="28402" xr:uid="{1097CE74-07F2-4E9C-A685-45EBC79AB8DD}"/>
    <cellStyle name="หมายเหตุ 4 2 3 2 4" xfId="20229" xr:uid="{F39EBDC8-FDCD-4F5A-AE7B-C6B02EE3D5B3}"/>
    <cellStyle name="หมายเหตุ 4 2 3 2 4 2" xfId="30304" xr:uid="{50497B9B-1A05-4712-864E-8342E91133E4}"/>
    <cellStyle name="หมายเหตุ 4 2 3 2 5" xfId="26122" xr:uid="{3F6AE0BE-E010-43C2-8426-2C1092D7F87F}"/>
    <cellStyle name="หมายเหตุ 4 2 3 3" xfId="12291" xr:uid="{6ECA6039-A5D8-4BD4-A85A-DBDB37E327B0}"/>
    <cellStyle name="หมายเหตุ 4 2 3 3 2" xfId="27422" xr:uid="{D943E35F-02D0-4F82-A689-BE261D97F1AB}"/>
    <cellStyle name="หมายเหตุ 4 2 3 4" xfId="17916" xr:uid="{9B98B553-57A3-4BB7-AF2B-9A16D98A7CE5}"/>
    <cellStyle name="หมายเหตุ 4 2 3 4 2" xfId="30164" xr:uid="{8392200C-6CB7-4A2C-9B48-CAA5B3E9D4EE}"/>
    <cellStyle name="หมายเหตุ 4 2 3 5" xfId="10225" xr:uid="{80C47556-6247-48C5-8CEF-07832AA33127}"/>
    <cellStyle name="หมายเหตุ 4 2 3 5 2" xfId="22455" xr:uid="{C43495B3-BFE7-4972-BB8D-3C660C025884}"/>
    <cellStyle name="หมายเหตุ 4 2 3 6" xfId="20276" xr:uid="{BC290F0F-98F8-42E8-AF07-7D43EACF0C46}"/>
    <cellStyle name="หมายเหตุ 4 2 3 6 2" xfId="23499" xr:uid="{CDEBB8C2-655D-44B9-AAFC-E896E161A7B9}"/>
    <cellStyle name="หมายเหตุ 4 2 3 7" xfId="27435" xr:uid="{14F08D81-EBAA-4EF9-90FB-AB3114BDD09D}"/>
    <cellStyle name="หมายเหตุ 4 2 4" xfId="6275" xr:uid="{F2016C87-F102-432F-86BF-E4BA3C26D8FE}"/>
    <cellStyle name="หมายเหตุ 4 2 4 2" xfId="15915" xr:uid="{57829B5B-03AC-468E-AD33-D5DDEF4956E6}"/>
    <cellStyle name="หมายเหตุ 4 2 4 2 2" xfId="19823" xr:uid="{72E3900B-CBA8-4205-A1A9-BF27A10483AA}"/>
    <cellStyle name="หมายเหตุ 4 2 4 2 2 2" xfId="23020" xr:uid="{798225B4-C9D5-4821-ABF7-D725E9F1638E}"/>
    <cellStyle name="หมายเหตุ 4 2 4 2 3" xfId="19832" xr:uid="{36B0613D-C7CB-42A9-B6FA-15E94B6B277B}"/>
    <cellStyle name="หมายเหตุ 4 2 4 2 3 2" xfId="23639" xr:uid="{37448177-3315-46FE-B6F0-4AC82CE2DBE8}"/>
    <cellStyle name="หมายเหตุ 4 2 4 2 4" xfId="9907" xr:uid="{3810F853-A80A-4C3A-8EAF-D6E1EDD0A4D9}"/>
    <cellStyle name="หมายเหตุ 4 2 4 2 4 2" xfId="33273" xr:uid="{81AEADF5-5F67-45EE-8303-658E1205EE53}"/>
    <cellStyle name="หมายเหตุ 4 2 4 2 5" xfId="22777" xr:uid="{B052697D-AFE6-4CBC-B81F-C418793BB404}"/>
    <cellStyle name="หมายเหตุ 4 2 4 3" xfId="12956" xr:uid="{35825969-609F-49F5-9386-A8DEC718007E}"/>
    <cellStyle name="หมายเหตุ 4 2 4 3 2" xfId="23906" xr:uid="{B01C64F8-5339-4D33-81A9-AC5D8265C905}"/>
    <cellStyle name="หมายเหตุ 4 2 4 4" xfId="18304" xr:uid="{AB6C52D7-D7A6-4885-A654-D76528C2FE33}"/>
    <cellStyle name="หมายเหตุ 4 2 4 4 2" xfId="28583" xr:uid="{5A257341-8E55-40FA-BEA6-46C6BC6E806E}"/>
    <cellStyle name="หมายเหตุ 4 2 4 5" xfId="8811" xr:uid="{54F820CF-6404-4363-9705-893ED7057DF0}"/>
    <cellStyle name="หมายเหตุ 4 2 4 5 2" xfId="32527" xr:uid="{268C7D37-B6C6-44E1-9774-C95AFCEDF255}"/>
    <cellStyle name="หมายเหตุ 4 2 4 6" xfId="21313" xr:uid="{357CD782-DBAD-4A0F-8172-A669780BBFCB}"/>
    <cellStyle name="หมายเหตุ 4 2 4 6 2" xfId="34440" xr:uid="{8922B63C-70AD-4D94-85E2-EE76109A585E}"/>
    <cellStyle name="หมายเหตุ 4 2 4 7" xfId="24973" xr:uid="{B08FFB75-899A-4A9E-8C1E-FA52BDF6E68A}"/>
    <cellStyle name="หมายเหตุ 4 2 5" xfId="14893" xr:uid="{AD2DC4C4-14A5-43D9-9C38-D50F9F374CA7}"/>
    <cellStyle name="หมายเหตุ 4 2 5 2" xfId="19289" xr:uid="{5A1F8325-F0AF-4CB0-8692-5C3F9F53D49B}"/>
    <cellStyle name="หมายเหตุ 4 2 5 2 2" xfId="34042" xr:uid="{70F58FC6-D94F-4477-8B69-65474E16402E}"/>
    <cellStyle name="หมายเหตุ 4 2 5 3" xfId="20013" xr:uid="{CA5DB0F3-3A58-48D2-A33E-95ABA25819EB}"/>
    <cellStyle name="หมายเหตุ 4 2 5 3 2" xfId="22983" xr:uid="{E267A48F-10F7-4251-A60D-C548411E47A9}"/>
    <cellStyle name="หมายเหตุ 4 2 5 4" xfId="8567" xr:uid="{7710B111-74E4-4B50-B9B6-7F504C6C73F0}"/>
    <cellStyle name="หมายเหตุ 4 2 5 4 2" xfId="26780" xr:uid="{EE1DDDF7-E980-46F4-A15B-85C764DF1ABF}"/>
    <cellStyle name="หมายเหตุ 4 2 5 5" xfId="21619" xr:uid="{2B661DA7-7AE0-4AD5-BF79-72DDAAD15625}"/>
    <cellStyle name="หมายเหตุ 4 2 6" xfId="11862" xr:uid="{F5AC58FE-4410-4484-89BE-9B9FCC69FF7A}"/>
    <cellStyle name="หมายเหตุ 4 2 6 2" xfId="33476" xr:uid="{3A12705D-B55B-4E5F-8AB4-2DEBE36400EA}"/>
    <cellStyle name="หมายเหตุ 4 2 7" xfId="17642" xr:uid="{140C9405-1A4A-4CE7-B2A7-1E691B28EDFA}"/>
    <cellStyle name="หมายเหตุ 4 2 7 2" xfId="31861" xr:uid="{C21ADFA8-13CF-466C-A996-61BBF2576E3C}"/>
    <cellStyle name="หมายเหตุ 4 2 8" xfId="9388" xr:uid="{9AEC05CF-FA8F-445E-921F-F03CFB832F6B}"/>
    <cellStyle name="หมายเหตุ 4 2 8 2" xfId="33829" xr:uid="{ABD6BD3C-9995-421D-9571-DC765B4C95EE}"/>
    <cellStyle name="หมายเหตุ 4 2 9" xfId="12770" xr:uid="{D512EC53-74E5-4673-AF54-A6471DA010FA}"/>
    <cellStyle name="หมายเหตุ 4 2 9 2" xfId="29182" xr:uid="{0EC88144-BCEC-4D7B-8E61-BDB3CC56D0A9}"/>
    <cellStyle name="หมายเหตุ 4 3" xfId="6151" xr:uid="{0A0BD019-BBF2-4937-A96A-78ADB4D95B7E}"/>
    <cellStyle name="หมายเหตุ 4 3 2" xfId="15823" xr:uid="{92AD7C58-0CB2-4965-AB4F-CA9FE62FF3A9}"/>
    <cellStyle name="หมายเหตุ 4 3 2 2" xfId="19777" xr:uid="{13286805-0884-4E5A-A7C5-2E50BBC7C297}"/>
    <cellStyle name="หมายเหตุ 4 3 2 2 2" xfId="24241" xr:uid="{34CF1C50-A8B7-4E55-A196-C6F888D66EDB}"/>
    <cellStyle name="หมายเหตุ 4 3 2 3" xfId="19505" xr:uid="{FE61BF39-8C4F-4934-B2B6-10382F66742F}"/>
    <cellStyle name="หมายเหตุ 4 3 2 3 2" xfId="33844" xr:uid="{F4CD6181-729D-4408-A4D6-0F0F2E99238E}"/>
    <cellStyle name="หมายเหตุ 4 3 2 4" xfId="9361" xr:uid="{3C5D86C9-E855-4662-8B07-3E217DCAAD4B}"/>
    <cellStyle name="หมายเหตุ 4 3 2 4 2" xfId="33056" xr:uid="{8107AFE8-EE56-4A36-97E3-805922AF877B}"/>
    <cellStyle name="หมายเหตุ 4 3 2 5" xfId="28144" xr:uid="{FC43865D-D056-4D10-BB61-4BDF31F4607F}"/>
    <cellStyle name="หมายเหตุ 4 3 3" xfId="12859" xr:uid="{C0620422-E8E3-4B8A-A4F4-3C357D3417C0}"/>
    <cellStyle name="หมายเหตุ 4 3 3 2" xfId="23944" xr:uid="{DE35E23C-E30F-45B7-A0D8-5328D9A8B995}"/>
    <cellStyle name="หมายเหตุ 4 3 4" xfId="18248" xr:uid="{BA9EC184-9439-4464-9278-C53BAF8D5E3F}"/>
    <cellStyle name="หมายเหตุ 4 3 4 2" xfId="21642" xr:uid="{7729ED91-5FA7-46E1-A330-57943C0D32B5}"/>
    <cellStyle name="หมายเหตุ 4 3 5" xfId="9235" xr:uid="{387B55AC-6637-4F05-BA69-3ACBB80CD1E9}"/>
    <cellStyle name="หมายเหตุ 4 3 5 2" xfId="29134" xr:uid="{A445F3DF-AF06-480C-937A-A5FEADD8A4ED}"/>
    <cellStyle name="หมายเหตุ 4 3 6" xfId="18377" xr:uid="{0DDD5BF6-6C3D-4788-A45F-CE4D0C0C609F}"/>
    <cellStyle name="หมายเหตุ 4 3 6 2" xfId="27759" xr:uid="{317322C6-D69F-41D4-99CB-40F56F5F3140}"/>
    <cellStyle name="หมายเหตุ 4 3 7" xfId="33773" xr:uid="{D8D37DEC-61D7-4A57-A8AB-AA64888A8C19}"/>
    <cellStyle name="หมายเหตุ 4 4" xfId="6112" xr:uid="{D35550D7-846C-4BBE-847D-888CABB3534F}"/>
    <cellStyle name="หมายเหตุ 4 4 2" xfId="15789" xr:uid="{16B4CC6D-B0C0-4907-8784-669F72809524}"/>
    <cellStyle name="หมายเหตุ 4 4 2 2" xfId="19756" xr:uid="{8285361B-648F-4F9C-8CE8-3021C0055CBB}"/>
    <cellStyle name="หมายเหตุ 4 4 2 2 2" xfId="22729" xr:uid="{61325542-2AA2-494A-9394-D3B3DA0975BC}"/>
    <cellStyle name="หมายเหตุ 4 4 2 3" xfId="9334" xr:uid="{10313B11-BF3E-46F3-898A-13BBAA11DCE1}"/>
    <cellStyle name="หมายเหตุ 4 4 2 3 2" xfId="32905" xr:uid="{31567DA3-D4C2-4E73-A5F6-1BA58807F12D}"/>
    <cellStyle name="หมายเหตุ 4 4 2 4" xfId="19205" xr:uid="{42C8808B-74A7-401D-AF04-9EA9DD41ECAB}"/>
    <cellStyle name="หมายเหตุ 4 4 2 4 2" xfId="32196" xr:uid="{5AEE24C7-7E17-4E02-85B3-07ADE5ADA6E6}"/>
    <cellStyle name="หมายเหตุ 4 4 2 5" xfId="21990" xr:uid="{F8481143-2384-47F1-BB16-09D7FE813B7D}"/>
    <cellStyle name="หมายเหตุ 4 4 3" xfId="12827" xr:uid="{A986614E-7B96-4DCE-BD64-E5884C97F496}"/>
    <cellStyle name="หมายเหตุ 4 4 3 2" xfId="31835" xr:uid="{6FF2E37B-9413-4D85-9822-DC965CB5507F}"/>
    <cellStyle name="หมายเหตุ 4 4 4" xfId="18226" xr:uid="{7395FCBC-BF99-4A18-B074-339FB1D2903D}"/>
    <cellStyle name="หมายเหตุ 4 4 4 2" xfId="22591" xr:uid="{83268347-7F52-48DF-A6EF-C39AF1F334DC}"/>
    <cellStyle name="หมายเหตุ 4 4 5" xfId="18613" xr:uid="{756060BE-7DCF-4BB4-9452-877CAEFD855D}"/>
    <cellStyle name="หมายเหตุ 4 4 5 2" xfId="29290" xr:uid="{A7C23470-5E4F-4392-9109-08679D4D34D9}"/>
    <cellStyle name="หมายเหตุ 4 4 6" xfId="20865" xr:uid="{2168ECFF-AC66-4BA6-901B-FA431FE9080E}"/>
    <cellStyle name="หมายเหตุ 4 4 6 2" xfId="25718" xr:uid="{32C04D2B-F097-4C35-A4AE-98DF040EA9FD}"/>
    <cellStyle name="หมายเหตุ 4 4 7" xfId="26906" xr:uid="{38CAD48F-72FF-4DE9-81AB-323D96ADA9BB}"/>
    <cellStyle name="หมายเหตุ 4 5" xfId="6733" xr:uid="{605B79CB-DC62-4840-9512-98634C31EC32}"/>
    <cellStyle name="หมายเหตุ 4 5 2" xfId="16269" xr:uid="{60C8C344-0561-4C51-987F-15D0E544A75E}"/>
    <cellStyle name="หมายเหตุ 4 5 2 2" xfId="20017" xr:uid="{BE172AF7-1874-473D-940D-90B5DE1A4471}"/>
    <cellStyle name="หมายเหตุ 4 5 2 2 2" xfId="21814" xr:uid="{10A83D59-D9A7-4263-BD7B-CAC846F3AD20}"/>
    <cellStyle name="หมายเหตุ 4 5 2 3" xfId="19044" xr:uid="{7F6C6A20-4478-4F71-9704-F7C4F32F5D6B}"/>
    <cellStyle name="หมายเหตุ 4 5 2 3 2" xfId="33509" xr:uid="{0CEC941D-B88D-4591-956B-0F03735721DF}"/>
    <cellStyle name="หมายเหตุ 4 5 2 4" xfId="18076" xr:uid="{D32DACEE-65A9-49F6-9873-6F2B08702B67}"/>
    <cellStyle name="หมายเหตุ 4 5 2 4 2" xfId="31447" xr:uid="{6BB9FE05-F902-49BF-BFF7-72BC57BB5548}"/>
    <cellStyle name="หมายเหตุ 4 5 2 5" xfId="23762" xr:uid="{28F8333D-C73E-4C76-91D3-D20C94A9371A}"/>
    <cellStyle name="หมายเหตุ 4 5 3" xfId="13333" xr:uid="{A665E082-E548-48ED-8BD1-90EAB8B9D8E6}"/>
    <cellStyle name="หมายเหตุ 4 5 3 2" xfId="24414" xr:uid="{BEFDED25-12F9-4463-A18A-A87F1F9CB3AD}"/>
    <cellStyle name="หมายเหตุ 4 5 4" xfId="18522" xr:uid="{B4D03ADE-A1E6-48CD-8603-55E8180B82D1}"/>
    <cellStyle name="หมายเหตุ 4 5 4 2" xfId="25435" xr:uid="{8FC38CEE-76A2-46F3-9D35-4E2B5D9222D4}"/>
    <cellStyle name="หมายเหตุ 4 5 5" xfId="18435" xr:uid="{F17532BE-BC31-457A-96B2-B6A066F57E67}"/>
    <cellStyle name="หมายเหตุ 4 5 5 2" xfId="27853" xr:uid="{2B47B8CA-7B9F-4D8B-A9D0-3F25B7404488}"/>
    <cellStyle name="หมายเหตุ 4 5 6" xfId="19825" xr:uid="{0DF6870A-5693-48B7-A0C3-E2BE15574AE5}"/>
    <cellStyle name="หมายเหตุ 4 5 6 2" xfId="23019" xr:uid="{5DEAB1F8-2668-4DEE-A94D-B9AB5E0C8653}"/>
    <cellStyle name="หมายเหตุ 4 5 7" xfId="34186" xr:uid="{9F96C8B2-839C-402C-A5E2-7A9722F59B1F}"/>
    <cellStyle name="หมายเหตุ 4 6" xfId="7525" xr:uid="{7C39DDD2-6750-4C7D-9D25-8C3385C75661}"/>
    <cellStyle name="หมายเหตุ 4 6 2" xfId="18882" xr:uid="{902C21F3-1545-4D28-906E-3A934050CC73}"/>
    <cellStyle name="หมายเหตุ 4 6 2 2" xfId="30450" xr:uid="{3032782A-ED9D-4DBA-A58A-5966B11FEF25}"/>
    <cellStyle name="หมายเหตุ 4 6 3" xfId="20312" xr:uid="{04441D65-CF53-4D7A-AA3B-57436AAF16EC}"/>
    <cellStyle name="หมายเหตุ 4 6 3 2" xfId="27580" xr:uid="{E5738A8B-FBDA-4ABE-90BF-D8BBE46CE114}"/>
    <cellStyle name="หมายเหตุ 4 6 4" xfId="18717" xr:uid="{D44109E9-83A7-473E-80B6-FE91600A1619}"/>
    <cellStyle name="หมายเหตุ 4 6 4 2" xfId="26340" xr:uid="{E76AE5BA-7201-4661-BDCB-0A240D9A3FB8}"/>
    <cellStyle name="หมายเหตุ 4 6 5" xfId="24566" xr:uid="{0FA105B9-FC2C-4D83-88C7-15B1C8002BB3}"/>
    <cellStyle name="หมายเหตุ 4 7" xfId="8451" xr:uid="{42512EA1-8788-4294-B275-B15FC7DE1909}"/>
    <cellStyle name="หมายเหตุ 4 7 2" xfId="32012" xr:uid="{A7E901A6-9DCC-4123-9EF9-AE4B21089620}"/>
    <cellStyle name="หมายเหตุ 4 8" xfId="14382" xr:uid="{09B53E61-FF85-4FCE-84F8-C83FB83FE92E}"/>
    <cellStyle name="หมายเหตุ 4 8 2" xfId="22577" xr:uid="{1F39C84F-AC65-4957-9DE2-CD1D75672CAC}"/>
    <cellStyle name="หมายเหตุ 4 9" xfId="30733" xr:uid="{4AE9D459-8414-4D8A-90CC-717B2D9CDF96}"/>
    <cellStyle name="หมายเหตุ 5" xfId="4525" xr:uid="{FDC31654-8002-448F-9BEC-ED04FBA3CE9A}"/>
    <cellStyle name="หมายเหตุ 5 10" xfId="38781" xr:uid="{CE9E93E6-D2C7-4498-83F6-2EA653769541}"/>
    <cellStyle name="หมายเหตุ 5 11" xfId="38785" xr:uid="{510C7269-6C1E-4EC5-9514-D5FA859A4504}"/>
    <cellStyle name="หมายเหตุ 5 2" xfId="5733" xr:uid="{C08D6D01-14A0-41A3-AD12-A4FB87899BB6}"/>
    <cellStyle name="หมายเหตุ 5 2 10" xfId="24332" xr:uid="{0BFEC48C-47C5-4900-A289-5354195D9E00}"/>
    <cellStyle name="หมายเหตุ 5 2 2" xfId="5507" xr:uid="{72994117-33B9-4628-9C67-195B567EDDE8}"/>
    <cellStyle name="หมายเหตุ 5 2 2 2" xfId="15330" xr:uid="{014E036F-4831-4C44-A415-51E93B197CE0}"/>
    <cellStyle name="หมายเหตุ 5 2 2 2 2" xfId="19521" xr:uid="{F74DEA95-247B-40EA-9ACE-F5E19D929327}"/>
    <cellStyle name="หมายเหตุ 5 2 2 2 2 2" xfId="26828" xr:uid="{A0F90E32-E700-4B9C-B864-0AB7D88D0E67}"/>
    <cellStyle name="หมายเหตุ 5 2 2 2 3" xfId="9323" xr:uid="{072C27DC-EAB7-4D9A-A287-4653EF83EBD8}"/>
    <cellStyle name="หมายเหตุ 5 2 2 2 3 2" xfId="28624" xr:uid="{3A36ABA4-1AD4-4B40-899D-DA5F6CF10D52}"/>
    <cellStyle name="หมายเหตุ 5 2 2 2 4" xfId="9406" xr:uid="{E726E477-30EE-48F3-A6E1-44BBCE9FA1E8}"/>
    <cellStyle name="หมายเหตุ 5 2 2 2 4 2" xfId="27616" xr:uid="{36C2C424-A019-4275-B69C-BC71175F1B93}"/>
    <cellStyle name="หมายเหตุ 5 2 2 2 5" xfId="31648" xr:uid="{443A7A68-7C86-4593-8502-CC803D757D3F}"/>
    <cellStyle name="หมายเหตุ 5 2 2 3" xfId="12328" xr:uid="{DB8CB21E-406D-439A-B898-5E3FD2B9AFC9}"/>
    <cellStyle name="หมายเหตุ 5 2 2 3 2" xfId="27310" xr:uid="{5B9AB44D-61F2-4312-9759-149005EA0F80}"/>
    <cellStyle name="หมายเหตุ 5 2 2 4" xfId="17933" xr:uid="{6452B6E3-69AC-4F43-834C-83ED4EBEA2D4}"/>
    <cellStyle name="หมายเหตุ 5 2 2 4 2" xfId="29555" xr:uid="{F74193A8-15CE-4B8D-BED7-5AFA43B3EDB8}"/>
    <cellStyle name="หมายเหตุ 5 2 2 5" xfId="19080" xr:uid="{C5EAA871-BC85-4774-877D-C56920DDE909}"/>
    <cellStyle name="หมายเหตุ 5 2 2 5 2" xfId="26676" xr:uid="{5228A0C6-2A2F-40D7-B2B5-BFC514AE6064}"/>
    <cellStyle name="หมายเหตุ 5 2 2 6" xfId="20334" xr:uid="{9DD2454F-F69A-47B4-954E-9FB68ED95339}"/>
    <cellStyle name="หมายเหตุ 5 2 2 6 2" xfId="23492" xr:uid="{8C4FCA12-5E9B-4811-9DFE-01012DFDAE35}"/>
    <cellStyle name="หมายเหตุ 5 2 2 7" xfId="24097" xr:uid="{14857DE3-0F03-4264-A443-54FECE873703}"/>
    <cellStyle name="หมายเหตุ 5 2 3" xfId="4986" xr:uid="{4D3690A4-E0CE-4174-9EE3-9F48C57FFF73}"/>
    <cellStyle name="หมายเหตุ 5 2 3 2" xfId="14930" xr:uid="{5D7442FC-EFC7-4C3F-AB88-1D740CF73BE4}"/>
    <cellStyle name="หมายเหตุ 5 2 3 2 2" xfId="19308" xr:uid="{E7A30571-8AD5-4573-8524-56E29C0AAB2F}"/>
    <cellStyle name="หมายเหตุ 5 2 3 2 2 2" xfId="34275" xr:uid="{E8768046-26E5-4189-B700-B428C6513921}"/>
    <cellStyle name="หมายเหตุ 5 2 3 2 3" xfId="18655" xr:uid="{FBDCBBD0-0BD5-43A1-8426-1A1E81A1F092}"/>
    <cellStyle name="หมายเหตุ 5 2 3 2 3 2" xfId="28489" xr:uid="{8ACDB561-BDF6-42A5-9DA7-14D04A6ECE1D}"/>
    <cellStyle name="หมายเหตุ 5 2 3 2 4" xfId="14304" xr:uid="{2A44418A-06A7-45CD-A3DF-952445C0628D}"/>
    <cellStyle name="หมายเหตุ 5 2 3 2 4 2" xfId="28578" xr:uid="{CEA1649D-9B08-49A7-A5B5-BFFC665A5BD3}"/>
    <cellStyle name="หมายเหตุ 5 2 3 2 5" xfId="25323" xr:uid="{F7D5CED9-FADB-4C70-BD15-09D78CAAE2F6}"/>
    <cellStyle name="หมายเหตุ 5 2 3 3" xfId="11908" xr:uid="{2A89DD99-4EEF-4B1B-A1F7-6323B7A16D7D}"/>
    <cellStyle name="หมายเหตุ 5 2 3 3 2" xfId="25489" xr:uid="{B95AA8CD-6EBA-4274-8CBA-92BAD6049482}"/>
    <cellStyle name="หมายเหตุ 5 2 3 4" xfId="17671" xr:uid="{3D471F35-52FF-40A1-B18D-0AE4650BAA72}"/>
    <cellStyle name="หมายเหตุ 5 2 3 4 2" xfId="24883" xr:uid="{7A75D2BA-3A47-4844-9EDE-2567B29AEE71}"/>
    <cellStyle name="หมายเหตุ 5 2 3 5" xfId="20236" xr:uid="{79F27081-6DBE-4C18-BF10-BD774ACDEEC2}"/>
    <cellStyle name="หมายเหตุ 5 2 3 5 2" xfId="23508" xr:uid="{C6117D04-DDEF-4BA8-9101-EC745920D844}"/>
    <cellStyle name="หมายเหตุ 5 2 3 6" xfId="21431" xr:uid="{0ADA9DFA-9BDE-4855-A9E7-F9294D24E36A}"/>
    <cellStyle name="หมายเหตุ 5 2 3 6 2" xfId="34558" xr:uid="{67011BBB-E890-4543-A3B7-543905DADB32}"/>
    <cellStyle name="หมายเหตุ 5 2 3 7" xfId="31133" xr:uid="{B084A131-2512-455D-9B08-B222B66FDEB4}"/>
    <cellStyle name="หมายเหตุ 5 2 4" xfId="5631" xr:uid="{7F77C196-1A6C-4C63-B5C2-87E20C5D6197}"/>
    <cellStyle name="หมายเหตุ 5 2 4 2" xfId="15426" xr:uid="{105F7185-A4C8-4634-9EDE-B1AADFB0C8EE}"/>
    <cellStyle name="หมายเหตุ 5 2 4 2 2" xfId="19578" xr:uid="{90AF204D-BEEC-4B30-93DA-BD9BAD4F1FA3}"/>
    <cellStyle name="หมายเหตุ 5 2 4 2 2 2" xfId="31121" xr:uid="{49E1712F-BD2F-4370-BEE1-751389BB9ECF}"/>
    <cellStyle name="หมายเหตุ 5 2 4 2 3" xfId="17363" xr:uid="{78F12399-4FD9-42EC-96A9-3B8135EBCB48}"/>
    <cellStyle name="หมายเหตุ 5 2 4 2 3 2" xfId="26050" xr:uid="{3D82329B-0072-44A5-83D5-7F65FCDD99E4}"/>
    <cellStyle name="หมายเหตุ 5 2 4 2 4" xfId="17942" xr:uid="{9C3BCF56-5E61-4B82-8BED-050DC12078C8}"/>
    <cellStyle name="หมายเหตุ 5 2 4 2 4 2" xfId="27761" xr:uid="{1EF6B31D-F7DE-430A-B2D7-87D3AC8ABD01}"/>
    <cellStyle name="หมายเหตุ 5 2 4 2 5" xfId="22358" xr:uid="{29DAB635-2AAD-4E59-AAC3-23A55BA80D03}"/>
    <cellStyle name="หมายเหตุ 5 2 4 3" xfId="12437" xr:uid="{D995DE5D-B914-4ED7-A167-2DB9847F2F64}"/>
    <cellStyle name="หมายเหตุ 5 2 4 3 2" xfId="28975" xr:uid="{9F830C08-04D8-4DD3-B2BF-F9EA624BAF11}"/>
    <cellStyle name="หมายเหตุ 5 2 4 4" xfId="17992" xr:uid="{24FA8F56-7ED1-479C-A55D-1CC71F5AE660}"/>
    <cellStyle name="หมายเหตุ 5 2 4 4 2" xfId="30750" xr:uid="{74684E01-3FF7-4D1B-A631-4AE5F714E85F}"/>
    <cellStyle name="หมายเหตุ 5 2 4 5" xfId="9337" xr:uid="{BD8CA75D-8537-4A72-95A0-753A7CAD5825}"/>
    <cellStyle name="หมายเหตุ 5 2 4 5 2" xfId="31941" xr:uid="{85BBE5DC-A75B-45B9-A7ED-E9ECB494074E}"/>
    <cellStyle name="หมายเหตุ 5 2 4 6" xfId="8430" xr:uid="{97BF0B07-C9DF-4F23-8E16-08EE5A29C99D}"/>
    <cellStyle name="หมายเหตุ 5 2 4 6 2" xfId="33004" xr:uid="{481DC025-074D-4226-BAD7-8DA3B62BF0F0}"/>
    <cellStyle name="หมายเหตุ 5 2 4 7" xfId="22468" xr:uid="{E6752A59-D7A1-4458-8B66-BB73C28EBDF4}"/>
    <cellStyle name="หมายเหตุ 5 2 5" xfId="15500" xr:uid="{0B7C9947-0168-4E55-BB82-C703CB71CACD}"/>
    <cellStyle name="หมายเหตุ 5 2 5 2" xfId="19618" xr:uid="{3D43950F-AFC5-4DF7-803D-CC350DDF9FAC}"/>
    <cellStyle name="หมายเหตุ 5 2 5 2 2" xfId="32751" xr:uid="{3B3152EE-C4DA-43FA-A100-422E41F0FE7B}"/>
    <cellStyle name="หมายเหตุ 5 2 5 3" xfId="8755" xr:uid="{7D157F9F-EC57-4DB2-896C-70086A4EFA8E}"/>
    <cellStyle name="หมายเหตุ 5 2 5 3 2" xfId="31144" xr:uid="{B0296164-282A-4C80-A4D1-9EE6510B2EAD}"/>
    <cellStyle name="หมายเหตุ 5 2 5 4" xfId="18525" xr:uid="{C0FB8421-466F-48CD-90D3-EA5937B1477E}"/>
    <cellStyle name="หมายเหตุ 5 2 5 4 2" xfId="21886" xr:uid="{EAD0ACAD-1431-4081-BB97-3F1A82556A56}"/>
    <cellStyle name="หมายเหตุ 5 2 5 5" xfId="23093" xr:uid="{D60B5443-A4A1-498C-A99E-5C0441F05CD0}"/>
    <cellStyle name="หมายเหตุ 5 2 6" xfId="12521" xr:uid="{8BAB773B-7144-4147-B3E1-B81A6450F6C2}"/>
    <cellStyle name="หมายเหตุ 5 2 6 2" xfId="33564" xr:uid="{77EAA1CC-03C2-406E-B771-3410B001E873}"/>
    <cellStyle name="หมายเหตุ 5 2 7" xfId="18045" xr:uid="{4A63649B-DCE3-4F64-A96F-DB10F53CD634}"/>
    <cellStyle name="หมายเหตุ 5 2 7 2" xfId="25774" xr:uid="{40E9FE53-1C5E-4A6A-AE76-3C92142EC9DF}"/>
    <cellStyle name="หมายเหตุ 5 2 8" xfId="12287" xr:uid="{4B5CDE35-9FF0-4487-9F15-6D4EC2B4A09A}"/>
    <cellStyle name="หมายเหตุ 5 2 8 2" xfId="31932" xr:uid="{95F38C2D-160A-4EA5-91E2-493B85BF28BB}"/>
    <cellStyle name="หมายเหตุ 5 2 9" xfId="9980" xr:uid="{A8D4F286-ED8A-4F2F-BBB3-8D81324F2060}"/>
    <cellStyle name="หมายเหตุ 5 2 9 2" xfId="33257" xr:uid="{F21A3C47-1D34-445E-99AE-50C08F66EB97}"/>
    <cellStyle name="หมายเหตุ 5 3" xfId="4949" xr:uid="{C22DFDBE-1029-4A87-890B-9A6691318776}"/>
    <cellStyle name="หมายเหตุ 5 3 2" xfId="14905" xr:uid="{F4F987E7-30A4-47A6-8132-F51F011980AC}"/>
    <cellStyle name="หมายเหตุ 5 3 2 2" xfId="19294" xr:uid="{D1924CE3-8131-408A-9D91-D1ED546B2072}"/>
    <cellStyle name="หมายเหตุ 5 3 2 2 2" xfId="29397" xr:uid="{ADBC6408-5EA2-47F4-8A25-907A1F1B1EE1}"/>
    <cellStyle name="หมายเหตุ 5 3 2 3" xfId="9139" xr:uid="{D12F87E3-BA34-463F-9190-45390EB128ED}"/>
    <cellStyle name="หมายเหตุ 5 3 2 3 2" xfId="32382" xr:uid="{47817AAA-CF42-4CF8-838F-D9A1A1EBE043}"/>
    <cellStyle name="หมายเหตุ 5 3 2 4" xfId="21509" xr:uid="{2430C738-4F61-4AC1-B097-F628514F5AC5}"/>
    <cellStyle name="หมายเหตุ 5 3 2 4 2" xfId="34636" xr:uid="{0FA91038-7A90-4C1A-88C3-E32FDC292CEA}"/>
    <cellStyle name="หมายเหตุ 5 3 2 5" xfId="27507" xr:uid="{298F65D4-E30E-457E-97E5-C38DD996481D}"/>
    <cellStyle name="หมายเหตุ 5 3 3" xfId="11876" xr:uid="{2488F3DD-C6B6-4F41-B904-A70AB8A8C542}"/>
    <cellStyle name="หมายเหตุ 5 3 3 2" xfId="34236" xr:uid="{325DF0A4-8FD0-4395-BB7B-E65F32B5CC8C}"/>
    <cellStyle name="หมายเหตุ 5 3 4" xfId="17649" xr:uid="{5F92D082-BE89-4A69-9143-4C858F3CBA02}"/>
    <cellStyle name="หมายเหตุ 5 3 4 2" xfId="28223" xr:uid="{FEBE6A3B-D2D6-4107-82FA-D307DC8D36FD}"/>
    <cellStyle name="หมายเหตุ 5 3 5" xfId="20113" xr:uid="{7EC31D7F-51C6-487E-B3E8-6D1EB65DEC21}"/>
    <cellStyle name="หมายเหตุ 5 3 5 2" xfId="23550" xr:uid="{C1128E2D-3CB0-4FB9-93C5-6199994B2801}"/>
    <cellStyle name="หมายเหตุ 5 3 6" xfId="19494" xr:uid="{03D626E1-8DA0-4301-949A-785223180281}"/>
    <cellStyle name="หมายเหตุ 5 3 6 2" xfId="34039" xr:uid="{AB035B3B-ECA4-4640-B7A7-D9FEB7309AD3}"/>
    <cellStyle name="หมายเหตุ 5 3 7" xfId="32764" xr:uid="{3D2C2963-A8CA-4520-944F-488AF0B1B513}"/>
    <cellStyle name="หมายเหตุ 5 4" xfId="6703" xr:uid="{4C5B2026-8D80-4746-8974-1C0F88A9E214}"/>
    <cellStyle name="หมายเหตุ 5 4 2" xfId="16239" xr:uid="{7B4C51C6-E857-4859-87C4-5904DC0D7CB5}"/>
    <cellStyle name="หมายเหตุ 5 4 2 2" xfId="19996" xr:uid="{8E5DEE74-B41D-484A-9C6E-E02F719761FE}"/>
    <cellStyle name="หมายเหตุ 5 4 2 2 2" xfId="21831" xr:uid="{20EF411D-F7E4-498A-AD3D-312BB3E1E1D6}"/>
    <cellStyle name="หมายเหตุ 5 4 2 3" xfId="19023" xr:uid="{1EB5E969-8695-4850-A27A-0AD7EF3163E2}"/>
    <cellStyle name="หมายเหตุ 5 4 2 3 2" xfId="33947" xr:uid="{454DB286-43EB-40D9-84D7-1A236739CB3C}"/>
    <cellStyle name="หมายเหตุ 5 4 2 4" xfId="12603" xr:uid="{6F9803FD-45AA-4DF6-8B10-52BC84D897B1}"/>
    <cellStyle name="หมายเหตุ 5 4 2 4 2" xfId="34004" xr:uid="{242DF8E3-FF40-402E-B172-514F254A5FB3}"/>
    <cellStyle name="หมายเหตุ 5 4 2 5" xfId="27656" xr:uid="{E0DA98DD-F505-40F0-90A7-58E397F56C73}"/>
    <cellStyle name="หมายเหตุ 5 4 3" xfId="13303" xr:uid="{714322D1-E464-49FC-8144-D956E50D2D81}"/>
    <cellStyle name="หมายเหตุ 5 4 3 2" xfId="29159" xr:uid="{664D29BF-C479-41A4-99ED-196DD7BF24F4}"/>
    <cellStyle name="หมายเหตุ 5 4 4" xfId="18502" xr:uid="{59D51DAE-872C-4197-9C0E-CB301542DAA2}"/>
    <cellStyle name="หมายเหตุ 5 4 4 2" xfId="30071" xr:uid="{9CFEB5F9-698A-44F0-9D72-5DB5B0A802FC}"/>
    <cellStyle name="หมายเหตุ 5 4 5" xfId="20366" xr:uid="{9E7268AB-B745-4EF0-A2E2-981582205F2A}"/>
    <cellStyle name="หมายเหตุ 5 4 5 2" xfId="31757" xr:uid="{6EAD57A2-61CD-4C9B-AE7F-A73B9B1A2037}"/>
    <cellStyle name="หมายเหตุ 5 4 6" xfId="20681" xr:uid="{BC28754B-3AB7-4DAE-86A3-819C6CD348A7}"/>
    <cellStyle name="หมายเหตุ 5 4 6 2" xfId="29017" xr:uid="{B2B0735E-0099-49BB-998A-15642EDC4D76}"/>
    <cellStyle name="หมายเหตุ 5 4 7" xfId="27450" xr:uid="{A3EE525C-6D9B-45CB-B19B-51A3A97841BB}"/>
    <cellStyle name="หมายเหตุ 5 5" xfId="6052" xr:uid="{36E5B2DB-C765-4B63-BDCA-483B765E8B28}"/>
    <cellStyle name="หมายเหตุ 5 5 2" xfId="15745" xr:uid="{C2DA167F-D4E7-4AAF-B4DF-B29931C6F626}"/>
    <cellStyle name="หมายเหตุ 5 5 2 2" xfId="19731" xr:uid="{67928C1B-A08C-436C-AFCD-5074A51002C9}"/>
    <cellStyle name="หมายเหตุ 5 5 2 2 2" xfId="26154" xr:uid="{2E1C79FE-7A2C-4F6F-83A9-4328C52F4926}"/>
    <cellStyle name="หมายเหตุ 5 5 2 3" xfId="20786" xr:uid="{58BA298E-292E-4FA3-92DE-EAC604A74848}"/>
    <cellStyle name="หมายเหตุ 5 5 2 3 2" xfId="31351" xr:uid="{1D69517F-2236-4839-9BF6-2B047EE01373}"/>
    <cellStyle name="หมายเหตุ 5 5 2 4" xfId="9636" xr:uid="{9904DFF4-9481-4755-8D99-18ACEE16F3A2}"/>
    <cellStyle name="หมายเหตุ 5 5 2 4 2" xfId="27398" xr:uid="{20223DA0-7700-4AB8-B85A-A133C39B514D}"/>
    <cellStyle name="หมายเหตุ 5 5 2 5" xfId="25748" xr:uid="{338528CA-F935-4075-9261-84601D1E8299}"/>
    <cellStyle name="หมายเหตุ 5 5 3" xfId="12776" xr:uid="{81303D71-0EC5-4930-9E7F-DBBAC4CE6418}"/>
    <cellStyle name="หมายเหตุ 5 5 3 2" xfId="31836" xr:uid="{B7C6BC56-C567-4B1C-BEF8-CDF39333C040}"/>
    <cellStyle name="หมายเหตุ 5 5 4" xfId="18193" xr:uid="{72854DA1-3820-4F54-8488-4DA2CE55B544}"/>
    <cellStyle name="หมายเหตุ 5 5 4 2" xfId="31397" xr:uid="{EC9B4782-E180-4532-8951-87B3430955CA}"/>
    <cellStyle name="หมายเหตุ 5 5 5" xfId="20798" xr:uid="{5E0DAB50-FD7F-493C-B571-32BC1B48F854}"/>
    <cellStyle name="หมายเหตุ 5 5 5 2" xfId="27052" xr:uid="{C131A6F0-2F5B-4A9C-BA09-6F7E3B2E5043}"/>
    <cellStyle name="หมายเหตุ 5 5 6" xfId="21406" xr:uid="{9533CB30-555E-4513-852D-BDA7B230B9D2}"/>
    <cellStyle name="หมายเหตุ 5 5 6 2" xfId="34533" xr:uid="{780973CE-6D3D-481D-8D51-6F38D4C3879D}"/>
    <cellStyle name="หมายเหตุ 5 5 7" xfId="31173" xr:uid="{97D8F9C2-5EF3-4F79-87B7-590A6AC92E64}"/>
    <cellStyle name="หมายเหตุ 5 6" xfId="7526" xr:uid="{BD264718-DFCB-4FE7-BE90-F6361EAF9FE9}"/>
    <cellStyle name="หมายเหตุ 5 6 2" xfId="18883" xr:uid="{F5D0DE76-B7A4-4FFC-A441-804B270F9E59}"/>
    <cellStyle name="หมายเหตุ 5 6 2 2" xfId="32037" xr:uid="{9AB4176D-4319-4063-A84E-FD9A4F6BC146}"/>
    <cellStyle name="หมายเหตุ 5 6 3" xfId="9431" xr:uid="{3ECFA6E9-64B6-4755-9AA6-D901D6E776F5}"/>
    <cellStyle name="หมายเหตุ 5 6 3 2" xfId="32669" xr:uid="{FC973EF1-E4FF-4ABD-ADDB-78BC85964358}"/>
    <cellStyle name="หมายเหตุ 5 6 4" xfId="18801" xr:uid="{AD7032D9-4E55-4049-AFE2-168994F8AD02}"/>
    <cellStyle name="หมายเหตุ 5 6 4 2" xfId="32779" xr:uid="{03B56F7C-A6BC-470C-8358-2F32EC7EE641}"/>
    <cellStyle name="หมายเหตุ 5 6 5" xfId="31904" xr:uid="{47A5D5F0-51FC-4B15-B974-D4F80D44C75D}"/>
    <cellStyle name="หมายเหตุ 5 7" xfId="9131" xr:uid="{D47B8173-F922-4FFE-9B66-56D245900421}"/>
    <cellStyle name="หมายเหตุ 5 7 2" xfId="32929" xr:uid="{9CA4398B-FBC5-40A4-9ADF-0C9B62E4987B}"/>
    <cellStyle name="หมายเหตุ 5 8" xfId="17698" xr:uid="{96DF01C2-2051-455A-A097-77EDF98BA264}"/>
    <cellStyle name="หมายเหตุ 5 8 2" xfId="31802" xr:uid="{4975C1A1-A14D-417A-8B3F-2381F0EF18F0}"/>
    <cellStyle name="หมายเหตุ 5 9" xfId="24927" xr:uid="{0E96B295-3DBA-4E79-B9E8-17C87F0B57EA}"/>
    <cellStyle name="หมายเหตุ 6" xfId="4526" xr:uid="{3440A281-3C3B-4644-ABD6-8AD79BC88E0A}"/>
    <cellStyle name="หมายเหตุ 6 10" xfId="38908" xr:uid="{EA4514B6-3700-49AB-83CB-960820A9A13E}"/>
    <cellStyle name="หมายเหตุ 6 11" xfId="38860" xr:uid="{8A90E847-9D6D-4AFB-B881-82282D3C941F}"/>
    <cellStyle name="หมายเหตุ 6 2" xfId="5020" xr:uid="{11D82722-D795-4B97-8917-77751BF3F1A1}"/>
    <cellStyle name="หมายเหตุ 6 2 10" xfId="28839" xr:uid="{3F0CC307-97DC-4E87-8A7B-F6320329CE38}"/>
    <cellStyle name="หมายเหตุ 6 2 2" xfId="6751" xr:uid="{6AC458C7-355B-48D7-A0C6-04964F4EA2A8}"/>
    <cellStyle name="หมายเหตุ 6 2 2 2" xfId="16287" xr:uid="{EEF25CBE-FC3B-4EE7-8205-7A9B0E6EFF10}"/>
    <cellStyle name="หมายเหตุ 6 2 2 2 2" xfId="20026" xr:uid="{9634F85D-CF7B-4589-AC68-BE903B5F6FB1}"/>
    <cellStyle name="หมายเหตุ 6 2 2 2 2 2" xfId="23579" xr:uid="{59F10D35-F4CD-4626-9171-C50F322AC893}"/>
    <cellStyle name="หมายเหตุ 6 2 2 2 3" xfId="18089" xr:uid="{D319DE4A-945B-46EF-9048-5A8333E4F4A4}"/>
    <cellStyle name="หมายเหตุ 6 2 2 2 3 2" xfId="25772" xr:uid="{B209F2E9-9657-4476-850E-ADF54E29632A}"/>
    <cellStyle name="หมายเหตุ 6 2 2 2 4" xfId="10064" xr:uid="{C2337B46-5FD5-490D-BF18-C0AB93198967}"/>
    <cellStyle name="หมายเหตุ 6 2 2 2 4 2" xfId="30546" xr:uid="{BCF160DD-1527-4869-BD9C-3FF7B39E6F2E}"/>
    <cellStyle name="หมายเหตุ 6 2 2 2 5" xfId="26442" xr:uid="{AB825B25-CA4F-43B1-A9D5-3AA41ABFE695}"/>
    <cellStyle name="หมายเหตุ 6 2 2 3" xfId="13351" xr:uid="{1240D7D1-BE9C-4108-B779-27C9527BE3C7}"/>
    <cellStyle name="หมายเหตุ 6 2 2 3 2" xfId="24381" xr:uid="{4F373196-B6BA-4E13-834A-69F709CC09DA}"/>
    <cellStyle name="หมายเหตุ 6 2 2 4" xfId="18531" xr:uid="{7915EAB5-E31F-4A9F-9D78-9C01FCB067FF}"/>
    <cellStyle name="หมายเหตุ 6 2 2 4 2" xfId="26033" xr:uid="{681B8230-6D9A-4720-9E44-2714AC0D15DF}"/>
    <cellStyle name="หมายเหตุ 6 2 2 5" xfId="10086" xr:uid="{C8615B9D-083D-4928-8967-A640AB8A05F8}"/>
    <cellStyle name="หมายเหตุ 6 2 2 5 2" xfId="26759" xr:uid="{B5D1E0B6-261A-4355-B614-D04DE6B0E76B}"/>
    <cellStyle name="หมายเหตุ 6 2 2 6" xfId="19628" xr:uid="{882CED94-B8EE-4B13-898B-AE4E4927056B}"/>
    <cellStyle name="หมายเหตุ 6 2 2 6 2" xfId="31889" xr:uid="{F43E9330-74E9-47F7-A4D3-B21662C47004}"/>
    <cellStyle name="หมายเหตุ 6 2 2 7" xfId="26599" xr:uid="{6B7105F1-D1CC-4C74-8435-4FFDFA094C3A}"/>
    <cellStyle name="หมายเหตุ 6 2 3" xfId="6329" xr:uid="{88D39E61-359F-4A09-86C6-4540BE313B26}"/>
    <cellStyle name="หมายเหตุ 6 2 3 2" xfId="15954" xr:uid="{63D44E3E-2D33-4233-8C8D-D61E9D2F074B}"/>
    <cellStyle name="หมายเหตุ 6 2 3 2 2" xfId="19846" xr:uid="{D05D4414-76BD-46A2-A159-BF9DA2B3FCE7}"/>
    <cellStyle name="หมายเหตุ 6 2 3 2 2 2" xfId="24378" xr:uid="{D5100B2E-D94C-407F-9B3F-261F82B0C0C6}"/>
    <cellStyle name="หมายเหตุ 6 2 3 2 3" xfId="9471" xr:uid="{A8B4543E-D4FE-4056-A0D2-B1436408069E}"/>
    <cellStyle name="หมายเหตุ 6 2 3 2 3 2" xfId="27485" xr:uid="{70C79471-0B18-4F50-A0F7-10A7ADAFD721}"/>
    <cellStyle name="หมายเหตุ 6 2 3 2 4" xfId="9632" xr:uid="{9BFE4E81-679F-4336-8B72-D6861CA9520A}"/>
    <cellStyle name="หมายเหตุ 6 2 3 2 4 2" xfId="33532" xr:uid="{DCAD2835-C735-4837-9544-A554A4EB2424}"/>
    <cellStyle name="หมายเหตุ 6 2 3 2 5" xfId="26348" xr:uid="{C2FD82EA-74BE-4173-B6C7-DAE0FA31AC53}"/>
    <cellStyle name="หมายเหตุ 6 2 3 3" xfId="13001" xr:uid="{162D8F6E-1C45-445C-8ED0-D94516CDB879}"/>
    <cellStyle name="หมายเหตุ 6 2 3 3 2" xfId="22799" xr:uid="{DD68A2DB-7120-4FC1-BB1D-D35626F5F01F}"/>
    <cellStyle name="หมายเหตุ 6 2 3 4" xfId="18324" xr:uid="{57B14BDF-3CD5-4E1A-80D8-FA621078798D}"/>
    <cellStyle name="หมายเหตุ 6 2 3 4 2" xfId="28336" xr:uid="{727C4723-0564-4931-8F9E-9FD25949DFF7}"/>
    <cellStyle name="หมายเหตุ 6 2 3 5" xfId="10106" xr:uid="{4BEEA2EE-CB67-4D31-A0DF-04C2349689EE}"/>
    <cellStyle name="หมายเหตุ 6 2 3 5 2" xfId="30891" xr:uid="{33BCCDB0-60A4-4117-BEEA-04521A6FB8CE}"/>
    <cellStyle name="หมายเหตุ 6 2 3 6" xfId="8493" xr:uid="{CFB712CD-B0A4-4D99-BFFE-D75334CA4389}"/>
    <cellStyle name="หมายเหตุ 6 2 3 6 2" xfId="32521" xr:uid="{B0F1D995-BF4A-42DE-8712-66C825923809}"/>
    <cellStyle name="หมายเหตุ 6 2 3 7" xfId="30452" xr:uid="{A8AC3BDC-C6FB-4572-938B-0438E30482DC}"/>
    <cellStyle name="หมายเหตุ 6 2 4" xfId="4990" xr:uid="{1FD8B832-B430-4266-A9E6-D2930416F94F}"/>
    <cellStyle name="หมายเหตุ 6 2 4 2" xfId="14933" xr:uid="{C05EA1C0-0F8B-4C18-9B1C-81EC62069701}"/>
    <cellStyle name="หมายเหตุ 6 2 4 2 2" xfId="19310" xr:uid="{46C031E3-1961-40D4-BDA7-2B20FCEDCAD0}"/>
    <cellStyle name="หมายเหตุ 6 2 4 2 2 2" xfId="30833" xr:uid="{42D07E89-58FA-4553-B5F2-348233E8EE7A}"/>
    <cellStyle name="หมายเหตุ 6 2 4 2 3" xfId="17800" xr:uid="{7A877E75-0C8D-4562-89D4-15E74AEDA98A}"/>
    <cellStyle name="หมายเหตุ 6 2 4 2 3 2" xfId="31301" xr:uid="{961048BE-38FB-4BCD-999C-4925F3081D4B}"/>
    <cellStyle name="หมายเหตุ 6 2 4 2 4" xfId="19007" xr:uid="{9580F7AD-2395-4DC1-9C74-9165C1DB11B2}"/>
    <cellStyle name="หมายเหตุ 6 2 4 2 4 2" xfId="25551" xr:uid="{F8DAC1D3-B64F-4352-90B3-96178B886FC3}"/>
    <cellStyle name="หมายเหตุ 6 2 4 2 5" xfId="24849" xr:uid="{5AFF59A6-1835-4584-871E-44A0C77899D7}"/>
    <cellStyle name="หมายเหตุ 6 2 4 3" xfId="11911" xr:uid="{CFA42D80-0A50-47E9-A764-507B52CA01C7}"/>
    <cellStyle name="หมายเหตุ 6 2 4 3 2" xfId="28934" xr:uid="{5FFF10E7-7CA6-4D56-AD13-3EFAA513396C}"/>
    <cellStyle name="หมายเหตุ 6 2 4 4" xfId="17675" xr:uid="{934B1D8E-092A-45AF-8614-7E981AB916C2}"/>
    <cellStyle name="หมายเหตุ 6 2 4 4 2" xfId="26041" xr:uid="{9D869CC0-5A61-4B07-B83C-3B656EE4517D}"/>
    <cellStyle name="หมายเหตุ 6 2 4 5" xfId="18235" xr:uid="{16562C0F-DAEF-418F-B32B-B4356AD7F319}"/>
    <cellStyle name="หมายเหตุ 6 2 4 5 2" xfId="31254" xr:uid="{41490DA2-7F7B-4B1B-A362-A20E884CDF3D}"/>
    <cellStyle name="หมายเหตุ 6 2 4 6" xfId="17923" xr:uid="{2BFB71EB-608B-4F17-BAC3-084B9050FDED}"/>
    <cellStyle name="หมายเหตุ 6 2 4 6 2" xfId="25775" xr:uid="{7F5ADB63-8986-4072-9B67-D1580F76C7A9}"/>
    <cellStyle name="หมายเหตุ 6 2 4 7" xfId="28698" xr:uid="{B78BFE7C-7016-414A-AD91-9AC728A728AB}"/>
    <cellStyle name="หมายเหตุ 6 2 5" xfId="14955" xr:uid="{D056B61B-0DB7-47DD-9825-340F966A8953}"/>
    <cellStyle name="หมายเหตุ 6 2 5 2" xfId="19324" xr:uid="{D5F5A898-D5E3-473D-9041-6AE259A2C68E}"/>
    <cellStyle name="หมายเหตุ 6 2 5 2 2" xfId="30629" xr:uid="{4EE3BE80-C2F2-41D2-8860-9FC2A39603F7}"/>
    <cellStyle name="หมายเหตุ 6 2 5 3" xfId="9538" xr:uid="{04456525-4757-404E-BF76-F578974F6330}"/>
    <cellStyle name="หมายเหตุ 6 2 5 3 2" xfId="29508" xr:uid="{AF1601AF-3D8E-47A5-A318-1C97AB1F8AE2}"/>
    <cellStyle name="หมายเหตุ 6 2 5 4" xfId="21405" xr:uid="{0BC70980-7FFC-42D0-BA62-82CB450F5044}"/>
    <cellStyle name="หมายเหตุ 6 2 5 4 2" xfId="34532" xr:uid="{150E114F-9D8B-44D4-8191-22F167F34103}"/>
    <cellStyle name="หมายเหตุ 6 2 5 5" xfId="28231" xr:uid="{824EDD67-53DE-4D43-A803-DF6EEF1175E6}"/>
    <cellStyle name="หมายเหตุ 6 2 6" xfId="11936" xr:uid="{B153D2D5-E011-4F2D-A2DC-3BFB8E327E90}"/>
    <cellStyle name="หมายเหตุ 6 2 6 2" xfId="27005" xr:uid="{E82C0383-1B2D-466F-9E04-DF9D175DD6EA}"/>
    <cellStyle name="หมายเหตุ 6 2 7" xfId="17692" xr:uid="{D4037A0B-67B1-4655-8A32-E9D4A5B070E8}"/>
    <cellStyle name="หมายเหตุ 6 2 7 2" xfId="21902" xr:uid="{4F2D2C14-51E1-4FEF-9076-07DE2CBD431B}"/>
    <cellStyle name="หมายเหตุ 6 2 8" xfId="9428" xr:uid="{DD18AF03-A428-4BFB-84E0-719DFC496286}"/>
    <cellStyle name="หมายเหตุ 6 2 8 2" xfId="30534" xr:uid="{C654FD35-B15C-4DCD-BB9E-B61588F37C84}"/>
    <cellStyle name="หมายเหตุ 6 2 9" xfId="8735" xr:uid="{EDA2F359-5E96-4BD9-99A8-20A48B4FE08D}"/>
    <cellStyle name="หมายเหตุ 6 2 9 2" xfId="32033" xr:uid="{09166B3E-1DD1-49E7-A760-E4839CE0C2DB}"/>
    <cellStyle name="หมายเหตุ 6 3" xfId="5654" xr:uid="{75A7FD29-5D4D-4320-82A8-E271CE816D7C}"/>
    <cellStyle name="หมายเหตุ 6 3 2" xfId="15445" xr:uid="{DF91DBAC-253C-4A7D-9AAD-9E97E956C113}"/>
    <cellStyle name="หมายเหตุ 6 3 2 2" xfId="19586" xr:uid="{1C1B77D4-5C4B-45C4-9249-9DE0DCB2D8D2}"/>
    <cellStyle name="หมายเหตุ 6 3 2 2 2" xfId="27449" xr:uid="{6A41C126-8ED1-4CFF-AF8E-6CFD6110B438}"/>
    <cellStyle name="หมายเหตุ 6 3 2 3" xfId="19955" xr:uid="{0FE35774-A381-4203-A5D7-1DBF8AF7398C}"/>
    <cellStyle name="หมายเหตุ 6 3 2 3 2" xfId="21840" xr:uid="{22C27CC2-22E9-4C0C-AD2C-0481B3ED7E45}"/>
    <cellStyle name="หมายเหตุ 6 3 2 4" xfId="9851" xr:uid="{5DBF30D6-21A4-4C5A-9836-57CF6E6B2289}"/>
    <cellStyle name="หมายเหตุ 6 3 2 4 2" xfId="27551" xr:uid="{184431AC-ACAC-4A07-8830-99C5B987D89D}"/>
    <cellStyle name="หมายเหตุ 6 3 2 5" xfId="23791" xr:uid="{63548860-567F-4EC6-820B-DBC33BFA75F3}"/>
    <cellStyle name="หมายเหตุ 6 3 3" xfId="12456" xr:uid="{281C034D-16D0-45E4-A338-7EA5639CE61C}"/>
    <cellStyle name="หมายเหตุ 6 3 3 2" xfId="33633" xr:uid="{535438D4-FD17-4AB1-B93F-63DDB19E5AF7}"/>
    <cellStyle name="หมายเหตุ 6 3 4" xfId="18006" xr:uid="{8C84795B-D096-460D-8CB9-E20B40DA84DE}"/>
    <cellStyle name="หมายเหตุ 6 3 4 2" xfId="29542" xr:uid="{D7F009EE-E8B4-4D49-9409-F85ECC51C9FD}"/>
    <cellStyle name="หมายเหตุ 6 3 5" xfId="20608" xr:uid="{23C187BD-C244-411E-B0D7-EA0A8F93C71A}"/>
    <cellStyle name="หมายเหตุ 6 3 5 2" xfId="22703" xr:uid="{BD11A8DF-DF9B-4C6C-AA07-4BAFB4006C0A}"/>
    <cellStyle name="หมายเหตุ 6 3 6" xfId="14421" xr:uid="{031B669E-4B99-4011-B9B1-4F72C45C414D}"/>
    <cellStyle name="หมายเหตุ 6 3 6 2" xfId="30661" xr:uid="{752686BD-144A-4461-9400-2AE89BB961E5}"/>
    <cellStyle name="หมายเหตุ 6 3 7" xfId="26494" xr:uid="{E28B09D2-2D3F-426D-B352-E3A9A6881C01}"/>
    <cellStyle name="หมายเหตุ 6 4" xfId="4993" xr:uid="{44305526-BC83-4C04-8E4B-7EEE56736D32}"/>
    <cellStyle name="หมายเหตุ 6 4 2" xfId="14935" xr:uid="{F87A621E-AF49-4227-957C-6062AA3FC88F}"/>
    <cellStyle name="หมายเหตุ 6 4 2 2" xfId="19311" xr:uid="{3B01759B-B8E3-4CF2-BB13-B15990642C1F}"/>
    <cellStyle name="หมายเหตุ 6 4 2 2 2" xfId="25060" xr:uid="{9A32DA70-418B-471E-9936-0C63B9BB44C5}"/>
    <cellStyle name="หมายเหตุ 6 4 2 3" xfId="20579" xr:uid="{64E734FE-5813-4391-9C72-67EDFB246168}"/>
    <cellStyle name="หมายเหตุ 6 4 2 3 2" xfId="28547" xr:uid="{2B01061B-8D82-44B2-B767-0EF91163A42A}"/>
    <cellStyle name="หมายเหตุ 6 4 2 4" xfId="21388" xr:uid="{E18BBE1A-51D7-4FAE-A924-7E2006E6C3EE}"/>
    <cellStyle name="หมายเหตุ 6 4 2 4 2" xfId="34515" xr:uid="{F6F1F8F9-2CE5-4A7A-9984-A5B611158195}"/>
    <cellStyle name="หมายเหตุ 6 4 2 5" xfId="31687" xr:uid="{FEF44B4C-5023-4894-A02D-736D10604E52}"/>
    <cellStyle name="หมายเหตุ 6 4 3" xfId="11913" xr:uid="{8C50F290-E138-4405-99A6-145C62F607C3}"/>
    <cellStyle name="หมายเหตุ 6 4 3 2" xfId="33871" xr:uid="{4E3786DE-5F4B-414E-A083-9B0983EC63B8}"/>
    <cellStyle name="หมายเหตุ 6 4 4" xfId="17676" xr:uid="{651DF2C9-A0F7-4B86-9CEB-391133059A4E}"/>
    <cellStyle name="หมายเหตุ 6 4 4 2" xfId="28154" xr:uid="{A166063F-908F-4BA2-930D-3ABF6D90567E}"/>
    <cellStyle name="หมายเหตุ 6 4 5" xfId="18418" xr:uid="{97817C1A-BAB9-4656-9B15-8BFA2ECA7567}"/>
    <cellStyle name="หมายเหตุ 6 4 5 2" xfId="26219" xr:uid="{EA6E2940-7D14-4936-9F60-C9B4B79E28AE}"/>
    <cellStyle name="หมายเหตุ 6 4 6" xfId="18792" xr:uid="{B8F13E16-0D68-460C-929E-7F7E0C3D870B}"/>
    <cellStyle name="หมายเหตุ 6 4 6 2" xfId="23686" xr:uid="{AF5C04E1-DA22-43A3-8888-38CCA94A8A47}"/>
    <cellStyle name="หมายเหตุ 6 4 7" xfId="30510" xr:uid="{0F9EA2E3-5961-4C9F-856B-5D15C7DD1A9C}"/>
    <cellStyle name="หมายเหตุ 6 5" xfId="6683" xr:uid="{B1316382-E4F0-4856-91BA-D07160B4EE98}"/>
    <cellStyle name="หมายเหตุ 6 5 2" xfId="16220" xr:uid="{567851FD-27CB-4516-94A2-A3D67544F8F3}"/>
    <cellStyle name="หมายเหตุ 6 5 2 2" xfId="19984" xr:uid="{2B1CE41D-E21A-4A01-AAFD-CE5B5449A57D}"/>
    <cellStyle name="หมายเหตุ 6 5 2 2 2" xfId="22682" xr:uid="{E654ED60-A796-4C96-B6C6-62D4370FA2C1}"/>
    <cellStyle name="หมายเหตุ 6 5 2 3" xfId="9540" xr:uid="{8EE5A659-B88F-4CB0-9BBF-EB72BEE22163}"/>
    <cellStyle name="หมายเหตุ 6 5 2 3 2" xfId="27009" xr:uid="{8F85B1F9-9579-432C-8AC1-51663F5D743E}"/>
    <cellStyle name="หมายเหตุ 6 5 2 4" xfId="20046" xr:uid="{92CCCACD-F286-4FF0-B4FC-5DE1E49D924F}"/>
    <cellStyle name="หมายเหตุ 6 5 2 4 2" xfId="27683" xr:uid="{52B233F6-B1BA-40DA-833D-395A2216377C}"/>
    <cellStyle name="หมายเหตุ 6 5 2 5" xfId="21618" xr:uid="{379B5D83-CFC7-4180-8D5B-674D765F0FAB}"/>
    <cellStyle name="หมายเหตุ 6 5 3" xfId="13284" xr:uid="{92A977C4-645D-4CFE-95EC-E7211DBCC08B}"/>
    <cellStyle name="หมายเหตุ 6 5 3 2" xfId="29278" xr:uid="{C7CB694B-AD61-48F2-B160-A78AF95097B5}"/>
    <cellStyle name="หมายเหตุ 6 5 4" xfId="18493" xr:uid="{AA67E63C-4C20-4ADF-8322-2C49A18148FF}"/>
    <cellStyle name="หมายเหตุ 6 5 4 2" xfId="29809" xr:uid="{EC8376A5-4E29-4DE9-8C2B-088D554B1D9B}"/>
    <cellStyle name="หมายเหตุ 6 5 5" xfId="9675" xr:uid="{2D44CC7D-F5D3-4092-8A44-D09E5E4DDBAE}"/>
    <cellStyle name="หมายเหตุ 6 5 5 2" xfId="24868" xr:uid="{2DD10C69-CACD-45DD-986B-1879A3ACA522}"/>
    <cellStyle name="หมายเหตุ 6 5 6" xfId="20660" xr:uid="{05762663-86DE-41DD-8DF2-836D7D7AF43D}"/>
    <cellStyle name="หมายเหตุ 6 5 6 2" xfId="29060" xr:uid="{0CD83016-50AB-4DD9-A1B9-3D6F5832C2FC}"/>
    <cellStyle name="หมายเหตุ 6 5 7" xfId="31868" xr:uid="{DE1F2676-596B-4DF9-8698-9A664536AB51}"/>
    <cellStyle name="หมายเหตุ 6 6" xfId="7527" xr:uid="{3C72AF33-22B3-4874-ADCA-0AD79389F356}"/>
    <cellStyle name="หมายเหตุ 6 6 2" xfId="18884" xr:uid="{70077C7D-C9A5-49C6-99E1-307DCE910789}"/>
    <cellStyle name="หมายเหตุ 6 6 2 2" xfId="32900" xr:uid="{FCEB9627-5928-481A-A783-D92A0B064748}"/>
    <cellStyle name="หมายเหตุ 6 6 3" xfId="11886" xr:uid="{8A16B6D5-64F0-473A-8124-F708D6635C15}"/>
    <cellStyle name="หมายเหตุ 6 6 3 2" xfId="32963" xr:uid="{025552C0-B38E-46C5-B6B9-8E44D28A4C17}"/>
    <cellStyle name="หมายเหตุ 6 6 4" xfId="13119" xr:uid="{311E6DEB-E5B1-4CE6-B911-473E145CA006}"/>
    <cellStyle name="หมายเหตุ 6 6 4 2" xfId="24295" xr:uid="{445E4C5C-EE61-48DE-8731-709C8BB52BD8}"/>
    <cellStyle name="หมายเหตุ 6 6 5" xfId="33529" xr:uid="{D65B1E18-6FA2-4478-B5C9-9CCDCFCA14F1}"/>
    <cellStyle name="หมายเหตุ 6 7" xfId="18686" xr:uid="{1047409C-725B-4301-9387-EB0B6D38B778}"/>
    <cellStyle name="หมายเหตุ 6 7 2" xfId="31604" xr:uid="{F5BA7C8A-6E37-41FF-ADEE-873C05639970}"/>
    <cellStyle name="หมายเหตุ 6 8" xfId="20992" xr:uid="{33F26ED6-C4D9-4CD9-8B97-B92E9079C2CB}"/>
    <cellStyle name="หมายเหตุ 6 8 2" xfId="23383" xr:uid="{F4761D07-87C0-41F2-B726-66095822D657}"/>
    <cellStyle name="หมายเหตุ 6 9" xfId="27014" xr:uid="{867C18F1-B951-4EDA-B757-C22D4AF4484E}"/>
    <cellStyle name="หมายเหตุ 7" xfId="4527" xr:uid="{712E66DB-377F-406D-8788-14A29E27D521}"/>
    <cellStyle name="หมายเหตุ 7 10" xfId="38782" xr:uid="{0007717B-BDDA-4587-84BF-D490358B6F05}"/>
    <cellStyle name="หมายเหตุ 7 11" xfId="38761" xr:uid="{B73FE7AB-093F-4D73-B9DA-E6245680F23B}"/>
    <cellStyle name="หมายเหตุ 7 2" xfId="5763" xr:uid="{5CD0C28F-BA17-404A-9AB9-44AFE4FD55F1}"/>
    <cellStyle name="หมายเหตุ 7 2 10" xfId="22192" xr:uid="{DF5EABA0-6AA4-4052-87C2-749B3E64E1F2}"/>
    <cellStyle name="หมายเหตุ 7 2 2" xfId="6627" xr:uid="{4683786F-E565-4A2B-820F-3D22783592FD}"/>
    <cellStyle name="หมายเหตุ 7 2 2 2" xfId="16179" xr:uid="{7CC2ED74-B174-4CC4-8189-5F066B5DB513}"/>
    <cellStyle name="หมายเหตุ 7 2 2 2 2" xfId="19966" xr:uid="{C071EFC2-5F6C-4995-84FB-48BDAC884C4A}"/>
    <cellStyle name="หมายเหตุ 7 2 2 2 2 2" xfId="22685" xr:uid="{F9304FE5-2CCD-4D8B-9DA3-4A45E61CFA7A}"/>
    <cellStyle name="หมายเหตุ 7 2 2 2 3" xfId="18260" xr:uid="{B4DEAD07-8A5E-48AA-9425-B7B03EE26390}"/>
    <cellStyle name="หมายเหตุ 7 2 2 2 3 2" xfId="25600" xr:uid="{9678AEBA-C2FE-42EE-B5B7-2A369137F3A4}"/>
    <cellStyle name="หมายเหตุ 7 2 2 2 4" xfId="20743" xr:uid="{8A905B9F-99B4-418D-9545-4070AC02F2CA}"/>
    <cellStyle name="หมายเหตุ 7 2 2 2 4 2" xfId="30289" xr:uid="{FE7FB2E4-4717-4CCA-9BC9-95C6DDDA7995}"/>
    <cellStyle name="หมายเหตุ 7 2 2 2 5" xfId="24993" xr:uid="{98455A55-562D-482F-9852-BEF7FFBB1FAA}"/>
    <cellStyle name="หมายเหตุ 7 2 2 3" xfId="13239" xr:uid="{82701147-5EF5-4262-AE32-8EB716F405F1}"/>
    <cellStyle name="หมายเหตุ 7 2 2 3 2" xfId="28507" xr:uid="{6C64059F-E8EF-42A6-B113-C16038EE7968}"/>
    <cellStyle name="หมายเหตุ 7 2 2 4" xfId="18466" xr:uid="{BBE873AC-AEA9-49CA-96B8-5A8D56397D46}"/>
    <cellStyle name="หมายเหตุ 7 2 2 4 2" xfId="28068" xr:uid="{6C9A1401-ECB8-48B3-9643-8FFEC7F37971}"/>
    <cellStyle name="หมายเหตุ 7 2 2 5" xfId="17896" xr:uid="{468FBD02-CD28-43E2-9F84-08EAE9D829EA}"/>
    <cellStyle name="หมายเหตุ 7 2 2 5 2" xfId="30178" xr:uid="{D31C29A7-0A2F-49D5-B82C-D3DC8EEF7D23}"/>
    <cellStyle name="หมายเหตุ 7 2 2 6" xfId="9480" xr:uid="{D6447DF6-F38D-4F86-B508-61AE47FD4A12}"/>
    <cellStyle name="หมายเหตุ 7 2 2 6 2" xfId="32633" xr:uid="{1023B645-3840-4366-9BB8-10F93775F7EB}"/>
    <cellStyle name="หมายเหตุ 7 2 2 7" xfId="26743" xr:uid="{D0357F6B-0F33-44F6-9042-5306348165A2}"/>
    <cellStyle name="หมายเหตุ 7 2 3" xfId="5597" xr:uid="{7E8CC3EC-DACF-4FFD-B408-FA3AAD344422}"/>
    <cellStyle name="หมายเหตุ 7 2 3 2" xfId="15397" xr:uid="{3832DBF5-D5E0-400C-9BC1-05C262408388}"/>
    <cellStyle name="หมายเหตุ 7 2 3 2 2" xfId="19562" xr:uid="{D98DBB73-BCB3-458D-BCB0-1E84F4B8A4D5}"/>
    <cellStyle name="หมายเหตุ 7 2 3 2 2 2" xfId="32832" xr:uid="{C9AF0FEC-3738-420A-9CEE-E5D10B8DF80C}"/>
    <cellStyle name="หมายเหตุ 7 2 3 2 3" xfId="17528" xr:uid="{BC7E248B-38C1-46A4-B3D0-8DEFCA3C24B7}"/>
    <cellStyle name="หมายเหตุ 7 2 3 2 3 2" xfId="21912" xr:uid="{EC0D97C7-E89B-4D57-AFAF-4A1927A8C522}"/>
    <cellStyle name="หมายเหตุ 7 2 3 2 4" xfId="10125" xr:uid="{FAE9745E-D98F-4A47-B3BD-EE4D158EA1D0}"/>
    <cellStyle name="หมายเหตุ 7 2 3 2 4 2" xfId="26486" xr:uid="{03B7D537-E7F8-4DAA-8549-364C08D3C29C}"/>
    <cellStyle name="หมายเหตุ 7 2 3 2 5" xfId="22476" xr:uid="{DA0CEE46-8C11-4089-93AE-B1B40D5B83C5}"/>
    <cellStyle name="หมายเหตุ 7 2 3 3" xfId="12409" xr:uid="{F3C0249F-A5FE-4619-B107-C96182C90414}"/>
    <cellStyle name="หมายเหตุ 7 2 3 3 2" xfId="27483" xr:uid="{1CFCF806-9019-4E6D-93FE-A379429B46F9}"/>
    <cellStyle name="หมายเหตุ 7 2 3 4" xfId="17979" xr:uid="{2A45EE92-D3B7-42E9-8A81-A77C0D5AE0E4}"/>
    <cellStyle name="หมายเหตุ 7 2 3 4 2" xfId="26382" xr:uid="{76555E8D-DFCF-44BF-8EDE-CB6ED0700CA9}"/>
    <cellStyle name="หมายเหตุ 7 2 3 5" xfId="13078" xr:uid="{A7D03403-E672-4F56-88A5-C3CF05955116}"/>
    <cellStyle name="หมายเหตุ 7 2 3 5 2" xfId="23146" xr:uid="{E9776DFE-1FF3-4BD7-96DD-6A1D1779435A}"/>
    <cellStyle name="หมายเหตุ 7 2 3 6" xfId="20412" xr:uid="{6D365516-B10B-48BB-B8A6-EBEE708900D7}"/>
    <cellStyle name="หมายเหตุ 7 2 3 6 2" xfId="30063" xr:uid="{CCE730C6-CBBD-4B98-9D53-97D0272D16A6}"/>
    <cellStyle name="หมายเหตุ 7 2 3 7" xfId="26498" xr:uid="{9894C95C-36CA-4BC6-AF70-9B1271EBAE83}"/>
    <cellStyle name="หมายเหตุ 7 2 4" xfId="5882" xr:uid="{2BBAA013-F8FD-4CF9-AF01-0E995FA4E979}"/>
    <cellStyle name="หมายเหตุ 7 2 4 2" xfId="15614" xr:uid="{2D42A99D-2FF1-409F-ABE8-6A6271437809}"/>
    <cellStyle name="หมายเหตุ 7 2 4 2 2" xfId="19680" xr:uid="{F0043803-17AB-4F93-9417-56C52FACCF32}"/>
    <cellStyle name="หมายเหตุ 7 2 4 2 2 2" xfId="26806" xr:uid="{87829544-C1BF-4077-AACE-E7E9D6560535}"/>
    <cellStyle name="หมายเหตุ 7 2 4 2 3" xfId="19152" xr:uid="{9F2E4CF1-4BEC-4116-995D-27781CC4BDC1}"/>
    <cellStyle name="หมายเหตุ 7 2 4 2 3 2" xfId="29173" xr:uid="{46E34D38-6275-4FFA-B6E2-0B62631FCAE5}"/>
    <cellStyle name="หมายเหตุ 7 2 4 2 4" xfId="20646" xr:uid="{2E89FC87-EF61-43CC-8FC0-7A74CDD8099D}"/>
    <cellStyle name="หมายเหตุ 7 2 4 2 4 2" xfId="27058" xr:uid="{7D30EFBB-6497-4291-B544-FD3FA239A05F}"/>
    <cellStyle name="หมายเหตุ 7 2 4 2 5" xfId="28018" xr:uid="{914C2E10-F350-4F6D-8C07-F69275518D63}"/>
    <cellStyle name="หมายเหตุ 7 2 4 3" xfId="12643" xr:uid="{1B3EE31B-878B-43B3-A3F7-2B4688E3FD79}"/>
    <cellStyle name="หมายเหตุ 7 2 4 3 2" xfId="29117" xr:uid="{995D81A8-AAEB-4105-99CB-06ABF7A2E291}"/>
    <cellStyle name="หมายเหตุ 7 2 4 4" xfId="18120" xr:uid="{29595E2C-AA7C-42A5-81CD-154FC66539A4}"/>
    <cellStyle name="หมายเหตุ 7 2 4 4 2" xfId="31288" xr:uid="{DDC06DCE-71B7-4D63-A5C0-69F6C3EA889F}"/>
    <cellStyle name="หมายเหตุ 7 2 4 5" xfId="20282" xr:uid="{C1380E58-41AB-4BF2-8B3C-7D455E0DCEA3}"/>
    <cellStyle name="หมายเหตุ 7 2 4 5 2" xfId="30067" xr:uid="{4A103AD9-8B52-4531-BEA3-C4A2F46B79AD}"/>
    <cellStyle name="หมายเหตุ 7 2 4 6" xfId="18685" xr:uid="{9C0C3BAC-A624-48DD-AD01-9B152593875D}"/>
    <cellStyle name="หมายเหตุ 7 2 4 6 2" xfId="29243" xr:uid="{22606391-6471-4B60-BE5A-39D966FAD29C}"/>
    <cellStyle name="หมายเหตุ 7 2 4 7" xfId="30014" xr:uid="{13FF9FCB-68F3-458B-8DAF-19F30C557E75}"/>
    <cellStyle name="หมายเหตุ 7 2 5" xfId="15519" xr:uid="{4F2DE521-CE09-42CC-AE32-9EF3BEC3C158}"/>
    <cellStyle name="หมายเหตุ 7 2 5 2" xfId="19625" xr:uid="{C9E02016-76E9-46A8-858B-DCE1182AD697}"/>
    <cellStyle name="หมายเหตุ 7 2 5 2 2" xfId="34062" xr:uid="{0A441E5D-7B4C-4EEB-825F-3F42F5CCCBCC}"/>
    <cellStyle name="หมายเหตุ 7 2 5 3" xfId="9037" xr:uid="{8D72B0FC-E413-4083-ACA3-F3AA017CB3FB}"/>
    <cellStyle name="หมายเหตุ 7 2 5 3 2" xfId="33849" xr:uid="{2FAE3F4F-1EF7-4C9D-992C-1000AA9F10D1}"/>
    <cellStyle name="หมายเหตุ 7 2 5 4" xfId="20299" xr:uid="{7E3D5067-4EAD-49CF-A17F-42B0F0190653}"/>
    <cellStyle name="หมายเหตุ 7 2 5 4 2" xfId="23497" xr:uid="{94F85E26-E376-45EF-9D7B-5E609AB90EFB}"/>
    <cellStyle name="หมายเหตุ 7 2 5 5" xfId="24919" xr:uid="{A5A1D72F-7E9E-42DC-9182-3F10D0502B24}"/>
    <cellStyle name="หมายเหตุ 7 2 6" xfId="12546" xr:uid="{1AF5172A-B9FA-42B3-8A44-4D449EB4A077}"/>
    <cellStyle name="หมายเหตุ 7 2 6 2" xfId="27466" xr:uid="{B382C256-CAFD-45BE-9347-113083D74565}"/>
    <cellStyle name="หมายเหตุ 7 2 7" xfId="18061" xr:uid="{1C4D7B1D-5D73-4CC3-B950-BFEFEBEA1392}"/>
    <cellStyle name="หมายเหตุ 7 2 7 2" xfId="30157" xr:uid="{ACB4C97C-DA73-4FD3-891C-9D690C352263}"/>
    <cellStyle name="หมายเหตุ 7 2 8" xfId="9214" xr:uid="{36AD51CB-99CF-49FB-B29E-31E3833C80E5}"/>
    <cellStyle name="หมายเหตุ 7 2 8 2" xfId="32933" xr:uid="{FBD5C1DA-4D59-45E0-B462-5D4C67A64D5D}"/>
    <cellStyle name="หมายเหตุ 7 2 9" xfId="17969" xr:uid="{54B65E5E-4B4E-48A0-82E3-4BFC47B96612}"/>
    <cellStyle name="หมายเหตุ 7 2 9 2" xfId="21896" xr:uid="{42DCD38C-EE12-42B9-A591-243B328399B5}"/>
    <cellStyle name="หมายเหตุ 7 3" xfId="6488" xr:uid="{D93A1F56-C9DF-4B01-A31D-825F98A50620}"/>
    <cellStyle name="หมายเหตุ 7 3 2" xfId="16079" xr:uid="{6CF0A569-5B50-41A5-AF28-B79E892A68F0}"/>
    <cellStyle name="หมายเหตุ 7 3 2 2" xfId="19914" xr:uid="{B90A8FB6-3151-4AF9-B2B9-02150AD93999}"/>
    <cellStyle name="หมายเหตุ 7 3 2 2 2" xfId="23612" xr:uid="{4135B905-A029-46CE-B238-8F5CE85BC085}"/>
    <cellStyle name="หมายเหตุ 7 3 2 3" xfId="19907" xr:uid="{FD6C3AFD-9DCB-46AE-8493-FB26B24F848E}"/>
    <cellStyle name="หมายเหตุ 7 3 2 3 2" xfId="26027" xr:uid="{3A1DF71F-1C3B-4EEE-A4DC-4279A2FBCEA4}"/>
    <cellStyle name="หมายเหตุ 7 3 2 4" xfId="8890" xr:uid="{2584B426-9ABE-4921-803A-49B649C2AD61}"/>
    <cellStyle name="หมายเหตุ 7 3 2 4 2" xfId="34133" xr:uid="{6291E9F2-E151-45C4-802D-10F41EBC2583}"/>
    <cellStyle name="หมายเหตุ 7 3 2 5" xfId="28370" xr:uid="{3E782E09-4E0F-4980-8521-0F39CB3F8381}"/>
    <cellStyle name="หมายเหตุ 7 3 3" xfId="13131" xr:uid="{22C72D33-350A-4B6F-BA1E-7E3F11129974}"/>
    <cellStyle name="หมายเหตุ 7 3 3 2" xfId="23865" xr:uid="{7CD1540F-F204-4D36-8899-84BD6CA2CB59}"/>
    <cellStyle name="หมายเหตุ 7 3 4" xfId="18396" xr:uid="{07058AA3-C99E-4EF5-B838-43A747107453}"/>
    <cellStyle name="หมายเหตุ 7 3 4 2" xfId="30899" xr:uid="{03E33EC9-2E30-4CAC-8C1D-9FD5D38C090D}"/>
    <cellStyle name="หมายเหตุ 7 3 5" xfId="9239" xr:uid="{4F1EF800-74B0-4952-BC3C-09BC7EDFA935}"/>
    <cellStyle name="หมายเหตุ 7 3 5 2" xfId="30911" xr:uid="{21714EE3-362E-4009-9762-D5733628119D}"/>
    <cellStyle name="หมายเหตุ 7 3 6" xfId="21248" xr:uid="{4E429BF7-224D-43B9-B41C-82F75FD35900}"/>
    <cellStyle name="หมายเหตุ 7 3 6 2" xfId="34375" xr:uid="{1BA2147E-4AEE-4877-B16C-D5145F9D02E3}"/>
    <cellStyle name="หมายเหตุ 7 3 7" xfId="32313" xr:uid="{23556F3F-1922-4800-9745-C847B02EBBAD}"/>
    <cellStyle name="หมายเหตุ 7 4" xfId="5876" xr:uid="{953F179F-1CAE-4C64-890F-5D13B38A548A}"/>
    <cellStyle name="หมายเหตุ 7 4 2" xfId="15608" xr:uid="{75ED66EC-4164-47B6-9E68-77452893D671}"/>
    <cellStyle name="หมายเหตุ 7 4 2 2" xfId="19677" xr:uid="{9155F39C-4FDA-4F49-B5D5-89060CFF8C7A}"/>
    <cellStyle name="หมายเหตุ 7 4 2 2 2" xfId="32810" xr:uid="{8D621646-78EE-4EDD-8829-92CD507AF2D2}"/>
    <cellStyle name="หมายเหตุ 7 4 2 3" xfId="8641" xr:uid="{5A62181D-3A2B-40F0-9832-64795E8CB078}"/>
    <cellStyle name="หมายเหตุ 7 4 2 3 2" xfId="26744" xr:uid="{1D88F966-4888-4834-856D-86DC4138E0AA}"/>
    <cellStyle name="หมายเหตุ 7 4 2 4" xfId="9747" xr:uid="{9B2F35B5-4956-43C7-B589-0171B3DA5661}"/>
    <cellStyle name="หมายเหตุ 7 4 2 4 2" xfId="29945" xr:uid="{4C77A38B-D340-4AC5-B28B-0B8C746F7AE7}"/>
    <cellStyle name="หมายเหตุ 7 4 2 5" xfId="28282" xr:uid="{894518FC-E531-4FB6-80C2-1EFACA9E4456}"/>
    <cellStyle name="หมายเหตุ 7 4 3" xfId="12638" xr:uid="{48A94C3D-1868-487D-A2BF-B19FE88BFC1C}"/>
    <cellStyle name="หมายเหตุ 7 4 3 2" xfId="33597" xr:uid="{6A6777EB-33BA-4AA1-83A5-026AEDCD7BC0}"/>
    <cellStyle name="หมายเหตุ 7 4 4" xfId="18117" xr:uid="{9C8F7B12-ED24-4FFF-BE10-2921736BB49E}"/>
    <cellStyle name="หมายเหตุ 7 4 4 2" xfId="31431" xr:uid="{3C0E6115-71EC-4322-816F-F1F5131446CB}"/>
    <cellStyle name="หมายเหตุ 7 4 5" xfId="18406" xr:uid="{61D641B2-4166-4F2A-9521-529C040B3551}"/>
    <cellStyle name="หมายเหตุ 7 4 5 2" xfId="30884" xr:uid="{F52AE54C-6013-4E6A-A19E-06CB414BF2E8}"/>
    <cellStyle name="หมายเหตุ 7 4 6" xfId="10067" xr:uid="{7969919E-12DD-48EA-8655-21EC0D01D4EA}"/>
    <cellStyle name="หมายเหตุ 7 4 6 2" xfId="33783" xr:uid="{DDC9601A-945D-45D3-B3A6-0CC75368699E}"/>
    <cellStyle name="หมายเหตุ 7 4 7" xfId="29697" xr:uid="{9AE5ED44-40E7-46BC-AED1-3C4F7CCC28C3}"/>
    <cellStyle name="หมายเหตุ 7 5" xfId="5613" xr:uid="{26A983CA-DC4B-499F-909A-91081E0BC8E7}"/>
    <cellStyle name="หมายเหตุ 7 5 2" xfId="15410" xr:uid="{BD67A14C-EB44-43E9-91D8-EE67790DD4BC}"/>
    <cellStyle name="หมายเหตุ 7 5 2 2" xfId="19569" xr:uid="{44E9F804-D65A-43C0-8DB0-0E6B99CB89FC}"/>
    <cellStyle name="หมายเหตุ 7 5 2 2 2" xfId="31995" xr:uid="{BD25DB9F-343C-4952-94B7-DEABD70190DB}"/>
    <cellStyle name="หมายเหตุ 7 5 2 3" xfId="19228" xr:uid="{FC1AE918-9504-4606-B0B6-FD79178B2D5F}"/>
    <cellStyle name="หมายเหตุ 7 5 2 3 2" xfId="27054" xr:uid="{AE4A6A52-66F0-4D02-9CA9-8BC162A3DA47}"/>
    <cellStyle name="หมายเหตุ 7 5 2 4" xfId="18611" xr:uid="{1B197768-53D3-46ED-9C33-3726E5D8F313}"/>
    <cellStyle name="หมายเหตุ 7 5 2 4 2" xfId="21883" xr:uid="{07D9FEFC-4FAC-4A9E-9A4E-306CB50E7C11}"/>
    <cellStyle name="หมายเหตุ 7 5 2 5" xfId="27738" xr:uid="{F74B6381-B705-49D3-9869-D37918758BBD}"/>
    <cellStyle name="หมายเหตุ 7 5 3" xfId="12421" xr:uid="{78B4E9E0-4304-4E53-89ED-873EC0255366}"/>
    <cellStyle name="หมายเหตุ 7 5 3 2" xfId="33675" xr:uid="{603DE227-B2FF-4C10-86CE-0ADEC5059D98}"/>
    <cellStyle name="หมายเหตุ 7 5 4" xfId="17984" xr:uid="{AD80A94C-76A6-4DEC-83A2-E52DDB63B671}"/>
    <cellStyle name="หมายเหตุ 7 5 4 2" xfId="31296" xr:uid="{9114DD22-9799-4AE9-9C2E-6B5ECE51AB6B}"/>
    <cellStyle name="หมายเหตุ 7 5 5" xfId="18947" xr:uid="{6A6ACCED-F676-47FE-B4CC-3A5674FA464B}"/>
    <cellStyle name="หมายเหตุ 7 5 5 2" xfId="29147" xr:uid="{3F7D9AA3-73CA-4AB0-AE25-4E00BFBBC539}"/>
    <cellStyle name="หมายเหตุ 7 5 6" xfId="21427" xr:uid="{C3A7FE54-F5BE-4AA8-ADCC-08D9FDFF5E03}"/>
    <cellStyle name="หมายเหตุ 7 5 6 2" xfId="34554" xr:uid="{0117DCF2-E0D6-46D1-91F0-C250EACD5EC8}"/>
    <cellStyle name="หมายเหตุ 7 5 7" xfId="26536" xr:uid="{A20295F2-5B3E-42E0-ACDC-6DD367E534D2}"/>
    <cellStyle name="หมายเหตุ 7 6" xfId="7528" xr:uid="{E8E6F054-E3EB-48DF-A05C-DC2D4F311183}"/>
    <cellStyle name="หมายเหตุ 7 6 2" xfId="18885" xr:uid="{16AEB6FF-C581-4BE5-9154-C60D6F04BF5C}"/>
    <cellStyle name="หมายเหตุ 7 6 2 2" xfId="28956" xr:uid="{D78F934C-3733-4209-8B74-13342E6D2A12}"/>
    <cellStyle name="หมายเหตุ 7 6 3" xfId="8793" xr:uid="{37D6BA80-4B25-4C46-A671-796279094CDD}"/>
    <cellStyle name="หมายเหตุ 7 6 3 2" xfId="22138" xr:uid="{D85ABE2F-ADBF-42D7-8FC3-C7A08F5430E2}"/>
    <cellStyle name="หมายเหตุ 7 6 4" xfId="20217" xr:uid="{9CD3203C-CA85-422C-B331-1CAFE8B3B5AE}"/>
    <cellStyle name="หมายเหตุ 7 6 4 2" xfId="30257" xr:uid="{E86F9D9D-EF3E-4B9B-9BE1-CD71733412EA}"/>
    <cellStyle name="หมายเหตุ 7 6 5" xfId="32173" xr:uid="{72AF8C63-5B31-464F-A775-CBBF1AD6A38D}"/>
    <cellStyle name="หมายเหตุ 7 7" xfId="8606" xr:uid="{300BC552-741F-454B-8821-485D4BB2BD50}"/>
    <cellStyle name="หมายเหตุ 7 7 2" xfId="24551" xr:uid="{B969D7ED-EF5F-40B3-8B64-AC9DA7E48A3E}"/>
    <cellStyle name="หมายเหตุ 7 8" xfId="21415" xr:uid="{21E13AAE-392F-443A-97ED-972D0659383C}"/>
    <cellStyle name="หมายเหตุ 7 8 2" xfId="34542" xr:uid="{6B6E9257-B572-4A10-82BB-97E5643F1E1F}"/>
    <cellStyle name="หมายเหตุ 7 9" xfId="33377" xr:uid="{F47675FC-42DE-4069-8780-8823FE16A1E0}"/>
    <cellStyle name="หมายเหตุ 8" xfId="4528" xr:uid="{29BB395F-0323-4411-949A-AF4F979A2114}"/>
    <cellStyle name="หมายเหตุ 8 10" xfId="39201" xr:uid="{B6D39F4B-BE24-4C8D-BDEE-2EB005A9A6A9}"/>
    <cellStyle name="หมายเหตุ 8 11" xfId="39066" xr:uid="{52B12545-5EB2-434B-9833-515C61101CD5}"/>
    <cellStyle name="หมายเหตุ 8 2" xfId="5034" xr:uid="{469B1BAE-057E-4E71-A703-498727B39A24}"/>
    <cellStyle name="หมายเหตุ 8 2 10" xfId="32917" xr:uid="{D754A4A6-6CC2-424F-B3A7-5D705DE22388}"/>
    <cellStyle name="หมายเหตุ 8 2 2" xfId="6226" xr:uid="{605535AF-4B60-4408-BA08-2FEC145A1FFE}"/>
    <cellStyle name="หมายเหตุ 8 2 2 2" xfId="15878" xr:uid="{F5BD26AF-103A-4271-A143-A377A1939C07}"/>
    <cellStyle name="หมายเหตุ 8 2 2 2 2" xfId="19807" xr:uid="{423A6E55-F47C-4A49-8E47-E9CD4774A566}"/>
    <cellStyle name="หมายเหตุ 8 2 2 2 2 2" xfId="23023" xr:uid="{8F14E104-27A5-4DA6-8B0D-836716D298AF}"/>
    <cellStyle name="หมายเหตุ 8 2 2 2 3" xfId="20674" xr:uid="{C7231865-2D4E-4947-B79B-40D1AD48094C}"/>
    <cellStyle name="หมายเหตุ 8 2 2 2 3 2" xfId="31497" xr:uid="{A006A11E-0F24-4C2A-AE66-580BBF334FFD}"/>
    <cellStyle name="หมายเหตุ 8 2 2 2 4" xfId="9604" xr:uid="{2733B66D-86AB-44A7-816F-0C6144B28888}"/>
    <cellStyle name="หมายเหตุ 8 2 2 2 4 2" xfId="33749" xr:uid="{669143AA-81EB-4E59-9122-4EE7F39C97F4}"/>
    <cellStyle name="หมายเหตุ 8 2 2 2 5" xfId="31645" xr:uid="{6D79269F-7645-4890-8B2F-DF7003049DDC}"/>
    <cellStyle name="หมายเหตุ 8 2 2 3" xfId="12920" xr:uid="{E4CF5A7A-1FF7-4784-BF59-C110917B320C}"/>
    <cellStyle name="หมายเหตุ 8 2 2 3 2" xfId="23915" xr:uid="{A65A171F-58E8-4077-A6CD-004B5C146CB3}"/>
    <cellStyle name="หมายเหตุ 8 2 2 4" xfId="18282" xr:uid="{D9D97FDB-5CFF-4DBF-A1CF-A71DAADCFD20}"/>
    <cellStyle name="หมายเหตุ 8 2 2 4 2" xfId="25762" xr:uid="{C7404D12-6548-48C8-A062-F3D7F81F6EFD}"/>
    <cellStyle name="หมายเหตุ 8 2 2 5" xfId="10264" xr:uid="{E51344EA-9904-4F2F-8CF7-45D42A422095}"/>
    <cellStyle name="หมายเหตุ 8 2 2 5 2" xfId="29639" xr:uid="{43CCDD69-2D30-43CA-87FD-41F02D243720}"/>
    <cellStyle name="หมายเหตุ 8 2 2 6" xfId="20396" xr:uid="{59DD6796-E9C3-4BDF-BACD-531622AF8E72}"/>
    <cellStyle name="หมายเหตุ 8 2 2 6 2" xfId="23482" xr:uid="{8F01BAB0-B2E2-4D63-814B-2844243C899D}"/>
    <cellStyle name="หมายเหตุ 8 2 2 7" xfId="25313" xr:uid="{D45176FC-FF0B-4BF8-A984-3EE5CDCD16E7}"/>
    <cellStyle name="หมายเหตุ 8 2 3" xfId="6132" xr:uid="{4589AE77-9895-450A-8053-46E02B9DFCE3}"/>
    <cellStyle name="หมายเหตุ 8 2 3 2" xfId="15806" xr:uid="{807D7CBD-55D5-49AC-894E-DC337E7535AA}"/>
    <cellStyle name="หมายเหตุ 8 2 3 2 2" xfId="19767" xr:uid="{F80C6165-7764-4C7A-BFD9-B33EA1D540ED}"/>
    <cellStyle name="หมายเหตุ 8 2 3 2 2 2" xfId="23661" xr:uid="{88595393-3AD9-41FD-9C34-C5EAAA3A05AE}"/>
    <cellStyle name="หมายเหตุ 8 2 3 2 3" xfId="8914" xr:uid="{F7372181-025C-41EF-8633-7E24F9455811}"/>
    <cellStyle name="หมายเหตุ 8 2 3 2 3 2" xfId="26973" xr:uid="{1FF481D7-4AAE-4E07-A358-A5F31B963ED6}"/>
    <cellStyle name="หมายเหตุ 8 2 3 2 4" xfId="8848" xr:uid="{A7C60828-2A90-4B47-9B91-6B6D2A88C4F2}"/>
    <cellStyle name="หมายเหตุ 8 2 3 2 4 2" xfId="33268" xr:uid="{3E8D86FB-DFAB-4019-8D52-F220B4F6D6FF}"/>
    <cellStyle name="หมายเหตุ 8 2 3 2 5" xfId="28380" xr:uid="{282FF15F-C013-456C-81B0-34F26F6715C8}"/>
    <cellStyle name="หมายเหตุ 8 2 3 3" xfId="12844" xr:uid="{6E47378A-2B1E-43CC-905B-F377F1B74895}"/>
    <cellStyle name="หมายเหตุ 8 2 3 3 2" xfId="23187" xr:uid="{CE74022D-EDF1-4C72-8DB3-860E8DBCB74C}"/>
    <cellStyle name="หมายเหตุ 8 2 3 4" xfId="18236" xr:uid="{E3B5F27C-AD15-4B68-9261-D796D8561E18}"/>
    <cellStyle name="หมายเหตุ 8 2 3 4 2" xfId="25610" xr:uid="{3E30C037-BE5F-42C3-A622-499262EE8E77}"/>
    <cellStyle name="หมายเหตุ 8 2 3 5" xfId="17482" xr:uid="{F24AFBCE-CEFF-4204-8EAA-8446E01CE1E7}"/>
    <cellStyle name="หมายเหตุ 8 2 3 5 2" xfId="21918" xr:uid="{E3E9A767-5C3C-4814-98CD-1092D071B580}"/>
    <cellStyle name="หมายเหตุ 8 2 3 6" xfId="13784" xr:uid="{39A0C7AB-2843-45FC-85E8-41CF3CFCB8BE}"/>
    <cellStyle name="หมายเหตุ 8 2 3 6 2" xfId="28764" xr:uid="{781871F3-BB60-46F8-A6E5-099E6D1BCEBC}"/>
    <cellStyle name="หมายเหตุ 8 2 3 7" xfId="29365" xr:uid="{38E2F776-5E6A-4425-9A57-0693949BFD77}"/>
    <cellStyle name="หมายเหตุ 8 2 4" xfId="5411" xr:uid="{188632A4-60FF-4DE7-ACAB-75F366A172E2}"/>
    <cellStyle name="หมายเหตุ 8 2 4 2" xfId="15252" xr:uid="{FF52D488-91E0-48EF-BEE1-A061BCE8DB69}"/>
    <cellStyle name="หมายเหตุ 8 2 4 2 2" xfId="19480" xr:uid="{347E0764-E5CB-4A9D-8F8C-7C2661A33DC8}"/>
    <cellStyle name="หมายเหตุ 8 2 4 2 2 2" xfId="32562" xr:uid="{ACA993E4-C6D6-4C67-8AEC-3D7FA0126E55}"/>
    <cellStyle name="หมายเหตุ 8 2 4 2 3" xfId="19012" xr:uid="{22E8AD8A-85A6-4D7B-849F-571A0E781F8D}"/>
    <cellStyle name="หมายเหตุ 8 2 4 2 3 2" xfId="31924" xr:uid="{8BC9F329-5621-4A48-88C7-264AB2162E5E}"/>
    <cellStyle name="หมายเหตุ 8 2 4 2 4" xfId="9328" xr:uid="{7D192706-13E7-4AD3-B7D3-853F3D31E0AE}"/>
    <cellStyle name="หมายเหตุ 8 2 4 2 4 2" xfId="24552" xr:uid="{86581C00-2A9F-42BC-AD96-2634A5AC7E58}"/>
    <cellStyle name="หมายเหตุ 8 2 4 2 5" xfId="28518" xr:uid="{508627AA-D6FF-4F0F-87B4-FEBEABD93112}"/>
    <cellStyle name="หมายเหตุ 8 2 4 3" xfId="12251" xr:uid="{49700EFA-38B2-42A0-A76B-15216015CDEA}"/>
    <cellStyle name="หมายเหตุ 8 2 4 3 2" xfId="34015" xr:uid="{B7E5528C-DCC1-47FC-A872-4A168331B8A0}"/>
    <cellStyle name="หมายเหตุ 8 2 4 4" xfId="17883" xr:uid="{E665DA4E-69A2-443D-9110-2B251905329F}"/>
    <cellStyle name="หมายเหตุ 8 2 4 4 2" xfId="31244" xr:uid="{D9DA47B0-B128-4CA0-97BC-255B33AAC5C1}"/>
    <cellStyle name="หมายเหตุ 8 2 4 5" xfId="18472" xr:uid="{A7DF15E2-C40C-49F4-8767-536507B58039}"/>
    <cellStyle name="หมายเหตุ 8 2 4 5 2" xfId="27757" xr:uid="{F9DAA153-3D60-41D0-8A82-8E070A5A08E6}"/>
    <cellStyle name="หมายเหตุ 8 2 4 6" xfId="19900" xr:uid="{AB939CE0-3ABB-4B0A-B283-C6A7B527181B}"/>
    <cellStyle name="หมายเหตุ 8 2 4 6 2" xfId="22353" xr:uid="{CBD83D38-D66F-43C6-8F91-6C0B39F3C4DB}"/>
    <cellStyle name="หมายเหตุ 8 2 4 7" xfId="25542" xr:uid="{188DA634-A36B-4588-A76B-3B953FBDF3A4}"/>
    <cellStyle name="หมายเหตุ 8 2 5" xfId="14965" xr:uid="{90911BF0-9EEF-488D-92AA-1A38D1FE7F80}"/>
    <cellStyle name="หมายเหตุ 8 2 5 2" xfId="19328" xr:uid="{2A39A5C3-C2EA-4213-81B0-AF52775E2708}"/>
    <cellStyle name="หมายเหตุ 8 2 5 2 2" xfId="34290" xr:uid="{3546E2B0-8121-4DBF-A1D7-335C44C980B9}"/>
    <cellStyle name="หมายเหตุ 8 2 5 3" xfId="18240" xr:uid="{A6BFF09E-E9FB-480E-8E1E-72B60677AC00}"/>
    <cellStyle name="หมายเหตุ 8 2 5 3 2" xfId="29722" xr:uid="{027D9C96-6329-4BC3-A6D5-359CBF64F3E4}"/>
    <cellStyle name="หมายเหตุ 8 2 5 4" xfId="21372" xr:uid="{79F470A7-8E8D-4C45-9084-BF382038AA1E}"/>
    <cellStyle name="หมายเหตุ 8 2 5 4 2" xfId="34499" xr:uid="{7D474162-03A2-42F4-B4DC-990FBA35877C}"/>
    <cellStyle name="หมายเหตุ 8 2 5 5" xfId="23105" xr:uid="{D2165EFA-D05B-4858-AC29-5096C144BB1F}"/>
    <cellStyle name="หมายเหตุ 8 2 6" xfId="11947" xr:uid="{90603E1F-9ED4-4596-87CD-D6B4E7E14573}"/>
    <cellStyle name="หมายเหตุ 8 2 6 2" xfId="30395" xr:uid="{D90F30AE-6B6B-447F-93FA-7516B4DFAD2D}"/>
    <cellStyle name="หมายเหตุ 8 2 7" xfId="17697" xr:uid="{0D67E2C2-D564-46A1-9817-26E1C1E0BA8D}"/>
    <cellStyle name="หมายเหตุ 8 2 7 2" xfId="30096" xr:uid="{5948B130-7B7C-4A8D-8CBC-CA991E97322F}"/>
    <cellStyle name="หมายเหตุ 8 2 8" xfId="17580" xr:uid="{86B907A8-D982-42A1-AE9C-69E2EB8BE8F7}"/>
    <cellStyle name="หมายเหตุ 8 2 8 2" xfId="28156" xr:uid="{E337521F-7386-4AA0-B0D7-C30AD56FB1BA}"/>
    <cellStyle name="หมายเหตุ 8 2 9" xfId="18003" xr:uid="{A8256452-7A78-4B74-82CD-E476478EE655}"/>
    <cellStyle name="หมายเหตุ 8 2 9 2" xfId="29708" xr:uid="{2F271EE0-C68B-49C9-8447-E92F8C049C99}"/>
    <cellStyle name="หมายเหตุ 8 3" xfId="6702" xr:uid="{5A4DBAFE-72DD-4C3A-8D62-CDF70904DAD3}"/>
    <cellStyle name="หมายเหตุ 8 3 2" xfId="16238" xr:uid="{72FD4288-914D-4523-A767-D01760CA5E97}"/>
    <cellStyle name="หมายเหตุ 8 3 2 2" xfId="19995" xr:uid="{972D1229-D38A-4B50-89BB-D62DBD8F2B57}"/>
    <cellStyle name="หมายเหตุ 8 3 2 2 2" xfId="23587" xr:uid="{D54F2E96-4A13-49FD-9F1B-BFA1E2B492C2}"/>
    <cellStyle name="หมายเหตุ 8 3 2 3" xfId="20363" xr:uid="{36602D15-8E6E-4ABB-B913-EBD04DC70ABC}"/>
    <cellStyle name="หมายเหตุ 8 3 2 3 2" xfId="30252" xr:uid="{816ACA67-19BF-4C88-B6B1-F70EDBA250C4}"/>
    <cellStyle name="หมายเหตุ 8 3 2 4" xfId="10069" xr:uid="{33E58196-DA88-4164-9065-175599DB97E4}"/>
    <cellStyle name="หมายเหตุ 8 3 2 4 2" xfId="29094" xr:uid="{9EAABB72-8190-4C49-8DFA-DB3833FC96B0}"/>
    <cellStyle name="หมายเหตุ 8 3 2 5" xfId="25751" xr:uid="{350001F9-BF7C-4634-9965-886367DF90AA}"/>
    <cellStyle name="หมายเหตุ 8 3 3" xfId="13302" xr:uid="{5919F877-8647-480D-A7F7-AEED546F5083}"/>
    <cellStyle name="หมายเหตุ 8 3 3 2" xfId="28458" xr:uid="{00868AEB-55CB-446A-B96F-76E5910CF025}"/>
    <cellStyle name="หมายเหตุ 8 3 4" xfId="18501" xr:uid="{26E7DDDB-047F-4B59-8BEE-8477BDA91F8A}"/>
    <cellStyle name="หมายเหตุ 8 3 4 2" xfId="27854" xr:uid="{3567181A-7928-4400-B9D2-B45A9380D1CF}"/>
    <cellStyle name="หมายเหตุ 8 3 5" xfId="19663" xr:uid="{42586F30-4F0A-474E-ABEE-C60B2C333921}"/>
    <cellStyle name="หมายเหตุ 8 3 5 2" xfId="23675" xr:uid="{262669DC-BCC8-4CC3-894A-71B0C2522799}"/>
    <cellStyle name="หมายเหตุ 8 3 6" xfId="12998" xr:uid="{FEBC2DC4-98F8-4C0A-A6A5-228BAE5C7388}"/>
    <cellStyle name="หมายเหตุ 8 3 6 2" xfId="23160" xr:uid="{2FACD07F-E299-4626-AE05-A1DE0CBD9FB1}"/>
    <cellStyle name="หมายเหตุ 8 3 7" xfId="34183" xr:uid="{904807B8-DA1C-4419-ABA5-1A2D56637C60}"/>
    <cellStyle name="หมายเหตุ 8 4" xfId="6349" xr:uid="{D5B21150-2E0E-4A3B-AA35-177AE01117AB}"/>
    <cellStyle name="หมายเหตุ 8 4 2" xfId="15967" xr:uid="{97FA08B1-3C5A-4BA3-93C9-734A62E12C29}"/>
    <cellStyle name="หมายเหตุ 8 4 2 2" xfId="19852" xr:uid="{324A390A-968E-46BB-8E6D-E557FEC4C538}"/>
    <cellStyle name="หมายเหตุ 8 4 2 2 2" xfId="23632" xr:uid="{BB1F89D5-D1A2-4DA7-918C-C8DF968C9B86}"/>
    <cellStyle name="หมายเหตุ 8 4 2 3" xfId="19263" xr:uid="{F3B5A120-B7D8-4B64-BA3B-DAD99FD81605}"/>
    <cellStyle name="หมายเหตุ 8 4 2 3 2" xfId="30573" xr:uid="{C30CE36C-673E-429E-A68A-2F64DEC2AD94}"/>
    <cellStyle name="หมายเหตุ 8 4 2 4" xfId="20737" xr:uid="{5AE8362A-B447-45B1-8AFB-20349C4EC288}"/>
    <cellStyle name="หมายเหตุ 8 4 2 4 2" xfId="31495" xr:uid="{74E4E446-4569-454A-824D-E36A4FEFB512}"/>
    <cellStyle name="หมายเหตุ 8 4 2 5" xfId="25081" xr:uid="{52399169-97DD-4471-AF15-873198B37104}"/>
    <cellStyle name="หมายเหตุ 8 4 3" xfId="13016" xr:uid="{7002D5D9-0100-4D5A-82BE-69AC4C10D699}"/>
    <cellStyle name="หมายเหตุ 8 4 3 2" xfId="32347" xr:uid="{53301C81-8E74-4B8E-9EEC-9477FDBE5F7C}"/>
    <cellStyle name="หมายเหตุ 8 4 4" xfId="18336" xr:uid="{67F03B43-44FB-4092-94C8-E59C1DDFA193}"/>
    <cellStyle name="หมายเหตุ 8 4 4 2" xfId="25041" xr:uid="{8670982B-AF90-41E9-90D7-17237F547666}"/>
    <cellStyle name="หมายเหตุ 8 4 5" xfId="18046" xr:uid="{59158BD2-F457-4A55-997A-6294C092D906}"/>
    <cellStyle name="หมายเหตุ 8 4 5 2" xfId="29479" xr:uid="{6B6B815D-A48C-48C0-B779-EB55DA1C7664}"/>
    <cellStyle name="หมายเหตุ 8 4 6" xfId="9157" xr:uid="{1E484270-BA80-44DE-8195-627488D52278}"/>
    <cellStyle name="หมายเหตุ 8 4 6 2" xfId="32302" xr:uid="{15AB333E-6773-421B-8DF7-01ADE5845D20}"/>
    <cellStyle name="หมายเหตุ 8 4 7" xfId="25282" xr:uid="{0B4F3D29-4A23-4C7B-A280-1C83AD4FBA0E}"/>
    <cellStyle name="หมายเหตุ 8 5" xfId="6153" xr:uid="{A7338FDC-5A07-4D25-B300-F215E11EF19D}"/>
    <cellStyle name="หมายเหตุ 8 5 2" xfId="15825" xr:uid="{21DBB125-BA70-4E8A-8765-CCAFD5579F13}"/>
    <cellStyle name="หมายเหตุ 8 5 2 2" xfId="19779" xr:uid="{2C4BB8F7-2A30-43E6-AF86-E8332A0E5351}"/>
    <cellStyle name="หมายเหตุ 8 5 2 2 2" xfId="23030" xr:uid="{87172D58-A033-4C6A-8F47-5F27C416826B}"/>
    <cellStyle name="หมายเหตุ 8 5 2 3" xfId="20635" xr:uid="{DD707AE7-7C99-47AA-A358-410D86AC9C75}"/>
    <cellStyle name="หมายเหตุ 8 5 2 3 2" xfId="21584" xr:uid="{857EEEAD-E8C7-4525-B98F-FA4385D5A2FD}"/>
    <cellStyle name="หมายเหตุ 8 5 2 4" xfId="18999" xr:uid="{2561840C-3441-461D-8B80-47F211F5AF73}"/>
    <cellStyle name="หมายเหตุ 8 5 2 4 2" xfId="31223" xr:uid="{25663BA1-F63D-4B5C-BA44-2304B0521924}"/>
    <cellStyle name="หมายเหตุ 8 5 2 5" xfId="28485" xr:uid="{FCE425A1-8423-49FB-ABDC-A14477AC423F}"/>
    <cellStyle name="หมายเหตุ 8 5 3" xfId="12861" xr:uid="{699C2BBB-6A90-4BD1-9A48-E3B64AB69554}"/>
    <cellStyle name="หมายเหตุ 8 5 3 2" xfId="23942" xr:uid="{E546E9C6-776C-4C14-8BE1-BC509EB120C0}"/>
    <cellStyle name="หมายเหตุ 8 5 4" xfId="18249" xr:uid="{699DABB6-3E4D-4CEE-809C-54586B992465}"/>
    <cellStyle name="หมายเหตุ 8 5 4 2" xfId="26553" xr:uid="{B6AEE11B-EE7E-4F05-A365-A967EDD63AB7}"/>
    <cellStyle name="หมายเหตุ 8 5 5" xfId="19190" xr:uid="{A24E862C-E31F-4FD7-9287-4D6DAA9768E8}"/>
    <cellStyle name="หมายเหตุ 8 5 5 2" xfId="31092" xr:uid="{2B6B9E6C-4E70-422A-9EBA-0C051F5AC907}"/>
    <cellStyle name="หมายเหตุ 8 5 6" xfId="12955" xr:uid="{E8B0E14B-14F0-4C6D-9FFC-165E6EE0985A}"/>
    <cellStyle name="หมายเหตุ 8 5 6 2" xfId="23171" xr:uid="{FAB9FAE8-8DA8-4D8F-9AA5-D6A7B076B08F}"/>
    <cellStyle name="หมายเหตุ 8 5 7" xfId="28631" xr:uid="{B36C7B6A-4DF7-4250-B117-88A55D543847}"/>
    <cellStyle name="หมายเหตุ 8 6" xfId="7529" xr:uid="{FEBCE5AF-51E1-4A12-A96C-ED8523B6A2A3}"/>
    <cellStyle name="หมายเหตุ 8 6 2" xfId="18886" xr:uid="{484A7152-E6C3-4A51-AB78-1F12350C00E6}"/>
    <cellStyle name="หมายเหตุ 8 6 2 2" xfId="33672" xr:uid="{F4F14260-16E1-40F8-AFE2-116A9C01D36B}"/>
    <cellStyle name="หมายเหตุ 8 6 3" xfId="8630" xr:uid="{7A80B3F4-F02E-4430-BCF7-6424DC6BF84D}"/>
    <cellStyle name="หมายเหตุ 8 6 3 2" xfId="25829" xr:uid="{4290F4E5-99A7-443F-B3FD-B3D8ECC4104B}"/>
    <cellStyle name="หมายเหตุ 8 6 4" xfId="12129" xr:uid="{04DF019D-6B31-433B-BD44-0649AE22D38B}"/>
    <cellStyle name="หมายเหตุ 8 6 4 2" xfId="33543" xr:uid="{A9E3C746-B10E-4970-B541-2F411ADBD7EC}"/>
    <cellStyle name="หมายเหตุ 8 6 5" xfId="28751" xr:uid="{FC011CFC-AFD6-4B69-98DB-008482713210}"/>
    <cellStyle name="หมายเหตุ 8 7" xfId="19115" xr:uid="{EB87891C-018A-4CDB-AC8F-5C9EEF7CDA24}"/>
    <cellStyle name="หมายเหตุ 8 7 2" xfId="32274" xr:uid="{C4D35127-BE4A-41B1-8908-385ED118C633}"/>
    <cellStyle name="หมายเหตุ 8 8" xfId="20296" xr:uid="{FDFE156D-B127-462C-A90B-E8E6ECF20586}"/>
    <cellStyle name="หมายเหตุ 8 8 2" xfId="26151" xr:uid="{88F7EF22-903B-4547-B2C5-C590B6434704}"/>
    <cellStyle name="หมายเหตุ 8 9" xfId="29087" xr:uid="{5D76EC7A-F463-4FD5-94BD-07EC10FC784D}"/>
    <cellStyle name="หมายเหตุ 9" xfId="4529" xr:uid="{ADF7E242-0726-41EE-A6E6-CA9B511D2601}"/>
    <cellStyle name="หมายเหตุ 9 10" xfId="39015" xr:uid="{266755EB-8763-4D7D-9ACC-730F818AFCBF}"/>
    <cellStyle name="หมายเหตุ 9 11" xfId="38644" xr:uid="{2A63EA9B-96EA-419A-91E3-18AE471ECBCD}"/>
    <cellStyle name="หมายเหตุ 9 2" xfId="5687" xr:uid="{95C94635-12D0-4D65-BE9D-EE79BEBBE493}"/>
    <cellStyle name="หมายเหตุ 9 2 10" xfId="30198" xr:uid="{EE5CB59F-80FF-4F00-92A2-D13F6A0F3EFF}"/>
    <cellStyle name="หมายเหตุ 9 2 2" xfId="6686" xr:uid="{33EADF99-50F4-478A-BB0E-392D3FEF8C98}"/>
    <cellStyle name="หมายเหตุ 9 2 2 2" xfId="16223" xr:uid="{92647D56-6D5B-4F2E-A3A7-F594357352B4}"/>
    <cellStyle name="หมายเหตุ 9 2 2 2 2" xfId="19986" xr:uid="{CC088E09-D2E2-491C-8830-B50203A15E51}"/>
    <cellStyle name="หมายเหตุ 9 2 2 2 2 2" xfId="23590" xr:uid="{97F3A10B-E5EC-4DBB-B6BC-4FC4403CE54F}"/>
    <cellStyle name="หมายเหตุ 9 2 2 2 3" xfId="19720" xr:uid="{9F366244-411B-42EF-8F84-B818E63530B3}"/>
    <cellStyle name="หมายเหตุ 9 2 2 2 3 2" xfId="23055" xr:uid="{492B8960-8665-4AFF-BD93-975094873632}"/>
    <cellStyle name="หมายเหตุ 9 2 2 2 4" xfId="18457" xr:uid="{C6F93463-B0F8-4C35-8978-3DC94AFC4DF6}"/>
    <cellStyle name="หมายเหตุ 9 2 2 2 4 2" xfId="27978" xr:uid="{CC9151E3-D754-4246-848B-084B5561CEA2}"/>
    <cellStyle name="หมายเหตุ 9 2 2 2 5" xfId="21961" xr:uid="{8D67024F-561F-4C3D-AA16-E24A35FDEB53}"/>
    <cellStyle name="หมายเหตุ 9 2 2 3" xfId="13287" xr:uid="{0903F53E-0CA8-4794-8F63-51AABB41478C}"/>
    <cellStyle name="หมายเหตุ 9 2 2 3 2" xfId="25378" xr:uid="{57523C5F-7234-4B11-83E1-78AC11CCC95F}"/>
    <cellStyle name="หมายเหตุ 9 2 2 4" xfId="18495" xr:uid="{417098EB-8959-4B2C-A3F2-575CFD95C16B}"/>
    <cellStyle name="หมายเหตุ 9 2 2 4 2" xfId="28147" xr:uid="{D421432F-77F6-4484-ACA4-3A7F32210617}"/>
    <cellStyle name="หมายเหตุ 9 2 2 5" xfId="18928" xr:uid="{F882100B-843B-4B2F-AE37-7ADF99CEF35F}"/>
    <cellStyle name="หมายเหตุ 9 2 2 5 2" xfId="32141" xr:uid="{1CF2D4F3-135B-4573-8A96-659D43D006FD}"/>
    <cellStyle name="หมายเหตุ 9 2 2 6" xfId="17478" xr:uid="{1C5F8E26-4B64-47B0-94D1-170966A814A9}"/>
    <cellStyle name="หมายเหตุ 9 2 2 6 2" xfId="31634" xr:uid="{C0F4325F-0F1F-4488-A0BC-D7DC1397B3FF}"/>
    <cellStyle name="หมายเหตุ 9 2 2 7" xfId="32392" xr:uid="{E532F97A-7C16-4F69-864B-2EB1D7EE5D9E}"/>
    <cellStyle name="หมายเหตุ 9 2 3" xfId="5759" xr:uid="{CD4F91BB-BAB5-48A8-9248-9A3BBACB2534}"/>
    <cellStyle name="หมายเหตุ 9 2 3 2" xfId="15516" xr:uid="{8B215845-8B3D-4D06-853B-088F34FE8145}"/>
    <cellStyle name="หมายเหตุ 9 2 3 2 2" xfId="19624" xr:uid="{6E6DC42A-62F3-4A57-BD0A-142C7E07E1A8}"/>
    <cellStyle name="หมายเหตุ 9 2 3 2 2 2" xfId="26548" xr:uid="{2779D971-BB50-4917-A99C-5300B98FCD96}"/>
    <cellStyle name="หมายเหตุ 9 2 3 2 3" xfId="18244" xr:uid="{CDB6F4CA-5514-47C4-9930-B51836902DD2}"/>
    <cellStyle name="หมายเหตุ 9 2 3 2 3 2" xfId="31316" xr:uid="{CA8B63E6-38EC-493A-9D9B-7E0D96D9BF95}"/>
    <cellStyle name="หมายเหตุ 9 2 3 2 4" xfId="20243" xr:uid="{907E80F2-1D93-47DA-B317-34E523B11DEC}"/>
    <cellStyle name="หมายเหตุ 9 2 3 2 4 2" xfId="29767" xr:uid="{BD50EB28-D0D5-42F9-893F-048865A6435A}"/>
    <cellStyle name="หมายเหตุ 9 2 3 2 5" xfId="26086" xr:uid="{0EAF4DB0-E9A5-4C4D-9A20-FEECADEE92C3}"/>
    <cellStyle name="หมายเหตุ 9 2 3 3" xfId="12543" xr:uid="{29C64D4A-6B5B-42A8-BF08-1DECC0C55049}"/>
    <cellStyle name="หมายเหตุ 9 2 3 3 2" xfId="30935" xr:uid="{1A0C607E-3D50-4402-8AA0-3D6E72D1592D}"/>
    <cellStyle name="หมายเหตุ 9 2 3 4" xfId="18059" xr:uid="{22CD50BE-3CD0-4ABB-A4C3-82085A1A7440}"/>
    <cellStyle name="หมายเหตุ 9 2 3 4 2" xfId="21653" xr:uid="{6025EEE8-3E4A-4B4A-9F75-7F34A23595E6}"/>
    <cellStyle name="หมายเหตุ 9 2 3 5" xfId="9740" xr:uid="{796CAACD-3117-4B45-BDA0-42EAACA4C217}"/>
    <cellStyle name="หมายเหตุ 9 2 3 5 2" xfId="32828" xr:uid="{4420EEB6-C39D-4131-B8F5-908B145B1B96}"/>
    <cellStyle name="หมายเหตุ 9 2 3 6" xfId="18312" xr:uid="{5A7EE22B-5D11-45AB-8B96-5320FB440646}"/>
    <cellStyle name="หมายเหตุ 9 2 3 6 2" xfId="26225" xr:uid="{32421FA7-7B51-4A5E-8F42-BB8BD9B45A23}"/>
    <cellStyle name="หมายเหตุ 9 2 3 7" xfId="22195" xr:uid="{FF619DFD-BFEE-4B41-8439-518155D5ED83}"/>
    <cellStyle name="หมายเหตุ 9 2 4" xfId="5617" xr:uid="{83279FAE-8AFF-4B6F-A597-3F458E0D532E}"/>
    <cellStyle name="หมายเหตุ 9 2 4 2" xfId="15414" xr:uid="{1B0BD049-F045-415E-9025-FD0A52963AF1}"/>
    <cellStyle name="หมายเหตุ 9 2 4 2 2" xfId="19573" xr:uid="{94CD6C43-99FC-4451-9338-664562422FAE}"/>
    <cellStyle name="หมายเหตุ 9 2 4 2 2 2" xfId="32782" xr:uid="{E434963D-69C4-4FEA-B518-C7ABF6AC3211}"/>
    <cellStyle name="หมายเหตุ 9 2 4 2 3" xfId="20611" xr:uid="{C7D5546D-7528-4634-A426-45DE1544F647}"/>
    <cellStyle name="หมายเหตุ 9 2 4 2 3 2" xfId="21588" xr:uid="{49D61D1B-BF23-4F09-A7BB-500C1A6793D3}"/>
    <cellStyle name="หมายเหตุ 9 2 4 2 4" xfId="14377" xr:uid="{A51BA0B6-9BEE-4229-8B1A-51882A2031D4}"/>
    <cellStyle name="หมายเหตุ 9 2 4 2 4 2" xfId="28297" xr:uid="{827109B4-D19A-4C9C-96C1-28049AF3905A}"/>
    <cellStyle name="หมายเหตุ 9 2 4 2 5" xfId="21650" xr:uid="{08DABA13-1497-482D-BC9F-EEFB7FB3E3F2}"/>
    <cellStyle name="หมายเหตุ 9 2 4 3" xfId="12425" xr:uid="{2C8828DD-245F-4268-88EE-E4F5860B6161}"/>
    <cellStyle name="หมายเหตุ 9 2 4 3 2" xfId="34050" xr:uid="{78775A27-01FE-4D41-BE3D-BF09C7C939CC}"/>
    <cellStyle name="หมายเหตุ 9 2 4 4" xfId="17986" xr:uid="{3CB0E139-C7EE-4602-9140-22052349CC58}"/>
    <cellStyle name="หมายเหตุ 9 2 4 4 2" xfId="30766" xr:uid="{5B54713B-2ABA-4641-9A9F-E8DB9B32A40A}"/>
    <cellStyle name="หมายเหตุ 9 2 4 5" xfId="19567" xr:uid="{A08F3CC9-7EBA-44F3-A95C-523A9CB91E53}"/>
    <cellStyle name="หมายเหตุ 9 2 4 5 2" xfId="32270" xr:uid="{AFD35CC1-BB86-448B-B3F8-54734F6EE549}"/>
    <cellStyle name="หมายเหตุ 9 2 4 6" xfId="9869" xr:uid="{1F0DB59B-9750-453C-A8DB-022A5048D4D8}"/>
    <cellStyle name="หมายเหตุ 9 2 4 6 2" xfId="33743" xr:uid="{5D1F1BB9-31D3-47BD-8355-B053F6529C34}"/>
    <cellStyle name="หมายเหตุ 9 2 4 7" xfId="31396" xr:uid="{065A75ED-D4E7-4DCC-849C-FFD89C8E57C1}"/>
    <cellStyle name="หมายเหตุ 9 2 5" xfId="15470" xr:uid="{7247159A-6979-43C1-898B-84A0B92B80AA}"/>
    <cellStyle name="หมายเหตุ 9 2 5 2" xfId="19598" xr:uid="{3D638F0F-23BF-4995-9E9D-C22443B37A2B}"/>
    <cellStyle name="หมายเหตุ 9 2 5 2 2" xfId="31031" xr:uid="{E0D1DAD0-1857-437F-B580-0AD8DCD6DEC4}"/>
    <cellStyle name="หมายเหตุ 9 2 5 3" xfId="20733" xr:uid="{C66E6667-A518-4DB6-A265-66AE63588F87}"/>
    <cellStyle name="หมายเหตุ 9 2 5 3 2" xfId="30053" xr:uid="{F0CAF848-C462-4C15-8FAD-FFE6AE004F60}"/>
    <cellStyle name="หมายเหตุ 9 2 5 4" xfId="20936" xr:uid="{8EF4D92E-82B2-4C41-8B44-04619AF717CB}"/>
    <cellStyle name="หมายเหตุ 9 2 5 4 2" xfId="31741" xr:uid="{5D831B2C-06F2-4720-884A-4B32F6FFB7BD}"/>
    <cellStyle name="หมายเหตุ 9 2 5 5" xfId="24953" xr:uid="{71DB95DE-80E7-4BC8-A455-50D6E25766A9}"/>
    <cellStyle name="หมายเหตุ 9 2 6" xfId="12481" xr:uid="{49208A46-F9E0-4F42-86FB-B3415EA5F18E}"/>
    <cellStyle name="หมายเหตุ 9 2 6 2" xfId="30506" xr:uid="{A81A4944-B89D-44D4-A9FE-A11068177395}"/>
    <cellStyle name="หมายเหตุ 9 2 7" xfId="18022" xr:uid="{6C910CC8-64A9-442F-B562-6F4B8A378179}"/>
    <cellStyle name="หมายเหตุ 9 2 7 2" xfId="27843" xr:uid="{A4858012-342F-4687-A7C2-7EC3916B985E}"/>
    <cellStyle name="หมายเหตุ 9 2 8" xfId="8850" xr:uid="{B1F16362-2E32-4C22-8BF0-EB5F18CD32C7}"/>
    <cellStyle name="หมายเหตุ 9 2 8 2" xfId="25133" xr:uid="{8E9EEF1A-9D1B-430F-9488-A090F15167B5}"/>
    <cellStyle name="หมายเหตุ 9 2 9" xfId="21386" xr:uid="{3DF04301-0AC5-4800-9909-00EDC6056156}"/>
    <cellStyle name="หมายเหตุ 9 2 9 2" xfId="34513" xr:uid="{18680C36-1DEB-41F6-985F-09F0BCC45C4B}"/>
    <cellStyle name="หมายเหตุ 9 3" xfId="5171" xr:uid="{80D0C678-23F0-47A1-9E77-3D899022B713}"/>
    <cellStyle name="หมายเหตุ 9 3 2" xfId="15065" xr:uid="{310AC89B-2E81-4EC6-B304-3E3AF342E1D9}"/>
    <cellStyle name="หมายเหตุ 9 3 2 2" xfId="19376" xr:uid="{4700142A-B531-4E75-A116-02AB5B74DD17}"/>
    <cellStyle name="หมายเหตุ 9 3 2 2 2" xfId="29338" xr:uid="{6BF2DC76-BEF1-4E94-9F8D-76D8DEF24B63}"/>
    <cellStyle name="หมายเหตุ 9 3 2 3" xfId="17445" xr:uid="{22D3A03B-9A5B-4214-8BFE-7AAFBF0B54B8}"/>
    <cellStyle name="หมายเหตุ 9 3 2 3 2" xfId="26245" xr:uid="{F6B98EBC-3665-40DC-86C7-53C9A874554A}"/>
    <cellStyle name="หมายเหตุ 9 3 2 4" xfId="18101" xr:uid="{38716AD7-1E7B-4F5A-9DD6-16D49050E658}"/>
    <cellStyle name="หมายเหตุ 9 3 2 4 2" xfId="25674" xr:uid="{792CAF8E-FADE-47F5-961F-3DC0B43E6B5A}"/>
    <cellStyle name="หมายเหตุ 9 3 2 5" xfId="29580" xr:uid="{E9132423-1E33-42BE-B225-B6B1708047DD}"/>
    <cellStyle name="หมายเหตุ 9 3 3" xfId="12061" xr:uid="{B8BFFD2F-3E40-41B0-A76A-81797D4C0E25}"/>
    <cellStyle name="หมายเหตุ 9 3 3 2" xfId="28971" xr:uid="{FC0265B6-A45F-411F-B3E0-B9EC84DABE27}"/>
    <cellStyle name="หมายเหตุ 9 3 4" xfId="17764" xr:uid="{D66D7CFF-16AD-4E7D-859D-FC4261EE9913}"/>
    <cellStyle name="หมายเหตุ 9 3 4 2" xfId="30083" xr:uid="{51A4A2EA-57E8-4D24-BB0B-72312DE2E369}"/>
    <cellStyle name="หมายเหตุ 9 3 5" xfId="19219" xr:uid="{1B9B6497-BDC8-42E1-BCB8-0E02DE7AB797}"/>
    <cellStyle name="หมายเหตุ 9 3 5 2" xfId="33444" xr:uid="{2D98D12E-FC26-4DE1-923C-AB2F96605764}"/>
    <cellStyle name="หมายเหตุ 9 3 6" xfId="19296" xr:uid="{2874F5BF-F84E-4493-BE02-D2B9183F6E29}"/>
    <cellStyle name="หมายเหตุ 9 3 6 2" xfId="34087" xr:uid="{58CEFA5A-52AC-45DC-BC53-2AC433ADF799}"/>
    <cellStyle name="หมายเหตุ 9 3 7" xfId="32231" xr:uid="{1F2A588C-A791-4C8F-B649-2D73CAC8C7EC}"/>
    <cellStyle name="หมายเหตุ 9 4" xfId="6539" xr:uid="{4E26CF2E-3DE6-46A8-9B2B-D30BAA2EDFCD}"/>
    <cellStyle name="หมายเหตุ 9 4 2" xfId="16113" xr:uid="{3D336F66-84A8-409F-9C13-10F1A65F1783}"/>
    <cellStyle name="หมายเหตุ 9 4 2 2" xfId="19933" xr:uid="{4C426433-8154-46A3-99AE-4A2683074374}"/>
    <cellStyle name="หมายเหตุ 9 4 2 2 2" xfId="24231" xr:uid="{96382258-60B3-420E-9ABA-6CD5C206739D}"/>
    <cellStyle name="หมายเหตุ 9 4 2 3" xfId="19194" xr:uid="{44C7E9CF-6B99-48F5-BBBD-388788A14CA2}"/>
    <cellStyle name="หมายเหตุ 9 4 2 3 2" xfId="29139" xr:uid="{D0B0C790-57F7-4925-B0D7-D71B3579ECEE}"/>
    <cellStyle name="หมายเหตุ 9 4 2 4" xfId="18835" xr:uid="{CB4FA00D-CEE3-4519-B172-618AAFE7F9DC}"/>
    <cellStyle name="หมายเหตุ 9 4 2 4 2" xfId="32762" xr:uid="{ADBC0528-2CAC-416D-BBF9-08B87991AE96}"/>
    <cellStyle name="หมายเหตุ 9 4 2 5" xfId="24840" xr:uid="{86290197-918C-48FB-9077-BD2E5DF5D382}"/>
    <cellStyle name="หมายเหตุ 9 4 3" xfId="13168" xr:uid="{4DCCF972-0CCE-441C-94A8-BC0148A34921}"/>
    <cellStyle name="หมายเหตุ 9 4 3 2" xfId="26913" xr:uid="{D0ABC290-5A22-4237-B240-4A7625334301}"/>
    <cellStyle name="หมายเหตุ 9 4 4" xfId="18422" xr:uid="{60F3167E-4204-4387-91AF-B490F42FF1B9}"/>
    <cellStyle name="หมายเหตุ 9 4 4 2" xfId="29251" xr:uid="{303BFAA5-27B2-492E-A1F1-2410C12415BC}"/>
    <cellStyle name="หมายเหตุ 9 4 5" xfId="14291" xr:uid="{D677D5D7-8EB6-42BE-B09B-AC3DD8C5A512}"/>
    <cellStyle name="หมายเหตุ 9 4 5 2" xfId="31696" xr:uid="{5B987A91-5D04-44C3-A582-31C9992975A3}"/>
    <cellStyle name="หมายเหตุ 9 4 6" xfId="19203" xr:uid="{5F1DBB7A-91A6-47B5-A20B-2975FCD1D0D9}"/>
    <cellStyle name="หมายเหตุ 9 4 6 2" xfId="22319" xr:uid="{06B90191-3BFF-44FA-8293-0A87B36E4D08}"/>
    <cellStyle name="หมายเหตุ 9 4 7" xfId="33396" xr:uid="{EA50DA81-F62A-401F-8C1D-D0211083D3E5}"/>
    <cellStyle name="หมายเหตุ 9 5" xfId="6305" xr:uid="{D224264A-B7C9-4CD9-B7A4-A5B16642F4D0}"/>
    <cellStyle name="หมายเหตุ 9 5 2" xfId="15939" xr:uid="{5FCF22BC-5EF6-4166-B1C8-CF83AACBCC2E}"/>
    <cellStyle name="หมายเหตุ 9 5 2 2" xfId="19835" xr:uid="{FAB7C240-FE5F-40A1-A449-EC380CD67384}"/>
    <cellStyle name="หมายเหตุ 9 5 2 2 2" xfId="23638" xr:uid="{23FFEEE8-29E0-4C9C-ACC4-E0F93A46A044}"/>
    <cellStyle name="หมายเหตุ 9 5 2 3" xfId="20226" xr:uid="{D0BEF5C9-8A92-4B56-BCB8-C84FEF935E50}"/>
    <cellStyle name="หมายเหตุ 9 5 2 3 2" xfId="31367" xr:uid="{D76F21B0-0FB2-458A-A269-8C9F649BA761}"/>
    <cellStyle name="หมายเหตุ 9 5 2 4" xfId="20298" xr:uid="{B01B6A88-1AE4-4B5D-88DF-C2E0634F1D4F}"/>
    <cellStyle name="หมายเหตุ 9 5 2 4 2" xfId="22954" xr:uid="{835D2977-1A4B-4351-ACD0-50DF0703EFBC}"/>
    <cellStyle name="หมายเหตุ 9 5 2 5" xfId="27792" xr:uid="{ABF94F78-5128-49EA-8CEE-E48273380A30}"/>
    <cellStyle name="หมายเหตุ 9 5 3" xfId="12982" xr:uid="{7CBD57F4-BE1A-49C6-9484-4439B6A739DC}"/>
    <cellStyle name="หมายเหตุ 9 5 3 2" xfId="265" xr:uid="{C93782AE-DB94-4D04-90EA-EA65379042CC}"/>
    <cellStyle name="หมายเหตุ 9 5 4" xfId="18313" xr:uid="{21B4047A-9AF4-4463-A6AE-4B1BACC12DAC}"/>
    <cellStyle name="หมายเหตุ 9 5 4 2" xfId="25431" xr:uid="{2A354723-572E-4653-AE15-24BF842C6BC1}"/>
    <cellStyle name="หมายเหตุ 9 5 5" xfId="9194" xr:uid="{C6CAC933-8A03-487E-B686-D69453908FA2}"/>
    <cellStyle name="หมายเหตุ 9 5 5 2" xfId="32965" xr:uid="{4F23ED09-1656-4931-92B0-4682613CCE0C}"/>
    <cellStyle name="หมายเหตุ 9 5 6" xfId="18829" xr:uid="{D03634DA-EDC9-428A-A919-A7926E5EE153}"/>
    <cellStyle name="หมายเหตุ 9 5 6 2" xfId="33701" xr:uid="{57B0D705-5FE9-4382-836E-4576F616ADBF}"/>
    <cellStyle name="หมายเหตุ 9 5 7" xfId="28904" xr:uid="{C6F6ABE6-E5DC-4DAA-B439-D2260E708D8B}"/>
    <cellStyle name="หมายเหตุ 9 6" xfId="7530" xr:uid="{C0842D26-8339-4739-8EA4-9C98940875F0}"/>
    <cellStyle name="หมายเหตุ 9 6 2" xfId="18887" xr:uid="{B735D547-8D20-4C16-B8A9-61BDED2306DA}"/>
    <cellStyle name="หมายเหตุ 9 6 2 2" xfId="33884" xr:uid="{688337E2-2820-40C7-B70B-1CF461ED7DA7}"/>
    <cellStyle name="หมายเหตุ 9 6 3" xfId="19257" xr:uid="{0221B0EA-1C01-4FC8-9D50-B3F2C22EB6BD}"/>
    <cellStyle name="หมายเหตุ 9 6 3 2" xfId="24790" xr:uid="{DCD08937-9268-405C-8676-E62370A124BE}"/>
    <cellStyle name="หมายเหตุ 9 6 4" xfId="12429" xr:uid="{C77E48A2-938B-4466-92BC-FA46D6FEFC24}"/>
    <cellStyle name="หมายเหตุ 9 6 4 2" xfId="33414" xr:uid="{EE5B9120-E067-4027-B790-8C056BFCD3B7}"/>
    <cellStyle name="หมายเหตุ 9 6 5" xfId="33791" xr:uid="{9E34036E-60B8-494F-964B-C888E0DF7A78}"/>
    <cellStyle name="หมายเหตุ 9 7" xfId="18953" xr:uid="{1E018255-3D58-4B04-B28C-6B8AA9941DDF}"/>
    <cellStyle name="หมายเหตุ 9 7 2" xfId="27141" xr:uid="{820CE770-B57A-4405-A0FE-1398EEC6EF39}"/>
    <cellStyle name="หมายเหตุ 9 8" xfId="21354" xr:uid="{44B5E326-4EF3-4AE4-B936-7E1E2E708771}"/>
    <cellStyle name="หมายเหตุ 9 8 2" xfId="34481" xr:uid="{6C249412-63E3-4F43-8FFA-11C20EB93537}"/>
    <cellStyle name="หมายเหตุ 9 9" xfId="27519" xr:uid="{87901AA0-596E-4867-B4DE-40142647AE70}"/>
    <cellStyle name="หัวเรื่อง 1" xfId="104" xr:uid="{00000000-0005-0000-0000-000068000000}"/>
    <cellStyle name="หัวเรื่อง 1 2" xfId="4530" xr:uid="{C1E9A5C2-1D78-4616-9DD3-6AAAAEFF612A}"/>
    <cellStyle name="หัวเรื่อง 2" xfId="105" xr:uid="{00000000-0005-0000-0000-000069000000}"/>
    <cellStyle name="หัวเรื่อง 2 2" xfId="4531" xr:uid="{99C78614-2C9C-410C-B610-6A942628E568}"/>
    <cellStyle name="หัวเรื่อง 3" xfId="106" xr:uid="{00000000-0005-0000-0000-00006A000000}"/>
    <cellStyle name="หัวเรื่อง 3 2" xfId="4532" xr:uid="{ADA38ABD-2949-4EE8-A724-9FF8B0830EA6}"/>
    <cellStyle name="หัวเรื่อง 3 3" xfId="8324" xr:uid="{6EEA1A68-434C-473E-9229-A42F32038B57}"/>
    <cellStyle name="หัวเรื่อง 4" xfId="107" xr:uid="{00000000-0005-0000-0000-00006B000000}"/>
    <cellStyle name="หัวเรื่อง 4 2" xfId="4533" xr:uid="{9BB6B84E-DB5B-4367-A5C6-9909F4FE1220}"/>
    <cellStyle name="쉼표 [0]_FN TRIALBALANCE02" xfId="3241" xr:uid="{279A4B4F-9D6C-4AB1-8205-95A0E6C966E9}"/>
    <cellStyle name="쉼표_Final DRR mtd 2002" xfId="3242" xr:uid="{E0A1F767-A030-45A2-9904-C493B2D9B3FA}"/>
    <cellStyle name="콤마 [0]_요약 BS" xfId="3243" xr:uid="{490CCD31-4B04-4C2A-B1BB-1F7DE1ADF6C8}"/>
    <cellStyle name="콤마_요약 BS" xfId="3244" xr:uid="{FEA39ABE-9D08-4377-B979-7EF2D47A2B2F}"/>
    <cellStyle name="표준_~MF0D70" xfId="4534" xr:uid="{25CF83AE-740E-4A23-A193-7D606752BF38}"/>
    <cellStyle name="一般_Cashflow" xfId="3245" xr:uid="{789E5703-4A25-4604-9C69-D2DBCCE5D576}"/>
    <cellStyle name="千分位[0]_laroux" xfId="3246" xr:uid="{E579E99B-C52C-4B83-B9DE-28E0868AD0DF}"/>
    <cellStyle name="千分位_laroux" xfId="3247" xr:uid="{49780937-553E-4B5F-834C-0D2F72363934}"/>
    <cellStyle name="常规_Sheet1" xfId="3248" xr:uid="{C9ED89EF-5C52-4702-B356-69CAA2563489}"/>
    <cellStyle name="標準_D_NRS224" xfId="4535" xr:uid="{7E47F6C7-A1D6-467C-8D6A-05A6E0EF88DE}"/>
    <cellStyle name="貨幣 [0]_laroux" xfId="3249" xr:uid="{9E2FE515-1452-44B2-9656-1A01CC0290DB}"/>
    <cellStyle name="貨幣[0]_laroux" xfId="3250" xr:uid="{0220471F-5888-4C9C-8513-C94ED703CF1E}"/>
    <cellStyle name="貨幣_laroux" xfId="3251" xr:uid="{712FD74D-305A-4D86-A2D1-75D335AEC26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showZeros="0" view="pageBreakPreview" zoomScale="78" zoomScaleNormal="80" zoomScaleSheetLayoutView="78" workbookViewId="0">
      <selection activeCell="D110" sqref="D110"/>
    </sheetView>
  </sheetViews>
  <sheetFormatPr defaultColWidth="9.125" defaultRowHeight="16.5" customHeight="1"/>
  <cols>
    <col min="1" max="1" width="1.875" style="1" customWidth="1"/>
    <col min="2" max="2" width="35.875" style="2" customWidth="1"/>
    <col min="3" max="3" width="6.875" style="227" customWidth="1"/>
    <col min="4" max="4" width="0.625" style="3" customWidth="1"/>
    <col min="5" max="5" width="14.375" style="4" customWidth="1"/>
    <col min="6" max="6" width="0.625" style="1" customWidth="1"/>
    <col min="7" max="7" width="14.125" style="4" customWidth="1"/>
    <col min="8" max="8" width="0.625" style="3" customWidth="1"/>
    <col min="9" max="9" width="14.125" style="4" customWidth="1"/>
    <col min="10" max="10" width="0.625" style="4" customWidth="1"/>
    <col min="11" max="11" width="13.75" style="4" customWidth="1"/>
    <col min="12" max="16384" width="9.125" style="1"/>
  </cols>
  <sheetData>
    <row r="1" spans="1:11" ht="16.5" customHeight="1">
      <c r="A1" s="5" t="s">
        <v>0</v>
      </c>
      <c r="B1" s="6"/>
      <c r="D1" s="7"/>
      <c r="F1" s="227"/>
      <c r="H1" s="7"/>
      <c r="I1" s="8"/>
      <c r="K1" s="8"/>
    </row>
    <row r="2" spans="1:11" ht="16.5" customHeight="1">
      <c r="A2" s="5" t="s">
        <v>1</v>
      </c>
      <c r="B2" s="6"/>
      <c r="D2" s="7"/>
      <c r="F2" s="227"/>
      <c r="H2" s="7"/>
      <c r="I2" s="8"/>
      <c r="K2" s="8"/>
    </row>
    <row r="3" spans="1:11" ht="16.5" customHeight="1">
      <c r="A3" s="9" t="s">
        <v>170</v>
      </c>
      <c r="B3" s="10"/>
      <c r="C3" s="11"/>
      <c r="D3" s="12"/>
      <c r="E3" s="13"/>
      <c r="F3" s="11"/>
      <c r="G3" s="13"/>
      <c r="H3" s="12"/>
      <c r="I3" s="13"/>
      <c r="J3" s="13"/>
      <c r="K3" s="13"/>
    </row>
    <row r="4" spans="1:11" s="14" customFormat="1" ht="16.5" customHeight="1">
      <c r="A4" s="15"/>
      <c r="B4" s="15"/>
      <c r="C4" s="16"/>
      <c r="D4" s="17"/>
      <c r="E4" s="18"/>
      <c r="F4" s="16"/>
      <c r="G4" s="18"/>
      <c r="H4" s="17"/>
      <c r="I4" s="18"/>
      <c r="J4" s="18"/>
      <c r="K4" s="18"/>
    </row>
    <row r="5" spans="1:11" s="14" customFormat="1" ht="16.5" customHeight="1">
      <c r="A5" s="15"/>
      <c r="B5" s="15"/>
      <c r="C5" s="16"/>
      <c r="D5" s="17"/>
      <c r="E5" s="18"/>
      <c r="F5" s="16"/>
      <c r="G5" s="18"/>
      <c r="H5" s="17"/>
      <c r="I5" s="18"/>
      <c r="J5" s="18"/>
      <c r="K5" s="18"/>
    </row>
    <row r="6" spans="1:11" s="14" customFormat="1" ht="16.5" customHeight="1">
      <c r="A6" s="15"/>
      <c r="B6" s="15"/>
      <c r="C6" s="16"/>
      <c r="D6" s="17"/>
      <c r="E6" s="267" t="s">
        <v>2</v>
      </c>
      <c r="F6" s="267"/>
      <c r="G6" s="267"/>
      <c r="H6" s="17"/>
      <c r="I6" s="267" t="s">
        <v>3</v>
      </c>
      <c r="J6" s="267"/>
      <c r="K6" s="267"/>
    </row>
    <row r="7" spans="1:11" s="14" customFormat="1" ht="16.5" customHeight="1">
      <c r="A7" s="15"/>
      <c r="B7" s="15"/>
      <c r="C7" s="16"/>
      <c r="D7" s="16"/>
      <c r="E7" s="268" t="s">
        <v>4</v>
      </c>
      <c r="F7" s="268"/>
      <c r="G7" s="268"/>
      <c r="H7" s="226"/>
      <c r="I7" s="268" t="s">
        <v>4</v>
      </c>
      <c r="J7" s="268"/>
      <c r="K7" s="268"/>
    </row>
    <row r="8" spans="1:11" s="14" customFormat="1" ht="16.5" customHeight="1">
      <c r="B8" s="6"/>
      <c r="C8" s="16"/>
      <c r="D8" s="17"/>
      <c r="E8" s="19" t="s">
        <v>5</v>
      </c>
      <c r="F8" s="20"/>
      <c r="G8" s="21" t="s">
        <v>6</v>
      </c>
      <c r="H8" s="17"/>
      <c r="I8" s="19" t="s">
        <v>5</v>
      </c>
      <c r="J8" s="20"/>
      <c r="K8" s="21" t="s">
        <v>6</v>
      </c>
    </row>
    <row r="9" spans="1:11" s="14" customFormat="1" ht="16.5" customHeight="1">
      <c r="B9" s="6"/>
      <c r="C9" s="16"/>
      <c r="D9" s="17"/>
      <c r="E9" s="19" t="s">
        <v>171</v>
      </c>
      <c r="F9" s="20"/>
      <c r="G9" s="21" t="s">
        <v>7</v>
      </c>
      <c r="H9" s="17"/>
      <c r="I9" s="19" t="s">
        <v>171</v>
      </c>
      <c r="J9" s="20"/>
      <c r="K9" s="21" t="s">
        <v>7</v>
      </c>
    </row>
    <row r="10" spans="1:11" s="14" customFormat="1" ht="16.5" customHeight="1">
      <c r="B10" s="6"/>
      <c r="C10" s="16"/>
      <c r="D10" s="17"/>
      <c r="E10" s="19" t="s">
        <v>132</v>
      </c>
      <c r="F10" s="20"/>
      <c r="G10" s="21" t="s">
        <v>8</v>
      </c>
      <c r="H10" s="17"/>
      <c r="I10" s="19" t="s">
        <v>132</v>
      </c>
      <c r="J10" s="20"/>
      <c r="K10" s="21" t="s">
        <v>8</v>
      </c>
    </row>
    <row r="11" spans="1:11" s="14" customFormat="1" ht="16.5" customHeight="1">
      <c r="B11" s="6"/>
      <c r="C11" s="22" t="s">
        <v>9</v>
      </c>
      <c r="D11" s="23"/>
      <c r="E11" s="24" t="s">
        <v>10</v>
      </c>
      <c r="F11" s="25"/>
      <c r="G11" s="24" t="s">
        <v>10</v>
      </c>
      <c r="H11" s="23"/>
      <c r="I11" s="24" t="s">
        <v>10</v>
      </c>
      <c r="J11" s="23"/>
      <c r="K11" s="24" t="s">
        <v>10</v>
      </c>
    </row>
    <row r="12" spans="1:11" s="14" customFormat="1" ht="16.5" customHeight="1">
      <c r="B12" s="6"/>
      <c r="C12" s="16"/>
      <c r="D12" s="17"/>
      <c r="E12" s="18"/>
      <c r="F12" s="26"/>
      <c r="G12" s="18"/>
      <c r="H12" s="17"/>
      <c r="I12" s="18"/>
      <c r="J12" s="18"/>
      <c r="K12" s="18"/>
    </row>
    <row r="13" spans="1:11" s="27" customFormat="1" ht="16.5" customHeight="1">
      <c r="A13" s="28" t="s">
        <v>11</v>
      </c>
      <c r="B13" s="29"/>
      <c r="C13" s="30"/>
      <c r="D13" s="17"/>
      <c r="E13" s="18"/>
      <c r="F13" s="30"/>
      <c r="G13" s="18"/>
      <c r="H13" s="31"/>
      <c r="I13" s="32"/>
      <c r="J13" s="18"/>
      <c r="K13" s="32"/>
    </row>
    <row r="14" spans="1:11" s="33" customFormat="1" ht="16.5" customHeight="1">
      <c r="A14" s="34"/>
      <c r="B14" s="29"/>
      <c r="C14" s="35"/>
      <c r="D14" s="7"/>
      <c r="E14" s="4"/>
      <c r="F14" s="35"/>
      <c r="G14" s="4"/>
      <c r="H14" s="7"/>
      <c r="I14" s="8"/>
      <c r="J14" s="4"/>
      <c r="K14" s="8"/>
    </row>
    <row r="15" spans="1:11" s="33" customFormat="1" ht="16.5" customHeight="1">
      <c r="A15" s="28" t="s">
        <v>12</v>
      </c>
      <c r="B15" s="29"/>
      <c r="C15" s="35"/>
      <c r="D15" s="7"/>
      <c r="E15" s="4"/>
      <c r="F15" s="35"/>
      <c r="G15" s="4"/>
      <c r="H15" s="7"/>
      <c r="I15" s="8"/>
      <c r="J15" s="4"/>
      <c r="K15" s="8"/>
    </row>
    <row r="16" spans="1:11" s="33" customFormat="1" ht="16.5" customHeight="1">
      <c r="A16" s="28"/>
      <c r="B16" s="29"/>
      <c r="C16" s="35"/>
      <c r="D16" s="7"/>
      <c r="E16" s="4"/>
      <c r="F16" s="35"/>
      <c r="G16" s="4"/>
      <c r="H16" s="7"/>
      <c r="I16" s="8"/>
      <c r="J16" s="4"/>
      <c r="K16" s="8"/>
    </row>
    <row r="17" spans="1:11" s="33" customFormat="1" ht="16.5" customHeight="1">
      <c r="A17" s="36" t="s">
        <v>13</v>
      </c>
      <c r="B17" s="29"/>
      <c r="C17" s="35"/>
      <c r="D17" s="8"/>
      <c r="E17" s="65">
        <v>63171</v>
      </c>
      <c r="F17" s="35"/>
      <c r="G17" s="8">
        <v>327914</v>
      </c>
      <c r="H17" s="8"/>
      <c r="I17" s="8">
        <v>50636</v>
      </c>
      <c r="J17" s="8"/>
      <c r="K17" s="8">
        <v>306408</v>
      </c>
    </row>
    <row r="18" spans="1:11" s="33" customFormat="1" ht="16.5" customHeight="1">
      <c r="A18" s="36" t="s">
        <v>14</v>
      </c>
      <c r="B18" s="37"/>
      <c r="C18" s="35"/>
      <c r="D18" s="8"/>
      <c r="E18" s="65">
        <v>0</v>
      </c>
      <c r="F18" s="35"/>
      <c r="G18" s="8">
        <v>403449</v>
      </c>
      <c r="H18" s="8"/>
      <c r="I18" s="8">
        <v>0</v>
      </c>
      <c r="J18" s="8"/>
      <c r="K18" s="8">
        <v>403449</v>
      </c>
    </row>
    <row r="19" spans="1:11" s="33" customFormat="1" ht="16.5" customHeight="1">
      <c r="A19" s="36" t="s">
        <v>134</v>
      </c>
      <c r="B19" s="29"/>
      <c r="C19" s="35"/>
      <c r="D19" s="8"/>
      <c r="E19" s="65"/>
      <c r="F19" s="35"/>
      <c r="G19" s="8"/>
      <c r="H19" s="8"/>
      <c r="I19" s="8"/>
      <c r="J19" s="8"/>
      <c r="K19" s="8"/>
    </row>
    <row r="20" spans="1:11" s="33" customFormat="1" ht="16.5" customHeight="1">
      <c r="A20" s="36"/>
      <c r="B20" s="225" t="s">
        <v>202</v>
      </c>
      <c r="C20" s="35">
        <v>8</v>
      </c>
      <c r="D20" s="8"/>
      <c r="E20" s="65">
        <v>156288</v>
      </c>
      <c r="F20" s="35"/>
      <c r="G20" s="8">
        <v>0</v>
      </c>
      <c r="H20" s="8"/>
      <c r="I20" s="8">
        <v>156288</v>
      </c>
      <c r="J20" s="8"/>
      <c r="K20" s="8">
        <v>0</v>
      </c>
    </row>
    <row r="21" spans="1:11" s="33" customFormat="1" ht="16.5" customHeight="1">
      <c r="A21" s="36" t="s">
        <v>15</v>
      </c>
      <c r="B21" s="37"/>
      <c r="C21" s="35">
        <v>9</v>
      </c>
      <c r="D21" s="8"/>
      <c r="E21" s="65">
        <v>1131360</v>
      </c>
      <c r="F21" s="35"/>
      <c r="G21" s="8">
        <v>721233</v>
      </c>
      <c r="H21" s="8"/>
      <c r="I21" s="8">
        <v>1229794</v>
      </c>
      <c r="J21" s="8"/>
      <c r="K21" s="8">
        <v>798373</v>
      </c>
    </row>
    <row r="22" spans="1:11" s="33" customFormat="1" ht="16.5" customHeight="1">
      <c r="A22" s="36" t="s">
        <v>147</v>
      </c>
      <c r="B22" s="37"/>
      <c r="C22" s="35" t="s">
        <v>137</v>
      </c>
      <c r="D22" s="8"/>
      <c r="E22" s="8">
        <v>0</v>
      </c>
      <c r="F22" s="35"/>
      <c r="G22" s="8">
        <v>0</v>
      </c>
      <c r="H22" s="8"/>
      <c r="I22" s="8">
        <v>306642</v>
      </c>
      <c r="J22" s="8"/>
      <c r="K22" s="8">
        <v>305042</v>
      </c>
    </row>
    <row r="23" spans="1:11" s="41" customFormat="1" ht="16.5" customHeight="1">
      <c r="A23" s="36" t="s">
        <v>16</v>
      </c>
      <c r="B23" s="38"/>
      <c r="C23" s="39"/>
      <c r="D23" s="7"/>
      <c r="E23" s="8">
        <v>525538</v>
      </c>
      <c r="F23" s="35"/>
      <c r="G23" s="8">
        <v>525538</v>
      </c>
      <c r="H23" s="8"/>
      <c r="I23" s="8">
        <v>461483</v>
      </c>
      <c r="J23" s="8"/>
      <c r="K23" s="8">
        <v>461483</v>
      </c>
    </row>
    <row r="24" spans="1:11" s="33" customFormat="1" ht="16.5" customHeight="1">
      <c r="A24" s="40" t="s">
        <v>17</v>
      </c>
      <c r="B24" s="37"/>
      <c r="C24" s="39"/>
      <c r="D24" s="8"/>
      <c r="E24" s="13">
        <v>52804</v>
      </c>
      <c r="F24" s="35"/>
      <c r="G24" s="79">
        <v>54302</v>
      </c>
      <c r="H24" s="8"/>
      <c r="I24" s="13">
        <v>32169</v>
      </c>
      <c r="J24" s="8"/>
      <c r="K24" s="79">
        <v>32757</v>
      </c>
    </row>
    <row r="25" spans="1:11" s="33" customFormat="1" ht="16.5" customHeight="1">
      <c r="A25" s="40"/>
      <c r="B25" s="37"/>
      <c r="C25" s="39"/>
      <c r="D25" s="7"/>
      <c r="E25" s="8"/>
      <c r="F25" s="35"/>
      <c r="G25" s="8"/>
      <c r="H25" s="7"/>
      <c r="I25" s="8"/>
      <c r="J25" s="8"/>
      <c r="K25" s="8"/>
    </row>
    <row r="26" spans="1:11" s="33" customFormat="1" ht="16.5" customHeight="1">
      <c r="A26" s="29" t="s">
        <v>18</v>
      </c>
      <c r="B26" s="37"/>
      <c r="C26" s="35"/>
      <c r="D26" s="8"/>
      <c r="E26" s="13">
        <f>SUM(E17:E24)</f>
        <v>1929161</v>
      </c>
      <c r="F26" s="35"/>
      <c r="G26" s="13">
        <f>SUM(G17:G24)</f>
        <v>2032436</v>
      </c>
      <c r="H26" s="8"/>
      <c r="I26" s="13">
        <f>SUM(I17:I24)</f>
        <v>2237012</v>
      </c>
      <c r="J26" s="8"/>
      <c r="K26" s="13">
        <f>SUM(K17:K24)</f>
        <v>2307512</v>
      </c>
    </row>
    <row r="27" spans="1:11" s="33" customFormat="1" ht="16.5" customHeight="1">
      <c r="A27" s="37"/>
      <c r="B27" s="37"/>
      <c r="C27" s="35"/>
      <c r="D27" s="7"/>
      <c r="E27" s="8"/>
      <c r="F27" s="35"/>
      <c r="G27" s="8"/>
      <c r="H27" s="7"/>
      <c r="I27" s="8"/>
      <c r="J27" s="8"/>
      <c r="K27" s="8"/>
    </row>
    <row r="28" spans="1:11" s="33" customFormat="1" ht="16.5" customHeight="1">
      <c r="A28" s="29" t="s">
        <v>19</v>
      </c>
      <c r="B28" s="29"/>
      <c r="C28" s="35"/>
      <c r="D28" s="7"/>
      <c r="E28" s="8"/>
      <c r="F28" s="35"/>
      <c r="G28" s="8"/>
      <c r="H28" s="7"/>
      <c r="I28" s="8"/>
      <c r="J28" s="8"/>
      <c r="K28" s="8"/>
    </row>
    <row r="29" spans="1:11" s="33" customFormat="1" ht="16.5" customHeight="1">
      <c r="A29" s="29"/>
      <c r="B29" s="29"/>
      <c r="C29" s="35"/>
      <c r="D29" s="7"/>
      <c r="E29" s="8"/>
      <c r="F29" s="35"/>
      <c r="G29" s="8"/>
      <c r="H29" s="7"/>
      <c r="I29" s="8"/>
      <c r="J29" s="8"/>
      <c r="K29" s="8"/>
    </row>
    <row r="30" spans="1:11" s="33" customFormat="1" ht="16.5" customHeight="1">
      <c r="A30" s="36" t="s">
        <v>20</v>
      </c>
      <c r="B30" s="38"/>
      <c r="C30" s="39"/>
      <c r="D30" s="7"/>
      <c r="E30" s="8">
        <v>0</v>
      </c>
      <c r="F30" s="35"/>
      <c r="G30" s="8">
        <v>0</v>
      </c>
      <c r="H30" s="8"/>
      <c r="I30" s="8">
        <v>114798</v>
      </c>
      <c r="J30" s="8"/>
      <c r="K30" s="8">
        <v>114798</v>
      </c>
    </row>
    <row r="31" spans="1:11" s="33" customFormat="1" ht="16.5" customHeight="1">
      <c r="A31" s="36" t="s">
        <v>133</v>
      </c>
      <c r="B31" s="38"/>
      <c r="C31" s="39">
        <v>10</v>
      </c>
      <c r="D31" s="7"/>
      <c r="E31" s="8">
        <v>79914</v>
      </c>
      <c r="F31" s="35"/>
      <c r="G31" s="8">
        <v>79238</v>
      </c>
      <c r="H31" s="8"/>
      <c r="I31" s="8">
        <v>79230</v>
      </c>
      <c r="J31" s="8"/>
      <c r="K31" s="8">
        <v>79230</v>
      </c>
    </row>
    <row r="32" spans="1:11" s="33" customFormat="1" ht="16.5" customHeight="1">
      <c r="A32" s="36" t="s">
        <v>148</v>
      </c>
      <c r="C32" s="39" t="s">
        <v>136</v>
      </c>
      <c r="E32" s="8">
        <v>0</v>
      </c>
      <c r="G32" s="8">
        <v>0</v>
      </c>
      <c r="I32" s="8">
        <v>97130</v>
      </c>
      <c r="K32" s="8">
        <v>105130</v>
      </c>
    </row>
    <row r="33" spans="1:11" s="33" customFormat="1" ht="16.5" customHeight="1">
      <c r="A33" s="36" t="s">
        <v>206</v>
      </c>
      <c r="B33" s="38"/>
      <c r="C33" s="39">
        <v>11</v>
      </c>
      <c r="D33" s="7"/>
      <c r="E33" s="8">
        <v>536152</v>
      </c>
      <c r="F33" s="35"/>
      <c r="G33" s="8">
        <v>454984</v>
      </c>
      <c r="H33" s="8"/>
      <c r="I33" s="8">
        <v>253421</v>
      </c>
      <c r="J33" s="8"/>
      <c r="K33" s="8">
        <v>172994</v>
      </c>
    </row>
    <row r="34" spans="1:11" s="33" customFormat="1" ht="16.5" customHeight="1">
      <c r="A34" s="36" t="s">
        <v>139</v>
      </c>
      <c r="B34" s="38"/>
      <c r="C34" s="39">
        <v>11</v>
      </c>
      <c r="D34" s="7"/>
      <c r="E34" s="8">
        <v>14388</v>
      </c>
      <c r="F34" s="35"/>
      <c r="G34" s="8">
        <v>0</v>
      </c>
      <c r="H34" s="8"/>
      <c r="I34" s="8">
        <v>14388</v>
      </c>
      <c r="J34" s="8"/>
      <c r="K34" s="8">
        <v>0</v>
      </c>
    </row>
    <row r="35" spans="1:11" s="41" customFormat="1" ht="16.5" customHeight="1">
      <c r="A35" s="36" t="s">
        <v>21</v>
      </c>
      <c r="B35" s="38"/>
      <c r="C35" s="39">
        <v>11</v>
      </c>
      <c r="D35" s="7"/>
      <c r="E35" s="8">
        <v>99330</v>
      </c>
      <c r="F35" s="35"/>
      <c r="G35" s="8">
        <v>101427</v>
      </c>
      <c r="H35" s="8"/>
      <c r="I35" s="8">
        <v>57636</v>
      </c>
      <c r="J35" s="8"/>
      <c r="K35" s="8">
        <v>58833</v>
      </c>
    </row>
    <row r="36" spans="1:11" s="33" customFormat="1" ht="16.5" customHeight="1">
      <c r="A36" s="42" t="s">
        <v>22</v>
      </c>
      <c r="B36" s="38"/>
      <c r="C36" s="39"/>
      <c r="D36" s="42"/>
      <c r="E36" s="8">
        <v>3814</v>
      </c>
      <c r="F36" s="42"/>
      <c r="G36" s="8">
        <v>1843</v>
      </c>
      <c r="H36" s="8"/>
      <c r="I36" s="79">
        <v>3814</v>
      </c>
      <c r="J36" s="8"/>
      <c r="K36" s="8">
        <v>1838</v>
      </c>
    </row>
    <row r="37" spans="1:11" ht="16.5" customHeight="1">
      <c r="A37" s="42"/>
      <c r="B37" s="38"/>
      <c r="C37" s="42"/>
      <c r="D37" s="42"/>
      <c r="E37" s="43"/>
      <c r="F37" s="42"/>
      <c r="G37" s="43"/>
      <c r="H37" s="42"/>
      <c r="I37" s="43"/>
      <c r="J37" s="44"/>
      <c r="K37" s="43"/>
    </row>
    <row r="38" spans="1:11" ht="16.5" customHeight="1">
      <c r="A38" s="29" t="s">
        <v>23</v>
      </c>
      <c r="B38" s="37"/>
      <c r="C38" s="35"/>
      <c r="D38" s="7"/>
      <c r="E38" s="13">
        <f>SUM(E30:E36)</f>
        <v>733598</v>
      </c>
      <c r="F38" s="35"/>
      <c r="G38" s="13">
        <f>SUM(G30:G36)</f>
        <v>637492</v>
      </c>
      <c r="H38" s="7"/>
      <c r="I38" s="13">
        <f>SUM(I30:I36)</f>
        <v>620417</v>
      </c>
      <c r="J38" s="8"/>
      <c r="K38" s="13">
        <f>SUM(K30:K36)</f>
        <v>532823</v>
      </c>
    </row>
    <row r="39" spans="1:11" ht="16.5" customHeight="1">
      <c r="A39" s="29"/>
      <c r="B39" s="37"/>
      <c r="C39" s="35"/>
      <c r="D39" s="7"/>
      <c r="E39" s="8"/>
      <c r="F39" s="35"/>
      <c r="G39" s="8"/>
      <c r="H39" s="7"/>
      <c r="I39" s="8"/>
      <c r="J39" s="8"/>
      <c r="K39" s="8"/>
    </row>
    <row r="40" spans="1:11" ht="16.5" customHeight="1" thickBot="1">
      <c r="A40" s="34" t="s">
        <v>24</v>
      </c>
      <c r="B40" s="37"/>
      <c r="C40" s="35"/>
      <c r="D40" s="7"/>
      <c r="E40" s="45">
        <f>E26+E38</f>
        <v>2662759</v>
      </c>
      <c r="F40" s="35"/>
      <c r="G40" s="45">
        <f>G26+G38</f>
        <v>2669928</v>
      </c>
      <c r="H40" s="7"/>
      <c r="I40" s="45">
        <f>I26+I38</f>
        <v>2857429</v>
      </c>
      <c r="J40" s="8"/>
      <c r="K40" s="45">
        <f>K26+K38</f>
        <v>2840335</v>
      </c>
    </row>
    <row r="41" spans="1:11" ht="16.5" customHeight="1" thickTop="1">
      <c r="A41" s="34"/>
      <c r="B41" s="37"/>
      <c r="C41" s="35"/>
      <c r="D41" s="7"/>
      <c r="E41" s="8"/>
      <c r="F41" s="35"/>
      <c r="G41" s="8"/>
      <c r="H41" s="7"/>
      <c r="I41" s="8"/>
      <c r="J41" s="8"/>
      <c r="K41" s="8"/>
    </row>
    <row r="42" spans="1:11" ht="16.5" customHeight="1">
      <c r="A42" s="34"/>
      <c r="B42" s="37"/>
      <c r="C42" s="35"/>
      <c r="D42" s="7"/>
      <c r="E42" s="8"/>
      <c r="F42" s="35"/>
      <c r="G42" s="8"/>
      <c r="H42" s="7"/>
      <c r="I42" s="8"/>
      <c r="J42" s="8"/>
      <c r="K42" s="8"/>
    </row>
    <row r="43" spans="1:11" ht="16.5" customHeight="1">
      <c r="A43" s="34"/>
      <c r="B43" s="37"/>
      <c r="C43" s="35"/>
      <c r="D43" s="7"/>
      <c r="E43" s="8"/>
      <c r="F43" s="35"/>
      <c r="G43" s="8"/>
      <c r="H43" s="7"/>
      <c r="I43" s="8"/>
      <c r="J43" s="8"/>
      <c r="K43" s="8"/>
    </row>
    <row r="44" spans="1:11" ht="18.75" customHeight="1">
      <c r="A44" s="34"/>
      <c r="B44" s="37"/>
      <c r="C44" s="35"/>
      <c r="D44" s="7"/>
      <c r="E44" s="8"/>
      <c r="F44" s="35"/>
      <c r="G44" s="8"/>
      <c r="H44" s="7"/>
      <c r="I44" s="8"/>
      <c r="J44" s="8"/>
      <c r="K44" s="8"/>
    </row>
    <row r="45" spans="1:11" ht="16.5" customHeight="1">
      <c r="A45" s="34"/>
      <c r="B45" s="37"/>
      <c r="C45" s="35"/>
      <c r="D45" s="7"/>
      <c r="E45" s="8"/>
      <c r="F45" s="35"/>
      <c r="G45" s="8"/>
      <c r="H45" s="7"/>
      <c r="I45" s="8"/>
      <c r="J45" s="8"/>
      <c r="K45" s="8"/>
    </row>
    <row r="46" spans="1:11" ht="16.5" customHeight="1">
      <c r="A46" s="34"/>
      <c r="B46" s="37"/>
      <c r="C46" s="35"/>
      <c r="D46" s="7"/>
      <c r="E46" s="8"/>
      <c r="F46" s="35"/>
      <c r="G46" s="8"/>
      <c r="H46" s="7"/>
      <c r="I46" s="8"/>
      <c r="J46" s="8"/>
      <c r="K46" s="8"/>
    </row>
    <row r="47" spans="1:11" ht="7.5" customHeight="1">
      <c r="A47" s="34"/>
      <c r="B47" s="37"/>
      <c r="C47" s="35"/>
      <c r="D47" s="7"/>
      <c r="E47" s="8"/>
      <c r="F47" s="35"/>
      <c r="G47" s="8"/>
      <c r="H47" s="7"/>
      <c r="I47" s="8"/>
      <c r="J47" s="8"/>
      <c r="K47" s="8"/>
    </row>
    <row r="48" spans="1:11" ht="16.5" customHeight="1">
      <c r="A48" s="270" t="s">
        <v>110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</row>
    <row r="49" spans="1:11" ht="16.5" customHeight="1">
      <c r="A49" s="227"/>
      <c r="B49" s="227"/>
      <c r="D49" s="227"/>
      <c r="E49" s="227"/>
      <c r="F49" s="227"/>
      <c r="G49" s="227"/>
      <c r="H49" s="227"/>
      <c r="I49" s="227"/>
      <c r="J49" s="227"/>
      <c r="K49" s="227"/>
    </row>
    <row r="50" spans="1:11" ht="16.5" customHeight="1">
      <c r="A50" s="227"/>
      <c r="B50" s="227"/>
      <c r="D50" s="227"/>
      <c r="E50" s="227"/>
      <c r="F50" s="227"/>
      <c r="G50" s="227"/>
      <c r="H50" s="227"/>
      <c r="I50" s="227"/>
      <c r="J50" s="227"/>
      <c r="K50" s="227"/>
    </row>
    <row r="51" spans="1:11" ht="18" customHeight="1">
      <c r="A51" s="227"/>
      <c r="B51" s="227"/>
      <c r="D51" s="227"/>
      <c r="E51" s="227"/>
      <c r="F51" s="227"/>
      <c r="G51" s="227"/>
      <c r="H51" s="227"/>
      <c r="I51" s="227"/>
      <c r="J51" s="227"/>
      <c r="K51" s="227"/>
    </row>
    <row r="52" spans="1:11" ht="21.9" customHeight="1">
      <c r="A52" s="269" t="s">
        <v>25</v>
      </c>
      <c r="B52" s="269"/>
      <c r="C52" s="269"/>
      <c r="D52" s="269"/>
      <c r="E52" s="269"/>
      <c r="F52" s="269"/>
      <c r="G52" s="269"/>
      <c r="H52" s="269"/>
      <c r="I52" s="269"/>
      <c r="J52" s="269"/>
      <c r="K52" s="269"/>
    </row>
    <row r="53" spans="1:11" ht="16.5" customHeight="1">
      <c r="A53" s="6" t="s">
        <v>0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</row>
    <row r="54" spans="1:11" s="52" customFormat="1" ht="16.5" customHeight="1">
      <c r="A54" s="6" t="s">
        <v>26</v>
      </c>
      <c r="B54" s="6"/>
      <c r="C54" s="54"/>
      <c r="D54" s="17"/>
      <c r="E54" s="18"/>
      <c r="F54" s="54"/>
      <c r="G54" s="18"/>
      <c r="H54" s="55"/>
      <c r="I54" s="53"/>
      <c r="J54" s="18"/>
      <c r="K54" s="53"/>
    </row>
    <row r="55" spans="1:11" s="52" customFormat="1" ht="16.5" customHeight="1">
      <c r="A55" s="10" t="s">
        <v>170</v>
      </c>
      <c r="B55" s="10"/>
      <c r="C55" s="56"/>
      <c r="D55" s="57"/>
      <c r="E55" s="58"/>
      <c r="F55" s="56"/>
      <c r="G55" s="58"/>
      <c r="H55" s="57"/>
      <c r="I55" s="58"/>
      <c r="J55" s="58"/>
      <c r="K55" s="58"/>
    </row>
    <row r="56" spans="1:11" s="14" customFormat="1" ht="16.5" customHeight="1">
      <c r="A56" s="15"/>
      <c r="B56" s="15"/>
      <c r="C56" s="16"/>
      <c r="D56" s="59"/>
      <c r="E56" s="60"/>
      <c r="F56" s="16"/>
      <c r="G56" s="60"/>
      <c r="H56" s="59"/>
      <c r="I56" s="18"/>
      <c r="J56" s="60"/>
      <c r="K56" s="60"/>
    </row>
    <row r="57" spans="1:11" s="14" customFormat="1" ht="16.5" customHeight="1">
      <c r="A57" s="15"/>
      <c r="B57" s="15"/>
      <c r="C57" s="16"/>
      <c r="D57" s="17"/>
      <c r="E57" s="18"/>
      <c r="F57" s="16"/>
      <c r="G57" s="18"/>
      <c r="H57" s="17"/>
      <c r="I57" s="18"/>
      <c r="J57" s="18"/>
      <c r="K57" s="18"/>
    </row>
    <row r="58" spans="1:11" s="14" customFormat="1" ht="16.5" customHeight="1">
      <c r="A58" s="15"/>
      <c r="B58" s="15"/>
      <c r="C58" s="16"/>
      <c r="D58" s="17"/>
      <c r="E58" s="267" t="s">
        <v>2</v>
      </c>
      <c r="F58" s="267"/>
      <c r="G58" s="267"/>
      <c r="H58" s="17"/>
      <c r="I58" s="267" t="s">
        <v>3</v>
      </c>
      <c r="J58" s="267"/>
      <c r="K58" s="267"/>
    </row>
    <row r="59" spans="1:11" s="14" customFormat="1" ht="16.5" customHeight="1">
      <c r="A59" s="15"/>
      <c r="B59" s="15"/>
      <c r="C59" s="16"/>
      <c r="D59" s="16"/>
      <c r="E59" s="268" t="s">
        <v>27</v>
      </c>
      <c r="F59" s="268"/>
      <c r="G59" s="268"/>
      <c r="H59" s="226"/>
      <c r="I59" s="268" t="s">
        <v>27</v>
      </c>
      <c r="J59" s="268"/>
      <c r="K59" s="268"/>
    </row>
    <row r="60" spans="1:11" s="14" customFormat="1" ht="16.5" customHeight="1">
      <c r="B60" s="6"/>
      <c r="C60" s="16"/>
      <c r="D60" s="17"/>
      <c r="E60" s="19" t="s">
        <v>5</v>
      </c>
      <c r="F60" s="20"/>
      <c r="G60" s="21" t="s">
        <v>6</v>
      </c>
      <c r="H60" s="17"/>
      <c r="I60" s="19" t="s">
        <v>5</v>
      </c>
      <c r="J60" s="20"/>
      <c r="K60" s="21" t="s">
        <v>6</v>
      </c>
    </row>
    <row r="61" spans="1:11" s="14" customFormat="1" ht="16.5" customHeight="1">
      <c r="B61" s="6"/>
      <c r="C61" s="16"/>
      <c r="D61" s="17"/>
      <c r="E61" s="19" t="s">
        <v>171</v>
      </c>
      <c r="F61" s="20"/>
      <c r="G61" s="21" t="s">
        <v>7</v>
      </c>
      <c r="H61" s="17"/>
      <c r="I61" s="19" t="s">
        <v>171</v>
      </c>
      <c r="J61" s="20"/>
      <c r="K61" s="21" t="s">
        <v>7</v>
      </c>
    </row>
    <row r="62" spans="1:11" s="14" customFormat="1" ht="16.5" customHeight="1">
      <c r="B62" s="6"/>
      <c r="C62" s="16"/>
      <c r="D62" s="17"/>
      <c r="E62" s="19" t="s">
        <v>132</v>
      </c>
      <c r="F62" s="20"/>
      <c r="G62" s="21" t="s">
        <v>8</v>
      </c>
      <c r="H62" s="17"/>
      <c r="I62" s="19" t="s">
        <v>132</v>
      </c>
      <c r="J62" s="20"/>
      <c r="K62" s="21" t="s">
        <v>8</v>
      </c>
    </row>
    <row r="63" spans="1:11" s="14" customFormat="1" ht="16.5" customHeight="1">
      <c r="B63" s="6"/>
      <c r="C63" s="69"/>
      <c r="D63" s="23"/>
      <c r="E63" s="24" t="s">
        <v>10</v>
      </c>
      <c r="F63" s="25"/>
      <c r="G63" s="24" t="s">
        <v>10</v>
      </c>
      <c r="H63" s="23"/>
      <c r="I63" s="24" t="s">
        <v>10</v>
      </c>
      <c r="J63" s="23"/>
      <c r="K63" s="24" t="s">
        <v>10</v>
      </c>
    </row>
    <row r="64" spans="1:11" s="14" customFormat="1" ht="16.5" customHeight="1">
      <c r="B64" s="6"/>
      <c r="C64" s="16"/>
      <c r="D64" s="17"/>
      <c r="E64" s="18"/>
      <c r="F64" s="26"/>
      <c r="G64" s="18"/>
      <c r="H64" s="17"/>
      <c r="I64" s="18"/>
      <c r="J64" s="18"/>
      <c r="K64" s="18"/>
    </row>
    <row r="65" spans="1:11" s="14" customFormat="1" ht="16.5" customHeight="1">
      <c r="A65" s="61" t="s">
        <v>28</v>
      </c>
      <c r="B65" s="29"/>
      <c r="C65" s="30"/>
      <c r="D65" s="17"/>
      <c r="E65" s="18"/>
      <c r="F65" s="30"/>
      <c r="G65" s="18"/>
      <c r="H65" s="17"/>
      <c r="I65" s="18"/>
      <c r="J65" s="18"/>
      <c r="K65" s="18"/>
    </row>
    <row r="66" spans="1:11" s="27" customFormat="1" ht="16.5" customHeight="1">
      <c r="A66" s="34"/>
      <c r="B66" s="29"/>
      <c r="C66" s="30"/>
      <c r="D66" s="17"/>
      <c r="E66" s="18"/>
      <c r="F66" s="62"/>
      <c r="G66" s="18"/>
      <c r="H66" s="28"/>
      <c r="I66" s="18"/>
      <c r="J66" s="18"/>
      <c r="K66" s="18"/>
    </row>
    <row r="67" spans="1:11" s="33" customFormat="1" ht="16.5" customHeight="1">
      <c r="A67" s="34" t="s">
        <v>29</v>
      </c>
      <c r="B67" s="29"/>
      <c r="C67" s="35"/>
      <c r="D67" s="7"/>
      <c r="E67" s="4"/>
      <c r="F67" s="35"/>
      <c r="G67" s="4"/>
      <c r="H67" s="7"/>
      <c r="I67" s="8"/>
      <c r="J67" s="4"/>
      <c r="K67" s="8"/>
    </row>
    <row r="68" spans="1:11" s="27" customFormat="1" ht="16.5" customHeight="1">
      <c r="A68" s="34"/>
      <c r="B68" s="29"/>
      <c r="C68" s="35"/>
      <c r="D68" s="7"/>
      <c r="E68" s="4"/>
      <c r="F68" s="35"/>
      <c r="G68" s="4"/>
      <c r="H68" s="7"/>
      <c r="I68" s="8"/>
      <c r="J68" s="4"/>
      <c r="K68" s="8"/>
    </row>
    <row r="69" spans="1:11" s="33" customFormat="1" ht="16.5" customHeight="1">
      <c r="A69" s="38" t="s">
        <v>30</v>
      </c>
      <c r="B69" s="29"/>
      <c r="C69" s="35"/>
      <c r="D69" s="7"/>
      <c r="E69" s="4">
        <v>5558</v>
      </c>
      <c r="F69" s="35"/>
      <c r="G69" s="4">
        <v>5615</v>
      </c>
      <c r="H69" s="7"/>
      <c r="I69" s="8">
        <v>5558</v>
      </c>
      <c r="J69" s="4"/>
      <c r="K69" s="8">
        <v>5615</v>
      </c>
    </row>
    <row r="70" spans="1:11" s="33" customFormat="1" ht="16.5" customHeight="1">
      <c r="A70" s="38" t="s">
        <v>31</v>
      </c>
      <c r="B70" s="29"/>
      <c r="C70" s="35"/>
      <c r="D70" s="7"/>
      <c r="E70" s="4">
        <v>18671</v>
      </c>
      <c r="F70" s="35"/>
      <c r="G70" s="4">
        <v>24159</v>
      </c>
      <c r="H70" s="7"/>
      <c r="I70" s="8">
        <v>27013</v>
      </c>
      <c r="J70" s="4"/>
      <c r="K70" s="8">
        <v>26659</v>
      </c>
    </row>
    <row r="71" spans="1:11" s="33" customFormat="1" ht="16.5" customHeight="1">
      <c r="A71" s="38" t="s">
        <v>32</v>
      </c>
      <c r="B71" s="29"/>
      <c r="C71" s="35"/>
      <c r="D71" s="7"/>
      <c r="E71" s="4">
        <v>83700</v>
      </c>
      <c r="F71" s="35"/>
      <c r="G71" s="4">
        <v>83700</v>
      </c>
      <c r="H71" s="7"/>
      <c r="I71" s="8">
        <v>83700</v>
      </c>
      <c r="J71" s="4"/>
      <c r="K71" s="8">
        <v>83700</v>
      </c>
    </row>
    <row r="72" spans="1:11" s="33" customFormat="1" ht="16.5" customHeight="1">
      <c r="A72" s="38" t="s">
        <v>152</v>
      </c>
      <c r="B72" s="2"/>
      <c r="C72" s="35"/>
      <c r="E72" s="8">
        <v>5187</v>
      </c>
      <c r="G72" s="8">
        <v>0</v>
      </c>
      <c r="I72" s="8">
        <v>5187</v>
      </c>
      <c r="K72" s="8">
        <v>0</v>
      </c>
    </row>
    <row r="73" spans="1:11" s="41" customFormat="1" ht="16.5" customHeight="1">
      <c r="A73" s="42" t="s">
        <v>33</v>
      </c>
      <c r="B73" s="37"/>
      <c r="C73" s="35"/>
      <c r="D73" s="8"/>
      <c r="E73" s="13">
        <v>8789</v>
      </c>
      <c r="F73" s="35"/>
      <c r="G73" s="79">
        <v>7997</v>
      </c>
      <c r="H73" s="8"/>
      <c r="I73" s="13">
        <v>4047</v>
      </c>
      <c r="J73" s="8"/>
      <c r="K73" s="79">
        <v>3586</v>
      </c>
    </row>
    <row r="74" spans="1:11" s="33" customFormat="1" ht="16.5" customHeight="1">
      <c r="A74" s="34"/>
      <c r="B74" s="29"/>
      <c r="C74" s="63"/>
      <c r="D74" s="7"/>
      <c r="E74" s="8"/>
      <c r="F74" s="63"/>
      <c r="G74" s="8"/>
      <c r="H74" s="7"/>
      <c r="I74" s="8"/>
      <c r="J74" s="8"/>
      <c r="K74" s="8"/>
    </row>
    <row r="75" spans="1:11" s="33" customFormat="1" ht="16.5" customHeight="1">
      <c r="A75" s="29" t="s">
        <v>34</v>
      </c>
      <c r="B75" s="37"/>
      <c r="C75" s="35"/>
      <c r="D75" s="64"/>
      <c r="E75" s="13">
        <f>SUM(E69:E73)</f>
        <v>121905</v>
      </c>
      <c r="F75" s="42"/>
      <c r="G75" s="13">
        <f>SUM(G69:G73)</f>
        <v>121471</v>
      </c>
      <c r="H75" s="7"/>
      <c r="I75" s="13">
        <f>SUM(I69:I73)</f>
        <v>125505</v>
      </c>
      <c r="J75" s="8"/>
      <c r="K75" s="13">
        <f>SUM(K69:K73)</f>
        <v>119560</v>
      </c>
    </row>
    <row r="76" spans="1:11" s="27" customFormat="1" ht="16.5" customHeight="1">
      <c r="A76" s="42"/>
      <c r="B76" s="37"/>
      <c r="C76" s="30"/>
      <c r="D76" s="17"/>
      <c r="E76" s="34"/>
      <c r="F76" s="62"/>
      <c r="G76" s="34"/>
      <c r="H76" s="28"/>
      <c r="I76" s="18"/>
      <c r="J76" s="18"/>
      <c r="K76" s="18"/>
    </row>
    <row r="77" spans="1:11" s="33" customFormat="1" ht="16.5" customHeight="1">
      <c r="A77" s="34" t="s">
        <v>35</v>
      </c>
      <c r="B77" s="29"/>
      <c r="C77" s="35"/>
      <c r="D77" s="7"/>
      <c r="E77" s="8"/>
      <c r="F77" s="35"/>
      <c r="G77" s="8"/>
      <c r="H77" s="7"/>
      <c r="I77" s="8"/>
      <c r="J77" s="8"/>
      <c r="K77" s="8"/>
    </row>
    <row r="78" spans="1:11" s="33" customFormat="1" ht="16.5" customHeight="1">
      <c r="A78" s="34"/>
      <c r="B78" s="29"/>
      <c r="C78" s="35"/>
      <c r="D78" s="7"/>
      <c r="E78" s="8"/>
      <c r="F78" s="35"/>
      <c r="G78" s="8"/>
      <c r="H78" s="7"/>
      <c r="I78" s="8"/>
      <c r="J78" s="8"/>
      <c r="K78" s="8"/>
    </row>
    <row r="79" spans="1:11" s="33" customFormat="1" ht="16.5" customHeight="1">
      <c r="A79" s="40" t="s">
        <v>153</v>
      </c>
      <c r="B79" s="37"/>
      <c r="C79" s="39"/>
      <c r="D79" s="65"/>
      <c r="E79" s="218">
        <v>9157</v>
      </c>
      <c r="F79" s="35"/>
      <c r="G79" s="65">
        <v>0</v>
      </c>
      <c r="H79" s="7"/>
      <c r="I79" s="8">
        <v>9157</v>
      </c>
      <c r="J79" s="8"/>
      <c r="K79" s="8">
        <v>0</v>
      </c>
    </row>
    <row r="80" spans="1:11" s="27" customFormat="1" ht="16.5" customHeight="1">
      <c r="A80" s="40" t="s">
        <v>36</v>
      </c>
      <c r="B80" s="37"/>
      <c r="C80" s="39"/>
      <c r="D80" s="65"/>
      <c r="E80" s="65">
        <v>15789</v>
      </c>
      <c r="F80" s="35"/>
      <c r="G80" s="65">
        <v>16691</v>
      </c>
      <c r="H80" s="7"/>
      <c r="I80" s="8">
        <v>2234</v>
      </c>
      <c r="J80" s="8"/>
      <c r="K80" s="8">
        <v>5196</v>
      </c>
    </row>
    <row r="81" spans="1:11" s="33" customFormat="1" ht="16.5" customHeight="1">
      <c r="A81" s="40" t="s">
        <v>37</v>
      </c>
      <c r="B81" s="37"/>
      <c r="C81" s="39"/>
      <c r="D81" s="65"/>
      <c r="E81" s="65">
        <v>7786</v>
      </c>
      <c r="F81" s="35"/>
      <c r="G81" s="65">
        <v>6965</v>
      </c>
      <c r="H81" s="7"/>
      <c r="I81" s="8">
        <v>6829</v>
      </c>
      <c r="J81" s="8"/>
      <c r="K81" s="8">
        <v>6223</v>
      </c>
    </row>
    <row r="82" spans="1:11" s="33" customFormat="1" ht="16.5" customHeight="1">
      <c r="A82" s="37" t="s">
        <v>38</v>
      </c>
      <c r="B82" s="37"/>
      <c r="C82" s="35"/>
      <c r="D82" s="65"/>
      <c r="E82" s="216">
        <v>420</v>
      </c>
      <c r="F82" s="42"/>
      <c r="G82" s="80">
        <v>420</v>
      </c>
      <c r="H82" s="3"/>
      <c r="I82" s="13">
        <v>420</v>
      </c>
      <c r="J82" s="8"/>
      <c r="K82" s="79">
        <v>420</v>
      </c>
    </row>
    <row r="83" spans="1:11" s="33" customFormat="1" ht="16.5" customHeight="1">
      <c r="A83" s="34"/>
      <c r="B83" s="29"/>
      <c r="C83" s="35"/>
      <c r="D83" s="7"/>
      <c r="E83" s="8"/>
      <c r="F83" s="35"/>
      <c r="G83" s="8"/>
      <c r="H83" s="7"/>
      <c r="I83" s="8"/>
      <c r="J83" s="8"/>
      <c r="K83" s="8"/>
    </row>
    <row r="84" spans="1:11" s="33" customFormat="1" ht="16.5" customHeight="1">
      <c r="A84" s="29" t="s">
        <v>39</v>
      </c>
      <c r="B84" s="37"/>
      <c r="C84" s="35"/>
      <c r="D84" s="66"/>
      <c r="E84" s="13">
        <f>SUM(E79:E82)</f>
        <v>33152</v>
      </c>
      <c r="F84" s="35"/>
      <c r="G84" s="13">
        <f>SUM(G79:G82)</f>
        <v>24076</v>
      </c>
      <c r="H84" s="7"/>
      <c r="I84" s="13">
        <f>SUM(I79:I82)</f>
        <v>18640</v>
      </c>
      <c r="J84" s="8"/>
      <c r="K84" s="13">
        <f>SUM(K79:K82)</f>
        <v>11839</v>
      </c>
    </row>
    <row r="85" spans="1:11" s="27" customFormat="1" ht="16.5" customHeight="1">
      <c r="A85" s="34"/>
      <c r="B85" s="29"/>
      <c r="C85" s="30"/>
      <c r="D85" s="17"/>
      <c r="E85" s="18"/>
      <c r="F85" s="62"/>
      <c r="G85" s="18"/>
      <c r="H85" s="67"/>
      <c r="I85" s="18"/>
      <c r="J85" s="18"/>
      <c r="K85" s="18"/>
    </row>
    <row r="86" spans="1:11" ht="16.5" customHeight="1">
      <c r="A86" s="34" t="s">
        <v>40</v>
      </c>
      <c r="B86" s="37"/>
      <c r="C86" s="35"/>
      <c r="D86" s="7"/>
      <c r="E86" s="13">
        <f>E75+E84</f>
        <v>155057</v>
      </c>
      <c r="F86" s="35"/>
      <c r="G86" s="13">
        <f>G75+G84</f>
        <v>145547</v>
      </c>
      <c r="H86" s="7"/>
      <c r="I86" s="13">
        <f>I75+I84</f>
        <v>144145</v>
      </c>
      <c r="J86" s="8"/>
      <c r="K86" s="13">
        <f>K75+K84</f>
        <v>131399</v>
      </c>
    </row>
    <row r="87" spans="1:11" ht="16.5" customHeight="1">
      <c r="A87" s="14"/>
      <c r="C87" s="16"/>
      <c r="D87" s="17"/>
      <c r="E87" s="18"/>
      <c r="F87" s="26"/>
      <c r="G87" s="18"/>
      <c r="H87" s="68"/>
      <c r="I87" s="18"/>
      <c r="J87" s="18"/>
      <c r="K87" s="18"/>
    </row>
    <row r="88" spans="1:11" ht="16.5" customHeight="1">
      <c r="A88" s="14"/>
      <c r="C88" s="16"/>
      <c r="D88" s="17"/>
      <c r="E88" s="18"/>
      <c r="F88" s="26"/>
      <c r="G88" s="18"/>
      <c r="H88" s="68"/>
      <c r="I88" s="18"/>
      <c r="J88" s="18"/>
      <c r="K88" s="18"/>
    </row>
    <row r="89" spans="1:11" ht="16.5" customHeight="1">
      <c r="A89" s="14"/>
      <c r="C89" s="16"/>
      <c r="D89" s="17"/>
      <c r="E89" s="18"/>
      <c r="F89" s="26"/>
      <c r="G89" s="18"/>
      <c r="H89" s="68"/>
      <c r="I89" s="18"/>
      <c r="J89" s="18"/>
      <c r="K89" s="18"/>
    </row>
    <row r="90" spans="1:11" ht="16.5" customHeight="1">
      <c r="A90" s="14"/>
      <c r="C90" s="16"/>
      <c r="D90" s="17"/>
      <c r="E90" s="18"/>
      <c r="F90" s="26"/>
      <c r="G90" s="18"/>
      <c r="H90" s="68"/>
      <c r="I90" s="18"/>
      <c r="J90" s="18"/>
      <c r="K90" s="18"/>
    </row>
    <row r="91" spans="1:11" ht="16.5" customHeight="1">
      <c r="A91" s="14"/>
      <c r="C91" s="16"/>
      <c r="D91" s="17"/>
      <c r="E91" s="18"/>
      <c r="F91" s="26"/>
      <c r="G91" s="18"/>
      <c r="H91" s="68"/>
      <c r="I91" s="18"/>
      <c r="J91" s="18"/>
      <c r="K91" s="18"/>
    </row>
    <row r="92" spans="1:11" ht="16.5" customHeight="1">
      <c r="A92" s="14"/>
      <c r="C92" s="16"/>
      <c r="D92" s="17"/>
      <c r="E92" s="18"/>
      <c r="F92" s="26"/>
      <c r="G92" s="18"/>
      <c r="H92" s="68"/>
      <c r="I92" s="18"/>
      <c r="J92" s="18"/>
      <c r="K92" s="18"/>
    </row>
    <row r="93" spans="1:11" ht="21" customHeight="1">
      <c r="A93" s="14"/>
      <c r="C93" s="16"/>
      <c r="D93" s="17"/>
      <c r="E93" s="18"/>
      <c r="F93" s="26"/>
      <c r="G93" s="18"/>
      <c r="H93" s="68"/>
      <c r="I93" s="18"/>
      <c r="J93" s="18"/>
      <c r="K93" s="18"/>
    </row>
    <row r="94" spans="1:11" ht="24.75" customHeight="1">
      <c r="A94" s="14"/>
      <c r="C94" s="16"/>
      <c r="D94" s="17"/>
      <c r="E94" s="18"/>
      <c r="F94" s="26"/>
      <c r="G94" s="18"/>
      <c r="H94" s="68"/>
      <c r="I94" s="18"/>
      <c r="J94" s="18"/>
      <c r="K94" s="18"/>
    </row>
    <row r="95" spans="1:11" ht="9" customHeight="1">
      <c r="A95" s="14"/>
      <c r="C95" s="16"/>
      <c r="D95" s="17"/>
      <c r="E95" s="18"/>
      <c r="F95" s="26"/>
      <c r="G95" s="18"/>
      <c r="H95" s="68"/>
      <c r="I95" s="18"/>
      <c r="J95" s="18"/>
      <c r="K95" s="18"/>
    </row>
    <row r="96" spans="1:11" ht="9" customHeight="1">
      <c r="A96" s="14"/>
      <c r="C96" s="16"/>
      <c r="D96" s="17"/>
      <c r="E96" s="18"/>
      <c r="F96" s="26"/>
      <c r="G96" s="18"/>
      <c r="H96" s="68"/>
      <c r="I96" s="18"/>
      <c r="J96" s="18"/>
      <c r="K96" s="18"/>
    </row>
    <row r="97" spans="1:11" ht="16.5" customHeight="1">
      <c r="A97" s="14"/>
      <c r="C97" s="16"/>
      <c r="D97" s="17"/>
      <c r="E97" s="18"/>
      <c r="F97" s="26"/>
      <c r="G97" s="18"/>
      <c r="H97" s="68"/>
      <c r="I97" s="18"/>
      <c r="J97" s="18"/>
      <c r="K97" s="18"/>
    </row>
    <row r="98" spans="1:11" ht="12.75" customHeight="1">
      <c r="A98" s="14"/>
      <c r="C98" s="16"/>
      <c r="D98" s="17"/>
      <c r="E98" s="18"/>
      <c r="F98" s="26"/>
      <c r="G98" s="18"/>
      <c r="H98" s="68"/>
      <c r="I98" s="18"/>
      <c r="J98" s="18"/>
      <c r="K98" s="18"/>
    </row>
    <row r="99" spans="1:11" ht="17.100000000000001" customHeight="1">
      <c r="A99" s="14"/>
      <c r="C99" s="16"/>
      <c r="D99" s="17"/>
      <c r="E99" s="18"/>
      <c r="F99" s="26"/>
      <c r="G99" s="18"/>
      <c r="H99" s="68"/>
      <c r="I99" s="18"/>
      <c r="J99" s="18"/>
      <c r="K99" s="18"/>
    </row>
    <row r="100" spans="1:11" ht="16.5" customHeight="1">
      <c r="A100" s="270" t="s">
        <v>110</v>
      </c>
      <c r="B100" s="270"/>
      <c r="C100" s="270"/>
      <c r="D100" s="270"/>
      <c r="E100" s="270"/>
      <c r="F100" s="270"/>
      <c r="G100" s="270"/>
      <c r="H100" s="270"/>
      <c r="I100" s="270"/>
      <c r="J100" s="270"/>
      <c r="K100" s="270"/>
    </row>
    <row r="101" spans="1:11" ht="16.5" customHeight="1">
      <c r="A101" s="14"/>
      <c r="D101" s="7"/>
      <c r="E101" s="8"/>
      <c r="F101" s="227"/>
      <c r="G101" s="8"/>
      <c r="H101" s="7"/>
      <c r="I101" s="8"/>
      <c r="J101" s="8"/>
      <c r="K101" s="8"/>
    </row>
    <row r="102" spans="1:11" ht="16.5" customHeight="1">
      <c r="A102" s="14"/>
      <c r="D102" s="7"/>
      <c r="E102" s="8"/>
      <c r="F102" s="227"/>
      <c r="G102" s="8"/>
      <c r="H102" s="7"/>
      <c r="I102" s="8"/>
      <c r="J102" s="8"/>
      <c r="K102" s="8"/>
    </row>
    <row r="103" spans="1:11" ht="16.5" customHeight="1">
      <c r="A103" s="14"/>
      <c r="D103" s="7"/>
      <c r="E103" s="8"/>
      <c r="F103" s="227"/>
      <c r="G103" s="46"/>
      <c r="H103" s="7"/>
      <c r="I103" s="8"/>
      <c r="J103" s="8"/>
      <c r="K103" s="8"/>
    </row>
    <row r="104" spans="1:11" ht="21.9" customHeight="1">
      <c r="A104" s="269" t="s">
        <v>25</v>
      </c>
      <c r="B104" s="269"/>
      <c r="C104" s="269"/>
      <c r="D104" s="269"/>
      <c r="E104" s="269"/>
      <c r="F104" s="269"/>
      <c r="G104" s="269"/>
      <c r="H104" s="269"/>
      <c r="I104" s="269"/>
      <c r="J104" s="269"/>
      <c r="K104" s="269"/>
    </row>
    <row r="105" spans="1:11" ht="16.5" customHeight="1">
      <c r="A105" s="6" t="s">
        <v>0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</row>
    <row r="106" spans="1:11" s="52" customFormat="1" ht="16.5" customHeight="1">
      <c r="A106" s="6" t="s">
        <v>26</v>
      </c>
      <c r="B106" s="6"/>
      <c r="C106" s="54"/>
      <c r="D106" s="17"/>
      <c r="E106" s="18"/>
      <c r="F106" s="54"/>
      <c r="G106" s="18"/>
      <c r="H106" s="55"/>
      <c r="I106" s="53"/>
      <c r="J106" s="18"/>
      <c r="K106" s="53"/>
    </row>
    <row r="107" spans="1:11" s="52" customFormat="1" ht="16.5" customHeight="1">
      <c r="A107" s="10" t="s">
        <v>170</v>
      </c>
      <c r="B107" s="10"/>
      <c r="C107" s="56"/>
      <c r="D107" s="57"/>
      <c r="E107" s="58"/>
      <c r="F107" s="56"/>
      <c r="G107" s="58"/>
      <c r="H107" s="57"/>
      <c r="I107" s="58"/>
      <c r="J107" s="58"/>
      <c r="K107" s="58"/>
    </row>
    <row r="108" spans="1:11" s="14" customFormat="1" ht="16.5" customHeight="1">
      <c r="A108" s="15"/>
      <c r="B108" s="15"/>
      <c r="C108" s="16"/>
      <c r="D108" s="59"/>
      <c r="E108" s="60"/>
      <c r="F108" s="16"/>
      <c r="G108" s="60"/>
      <c r="H108" s="59"/>
      <c r="I108" s="18"/>
      <c r="J108" s="60"/>
      <c r="K108" s="60"/>
    </row>
    <row r="109" spans="1:11" s="14" customFormat="1" ht="16.5" customHeight="1">
      <c r="A109" s="15"/>
      <c r="B109" s="15"/>
      <c r="C109" s="16"/>
      <c r="D109" s="17"/>
      <c r="E109" s="18"/>
      <c r="F109" s="16"/>
      <c r="G109" s="18"/>
      <c r="H109" s="17"/>
      <c r="I109" s="18"/>
      <c r="J109" s="18"/>
      <c r="K109" s="18"/>
    </row>
    <row r="110" spans="1:11" s="14" customFormat="1" ht="16.5" customHeight="1">
      <c r="A110" s="15"/>
      <c r="B110" s="15"/>
      <c r="C110" s="16"/>
      <c r="D110" s="17"/>
      <c r="E110" s="267" t="s">
        <v>2</v>
      </c>
      <c r="F110" s="267"/>
      <c r="G110" s="267"/>
      <c r="H110" s="17"/>
      <c r="I110" s="267" t="s">
        <v>3</v>
      </c>
      <c r="J110" s="267"/>
      <c r="K110" s="267"/>
    </row>
    <row r="111" spans="1:11" s="14" customFormat="1" ht="16.5" customHeight="1">
      <c r="A111" s="15"/>
      <c r="B111" s="15"/>
      <c r="C111" s="16"/>
      <c r="D111" s="16"/>
      <c r="E111" s="268" t="s">
        <v>27</v>
      </c>
      <c r="F111" s="268"/>
      <c r="G111" s="268"/>
      <c r="H111" s="226"/>
      <c r="I111" s="268" t="s">
        <v>27</v>
      </c>
      <c r="J111" s="268"/>
      <c r="K111" s="268"/>
    </row>
    <row r="112" spans="1:11" s="14" customFormat="1" ht="16.5" customHeight="1">
      <c r="B112" s="6"/>
      <c r="C112" s="16"/>
      <c r="D112" s="17"/>
      <c r="E112" s="19" t="s">
        <v>5</v>
      </c>
      <c r="F112" s="20"/>
      <c r="G112" s="21" t="s">
        <v>6</v>
      </c>
      <c r="H112" s="17"/>
      <c r="I112" s="19" t="s">
        <v>5</v>
      </c>
      <c r="J112" s="20"/>
      <c r="K112" s="21" t="s">
        <v>6</v>
      </c>
    </row>
    <row r="113" spans="1:11" s="14" customFormat="1" ht="16.5" customHeight="1">
      <c r="B113" s="6"/>
      <c r="C113" s="16"/>
      <c r="D113" s="17"/>
      <c r="E113" s="19" t="s">
        <v>171</v>
      </c>
      <c r="F113" s="20"/>
      <c r="G113" s="21" t="s">
        <v>7</v>
      </c>
      <c r="H113" s="17"/>
      <c r="I113" s="19" t="s">
        <v>171</v>
      </c>
      <c r="J113" s="20"/>
      <c r="K113" s="21" t="s">
        <v>7</v>
      </c>
    </row>
    <row r="114" spans="1:11" s="14" customFormat="1" ht="16.5" customHeight="1">
      <c r="B114" s="6"/>
      <c r="C114" s="16"/>
      <c r="D114" s="17"/>
      <c r="E114" s="19" t="s">
        <v>132</v>
      </c>
      <c r="F114" s="20"/>
      <c r="G114" s="21" t="s">
        <v>8</v>
      </c>
      <c r="H114" s="17"/>
      <c r="I114" s="19" t="s">
        <v>132</v>
      </c>
      <c r="J114" s="20"/>
      <c r="K114" s="21" t="s">
        <v>8</v>
      </c>
    </row>
    <row r="115" spans="1:11" s="14" customFormat="1" ht="16.5" customHeight="1">
      <c r="B115" s="6"/>
      <c r="C115" s="69"/>
      <c r="D115" s="23"/>
      <c r="E115" s="24" t="s">
        <v>10</v>
      </c>
      <c r="F115" s="25"/>
      <c r="G115" s="24" t="s">
        <v>10</v>
      </c>
      <c r="H115" s="23"/>
      <c r="I115" s="24" t="s">
        <v>10</v>
      </c>
      <c r="J115" s="23"/>
      <c r="K115" s="24" t="s">
        <v>10</v>
      </c>
    </row>
    <row r="116" spans="1:11" ht="16.5" customHeight="1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</row>
    <row r="117" spans="1:11" s="14" customFormat="1" ht="16.5" customHeight="1">
      <c r="A117" s="61" t="s">
        <v>41</v>
      </c>
      <c r="B117" s="29"/>
      <c r="C117" s="30"/>
      <c r="D117" s="17"/>
      <c r="E117" s="18"/>
      <c r="F117" s="30"/>
      <c r="G117" s="18"/>
      <c r="H117" s="17"/>
      <c r="I117" s="18"/>
      <c r="J117" s="18"/>
      <c r="K117" s="18"/>
    </row>
    <row r="118" spans="1:11" s="27" customFormat="1" ht="16.5" customHeight="1">
      <c r="A118" s="34"/>
      <c r="B118" s="29"/>
      <c r="C118" s="30"/>
      <c r="D118" s="17"/>
      <c r="E118" s="18"/>
      <c r="F118" s="62"/>
      <c r="G118" s="18"/>
      <c r="H118" s="28"/>
      <c r="I118" s="18"/>
      <c r="J118" s="18"/>
      <c r="K118" s="18"/>
    </row>
    <row r="119" spans="1:11" s="33" customFormat="1" ht="16.5" customHeight="1">
      <c r="A119" s="34" t="s">
        <v>42</v>
      </c>
      <c r="B119" s="37"/>
      <c r="C119" s="42"/>
      <c r="D119" s="7"/>
      <c r="E119" s="8"/>
      <c r="F119" s="35"/>
      <c r="G119" s="8"/>
      <c r="H119" s="7"/>
      <c r="I119" s="8"/>
      <c r="J119" s="8"/>
      <c r="K119" s="8"/>
    </row>
    <row r="120" spans="1:11" s="27" customFormat="1" ht="16.5" customHeight="1">
      <c r="A120" s="34"/>
      <c r="B120" s="29"/>
      <c r="C120" s="30"/>
      <c r="D120" s="17"/>
      <c r="E120" s="18"/>
      <c r="F120" s="62"/>
      <c r="G120" s="18"/>
      <c r="H120" s="28"/>
      <c r="I120" s="18"/>
      <c r="J120" s="18"/>
      <c r="K120" s="18"/>
    </row>
    <row r="121" spans="1:11" s="33" customFormat="1" ht="16.5" customHeight="1">
      <c r="A121" s="42" t="s">
        <v>43</v>
      </c>
      <c r="B121" s="37"/>
      <c r="C121" s="35"/>
      <c r="D121" s="7"/>
      <c r="E121" s="8"/>
      <c r="F121" s="35"/>
      <c r="G121" s="8"/>
      <c r="H121" s="7"/>
      <c r="I121" s="8"/>
      <c r="J121" s="8"/>
      <c r="K121" s="8"/>
    </row>
    <row r="122" spans="1:11" s="27" customFormat="1" ht="16.5" customHeight="1">
      <c r="A122" s="42"/>
      <c r="B122" s="37" t="s">
        <v>44</v>
      </c>
      <c r="C122" s="39"/>
      <c r="D122" s="3"/>
      <c r="E122" s="4"/>
      <c r="F122" s="35"/>
      <c r="G122" s="4"/>
      <c r="H122" s="3"/>
      <c r="I122" s="4"/>
      <c r="J122" s="4"/>
      <c r="K122" s="4"/>
    </row>
    <row r="123" spans="1:11" s="33" customFormat="1" ht="16.5" customHeight="1">
      <c r="A123" s="42"/>
      <c r="B123" s="33" t="s">
        <v>48</v>
      </c>
      <c r="C123" s="35"/>
      <c r="D123" s="7"/>
      <c r="E123" s="8"/>
      <c r="F123" s="35"/>
      <c r="G123" s="8"/>
      <c r="H123" s="7"/>
      <c r="I123" s="8"/>
      <c r="J123" s="8"/>
      <c r="K123" s="8"/>
    </row>
    <row r="124" spans="1:11" s="33" customFormat="1" ht="16.5" customHeight="1" thickBot="1">
      <c r="A124" s="42"/>
      <c r="B124" s="33" t="s">
        <v>45</v>
      </c>
      <c r="C124" s="39"/>
      <c r="D124" s="70"/>
      <c r="E124" s="45">
        <v>3335000</v>
      </c>
      <c r="F124" s="35"/>
      <c r="G124" s="81">
        <v>3335000</v>
      </c>
      <c r="H124" s="7"/>
      <c r="I124" s="45">
        <v>3335000</v>
      </c>
      <c r="J124" s="8"/>
      <c r="K124" s="81">
        <v>3335000</v>
      </c>
    </row>
    <row r="125" spans="1:11" s="33" customFormat="1" ht="16.5" customHeight="1" thickTop="1">
      <c r="A125" s="34"/>
      <c r="B125" s="29" t="s">
        <v>46</v>
      </c>
      <c r="C125" s="30"/>
      <c r="D125" s="17"/>
      <c r="E125" s="18"/>
      <c r="F125" s="62"/>
      <c r="G125" s="18"/>
      <c r="H125" s="67"/>
      <c r="I125" s="18"/>
      <c r="J125" s="18"/>
      <c r="K125" s="18"/>
    </row>
    <row r="126" spans="1:11" s="33" customFormat="1" ht="16.5" customHeight="1">
      <c r="A126" s="42"/>
      <c r="B126" s="37" t="s">
        <v>47</v>
      </c>
      <c r="C126" s="35"/>
      <c r="D126" s="42"/>
      <c r="E126" s="71"/>
      <c r="F126" s="35"/>
      <c r="G126" s="71"/>
      <c r="H126" s="42"/>
      <c r="I126" s="71"/>
      <c r="J126" s="71"/>
      <c r="K126" s="71"/>
    </row>
    <row r="127" spans="1:11" s="33" customFormat="1" ht="16.5" customHeight="1">
      <c r="A127" s="42"/>
      <c r="B127" s="33" t="s">
        <v>48</v>
      </c>
      <c r="C127" s="35"/>
      <c r="D127" s="42"/>
      <c r="E127" s="72"/>
      <c r="F127" s="73"/>
      <c r="G127" s="72"/>
      <c r="H127" s="44"/>
      <c r="I127" s="72"/>
      <c r="J127" s="72"/>
      <c r="K127" s="72"/>
    </row>
    <row r="128" spans="1:11" s="33" customFormat="1" ht="16.5" customHeight="1">
      <c r="A128" s="42"/>
      <c r="B128" s="33" t="s">
        <v>131</v>
      </c>
      <c r="C128" s="35"/>
      <c r="D128" s="42"/>
      <c r="E128" s="72">
        <v>3335000</v>
      </c>
      <c r="F128" s="73"/>
      <c r="G128" s="82">
        <v>3335000</v>
      </c>
      <c r="H128" s="44"/>
      <c r="I128" s="72">
        <v>3335000</v>
      </c>
      <c r="J128" s="72"/>
      <c r="K128" s="82">
        <v>3335000</v>
      </c>
    </row>
    <row r="129" spans="1:11" s="33" customFormat="1" ht="16.5" customHeight="1">
      <c r="A129" s="38" t="s">
        <v>49</v>
      </c>
      <c r="B129" s="37"/>
      <c r="C129" s="35"/>
      <c r="D129" s="42"/>
      <c r="E129" s="71">
        <v>336218</v>
      </c>
      <c r="F129" s="38"/>
      <c r="G129" s="83">
        <v>336218</v>
      </c>
      <c r="H129" s="42"/>
      <c r="I129" s="71">
        <v>336218</v>
      </c>
      <c r="J129" s="71"/>
      <c r="K129" s="83">
        <v>336218</v>
      </c>
    </row>
    <row r="130" spans="1:11" s="33" customFormat="1" ht="16.5" customHeight="1">
      <c r="A130" s="37" t="s">
        <v>50</v>
      </c>
      <c r="B130" s="37"/>
      <c r="C130" s="39"/>
      <c r="D130" s="7"/>
      <c r="E130" s="8"/>
      <c r="F130" s="38"/>
      <c r="G130" s="8"/>
      <c r="H130" s="7"/>
      <c r="I130" s="8"/>
      <c r="J130" s="8"/>
      <c r="K130" s="8"/>
    </row>
    <row r="131" spans="1:11" s="33" customFormat="1" ht="16.5" customHeight="1">
      <c r="A131" s="42"/>
      <c r="B131" s="37" t="s">
        <v>51</v>
      </c>
      <c r="C131" s="39"/>
      <c r="D131" s="7"/>
      <c r="E131" s="8">
        <v>767</v>
      </c>
      <c r="F131" s="38"/>
      <c r="G131" s="8">
        <v>767</v>
      </c>
      <c r="H131" s="7"/>
      <c r="I131" s="8">
        <v>767</v>
      </c>
      <c r="J131" s="8"/>
      <c r="K131" s="8">
        <v>767</v>
      </c>
    </row>
    <row r="132" spans="1:11" s="33" customFormat="1" ht="16.5" customHeight="1">
      <c r="A132" s="42"/>
      <c r="B132" s="74" t="s">
        <v>52</v>
      </c>
      <c r="C132" s="38"/>
      <c r="D132" s="7"/>
      <c r="E132" s="8">
        <v>-1142743</v>
      </c>
      <c r="F132" s="38"/>
      <c r="G132" s="8">
        <v>-1149567</v>
      </c>
      <c r="H132" s="7"/>
      <c r="I132" s="8">
        <v>-958701</v>
      </c>
      <c r="J132" s="8"/>
      <c r="K132" s="8">
        <v>-983831</v>
      </c>
    </row>
    <row r="133" spans="1:11" s="33" customFormat="1" ht="16.5" customHeight="1">
      <c r="A133" s="42" t="s">
        <v>53</v>
      </c>
      <c r="B133" s="29"/>
      <c r="C133" s="38"/>
      <c r="D133" s="7"/>
      <c r="E133" s="13">
        <v>-21675</v>
      </c>
      <c r="F133" s="38"/>
      <c r="G133" s="79">
        <v>1752</v>
      </c>
      <c r="H133" s="7"/>
      <c r="I133" s="13">
        <v>0</v>
      </c>
      <c r="J133" s="8"/>
      <c r="K133" s="79">
        <v>20782</v>
      </c>
    </row>
    <row r="134" spans="1:11" s="33" customFormat="1" ht="16.5" customHeight="1">
      <c r="A134" s="42"/>
      <c r="B134" s="29"/>
      <c r="C134" s="38"/>
      <c r="D134" s="7"/>
      <c r="E134" s="8"/>
      <c r="F134" s="38"/>
      <c r="G134" s="8"/>
      <c r="H134" s="7"/>
      <c r="I134" s="8"/>
      <c r="J134" s="8"/>
      <c r="K134" s="8"/>
    </row>
    <row r="135" spans="1:11" s="33" customFormat="1" ht="16.5" customHeight="1">
      <c r="A135" s="44" t="s">
        <v>54</v>
      </c>
      <c r="B135" s="74"/>
      <c r="C135" s="38"/>
      <c r="D135" s="7"/>
      <c r="E135" s="8">
        <f>SUM(E127:E134)</f>
        <v>2507567</v>
      </c>
      <c r="F135" s="38"/>
      <c r="G135" s="8">
        <f>SUM(G127:G134)</f>
        <v>2524170</v>
      </c>
      <c r="H135" s="7"/>
      <c r="I135" s="8">
        <f>SUM(I127:I134)</f>
        <v>2713284</v>
      </c>
      <c r="J135" s="8"/>
      <c r="K135" s="8">
        <f>SUM(K127:K134)</f>
        <v>2708936</v>
      </c>
    </row>
    <row r="136" spans="1:11" s="75" customFormat="1" ht="16.5" customHeight="1">
      <c r="A136" s="37" t="s">
        <v>55</v>
      </c>
      <c r="B136" s="37"/>
      <c r="C136" s="38"/>
      <c r="D136" s="17"/>
      <c r="E136" s="217">
        <v>135</v>
      </c>
      <c r="F136" s="38"/>
      <c r="G136" s="84">
        <v>211</v>
      </c>
      <c r="H136" s="8"/>
      <c r="I136" s="13">
        <v>0</v>
      </c>
      <c r="J136" s="72"/>
      <c r="K136" s="13">
        <v>0</v>
      </c>
    </row>
    <row r="137" spans="1:11" s="27" customFormat="1" ht="16.5" customHeight="1">
      <c r="A137" s="34"/>
      <c r="B137" s="29"/>
      <c r="C137" s="38"/>
      <c r="D137" s="44"/>
      <c r="E137" s="44"/>
      <c r="F137" s="38"/>
      <c r="G137" s="44"/>
      <c r="H137" s="42"/>
      <c r="I137" s="76"/>
      <c r="J137" s="72"/>
      <c r="K137" s="76"/>
    </row>
    <row r="138" spans="1:11" s="75" customFormat="1" ht="16.5" customHeight="1">
      <c r="A138" s="29" t="s">
        <v>56</v>
      </c>
      <c r="B138" s="77"/>
      <c r="C138" s="38"/>
      <c r="D138" s="7"/>
      <c r="E138" s="13">
        <f>SUM(E135:E136)</f>
        <v>2507702</v>
      </c>
      <c r="F138" s="38"/>
      <c r="G138" s="13">
        <f>SUM(G135:G136)</f>
        <v>2524381</v>
      </c>
      <c r="H138" s="7"/>
      <c r="I138" s="13">
        <f>SUM(I135:I136)</f>
        <v>2713284</v>
      </c>
      <c r="J138" s="8"/>
      <c r="K138" s="13">
        <f>SUM(K135:K136)</f>
        <v>2708936</v>
      </c>
    </row>
    <row r="139" spans="1:11" s="27" customFormat="1" ht="16.5" customHeight="1">
      <c r="A139" s="34"/>
      <c r="B139" s="29"/>
      <c r="C139" s="38"/>
      <c r="D139" s="44"/>
      <c r="E139" s="44"/>
      <c r="F139" s="38"/>
      <c r="G139" s="44"/>
      <c r="H139" s="42"/>
      <c r="I139" s="44"/>
      <c r="J139" s="72"/>
      <c r="K139" s="44"/>
    </row>
    <row r="140" spans="1:11" s="52" customFormat="1" ht="16.5" customHeight="1" thickBot="1">
      <c r="A140" s="29" t="s">
        <v>57</v>
      </c>
      <c r="B140" s="29"/>
      <c r="C140" s="38"/>
      <c r="D140" s="7"/>
      <c r="E140" s="45">
        <f>E138+E86</f>
        <v>2662759</v>
      </c>
      <c r="F140" s="8"/>
      <c r="G140" s="45">
        <f>G138+G86</f>
        <v>2669928</v>
      </c>
      <c r="H140" s="7"/>
      <c r="I140" s="45">
        <f>I138+I86</f>
        <v>2857429</v>
      </c>
      <c r="J140" s="8"/>
      <c r="K140" s="45">
        <f>K138+K86</f>
        <v>2840335</v>
      </c>
    </row>
    <row r="141" spans="1:11" s="52" customFormat="1" ht="16.5" customHeight="1" thickTop="1">
      <c r="A141" s="6"/>
      <c r="B141" s="6"/>
      <c r="C141" s="227"/>
      <c r="D141" s="7"/>
      <c r="E141" s="8"/>
      <c r="F141" s="85"/>
      <c r="G141" s="8"/>
      <c r="H141" s="8"/>
      <c r="I141" s="8"/>
      <c r="J141" s="8"/>
      <c r="K141" s="8"/>
    </row>
    <row r="142" spans="1:11" s="52" customFormat="1" ht="16.5" customHeight="1">
      <c r="A142" s="6"/>
      <c r="B142" s="6"/>
      <c r="C142" s="227"/>
      <c r="D142" s="7"/>
      <c r="E142" s="8"/>
      <c r="F142" s="85"/>
      <c r="G142" s="8"/>
      <c r="H142" s="7"/>
      <c r="I142" s="8"/>
      <c r="J142" s="8"/>
      <c r="K142" s="8"/>
    </row>
    <row r="143" spans="1:11" s="52" customFormat="1" ht="16.5" customHeight="1">
      <c r="A143" s="6"/>
      <c r="B143" s="6"/>
      <c r="C143" s="227"/>
      <c r="D143" s="7"/>
      <c r="E143" s="8"/>
      <c r="F143" s="8"/>
      <c r="G143" s="8"/>
      <c r="H143" s="8"/>
      <c r="I143" s="8"/>
      <c r="J143" s="8"/>
      <c r="K143" s="8"/>
    </row>
    <row r="144" spans="1:11" s="52" customFormat="1" ht="16.5" customHeight="1">
      <c r="A144" s="6"/>
      <c r="B144" s="6"/>
      <c r="C144" s="227"/>
      <c r="D144" s="7"/>
      <c r="E144" s="8"/>
      <c r="F144" s="8"/>
      <c r="G144" s="8"/>
      <c r="H144" s="8"/>
      <c r="I144" s="8"/>
      <c r="J144" s="8"/>
      <c r="K144" s="8"/>
    </row>
    <row r="145" spans="1:11" s="52" customFormat="1" ht="16.5" customHeight="1">
      <c r="A145" s="6"/>
      <c r="B145" s="6"/>
      <c r="C145" s="227"/>
      <c r="D145" s="7"/>
      <c r="E145" s="8"/>
      <c r="F145" s="8"/>
      <c r="G145" s="8"/>
      <c r="H145" s="8"/>
      <c r="I145" s="8"/>
      <c r="J145" s="8"/>
      <c r="K145" s="8"/>
    </row>
    <row r="146" spans="1:11" s="52" customFormat="1" ht="9.6" customHeight="1">
      <c r="A146" s="6"/>
      <c r="B146" s="6"/>
      <c r="C146" s="227"/>
      <c r="D146" s="7"/>
      <c r="E146" s="8"/>
      <c r="F146" s="8"/>
      <c r="G146" s="8"/>
      <c r="H146" s="8"/>
      <c r="I146" s="8"/>
      <c r="J146" s="8"/>
      <c r="K146" s="8"/>
    </row>
    <row r="147" spans="1:11" s="52" customFormat="1" ht="23.25" customHeight="1">
      <c r="A147" s="6"/>
      <c r="B147" s="6"/>
      <c r="C147" s="227"/>
      <c r="D147" s="7"/>
      <c r="E147" s="8"/>
      <c r="F147" s="8"/>
      <c r="G147" s="8"/>
      <c r="H147" s="8"/>
      <c r="I147" s="8"/>
      <c r="J147" s="8"/>
      <c r="K147" s="8"/>
    </row>
    <row r="148" spans="1:11" s="52" customFormat="1" ht="14.25" customHeight="1">
      <c r="A148" s="6"/>
      <c r="B148" s="6"/>
      <c r="C148" s="227"/>
      <c r="D148" s="7"/>
      <c r="E148" s="8"/>
      <c r="F148" s="8"/>
      <c r="G148" s="8"/>
      <c r="H148" s="8"/>
      <c r="I148" s="8"/>
      <c r="J148" s="8"/>
      <c r="K148" s="8"/>
    </row>
    <row r="149" spans="1:11" s="52" customFormat="1" ht="15.75" customHeight="1">
      <c r="A149" s="6"/>
      <c r="B149" s="6"/>
      <c r="C149" s="227"/>
      <c r="D149" s="7"/>
      <c r="E149" s="8"/>
      <c r="F149" s="8"/>
      <c r="G149" s="8"/>
      <c r="H149" s="8"/>
      <c r="I149" s="8"/>
      <c r="J149" s="8"/>
      <c r="K149" s="8"/>
    </row>
    <row r="150" spans="1:11" s="52" customFormat="1" ht="14.25" customHeight="1">
      <c r="A150" s="6"/>
      <c r="B150" s="6"/>
      <c r="C150" s="227"/>
      <c r="D150" s="7"/>
      <c r="E150" s="8"/>
      <c r="F150" s="8"/>
      <c r="G150" s="8"/>
      <c r="H150" s="8"/>
      <c r="I150" s="8"/>
      <c r="J150" s="8"/>
      <c r="K150" s="8"/>
    </row>
    <row r="151" spans="1:11" s="52" customFormat="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6.5" customHeight="1">
      <c r="A152" s="270" t="s">
        <v>110</v>
      </c>
      <c r="B152" s="270"/>
      <c r="C152" s="270"/>
      <c r="D152" s="270"/>
      <c r="E152" s="270"/>
      <c r="F152" s="270"/>
      <c r="G152" s="270"/>
      <c r="H152" s="270"/>
      <c r="I152" s="270"/>
      <c r="J152" s="270"/>
      <c r="K152" s="270"/>
    </row>
    <row r="153" spans="1:11" ht="16.5" customHeight="1">
      <c r="A153" s="6"/>
      <c r="B153" s="6"/>
      <c r="D153" s="7"/>
      <c r="E153" s="8"/>
      <c r="F153" s="227"/>
      <c r="G153" s="8"/>
      <c r="H153" s="7"/>
      <c r="I153" s="8"/>
      <c r="J153" s="8"/>
      <c r="K153" s="8"/>
    </row>
    <row r="154" spans="1:11" ht="16.5" customHeight="1">
      <c r="A154" s="6"/>
      <c r="B154" s="6"/>
      <c r="D154" s="7"/>
      <c r="E154" s="8"/>
      <c r="F154" s="227"/>
      <c r="G154" s="8"/>
      <c r="H154" s="7"/>
      <c r="I154" s="8"/>
      <c r="J154" s="8"/>
      <c r="K154" s="8"/>
    </row>
    <row r="155" spans="1:11" ht="16.5" customHeight="1">
      <c r="D155" s="47"/>
      <c r="E155" s="48"/>
      <c r="G155" s="49"/>
      <c r="H155" s="50"/>
      <c r="I155" s="51"/>
      <c r="J155" s="48"/>
      <c r="K155" s="48"/>
    </row>
    <row r="156" spans="1:11" s="52" customFormat="1" ht="21.9" customHeight="1">
      <c r="A156" s="269" t="s">
        <v>25</v>
      </c>
      <c r="B156" s="269"/>
      <c r="C156" s="269"/>
      <c r="D156" s="269"/>
      <c r="E156" s="269"/>
      <c r="F156" s="269"/>
      <c r="G156" s="269"/>
      <c r="H156" s="269"/>
      <c r="I156" s="269"/>
      <c r="J156" s="269"/>
      <c r="K156" s="269"/>
    </row>
  </sheetData>
  <mergeCells count="18">
    <mergeCell ref="A156:K156"/>
    <mergeCell ref="E58:G58"/>
    <mergeCell ref="I58:K58"/>
    <mergeCell ref="E59:G59"/>
    <mergeCell ref="I59:K59"/>
    <mergeCell ref="E111:G111"/>
    <mergeCell ref="I111:K111"/>
    <mergeCell ref="A152:K152"/>
    <mergeCell ref="A100:K100"/>
    <mergeCell ref="A104:K104"/>
    <mergeCell ref="E110:G110"/>
    <mergeCell ref="I110:K110"/>
    <mergeCell ref="E6:G6"/>
    <mergeCell ref="I6:K6"/>
    <mergeCell ref="E7:G7"/>
    <mergeCell ref="I7:K7"/>
    <mergeCell ref="A52:K52"/>
    <mergeCell ref="A48:K4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9"/>
  <sheetViews>
    <sheetView view="pageBreakPreview" topLeftCell="A28" zoomScale="78" zoomScaleNormal="78" zoomScaleSheetLayoutView="78" zoomScalePageLayoutView="90" workbookViewId="0">
      <selection activeCell="B47" sqref="B47"/>
    </sheetView>
  </sheetViews>
  <sheetFormatPr defaultColWidth="9.125" defaultRowHeight="11.4"/>
  <cols>
    <col min="1" max="1" width="2.125" style="90" customWidth="1"/>
    <col min="2" max="2" width="48.25" style="103" customWidth="1"/>
    <col min="3" max="3" width="6" style="142" customWidth="1"/>
    <col min="4" max="4" width="0.875" style="90" customWidth="1"/>
    <col min="5" max="5" width="10.75" style="132" customWidth="1"/>
    <col min="6" max="6" width="0.875" style="132" customWidth="1"/>
    <col min="7" max="7" width="10.75" style="132" customWidth="1"/>
    <col min="8" max="8" width="0.875" style="132" customWidth="1"/>
    <col min="9" max="9" width="10.75" style="132" customWidth="1"/>
    <col min="10" max="10" width="0.875" style="132" customWidth="1"/>
    <col min="11" max="11" width="10.75" style="132" customWidth="1"/>
    <col min="12" max="16384" width="9.125" style="90"/>
  </cols>
  <sheetData>
    <row r="1" spans="1:11" ht="16.5" customHeight="1">
      <c r="A1" s="86" t="str">
        <f>+'2-4'!A1</f>
        <v>United Power of Asia Public Company Limited</v>
      </c>
      <c r="B1" s="87"/>
      <c r="C1" s="88"/>
      <c r="D1" s="87"/>
      <c r="E1" s="89"/>
      <c r="F1" s="89"/>
      <c r="G1" s="89"/>
      <c r="H1" s="89"/>
      <c r="I1" s="89"/>
      <c r="J1" s="89"/>
      <c r="K1" s="89"/>
    </row>
    <row r="2" spans="1:11" ht="16.5" customHeight="1">
      <c r="A2" s="86" t="s">
        <v>58</v>
      </c>
      <c r="B2" s="86"/>
      <c r="C2" s="91"/>
      <c r="D2" s="92"/>
      <c r="E2" s="93"/>
      <c r="F2" s="93"/>
      <c r="G2" s="93"/>
      <c r="H2" s="93"/>
      <c r="I2" s="94"/>
      <c r="J2" s="94"/>
      <c r="K2" s="94"/>
    </row>
    <row r="3" spans="1:11" ht="16.5" customHeight="1">
      <c r="A3" s="96" t="s">
        <v>172</v>
      </c>
      <c r="B3" s="96"/>
      <c r="C3" s="97"/>
      <c r="D3" s="98"/>
      <c r="E3" s="99"/>
      <c r="F3" s="99"/>
      <c r="G3" s="99"/>
      <c r="H3" s="99"/>
      <c r="I3" s="99"/>
      <c r="J3" s="99"/>
      <c r="K3" s="99"/>
    </row>
    <row r="4" spans="1:11" ht="16.5" customHeight="1">
      <c r="A4" s="100"/>
      <c r="B4" s="100"/>
      <c r="C4" s="213"/>
      <c r="D4" s="101"/>
      <c r="E4" s="102"/>
      <c r="F4" s="102"/>
      <c r="G4" s="102"/>
      <c r="H4" s="102"/>
      <c r="I4" s="102"/>
      <c r="J4" s="102"/>
      <c r="K4" s="102"/>
    </row>
    <row r="5" spans="1:11" ht="16.5" customHeight="1">
      <c r="A5" s="100"/>
      <c r="B5" s="100"/>
      <c r="C5" s="213"/>
      <c r="D5" s="101"/>
      <c r="E5" s="93"/>
      <c r="F5" s="93"/>
      <c r="G5" s="93"/>
      <c r="H5" s="93"/>
      <c r="I5" s="93"/>
      <c r="J5" s="93"/>
      <c r="K5" s="93"/>
    </row>
    <row r="6" spans="1:11" ht="16.5" customHeight="1">
      <c r="A6" s="100"/>
      <c r="B6" s="100"/>
      <c r="C6" s="213"/>
      <c r="D6" s="101"/>
      <c r="E6" s="272" t="s">
        <v>2</v>
      </c>
      <c r="F6" s="272"/>
      <c r="G6" s="272"/>
      <c r="H6" s="93"/>
      <c r="I6" s="272" t="s">
        <v>3</v>
      </c>
      <c r="J6" s="272"/>
      <c r="K6" s="272"/>
    </row>
    <row r="7" spans="1:11" ht="16.5" customHeight="1">
      <c r="A7" s="95"/>
      <c r="B7" s="86"/>
      <c r="C7" s="91"/>
      <c r="D7" s="91"/>
      <c r="E7" s="273" t="s">
        <v>4</v>
      </c>
      <c r="F7" s="273"/>
      <c r="G7" s="273"/>
      <c r="H7" s="228"/>
      <c r="I7" s="273" t="s">
        <v>4</v>
      </c>
      <c r="J7" s="273"/>
      <c r="K7" s="273"/>
    </row>
    <row r="8" spans="1:11" ht="16.5" customHeight="1">
      <c r="C8" s="95"/>
      <c r="D8" s="104"/>
      <c r="E8" s="180" t="s">
        <v>132</v>
      </c>
      <c r="F8" s="181"/>
      <c r="G8" s="180" t="s">
        <v>8</v>
      </c>
      <c r="H8" s="180"/>
      <c r="I8" s="180" t="s">
        <v>132</v>
      </c>
      <c r="J8" s="181"/>
      <c r="K8" s="180" t="s">
        <v>8</v>
      </c>
    </row>
    <row r="9" spans="1:11" ht="16.5" customHeight="1">
      <c r="C9" s="213"/>
      <c r="D9" s="104"/>
      <c r="E9" s="99" t="s">
        <v>10</v>
      </c>
      <c r="F9" s="105"/>
      <c r="G9" s="99" t="s">
        <v>10</v>
      </c>
      <c r="H9" s="93"/>
      <c r="I9" s="99" t="s">
        <v>10</v>
      </c>
      <c r="J9" s="105"/>
      <c r="K9" s="99" t="s">
        <v>10</v>
      </c>
    </row>
    <row r="10" spans="1:11" ht="6" customHeight="1">
      <c r="A10" s="106"/>
      <c r="C10" s="107"/>
      <c r="D10" s="107"/>
      <c r="E10" s="108"/>
      <c r="F10" s="109"/>
      <c r="G10" s="108"/>
      <c r="H10" s="109"/>
      <c r="I10" s="110"/>
      <c r="J10" s="111"/>
      <c r="K10" s="110"/>
    </row>
    <row r="11" spans="1:11" ht="16.5" customHeight="1">
      <c r="A11" s="112" t="s">
        <v>145</v>
      </c>
      <c r="C11" s="113"/>
      <c r="D11" s="107"/>
      <c r="E11" s="114">
        <v>12802</v>
      </c>
      <c r="F11" s="115"/>
      <c r="G11" s="114">
        <v>13533</v>
      </c>
      <c r="H11" s="116"/>
      <c r="I11" s="114">
        <v>7993</v>
      </c>
      <c r="J11" s="116"/>
      <c r="K11" s="114">
        <v>8520</v>
      </c>
    </row>
    <row r="12" spans="1:11" ht="16.5" customHeight="1">
      <c r="A12" s="112" t="s">
        <v>146</v>
      </c>
      <c r="C12" s="107"/>
      <c r="D12" s="107"/>
      <c r="E12" s="117">
        <v>-5862</v>
      </c>
      <c r="F12" s="115"/>
      <c r="G12" s="117">
        <v>-6248</v>
      </c>
      <c r="H12" s="116"/>
      <c r="I12" s="117">
        <v>-4252</v>
      </c>
      <c r="J12" s="116"/>
      <c r="K12" s="117">
        <v>-4695</v>
      </c>
    </row>
    <row r="13" spans="1:11" ht="6" customHeight="1">
      <c r="A13" s="112"/>
      <c r="C13" s="107"/>
      <c r="D13" s="107"/>
      <c r="E13" s="118"/>
      <c r="F13" s="115"/>
      <c r="G13" s="118"/>
      <c r="H13" s="118"/>
      <c r="I13" s="118"/>
      <c r="J13" s="118"/>
      <c r="K13" s="118"/>
    </row>
    <row r="14" spans="1:11" ht="16.5" customHeight="1">
      <c r="A14" s="86" t="s">
        <v>113</v>
      </c>
      <c r="B14" s="90"/>
      <c r="C14" s="107"/>
      <c r="D14" s="119"/>
      <c r="E14" s="114">
        <f>SUM(E11:E12)</f>
        <v>6940</v>
      </c>
      <c r="F14" s="115"/>
      <c r="G14" s="114">
        <f>SUM(G11:G12)</f>
        <v>7285</v>
      </c>
      <c r="H14" s="120"/>
      <c r="I14" s="120">
        <f>SUM(I11:I12)</f>
        <v>3741</v>
      </c>
      <c r="J14" s="120"/>
      <c r="K14" s="114">
        <f>SUM(K11:K12)</f>
        <v>3825</v>
      </c>
    </row>
    <row r="15" spans="1:11" ht="16.5" customHeight="1">
      <c r="A15" s="103" t="s">
        <v>59</v>
      </c>
      <c r="B15" s="90"/>
      <c r="C15" s="113"/>
      <c r="D15" s="119"/>
      <c r="E15" s="114">
        <v>18332</v>
      </c>
      <c r="F15" s="115"/>
      <c r="G15" s="114">
        <v>24212</v>
      </c>
      <c r="H15" s="116"/>
      <c r="I15" s="114">
        <v>24831</v>
      </c>
      <c r="J15" s="116"/>
      <c r="K15" s="114">
        <v>27857</v>
      </c>
    </row>
    <row r="16" spans="1:11" ht="16.5" customHeight="1">
      <c r="A16" s="121" t="s">
        <v>60</v>
      </c>
      <c r="C16" s="107"/>
      <c r="D16" s="119"/>
      <c r="E16" s="114">
        <v>0</v>
      </c>
      <c r="F16" s="115"/>
      <c r="G16" s="114">
        <v>-30</v>
      </c>
      <c r="H16" s="116"/>
      <c r="I16" s="114" t="s">
        <v>135</v>
      </c>
      <c r="J16" s="116"/>
      <c r="K16" s="114">
        <v>0</v>
      </c>
    </row>
    <row r="17" spans="1:11" ht="16.5" customHeight="1">
      <c r="A17" s="121" t="s">
        <v>61</v>
      </c>
      <c r="C17" s="107"/>
      <c r="D17" s="119"/>
      <c r="E17" s="114">
        <v>-18042</v>
      </c>
      <c r="F17" s="115"/>
      <c r="G17" s="114">
        <v>-22359</v>
      </c>
      <c r="H17" s="116"/>
      <c r="I17" s="114">
        <v>-11638</v>
      </c>
      <c r="J17" s="116"/>
      <c r="K17" s="114">
        <v>-17208</v>
      </c>
    </row>
    <row r="18" spans="1:11" ht="16.5" customHeight="1">
      <c r="A18" s="121" t="s">
        <v>203</v>
      </c>
      <c r="C18" s="107"/>
      <c r="D18" s="119"/>
      <c r="E18" s="114">
        <v>-9822</v>
      </c>
      <c r="F18" s="115"/>
      <c r="G18" s="114">
        <v>-2085</v>
      </c>
      <c r="H18" s="116"/>
      <c r="I18" s="114" t="s">
        <v>135</v>
      </c>
      <c r="J18" s="116"/>
      <c r="K18" s="114">
        <v>0</v>
      </c>
    </row>
    <row r="19" spans="1:11" ht="16.5" customHeight="1">
      <c r="A19" s="103" t="s">
        <v>212</v>
      </c>
      <c r="B19" s="90"/>
      <c r="C19" s="113"/>
      <c r="D19" s="119"/>
      <c r="E19" s="114">
        <v>-16953</v>
      </c>
      <c r="F19" s="115"/>
      <c r="G19" s="114">
        <v>0</v>
      </c>
      <c r="H19" s="116"/>
      <c r="I19" s="114">
        <v>-16953</v>
      </c>
      <c r="J19" s="116"/>
      <c r="K19" s="114">
        <v>0</v>
      </c>
    </row>
    <row r="20" spans="1:11" ht="16.5" customHeight="1">
      <c r="A20" s="121" t="s">
        <v>62</v>
      </c>
      <c r="C20" s="107"/>
      <c r="D20" s="119"/>
      <c r="E20" s="114">
        <v>-333</v>
      </c>
      <c r="F20" s="115"/>
      <c r="G20" s="114">
        <v>-114</v>
      </c>
      <c r="H20" s="116"/>
      <c r="I20" s="114">
        <v>-333</v>
      </c>
      <c r="J20" s="116"/>
      <c r="K20" s="114">
        <v>-101</v>
      </c>
    </row>
    <row r="21" spans="1:11" ht="16.5" customHeight="1">
      <c r="A21" s="107" t="s">
        <v>142</v>
      </c>
      <c r="C21" s="113"/>
      <c r="D21" s="119"/>
      <c r="E21" s="117">
        <v>448</v>
      </c>
      <c r="F21" s="115"/>
      <c r="G21" s="117">
        <v>0</v>
      </c>
      <c r="H21" s="116"/>
      <c r="I21" s="117" t="s">
        <v>135</v>
      </c>
      <c r="J21" s="116"/>
      <c r="K21" s="117">
        <v>0</v>
      </c>
    </row>
    <row r="22" spans="1:11" ht="6" customHeight="1">
      <c r="A22" s="107"/>
      <c r="B22" s="90"/>
      <c r="C22" s="107"/>
      <c r="D22" s="119"/>
      <c r="E22" s="120"/>
      <c r="F22" s="115"/>
      <c r="G22" s="120"/>
      <c r="H22" s="116"/>
      <c r="I22" s="116"/>
      <c r="J22" s="116"/>
      <c r="K22" s="116"/>
    </row>
    <row r="23" spans="1:11" ht="16.5" customHeight="1">
      <c r="A23" s="122" t="s">
        <v>160</v>
      </c>
      <c r="B23" s="90"/>
      <c r="C23" s="107"/>
      <c r="D23" s="119"/>
      <c r="E23" s="114">
        <f>SUM(E14:E21)</f>
        <v>-19430</v>
      </c>
      <c r="F23" s="115"/>
      <c r="G23" s="114">
        <f>SUM(G14:G21)</f>
        <v>6909</v>
      </c>
      <c r="H23" s="116"/>
      <c r="I23" s="114">
        <f>SUM(I14:I21)</f>
        <v>-352</v>
      </c>
      <c r="J23" s="116"/>
      <c r="K23" s="114">
        <f>SUM(K14:K21)</f>
        <v>14373</v>
      </c>
    </row>
    <row r="24" spans="1:11" ht="16.5" customHeight="1">
      <c r="A24" s="123" t="s">
        <v>114</v>
      </c>
      <c r="B24" s="90"/>
      <c r="C24" s="107"/>
      <c r="D24" s="119"/>
      <c r="E24" s="117">
        <v>2359</v>
      </c>
      <c r="F24" s="115"/>
      <c r="G24" s="117">
        <v>-1030</v>
      </c>
      <c r="H24" s="116"/>
      <c r="I24" s="117">
        <v>3391</v>
      </c>
      <c r="J24" s="116"/>
      <c r="K24" s="117" t="s">
        <v>135</v>
      </c>
    </row>
    <row r="25" spans="1:11" ht="6" customHeight="1">
      <c r="A25" s="107"/>
      <c r="B25" s="90"/>
      <c r="C25" s="107"/>
      <c r="D25" s="119"/>
      <c r="E25" s="120"/>
      <c r="F25" s="115"/>
      <c r="G25" s="120"/>
      <c r="H25" s="116"/>
      <c r="I25" s="116"/>
      <c r="J25" s="116"/>
      <c r="K25" s="116"/>
    </row>
    <row r="26" spans="1:11" ht="16.5" customHeight="1">
      <c r="A26" s="122" t="s">
        <v>204</v>
      </c>
      <c r="C26" s="113"/>
      <c r="D26" s="119"/>
      <c r="E26" s="114">
        <f>SUM(E23:E24)</f>
        <v>-17071</v>
      </c>
      <c r="F26" s="115"/>
      <c r="G26" s="114">
        <f>SUM(G23:G24)</f>
        <v>5879</v>
      </c>
      <c r="H26" s="120"/>
      <c r="I26" s="114">
        <f>SUM(I23:I24)</f>
        <v>3039</v>
      </c>
      <c r="J26" s="120"/>
      <c r="K26" s="114">
        <f>SUM(K23:K24)</f>
        <v>14373</v>
      </c>
    </row>
    <row r="27" spans="1:11" ht="8.1" customHeight="1">
      <c r="A27" s="122"/>
      <c r="C27" s="113"/>
      <c r="D27" s="119"/>
      <c r="E27" s="120"/>
      <c r="F27" s="115"/>
      <c r="G27" s="120"/>
      <c r="H27" s="120"/>
      <c r="I27" s="120"/>
      <c r="J27" s="120"/>
      <c r="K27" s="120"/>
    </row>
    <row r="28" spans="1:11" ht="16.5" customHeight="1">
      <c r="A28" s="122" t="s">
        <v>63</v>
      </c>
      <c r="C28" s="119"/>
      <c r="D28" s="119"/>
      <c r="E28" s="120"/>
      <c r="F28" s="115"/>
      <c r="G28" s="120"/>
      <c r="H28" s="120"/>
      <c r="I28" s="120"/>
      <c r="J28" s="120"/>
      <c r="K28" s="120"/>
    </row>
    <row r="29" spans="1:11" ht="16.5" customHeight="1">
      <c r="A29" s="123" t="s">
        <v>179</v>
      </c>
      <c r="B29" s="123"/>
      <c r="C29" s="119"/>
      <c r="D29" s="119"/>
      <c r="E29" s="120"/>
      <c r="F29" s="120"/>
      <c r="G29" s="120"/>
      <c r="H29" s="120"/>
      <c r="I29" s="120"/>
      <c r="J29" s="120"/>
      <c r="K29" s="120"/>
    </row>
    <row r="30" spans="1:11" ht="16.5" customHeight="1">
      <c r="A30" s="123"/>
      <c r="B30" s="123" t="s">
        <v>188</v>
      </c>
      <c r="C30" s="119"/>
      <c r="D30" s="119"/>
      <c r="E30" s="116">
        <v>0</v>
      </c>
      <c r="F30" s="116"/>
      <c r="G30" s="116">
        <v>-853</v>
      </c>
      <c r="H30" s="116"/>
      <c r="I30" s="116">
        <v>0</v>
      </c>
      <c r="J30" s="116"/>
      <c r="K30" s="116">
        <v>-847</v>
      </c>
    </row>
    <row r="31" spans="1:11" ht="16.5" customHeight="1">
      <c r="A31" s="123" t="s">
        <v>64</v>
      </c>
      <c r="C31" s="119"/>
      <c r="D31" s="119"/>
      <c r="E31" s="116"/>
      <c r="F31" s="116"/>
      <c r="G31" s="116"/>
      <c r="H31" s="116"/>
      <c r="I31" s="116"/>
      <c r="J31" s="116"/>
      <c r="K31" s="116"/>
    </row>
    <row r="32" spans="1:11" ht="16.5" customHeight="1">
      <c r="A32" s="122"/>
      <c r="B32" s="103" t="s">
        <v>65</v>
      </c>
      <c r="C32" s="119"/>
      <c r="D32" s="119"/>
      <c r="E32" s="116">
        <v>7244</v>
      </c>
      <c r="F32" s="116"/>
      <c r="G32" s="116">
        <v>1032</v>
      </c>
      <c r="H32" s="116"/>
      <c r="I32" s="116">
        <v>0</v>
      </c>
      <c r="J32" s="116"/>
      <c r="K32" s="116">
        <v>0</v>
      </c>
    </row>
    <row r="33" spans="1:11" ht="16.5" customHeight="1">
      <c r="A33" s="122"/>
      <c r="B33" s="103" t="s">
        <v>154</v>
      </c>
      <c r="C33" s="119"/>
      <c r="D33" s="119"/>
      <c r="E33" s="120">
        <v>0</v>
      </c>
      <c r="F33" s="115"/>
      <c r="G33" s="120">
        <v>2845</v>
      </c>
      <c r="H33" s="120"/>
      <c r="I33" s="120">
        <v>0</v>
      </c>
      <c r="J33" s="120"/>
      <c r="K33" s="120">
        <v>2845</v>
      </c>
    </row>
    <row r="34" spans="1:11" ht="16.5" customHeight="1">
      <c r="A34" s="122"/>
      <c r="B34" s="103" t="s">
        <v>186</v>
      </c>
      <c r="C34" s="119"/>
      <c r="D34" s="119"/>
      <c r="E34" s="114"/>
      <c r="F34" s="115"/>
      <c r="G34" s="114"/>
      <c r="H34" s="120"/>
      <c r="I34" s="120"/>
      <c r="J34" s="120"/>
      <c r="K34" s="120"/>
    </row>
    <row r="35" spans="1:11" ht="16.5" customHeight="1">
      <c r="A35" s="122"/>
      <c r="B35" s="103" t="s">
        <v>187</v>
      </c>
      <c r="C35" s="119"/>
      <c r="D35" s="119"/>
      <c r="E35" s="114">
        <v>0</v>
      </c>
      <c r="F35" s="115"/>
      <c r="G35" s="114">
        <v>-16505</v>
      </c>
      <c r="H35" s="120"/>
      <c r="I35" s="114">
        <v>0</v>
      </c>
      <c r="J35" s="120"/>
      <c r="K35" s="114">
        <v>-16505</v>
      </c>
    </row>
    <row r="36" spans="1:11" ht="6" customHeight="1">
      <c r="A36" s="123"/>
      <c r="C36" s="119"/>
      <c r="D36" s="119"/>
      <c r="E36" s="125"/>
      <c r="F36" s="115"/>
      <c r="G36" s="125"/>
      <c r="H36" s="116"/>
      <c r="I36" s="126"/>
      <c r="J36" s="116"/>
      <c r="K36" s="126"/>
    </row>
    <row r="37" spans="1:11" ht="16.5" customHeight="1" thickBot="1">
      <c r="A37" s="95" t="s">
        <v>162</v>
      </c>
      <c r="B37" s="95"/>
      <c r="C37" s="86"/>
      <c r="D37" s="119"/>
      <c r="E37" s="127">
        <f>SUM(E26:E35)</f>
        <v>-9827</v>
      </c>
      <c r="F37" s="124"/>
      <c r="G37" s="127">
        <f>SUM(G26:G35)</f>
        <v>-7602</v>
      </c>
      <c r="H37" s="124"/>
      <c r="I37" s="127">
        <f>SUM(I26:I35)</f>
        <v>3039</v>
      </c>
      <c r="J37" s="124"/>
      <c r="K37" s="127">
        <f>SUM(K26:K35)</f>
        <v>-134</v>
      </c>
    </row>
    <row r="38" spans="1:11" ht="9.6" customHeight="1" thickTop="1">
      <c r="A38" s="274"/>
      <c r="B38" s="274"/>
      <c r="C38" s="103"/>
      <c r="D38" s="119"/>
      <c r="E38" s="124"/>
      <c r="F38" s="124"/>
      <c r="G38" s="124"/>
      <c r="H38" s="128"/>
      <c r="I38" s="128"/>
      <c r="J38" s="128"/>
      <c r="K38" s="128"/>
    </row>
    <row r="39" spans="1:11" ht="16.5" customHeight="1">
      <c r="A39" s="122" t="s">
        <v>161</v>
      </c>
      <c r="B39" s="90"/>
      <c r="C39" s="103"/>
      <c r="D39" s="119"/>
      <c r="E39" s="124"/>
      <c r="F39" s="124"/>
      <c r="G39" s="124"/>
      <c r="H39" s="128"/>
      <c r="I39" s="128"/>
      <c r="J39" s="128"/>
      <c r="K39" s="128"/>
    </row>
    <row r="40" spans="1:11" ht="16.5" customHeight="1">
      <c r="A40" s="90" t="s">
        <v>66</v>
      </c>
      <c r="B40" s="90"/>
      <c r="C40" s="103"/>
      <c r="D40" s="119"/>
      <c r="E40" s="221">
        <v>-17040</v>
      </c>
      <c r="F40" s="124"/>
      <c r="G40" s="124">
        <v>5906</v>
      </c>
      <c r="H40" s="128"/>
      <c r="I40" s="114">
        <v>3039</v>
      </c>
      <c r="J40" s="114"/>
      <c r="K40" s="114">
        <v>14373</v>
      </c>
    </row>
    <row r="41" spans="1:11" ht="16.5" customHeight="1">
      <c r="A41" s="90" t="s">
        <v>55</v>
      </c>
      <c r="B41" s="90"/>
      <c r="C41" s="103"/>
      <c r="D41" s="119"/>
      <c r="E41" s="129">
        <v>-31</v>
      </c>
      <c r="F41" s="124"/>
      <c r="G41" s="129">
        <v>-27</v>
      </c>
      <c r="H41" s="128"/>
      <c r="I41" s="117">
        <v>0</v>
      </c>
      <c r="J41" s="128"/>
      <c r="K41" s="117">
        <v>0</v>
      </c>
    </row>
    <row r="42" spans="1:11" ht="6" customHeight="1">
      <c r="A42" s="123"/>
      <c r="B42" s="90"/>
      <c r="C42" s="103"/>
      <c r="D42" s="119"/>
      <c r="E42" s="116"/>
      <c r="F42" s="124"/>
      <c r="G42" s="116"/>
      <c r="H42" s="116"/>
      <c r="I42" s="116"/>
      <c r="J42" s="116"/>
      <c r="K42" s="116"/>
    </row>
    <row r="43" spans="1:11" ht="16.5" customHeight="1" thickBot="1">
      <c r="A43" s="122"/>
      <c r="B43" s="107"/>
      <c r="C43" s="107"/>
      <c r="D43" s="107"/>
      <c r="E43" s="130">
        <f>E26</f>
        <v>-17071</v>
      </c>
      <c r="F43" s="131"/>
      <c r="G43" s="130">
        <f>G26</f>
        <v>5879</v>
      </c>
      <c r="H43" s="131"/>
      <c r="I43" s="130">
        <f>I26</f>
        <v>3039</v>
      </c>
      <c r="J43" s="131"/>
      <c r="K43" s="130">
        <f>K26</f>
        <v>14373</v>
      </c>
    </row>
    <row r="44" spans="1:11" ht="8.1" customHeight="1" thickTop="1">
      <c r="A44" s="229"/>
      <c r="B44" s="229"/>
      <c r="C44" s="103"/>
      <c r="D44" s="119"/>
      <c r="E44" s="124"/>
      <c r="F44" s="124"/>
      <c r="G44" s="124"/>
      <c r="H44" s="128"/>
      <c r="I44" s="128"/>
      <c r="J44" s="128"/>
      <c r="K44" s="128"/>
    </row>
    <row r="45" spans="1:11" ht="16.5" customHeight="1">
      <c r="A45" s="122" t="s">
        <v>163</v>
      </c>
      <c r="B45" s="90"/>
      <c r="C45" s="103"/>
      <c r="D45" s="119"/>
      <c r="F45" s="124"/>
    </row>
    <row r="46" spans="1:11" ht="16.5" customHeight="1">
      <c r="A46" s="90" t="s">
        <v>67</v>
      </c>
      <c r="B46" s="90"/>
      <c r="C46" s="103"/>
      <c r="D46" s="119"/>
      <c r="E46" s="221">
        <v>-9796</v>
      </c>
      <c r="F46" s="124"/>
      <c r="G46" s="124">
        <v>-7575</v>
      </c>
      <c r="H46" s="124"/>
      <c r="I46" s="124">
        <v>3039</v>
      </c>
      <c r="J46" s="124"/>
      <c r="K46" s="124">
        <v>-134</v>
      </c>
    </row>
    <row r="47" spans="1:11" ht="16.5" customHeight="1">
      <c r="A47" s="90" t="s">
        <v>55</v>
      </c>
      <c r="B47" s="90"/>
      <c r="C47" s="103"/>
      <c r="D47" s="119"/>
      <c r="E47" s="133">
        <v>-31</v>
      </c>
      <c r="F47" s="124"/>
      <c r="G47" s="133">
        <v>-27</v>
      </c>
      <c r="H47" s="124"/>
      <c r="I47" s="129">
        <v>0</v>
      </c>
      <c r="J47" s="124"/>
      <c r="K47" s="129">
        <v>0</v>
      </c>
    </row>
    <row r="48" spans="1:11" ht="6" customHeight="1">
      <c r="A48" s="123"/>
      <c r="B48" s="90"/>
      <c r="C48" s="103"/>
      <c r="D48" s="119"/>
      <c r="E48" s="116"/>
      <c r="F48" s="124"/>
      <c r="G48" s="116"/>
      <c r="H48" s="116"/>
      <c r="I48" s="116"/>
      <c r="J48" s="116"/>
      <c r="K48" s="116"/>
    </row>
    <row r="49" spans="1:11" ht="16.5" customHeight="1" thickBot="1">
      <c r="A49" s="122"/>
      <c r="B49" s="107"/>
      <c r="C49" s="107"/>
      <c r="D49" s="107"/>
      <c r="E49" s="130">
        <f>E37</f>
        <v>-9827</v>
      </c>
      <c r="F49" s="131"/>
      <c r="G49" s="130">
        <f>G37</f>
        <v>-7602</v>
      </c>
      <c r="H49" s="131"/>
      <c r="I49" s="130">
        <f>I37</f>
        <v>3039</v>
      </c>
      <c r="J49" s="131"/>
      <c r="K49" s="130">
        <f>K37</f>
        <v>-134</v>
      </c>
    </row>
    <row r="50" spans="1:11" ht="7.35" customHeight="1" thickTop="1">
      <c r="A50" s="134"/>
      <c r="B50" s="107"/>
      <c r="C50" s="107"/>
      <c r="D50" s="107"/>
      <c r="E50" s="107"/>
      <c r="F50" s="131"/>
      <c r="G50" s="107"/>
      <c r="H50" s="131"/>
      <c r="I50" s="107"/>
      <c r="J50" s="131"/>
      <c r="K50" s="107"/>
    </row>
    <row r="51" spans="1:11" ht="16.5" customHeight="1">
      <c r="A51" s="134" t="s">
        <v>159</v>
      </c>
      <c r="B51" s="107"/>
      <c r="C51" s="113"/>
      <c r="D51" s="107"/>
      <c r="E51" s="108"/>
      <c r="F51" s="107"/>
      <c r="G51" s="108"/>
      <c r="H51" s="107"/>
      <c r="I51" s="107"/>
      <c r="J51" s="107"/>
      <c r="K51" s="107"/>
    </row>
    <row r="52" spans="1:11" ht="6" customHeight="1">
      <c r="A52" s="134"/>
      <c r="B52" s="107"/>
      <c r="C52" s="113"/>
      <c r="D52" s="107"/>
      <c r="E52" s="108"/>
      <c r="F52" s="107"/>
      <c r="G52" s="108"/>
      <c r="H52" s="107"/>
      <c r="I52" s="107"/>
      <c r="J52" s="107"/>
      <c r="K52" s="107"/>
    </row>
    <row r="53" spans="1:11" ht="16.5" customHeight="1">
      <c r="A53" s="107" t="s">
        <v>207</v>
      </c>
      <c r="B53" s="107"/>
      <c r="C53" s="107"/>
      <c r="D53" s="107"/>
      <c r="E53" s="222">
        <f>E40/6670000000*1000</f>
        <v>-2.5547226386806597E-3</v>
      </c>
      <c r="F53" s="135"/>
      <c r="G53" s="136">
        <f>G40/6670000000*1000</f>
        <v>8.8545727136431782E-4</v>
      </c>
      <c r="H53" s="135"/>
      <c r="I53" s="222">
        <f>I40/6670000000*1000</f>
        <v>4.5562218890554727E-4</v>
      </c>
      <c r="J53" s="135"/>
      <c r="K53" s="136">
        <f>K40/6670000000*1000</f>
        <v>2.1548725637181407E-3</v>
      </c>
    </row>
    <row r="54" spans="1:11" ht="4.8" customHeight="1">
      <c r="A54" s="107"/>
      <c r="B54" s="107"/>
      <c r="C54" s="107"/>
      <c r="D54" s="107"/>
      <c r="E54" s="222"/>
      <c r="F54" s="135"/>
      <c r="G54" s="136"/>
      <c r="H54" s="135"/>
      <c r="I54" s="222"/>
      <c r="J54" s="135"/>
      <c r="K54" s="136"/>
    </row>
    <row r="55" spans="1:11" ht="5.4" customHeight="1">
      <c r="A55" s="107"/>
      <c r="B55" s="107"/>
      <c r="C55" s="107"/>
      <c r="D55" s="107"/>
      <c r="E55" s="136"/>
      <c r="F55" s="141"/>
      <c r="G55" s="136"/>
      <c r="H55" s="135"/>
      <c r="I55" s="136"/>
      <c r="J55" s="135"/>
      <c r="K55" s="136"/>
    </row>
    <row r="56" spans="1:11" ht="15.9" customHeight="1">
      <c r="A56" s="275" t="s">
        <v>110</v>
      </c>
      <c r="B56" s="275"/>
      <c r="C56" s="275"/>
      <c r="D56" s="275"/>
      <c r="E56" s="275"/>
      <c r="F56" s="275"/>
      <c r="G56" s="275"/>
      <c r="H56" s="275"/>
      <c r="I56" s="275"/>
      <c r="J56" s="275"/>
      <c r="K56" s="275"/>
    </row>
    <row r="57" spans="1:11" ht="6" customHeight="1">
      <c r="A57" s="230"/>
      <c r="B57" s="230"/>
      <c r="C57" s="230"/>
      <c r="D57" s="230"/>
      <c r="E57" s="230"/>
      <c r="F57" s="230"/>
      <c r="G57" s="230"/>
      <c r="H57" s="230"/>
      <c r="I57" s="230"/>
      <c r="J57" s="230"/>
      <c r="K57" s="230"/>
    </row>
    <row r="58" spans="1:11" ht="16.5" customHeight="1">
      <c r="A58" s="138"/>
      <c r="B58" s="139"/>
      <c r="C58" s="107"/>
      <c r="D58" s="107"/>
      <c r="E58" s="137"/>
      <c r="F58" s="138"/>
      <c r="G58" s="137"/>
      <c r="H58" s="131"/>
      <c r="I58" s="137"/>
      <c r="J58" s="131"/>
      <c r="K58" s="137"/>
    </row>
    <row r="59" spans="1:11" ht="21.9" customHeight="1">
      <c r="A59" s="271" t="str">
        <f>+'2-4'!A52:K52</f>
        <v>The accompanying notes form an integral part of this interim financial information.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</row>
  </sheetData>
  <mergeCells count="7">
    <mergeCell ref="A59:K59"/>
    <mergeCell ref="E6:G6"/>
    <mergeCell ref="I6:K6"/>
    <mergeCell ref="E7:G7"/>
    <mergeCell ref="I7:K7"/>
    <mergeCell ref="A38:B38"/>
    <mergeCell ref="A56:K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E1761-885E-4548-91DC-F0A810C40DB2}">
  <dimension ref="A1:K58"/>
  <sheetViews>
    <sheetView tabSelected="1" view="pageBreakPreview" topLeftCell="A31" zoomScale="78" zoomScaleNormal="100" zoomScaleSheetLayoutView="78" workbookViewId="0">
      <selection activeCell="B49" sqref="B49"/>
    </sheetView>
  </sheetViews>
  <sheetFormatPr defaultColWidth="9.125" defaultRowHeight="11.4"/>
  <cols>
    <col min="1" max="1" width="2.125" style="90" customWidth="1"/>
    <col min="2" max="2" width="49.875" style="103" customWidth="1"/>
    <col min="3" max="3" width="4.25" style="142" customWidth="1"/>
    <col min="4" max="4" width="0.875" style="90" customWidth="1"/>
    <col min="5" max="5" width="10.75" style="132" customWidth="1"/>
    <col min="6" max="6" width="0.875" style="132" customWidth="1"/>
    <col min="7" max="7" width="10.75" style="132" customWidth="1"/>
    <col min="8" max="8" width="0.875" style="132" customWidth="1"/>
    <col min="9" max="9" width="10.75" style="132" customWidth="1"/>
    <col min="10" max="10" width="0.875" style="132" customWidth="1"/>
    <col min="11" max="11" width="10.75" style="132" customWidth="1"/>
    <col min="12" max="16384" width="9.125" style="90"/>
  </cols>
  <sheetData>
    <row r="1" spans="1:11" ht="16.5" customHeight="1">
      <c r="A1" s="86" t="str">
        <f>+'2-4'!A1</f>
        <v>United Power of Asia Public Company Limited</v>
      </c>
      <c r="B1" s="87"/>
      <c r="C1" s="88"/>
      <c r="D1" s="87"/>
      <c r="E1" s="89"/>
      <c r="F1" s="89"/>
      <c r="G1" s="89"/>
      <c r="H1" s="89"/>
      <c r="I1" s="89"/>
      <c r="J1" s="89"/>
      <c r="K1" s="89"/>
    </row>
    <row r="2" spans="1:11" ht="16.5" customHeight="1">
      <c r="A2" s="86" t="s">
        <v>58</v>
      </c>
      <c r="B2" s="86"/>
      <c r="C2" s="91"/>
      <c r="D2" s="92"/>
      <c r="E2" s="93"/>
      <c r="F2" s="93"/>
      <c r="G2" s="93"/>
      <c r="H2" s="93"/>
      <c r="I2" s="94"/>
      <c r="J2" s="94"/>
      <c r="K2" s="94"/>
    </row>
    <row r="3" spans="1:11" ht="16.5" customHeight="1">
      <c r="A3" s="96" t="s">
        <v>180</v>
      </c>
      <c r="B3" s="96"/>
      <c r="C3" s="97"/>
      <c r="D3" s="98"/>
      <c r="E3" s="99"/>
      <c r="F3" s="99"/>
      <c r="G3" s="99"/>
      <c r="H3" s="99"/>
      <c r="I3" s="99"/>
      <c r="J3" s="99"/>
      <c r="K3" s="99"/>
    </row>
    <row r="4" spans="1:11" ht="16.5" customHeight="1">
      <c r="A4" s="100"/>
      <c r="B4" s="100"/>
      <c r="C4" s="213"/>
      <c r="D4" s="101"/>
      <c r="E4" s="102"/>
      <c r="F4" s="102"/>
      <c r="G4" s="102"/>
      <c r="H4" s="102"/>
      <c r="I4" s="102"/>
      <c r="J4" s="102"/>
      <c r="K4" s="102"/>
    </row>
    <row r="5" spans="1:11" ht="16.5" customHeight="1">
      <c r="A5" s="100"/>
      <c r="B5" s="100"/>
      <c r="C5" s="213"/>
      <c r="D5" s="101"/>
      <c r="E5" s="93"/>
      <c r="F5" s="93"/>
      <c r="G5" s="93"/>
      <c r="H5" s="93"/>
      <c r="I5" s="93"/>
      <c r="J5" s="93"/>
      <c r="K5" s="93"/>
    </row>
    <row r="6" spans="1:11" ht="16.5" customHeight="1">
      <c r="A6" s="100"/>
      <c r="B6" s="100"/>
      <c r="C6" s="213"/>
      <c r="D6" s="101"/>
      <c r="E6" s="272" t="s">
        <v>2</v>
      </c>
      <c r="F6" s="272"/>
      <c r="G6" s="272"/>
      <c r="H6" s="93"/>
      <c r="I6" s="272" t="s">
        <v>3</v>
      </c>
      <c r="J6" s="272"/>
      <c r="K6" s="272"/>
    </row>
    <row r="7" spans="1:11" ht="16.5" customHeight="1">
      <c r="A7" s="95"/>
      <c r="B7" s="86"/>
      <c r="C7" s="91"/>
      <c r="D7" s="91"/>
      <c r="E7" s="273" t="s">
        <v>4</v>
      </c>
      <c r="F7" s="273"/>
      <c r="G7" s="273"/>
      <c r="H7" s="228"/>
      <c r="I7" s="273" t="s">
        <v>4</v>
      </c>
      <c r="J7" s="273"/>
      <c r="K7" s="273"/>
    </row>
    <row r="8" spans="1:11" ht="16.5" customHeight="1">
      <c r="C8" s="95"/>
      <c r="D8" s="104"/>
      <c r="E8" s="180" t="s">
        <v>132</v>
      </c>
      <c r="F8" s="181"/>
      <c r="G8" s="180" t="s">
        <v>8</v>
      </c>
      <c r="H8" s="180"/>
      <c r="I8" s="180" t="s">
        <v>132</v>
      </c>
      <c r="J8" s="181"/>
      <c r="K8" s="180" t="s">
        <v>8</v>
      </c>
    </row>
    <row r="9" spans="1:11" ht="16.5" customHeight="1">
      <c r="C9" s="213"/>
      <c r="D9" s="104"/>
      <c r="E9" s="99" t="s">
        <v>10</v>
      </c>
      <c r="F9" s="105"/>
      <c r="G9" s="99" t="s">
        <v>10</v>
      </c>
      <c r="H9" s="93"/>
      <c r="I9" s="99" t="s">
        <v>10</v>
      </c>
      <c r="J9" s="105"/>
      <c r="K9" s="99" t="s">
        <v>10</v>
      </c>
    </row>
    <row r="10" spans="1:11" ht="6" customHeight="1">
      <c r="A10" s="106"/>
      <c r="C10" s="107"/>
      <c r="D10" s="107"/>
      <c r="E10" s="108"/>
      <c r="F10" s="109"/>
      <c r="G10" s="108"/>
      <c r="H10" s="109"/>
      <c r="I10" s="110"/>
      <c r="J10" s="111"/>
      <c r="K10" s="110"/>
    </row>
    <row r="11" spans="1:11" ht="16.5" customHeight="1">
      <c r="A11" s="112" t="s">
        <v>145</v>
      </c>
      <c r="C11" s="113"/>
      <c r="D11" s="107"/>
      <c r="E11" s="114">
        <v>27673</v>
      </c>
      <c r="F11" s="115"/>
      <c r="G11" s="114">
        <v>23832</v>
      </c>
      <c r="H11" s="116"/>
      <c r="I11" s="114">
        <v>17523</v>
      </c>
      <c r="J11" s="116"/>
      <c r="K11" s="114">
        <v>13446</v>
      </c>
    </row>
    <row r="12" spans="1:11" ht="16.5" customHeight="1">
      <c r="A12" s="112" t="s">
        <v>146</v>
      </c>
      <c r="C12" s="107"/>
      <c r="D12" s="107"/>
      <c r="E12" s="117">
        <v>-12455</v>
      </c>
      <c r="F12" s="115"/>
      <c r="G12" s="117">
        <v>-12048</v>
      </c>
      <c r="H12" s="116"/>
      <c r="I12" s="117">
        <v>-9120</v>
      </c>
      <c r="J12" s="116"/>
      <c r="K12" s="117">
        <v>-8822</v>
      </c>
    </row>
    <row r="13" spans="1:11" ht="6" customHeight="1">
      <c r="A13" s="112"/>
      <c r="C13" s="107"/>
      <c r="D13" s="107"/>
      <c r="E13" s="118"/>
      <c r="F13" s="115"/>
      <c r="G13" s="118"/>
      <c r="H13" s="118"/>
      <c r="I13" s="118"/>
      <c r="J13" s="118"/>
      <c r="K13" s="118"/>
    </row>
    <row r="14" spans="1:11" ht="16.5" customHeight="1">
      <c r="A14" s="86" t="s">
        <v>113</v>
      </c>
      <c r="B14" s="90"/>
      <c r="C14" s="107"/>
      <c r="D14" s="119"/>
      <c r="E14" s="114">
        <f>SUM(E11:E12)</f>
        <v>15218</v>
      </c>
      <c r="F14" s="115"/>
      <c r="G14" s="114">
        <f>SUM(G11:G12)</f>
        <v>11784</v>
      </c>
      <c r="H14" s="120"/>
      <c r="I14" s="120">
        <f>SUM(I11:I12)</f>
        <v>8403</v>
      </c>
      <c r="J14" s="120"/>
      <c r="K14" s="114">
        <f>SUM(K11:K12)</f>
        <v>4624</v>
      </c>
    </row>
    <row r="15" spans="1:11" ht="16.5" customHeight="1">
      <c r="A15" s="103" t="s">
        <v>59</v>
      </c>
      <c r="B15" s="90"/>
      <c r="C15" s="113"/>
      <c r="D15" s="119"/>
      <c r="E15" s="114">
        <v>18671</v>
      </c>
      <c r="F15" s="115"/>
      <c r="G15" s="114">
        <v>24212</v>
      </c>
      <c r="H15" s="116"/>
      <c r="I15" s="114">
        <v>32265</v>
      </c>
      <c r="J15" s="116"/>
      <c r="K15" s="114">
        <v>31656</v>
      </c>
    </row>
    <row r="16" spans="1:11" ht="16.5" customHeight="1">
      <c r="A16" s="121" t="s">
        <v>60</v>
      </c>
      <c r="C16" s="107"/>
      <c r="D16" s="119"/>
      <c r="E16" s="114">
        <v>0</v>
      </c>
      <c r="F16" s="115"/>
      <c r="G16" s="114">
        <v>-201</v>
      </c>
      <c r="H16" s="116"/>
      <c r="I16" s="114" t="s">
        <v>135</v>
      </c>
      <c r="J16" s="116"/>
      <c r="K16" s="114">
        <v>0</v>
      </c>
    </row>
    <row r="17" spans="1:11" ht="16.5" customHeight="1">
      <c r="A17" s="121" t="s">
        <v>61</v>
      </c>
      <c r="C17" s="107"/>
      <c r="D17" s="119"/>
      <c r="E17" s="114">
        <v>-38011</v>
      </c>
      <c r="F17" s="115"/>
      <c r="G17" s="114">
        <v>-44697</v>
      </c>
      <c r="H17" s="116"/>
      <c r="I17" s="114">
        <v>-23781</v>
      </c>
      <c r="J17" s="116"/>
      <c r="K17" s="114">
        <v>-27896</v>
      </c>
    </row>
    <row r="18" spans="1:11" ht="16.5" customHeight="1">
      <c r="A18" s="121" t="s">
        <v>158</v>
      </c>
      <c r="C18" s="107"/>
      <c r="D18" s="119"/>
      <c r="E18" s="114">
        <v>4011</v>
      </c>
      <c r="F18" s="115"/>
      <c r="G18" s="114">
        <v>-4477</v>
      </c>
      <c r="H18" s="116"/>
      <c r="I18" s="114" t="s">
        <v>135</v>
      </c>
      <c r="J18" s="116"/>
      <c r="K18" s="114">
        <v>0</v>
      </c>
    </row>
    <row r="19" spans="1:11" ht="16.5" customHeight="1">
      <c r="A19" s="103" t="s">
        <v>212</v>
      </c>
      <c r="B19" s="90"/>
      <c r="C19" s="113"/>
      <c r="D19" s="119"/>
      <c r="E19" s="114">
        <v>-14809</v>
      </c>
      <c r="F19" s="115"/>
      <c r="G19" s="114">
        <v>0</v>
      </c>
      <c r="H19" s="116"/>
      <c r="I19" s="114">
        <v>-14809</v>
      </c>
      <c r="J19" s="116"/>
      <c r="K19" s="114">
        <v>0</v>
      </c>
    </row>
    <row r="20" spans="1:11" ht="16.5" customHeight="1">
      <c r="A20" s="121" t="s">
        <v>62</v>
      </c>
      <c r="C20" s="107"/>
      <c r="D20" s="119"/>
      <c r="E20" s="114">
        <v>-692</v>
      </c>
      <c r="F20" s="115"/>
      <c r="G20" s="114">
        <v>-272</v>
      </c>
      <c r="H20" s="116"/>
      <c r="I20" s="114">
        <v>-692</v>
      </c>
      <c r="J20" s="116"/>
      <c r="K20" s="114">
        <v>-202</v>
      </c>
    </row>
    <row r="21" spans="1:11" ht="16.5" customHeight="1">
      <c r="A21" s="107" t="s">
        <v>142</v>
      </c>
      <c r="C21" s="113"/>
      <c r="D21" s="119"/>
      <c r="E21" s="117">
        <v>676</v>
      </c>
      <c r="F21" s="115"/>
      <c r="G21" s="117">
        <v>0</v>
      </c>
      <c r="H21" s="116"/>
      <c r="I21" s="117">
        <v>0</v>
      </c>
      <c r="J21" s="116"/>
      <c r="K21" s="117">
        <v>0</v>
      </c>
    </row>
    <row r="22" spans="1:11" ht="6" customHeight="1">
      <c r="A22" s="107"/>
      <c r="B22" s="90"/>
      <c r="C22" s="107"/>
      <c r="D22" s="119"/>
      <c r="E22" s="120"/>
      <c r="F22" s="115"/>
      <c r="G22" s="120"/>
      <c r="H22" s="116"/>
      <c r="I22" s="116"/>
      <c r="J22" s="116"/>
      <c r="K22" s="116"/>
    </row>
    <row r="23" spans="1:11" ht="16.5" customHeight="1">
      <c r="A23" s="122" t="s">
        <v>160</v>
      </c>
      <c r="B23" s="90"/>
      <c r="C23" s="107"/>
      <c r="D23" s="119"/>
      <c r="E23" s="114">
        <f>SUM(E14:E21)</f>
        <v>-14936</v>
      </c>
      <c r="F23" s="115"/>
      <c r="G23" s="114">
        <f>SUM(G14:G21)</f>
        <v>-13651</v>
      </c>
      <c r="H23" s="116"/>
      <c r="I23" s="114">
        <f>SUM(I14:I21)</f>
        <v>1386</v>
      </c>
      <c r="J23" s="116"/>
      <c r="K23" s="114">
        <f>SUM(K14:K21)</f>
        <v>8182</v>
      </c>
    </row>
    <row r="24" spans="1:11" ht="16.5" customHeight="1">
      <c r="A24" s="123" t="s">
        <v>114</v>
      </c>
      <c r="B24" s="90"/>
      <c r="C24" s="107"/>
      <c r="D24" s="119"/>
      <c r="E24" s="117">
        <v>902</v>
      </c>
      <c r="F24" s="115"/>
      <c r="G24" s="117">
        <v>-1907</v>
      </c>
      <c r="H24" s="116"/>
      <c r="I24" s="117">
        <v>2962</v>
      </c>
      <c r="J24" s="116"/>
      <c r="K24" s="117">
        <v>0</v>
      </c>
    </row>
    <row r="25" spans="1:11" ht="6" customHeight="1">
      <c r="A25" s="107"/>
      <c r="B25" s="90"/>
      <c r="C25" s="107"/>
      <c r="D25" s="119"/>
      <c r="E25" s="120"/>
      <c r="F25" s="115"/>
      <c r="G25" s="120"/>
      <c r="H25" s="116"/>
      <c r="I25" s="116"/>
      <c r="J25" s="116"/>
      <c r="K25" s="116"/>
    </row>
    <row r="26" spans="1:11" ht="16.5" customHeight="1">
      <c r="A26" s="122" t="s">
        <v>204</v>
      </c>
      <c r="C26" s="113"/>
      <c r="D26" s="119"/>
      <c r="E26" s="114">
        <f>SUM(E23:E24)</f>
        <v>-14034</v>
      </c>
      <c r="F26" s="115"/>
      <c r="G26" s="114">
        <f>SUM(G23:G24)</f>
        <v>-15558</v>
      </c>
      <c r="H26" s="120"/>
      <c r="I26" s="114">
        <f>SUM(I23:I24)</f>
        <v>4348</v>
      </c>
      <c r="J26" s="120"/>
      <c r="K26" s="114">
        <f>SUM(K23:K24)</f>
        <v>8182</v>
      </c>
    </row>
    <row r="27" spans="1:11" ht="8.1" customHeight="1">
      <c r="A27" s="122"/>
      <c r="C27" s="113"/>
      <c r="D27" s="119"/>
      <c r="E27" s="120"/>
      <c r="F27" s="115"/>
      <c r="G27" s="120"/>
      <c r="H27" s="120"/>
      <c r="I27" s="120"/>
      <c r="J27" s="120"/>
      <c r="K27" s="120"/>
    </row>
    <row r="28" spans="1:11" ht="16.5" customHeight="1">
      <c r="A28" s="122" t="s">
        <v>63</v>
      </c>
      <c r="C28" s="119"/>
      <c r="D28" s="119"/>
      <c r="E28" s="120"/>
      <c r="F28" s="115"/>
      <c r="G28" s="120"/>
      <c r="H28" s="120"/>
      <c r="I28" s="120"/>
      <c r="J28" s="120"/>
      <c r="K28" s="120"/>
    </row>
    <row r="29" spans="1:11" ht="16.5" customHeight="1">
      <c r="A29" s="123" t="s">
        <v>179</v>
      </c>
      <c r="B29" s="123"/>
      <c r="C29" s="119"/>
      <c r="D29" s="119"/>
      <c r="E29" s="120"/>
      <c r="F29" s="120"/>
      <c r="G29" s="120"/>
      <c r="H29" s="120"/>
      <c r="I29" s="120"/>
      <c r="J29" s="120"/>
      <c r="K29" s="120"/>
    </row>
    <row r="30" spans="1:11" ht="16.5" customHeight="1">
      <c r="A30" s="123"/>
      <c r="B30" s="123" t="s">
        <v>188</v>
      </c>
      <c r="C30" s="119"/>
      <c r="D30" s="119"/>
      <c r="E30" s="116">
        <v>0</v>
      </c>
      <c r="F30" s="116"/>
      <c r="G30" s="116">
        <v>-853</v>
      </c>
      <c r="H30" s="116"/>
      <c r="I30" s="116">
        <v>0</v>
      </c>
      <c r="J30" s="116"/>
      <c r="K30" s="116">
        <v>-847</v>
      </c>
    </row>
    <row r="31" spans="1:11" ht="16.5" customHeight="1">
      <c r="A31" s="123" t="s">
        <v>64</v>
      </c>
      <c r="C31" s="119"/>
      <c r="D31" s="119"/>
      <c r="E31" s="116"/>
      <c r="F31" s="116"/>
      <c r="G31" s="116"/>
      <c r="H31" s="116"/>
      <c r="I31" s="116"/>
      <c r="J31" s="116"/>
      <c r="K31" s="116"/>
    </row>
    <row r="32" spans="1:11" ht="16.5" customHeight="1">
      <c r="A32" s="122"/>
      <c r="B32" s="103" t="s">
        <v>65</v>
      </c>
      <c r="C32" s="119"/>
      <c r="D32" s="119"/>
      <c r="E32" s="116">
        <v>-2645</v>
      </c>
      <c r="F32" s="116"/>
      <c r="G32" s="116">
        <v>2984</v>
      </c>
      <c r="H32" s="116"/>
      <c r="I32" s="116">
        <v>0</v>
      </c>
      <c r="J32" s="116"/>
      <c r="K32" s="116">
        <v>0</v>
      </c>
    </row>
    <row r="33" spans="1:11" ht="16.5" customHeight="1">
      <c r="A33" s="122"/>
      <c r="B33" s="103" t="s">
        <v>154</v>
      </c>
      <c r="C33" s="119"/>
      <c r="D33" s="119"/>
      <c r="E33" s="120">
        <v>0</v>
      </c>
      <c r="F33" s="115"/>
      <c r="G33" s="120">
        <v>5847</v>
      </c>
      <c r="H33" s="120"/>
      <c r="I33" s="120">
        <v>0</v>
      </c>
      <c r="J33" s="120"/>
      <c r="K33" s="120">
        <v>5847</v>
      </c>
    </row>
    <row r="34" spans="1:11" ht="16.5" customHeight="1">
      <c r="A34" s="122"/>
      <c r="B34" s="103" t="s">
        <v>186</v>
      </c>
      <c r="C34" s="119"/>
      <c r="D34" s="119"/>
      <c r="E34" s="114"/>
      <c r="F34" s="115"/>
      <c r="G34" s="114"/>
      <c r="H34" s="120"/>
      <c r="I34" s="120"/>
      <c r="J34" s="120"/>
      <c r="K34" s="120"/>
    </row>
    <row r="35" spans="1:11" ht="16.5" customHeight="1">
      <c r="A35" s="122"/>
      <c r="B35" s="103" t="s">
        <v>187</v>
      </c>
      <c r="C35" s="119"/>
      <c r="D35" s="119"/>
      <c r="E35" s="114">
        <v>0</v>
      </c>
      <c r="F35" s="115"/>
      <c r="G35" s="114">
        <v>-16505</v>
      </c>
      <c r="H35" s="120"/>
      <c r="I35" s="114">
        <v>0</v>
      </c>
      <c r="J35" s="120"/>
      <c r="K35" s="114">
        <v>-16505</v>
      </c>
    </row>
    <row r="36" spans="1:11" ht="6" customHeight="1">
      <c r="A36" s="123"/>
      <c r="C36" s="119"/>
      <c r="D36" s="119"/>
      <c r="E36" s="125"/>
      <c r="F36" s="115"/>
      <c r="G36" s="125"/>
      <c r="H36" s="116"/>
      <c r="I36" s="126"/>
      <c r="J36" s="116"/>
      <c r="K36" s="126"/>
    </row>
    <row r="37" spans="1:11" ht="16.5" customHeight="1" thickBot="1">
      <c r="A37" s="95" t="s">
        <v>162</v>
      </c>
      <c r="B37" s="95"/>
      <c r="C37" s="86"/>
      <c r="D37" s="119"/>
      <c r="E37" s="127">
        <f>SUM(E26:E35)</f>
        <v>-16679</v>
      </c>
      <c r="F37" s="124"/>
      <c r="G37" s="127">
        <f>SUM(G26:G35)</f>
        <v>-24085</v>
      </c>
      <c r="H37" s="124"/>
      <c r="I37" s="127">
        <f>SUM(I26:I35)</f>
        <v>4348</v>
      </c>
      <c r="J37" s="124"/>
      <c r="K37" s="127">
        <f>SUM(K26:K35)</f>
        <v>-3323</v>
      </c>
    </row>
    <row r="38" spans="1:11" ht="9.6" customHeight="1" thickTop="1">
      <c r="A38" s="274"/>
      <c r="B38" s="274"/>
      <c r="C38" s="103"/>
      <c r="D38" s="119"/>
      <c r="E38" s="124"/>
      <c r="F38" s="124"/>
      <c r="G38" s="124"/>
      <c r="H38" s="128"/>
      <c r="I38" s="128"/>
      <c r="J38" s="128"/>
      <c r="K38" s="128"/>
    </row>
    <row r="39" spans="1:11" ht="16.5" customHeight="1">
      <c r="A39" s="122" t="s">
        <v>161</v>
      </c>
      <c r="B39" s="90"/>
      <c r="C39" s="103"/>
      <c r="D39" s="119"/>
      <c r="E39" s="124"/>
      <c r="F39" s="124"/>
      <c r="G39" s="124"/>
      <c r="H39" s="128"/>
      <c r="I39" s="128"/>
      <c r="J39" s="128"/>
      <c r="K39" s="128"/>
    </row>
    <row r="40" spans="1:11" ht="16.5" customHeight="1">
      <c r="A40" s="90" t="s">
        <v>66</v>
      </c>
      <c r="B40" s="90"/>
      <c r="C40" s="103"/>
      <c r="D40" s="119"/>
      <c r="E40" s="221">
        <v>-13958</v>
      </c>
      <c r="F40" s="124"/>
      <c r="G40" s="124">
        <v>-15497</v>
      </c>
      <c r="H40" s="128"/>
      <c r="I40" s="114">
        <v>4348</v>
      </c>
      <c r="J40" s="114"/>
      <c r="K40" s="114">
        <v>8182</v>
      </c>
    </row>
    <row r="41" spans="1:11" ht="16.5" customHeight="1">
      <c r="A41" s="90" t="s">
        <v>55</v>
      </c>
      <c r="B41" s="90"/>
      <c r="C41" s="103"/>
      <c r="D41" s="119"/>
      <c r="E41" s="129">
        <v>-76</v>
      </c>
      <c r="F41" s="124"/>
      <c r="G41" s="129">
        <v>-61</v>
      </c>
      <c r="H41" s="128"/>
      <c r="I41" s="117">
        <v>0</v>
      </c>
      <c r="J41" s="128"/>
      <c r="K41" s="117">
        <v>0</v>
      </c>
    </row>
    <row r="42" spans="1:11" ht="6" customHeight="1">
      <c r="A42" s="123"/>
      <c r="B42" s="90"/>
      <c r="C42" s="103"/>
      <c r="D42" s="119"/>
      <c r="E42" s="116"/>
      <c r="F42" s="124"/>
      <c r="G42" s="116"/>
      <c r="H42" s="116"/>
      <c r="I42" s="116"/>
      <c r="J42" s="116"/>
      <c r="K42" s="116"/>
    </row>
    <row r="43" spans="1:11" ht="16.5" customHeight="1" thickBot="1">
      <c r="A43" s="122"/>
      <c r="B43" s="107"/>
      <c r="C43" s="107"/>
      <c r="D43" s="107"/>
      <c r="E43" s="130">
        <f>E26</f>
        <v>-14034</v>
      </c>
      <c r="F43" s="131"/>
      <c r="G43" s="130">
        <f>G26</f>
        <v>-15558</v>
      </c>
      <c r="H43" s="131"/>
      <c r="I43" s="130">
        <f>I26</f>
        <v>4348</v>
      </c>
      <c r="J43" s="131"/>
      <c r="K43" s="130">
        <f>K26</f>
        <v>8182</v>
      </c>
    </row>
    <row r="44" spans="1:11" ht="8.1" customHeight="1" thickTop="1">
      <c r="A44" s="229"/>
      <c r="B44" s="229"/>
      <c r="C44" s="103"/>
      <c r="D44" s="119"/>
      <c r="E44" s="124"/>
      <c r="F44" s="124"/>
      <c r="G44" s="124"/>
      <c r="H44" s="128"/>
      <c r="I44" s="128"/>
      <c r="J44" s="128"/>
      <c r="K44" s="128"/>
    </row>
    <row r="45" spans="1:11" ht="16.5" customHeight="1">
      <c r="A45" s="122" t="s">
        <v>163</v>
      </c>
      <c r="B45" s="90"/>
      <c r="C45" s="103"/>
      <c r="D45" s="119"/>
      <c r="F45" s="124"/>
    </row>
    <row r="46" spans="1:11" ht="16.5" customHeight="1">
      <c r="A46" s="90" t="s">
        <v>67</v>
      </c>
      <c r="B46" s="90"/>
      <c r="C46" s="103"/>
      <c r="D46" s="119"/>
      <c r="E46" s="221">
        <v>-16603</v>
      </c>
      <c r="F46" s="124"/>
      <c r="G46" s="124">
        <v>-24024</v>
      </c>
      <c r="H46" s="124"/>
      <c r="I46" s="124">
        <v>4348</v>
      </c>
      <c r="J46" s="124"/>
      <c r="K46" s="124">
        <v>-3323</v>
      </c>
    </row>
    <row r="47" spans="1:11" ht="16.5" customHeight="1">
      <c r="A47" s="90" t="s">
        <v>55</v>
      </c>
      <c r="B47" s="90"/>
      <c r="C47" s="103"/>
      <c r="D47" s="119"/>
      <c r="E47" s="133">
        <v>-76</v>
      </c>
      <c r="F47" s="124"/>
      <c r="G47" s="133">
        <v>-61</v>
      </c>
      <c r="H47" s="124"/>
      <c r="I47" s="129">
        <v>0</v>
      </c>
      <c r="J47" s="124"/>
      <c r="K47" s="129">
        <v>0</v>
      </c>
    </row>
    <row r="48" spans="1:11" ht="6" customHeight="1">
      <c r="A48" s="123"/>
      <c r="B48" s="90"/>
      <c r="C48" s="103"/>
      <c r="D48" s="119"/>
      <c r="E48" s="116"/>
      <c r="F48" s="124"/>
      <c r="G48" s="116"/>
      <c r="H48" s="116"/>
      <c r="I48" s="116"/>
      <c r="J48" s="116"/>
      <c r="K48" s="116"/>
    </row>
    <row r="49" spans="1:11" ht="16.5" customHeight="1" thickBot="1">
      <c r="A49" s="122"/>
      <c r="B49" s="107"/>
      <c r="C49" s="107"/>
      <c r="D49" s="107"/>
      <c r="E49" s="130">
        <f>E37</f>
        <v>-16679</v>
      </c>
      <c r="F49" s="131"/>
      <c r="G49" s="130">
        <f>G37</f>
        <v>-24085</v>
      </c>
      <c r="H49" s="131"/>
      <c r="I49" s="130">
        <f>I37</f>
        <v>4348</v>
      </c>
      <c r="J49" s="131"/>
      <c r="K49" s="130">
        <f>K37</f>
        <v>-3323</v>
      </c>
    </row>
    <row r="50" spans="1:11" ht="7.35" customHeight="1" thickTop="1">
      <c r="A50" s="134"/>
      <c r="B50" s="107"/>
      <c r="C50" s="107"/>
      <c r="D50" s="107"/>
      <c r="E50" s="107"/>
      <c r="F50" s="131"/>
      <c r="G50" s="107"/>
      <c r="H50" s="131"/>
      <c r="I50" s="107"/>
      <c r="J50" s="131"/>
      <c r="K50" s="107"/>
    </row>
    <row r="51" spans="1:11" ht="16.5" customHeight="1">
      <c r="A51" s="134" t="s">
        <v>159</v>
      </c>
      <c r="B51" s="107"/>
      <c r="C51" s="113"/>
      <c r="D51" s="107"/>
      <c r="E51" s="108"/>
      <c r="F51" s="107"/>
      <c r="G51" s="108"/>
      <c r="H51" s="107"/>
      <c r="I51" s="107"/>
      <c r="J51" s="107"/>
      <c r="K51" s="107"/>
    </row>
    <row r="52" spans="1:11" ht="8.4" customHeight="1">
      <c r="A52" s="134"/>
      <c r="B52" s="107"/>
      <c r="C52" s="113"/>
      <c r="D52" s="107"/>
      <c r="E52" s="108"/>
      <c r="F52" s="107"/>
      <c r="G52" s="108"/>
      <c r="H52" s="107"/>
      <c r="I52" s="107"/>
      <c r="J52" s="107"/>
      <c r="K52" s="107"/>
    </row>
    <row r="53" spans="1:11" ht="16.2" customHeight="1">
      <c r="A53" s="107" t="s">
        <v>207</v>
      </c>
      <c r="B53" s="107"/>
      <c r="C53" s="107"/>
      <c r="D53" s="107"/>
      <c r="E53" s="222">
        <f>E40/6670000000*1000</f>
        <v>-2.0926536731634185E-3</v>
      </c>
      <c r="F53" s="135"/>
      <c r="G53" s="136">
        <f>G40/6670000000*1000</f>
        <v>-2.3233883058470764E-3</v>
      </c>
      <c r="H53" s="135"/>
      <c r="I53" s="222">
        <f>I40/6670000000*1000</f>
        <v>6.518740629685158E-4</v>
      </c>
      <c r="J53" s="135"/>
      <c r="K53" s="136">
        <f>K40/6670000000*1000</f>
        <v>1.2266866566716641E-3</v>
      </c>
    </row>
    <row r="54" spans="1:11" ht="10.8" customHeight="1">
      <c r="A54" s="107"/>
      <c r="B54" s="107"/>
      <c r="C54" s="107"/>
      <c r="D54" s="107"/>
      <c r="E54" s="222"/>
      <c r="F54" s="135"/>
      <c r="G54" s="136"/>
      <c r="H54" s="135"/>
      <c r="I54" s="222"/>
      <c r="J54" s="135"/>
      <c r="K54" s="136"/>
    </row>
    <row r="55" spans="1:11" ht="15.9" customHeight="1">
      <c r="A55" s="275" t="s">
        <v>110</v>
      </c>
      <c r="B55" s="275"/>
      <c r="C55" s="275"/>
      <c r="D55" s="275"/>
      <c r="E55" s="275"/>
      <c r="F55" s="275"/>
      <c r="G55" s="275"/>
      <c r="H55" s="275"/>
      <c r="I55" s="275"/>
      <c r="J55" s="275"/>
      <c r="K55" s="275"/>
    </row>
    <row r="56" spans="1:11" ht="7.8" customHeight="1">
      <c r="A56" s="230"/>
      <c r="B56" s="230"/>
      <c r="C56" s="230"/>
      <c r="D56" s="230"/>
      <c r="E56" s="230"/>
      <c r="F56" s="230"/>
      <c r="G56" s="230"/>
      <c r="H56" s="230"/>
      <c r="I56" s="230"/>
      <c r="J56" s="230"/>
      <c r="K56" s="230"/>
    </row>
    <row r="57" spans="1:11" ht="10.199999999999999" customHeight="1">
      <c r="A57" s="230"/>
      <c r="B57" s="230"/>
      <c r="C57" s="230"/>
      <c r="D57" s="230"/>
      <c r="E57" s="230"/>
      <c r="F57" s="230"/>
      <c r="G57" s="230"/>
      <c r="H57" s="230"/>
      <c r="I57" s="230"/>
      <c r="J57" s="230"/>
      <c r="K57" s="230"/>
    </row>
    <row r="58" spans="1:11" ht="21.9" customHeight="1">
      <c r="A58" s="271" t="str">
        <f>+'2-4'!A52:K52</f>
        <v>The accompanying notes form an integral part of this interim financial information.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</row>
  </sheetData>
  <mergeCells count="7">
    <mergeCell ref="A58:K58"/>
    <mergeCell ref="E6:G6"/>
    <mergeCell ref="I6:K6"/>
    <mergeCell ref="E7:G7"/>
    <mergeCell ref="I7:K7"/>
    <mergeCell ref="A38:B38"/>
    <mergeCell ref="A55:K5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4"/>
  <sheetViews>
    <sheetView view="pageBreakPreview" topLeftCell="A2" zoomScale="78" zoomScaleNormal="90" zoomScaleSheetLayoutView="78" zoomScalePageLayoutView="80" workbookViewId="0">
      <selection activeCell="D110" sqref="D110"/>
    </sheetView>
  </sheetViews>
  <sheetFormatPr defaultColWidth="18.625" defaultRowHeight="11.4"/>
  <cols>
    <col min="1" max="1" width="49.125" style="144" customWidth="1"/>
    <col min="2" max="2" width="5" style="144" customWidth="1"/>
    <col min="3" max="3" width="0.75" style="145" customWidth="1"/>
    <col min="4" max="4" width="11.375" style="237" customWidth="1"/>
    <col min="5" max="5" width="0.75" style="145" customWidth="1"/>
    <col min="6" max="6" width="9.875" style="237" customWidth="1"/>
    <col min="7" max="7" width="0.75" style="145" customWidth="1"/>
    <col min="8" max="8" width="13.625" style="237" customWidth="1"/>
    <col min="9" max="9" width="0.75" style="146" customWidth="1"/>
    <col min="10" max="10" width="10" style="237" customWidth="1"/>
    <col min="11" max="11" width="0.75" style="237" customWidth="1"/>
    <col min="12" max="12" width="11" style="237" customWidth="1"/>
    <col min="13" max="13" width="0.75" style="145" customWidth="1"/>
    <col min="14" max="14" width="12.625" style="145" customWidth="1"/>
    <col min="15" max="15" width="0.625" style="145" customWidth="1"/>
    <col min="16" max="16" width="15.875" style="145" customWidth="1"/>
    <col min="17" max="17" width="0.75" style="145" customWidth="1"/>
    <col min="18" max="18" width="11.625" style="145" customWidth="1"/>
    <col min="19" max="19" width="0.875" style="145" customWidth="1"/>
    <col min="20" max="20" width="9.875" style="145" customWidth="1"/>
    <col min="21" max="21" width="0.875" style="145" customWidth="1"/>
    <col min="22" max="22" width="9.75" style="237" customWidth="1"/>
    <col min="23" max="23" width="0.875" style="146" customWidth="1"/>
    <col min="24" max="24" width="11.75" style="237" customWidth="1"/>
    <col min="25" max="16384" width="18.625" style="144"/>
  </cols>
  <sheetData>
    <row r="1" spans="1:24" ht="16.5" customHeight="1">
      <c r="A1" s="143" t="str">
        <f>'2-4'!A53</f>
        <v>United Power of Asia Public Company Limited</v>
      </c>
      <c r="B1" s="143"/>
    </row>
    <row r="2" spans="1:24" ht="16.5" customHeight="1">
      <c r="A2" s="147" t="s">
        <v>155</v>
      </c>
      <c r="B2" s="147"/>
      <c r="C2" s="148"/>
      <c r="D2" s="238"/>
      <c r="E2" s="149"/>
      <c r="F2" s="238"/>
      <c r="G2" s="149"/>
      <c r="H2" s="238"/>
      <c r="J2" s="238"/>
      <c r="K2" s="238"/>
      <c r="L2" s="238"/>
      <c r="M2" s="149"/>
      <c r="N2" s="149"/>
      <c r="O2" s="149"/>
      <c r="P2" s="149"/>
      <c r="Q2" s="149"/>
      <c r="R2" s="149"/>
      <c r="S2" s="149"/>
      <c r="T2" s="149"/>
      <c r="U2" s="149"/>
      <c r="V2" s="238"/>
      <c r="X2" s="238"/>
    </row>
    <row r="3" spans="1:24" ht="16.5" customHeight="1">
      <c r="A3" s="150" t="str">
        <f>'6 (6m)'!A3</f>
        <v>For the six-month period ended 30 June 2020</v>
      </c>
      <c r="B3" s="150"/>
      <c r="C3" s="151"/>
      <c r="D3" s="239"/>
      <c r="E3" s="151"/>
      <c r="F3" s="239"/>
      <c r="G3" s="151"/>
      <c r="H3" s="239"/>
      <c r="I3" s="152"/>
      <c r="J3" s="239"/>
      <c r="K3" s="239"/>
      <c r="L3" s="239"/>
      <c r="M3" s="151"/>
      <c r="N3" s="151"/>
      <c r="O3" s="151"/>
      <c r="P3" s="151"/>
      <c r="Q3" s="151"/>
      <c r="R3" s="151"/>
      <c r="S3" s="151"/>
      <c r="T3" s="151"/>
      <c r="U3" s="151"/>
      <c r="V3" s="239"/>
      <c r="W3" s="152"/>
      <c r="X3" s="239"/>
    </row>
    <row r="4" spans="1:24" s="123" customFormat="1" ht="16.5" customHeight="1">
      <c r="C4" s="122"/>
      <c r="D4" s="158"/>
      <c r="E4" s="240"/>
      <c r="F4" s="159"/>
      <c r="G4" s="240"/>
      <c r="H4" s="122"/>
      <c r="I4" s="122"/>
      <c r="J4" s="122"/>
      <c r="K4" s="122"/>
      <c r="L4" s="122"/>
      <c r="M4" s="240"/>
      <c r="N4" s="160"/>
      <c r="O4" s="240"/>
      <c r="P4" s="160"/>
      <c r="Q4" s="240"/>
      <c r="S4" s="240"/>
      <c r="T4" s="231"/>
      <c r="U4" s="240"/>
      <c r="V4" s="122"/>
      <c r="W4" s="240"/>
      <c r="X4" s="160"/>
    </row>
    <row r="5" spans="1:24" s="123" customFormat="1" ht="16.5" customHeight="1">
      <c r="C5" s="122"/>
      <c r="D5" s="158"/>
      <c r="E5" s="240"/>
      <c r="F5" s="159"/>
      <c r="G5" s="240"/>
      <c r="H5" s="122"/>
      <c r="I5" s="122"/>
      <c r="J5" s="122"/>
      <c r="K5" s="122"/>
      <c r="L5" s="122"/>
      <c r="M5" s="240"/>
      <c r="N5" s="160"/>
      <c r="O5" s="240"/>
      <c r="P5" s="160"/>
      <c r="Q5" s="240"/>
      <c r="S5" s="240"/>
      <c r="T5" s="231"/>
      <c r="U5" s="240"/>
      <c r="V5" s="122"/>
      <c r="W5" s="240"/>
      <c r="X5" s="160"/>
    </row>
    <row r="6" spans="1:24" ht="16.5" customHeight="1">
      <c r="A6" s="154"/>
      <c r="B6" s="154"/>
      <c r="C6" s="158"/>
      <c r="D6" s="276" t="s">
        <v>68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156"/>
      <c r="X6" s="157" t="s">
        <v>10</v>
      </c>
    </row>
    <row r="7" spans="1:24" s="123" customFormat="1" ht="16.5" customHeight="1">
      <c r="A7" s="241"/>
      <c r="B7" s="241"/>
      <c r="C7" s="158"/>
      <c r="D7" s="277" t="s">
        <v>69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W7" s="242"/>
      <c r="X7" s="242"/>
    </row>
    <row r="8" spans="1:24" s="123" customFormat="1" ht="16.5" customHeight="1">
      <c r="A8" s="241"/>
      <c r="B8" s="241"/>
      <c r="C8" s="158"/>
      <c r="D8" s="163"/>
      <c r="E8" s="163"/>
      <c r="F8" s="163"/>
      <c r="G8" s="163"/>
      <c r="H8" s="163"/>
      <c r="I8" s="163"/>
      <c r="J8" s="163"/>
      <c r="K8" s="163"/>
      <c r="L8" s="278" t="s">
        <v>53</v>
      </c>
      <c r="M8" s="278"/>
      <c r="N8" s="278"/>
      <c r="O8" s="278"/>
      <c r="P8" s="278"/>
      <c r="Q8" s="278"/>
      <c r="R8" s="278"/>
      <c r="S8" s="163"/>
      <c r="T8" s="163"/>
      <c r="W8" s="242"/>
      <c r="X8" s="242"/>
    </row>
    <row r="9" spans="1:24" s="123" customFormat="1" ht="16.5" customHeight="1">
      <c r="A9" s="241"/>
      <c r="B9" s="241"/>
      <c r="C9" s="158"/>
      <c r="D9" s="163"/>
      <c r="E9" s="163"/>
      <c r="F9" s="163"/>
      <c r="G9" s="163"/>
      <c r="H9" s="163"/>
      <c r="I9" s="163"/>
      <c r="J9" s="163"/>
      <c r="K9" s="163"/>
      <c r="L9" s="243" t="s">
        <v>70</v>
      </c>
      <c r="M9" s="163"/>
      <c r="N9" s="163"/>
      <c r="O9" s="163"/>
      <c r="P9" s="243"/>
      <c r="Q9" s="163"/>
      <c r="R9" s="163"/>
      <c r="S9" s="163"/>
      <c r="T9" s="163"/>
      <c r="W9" s="242"/>
      <c r="X9" s="242"/>
    </row>
    <row r="10" spans="1:24" s="123" customFormat="1" ht="16.5" customHeight="1">
      <c r="C10" s="122"/>
      <c r="D10" s="158"/>
      <c r="E10" s="240"/>
      <c r="F10" s="159"/>
      <c r="G10" s="240"/>
      <c r="H10" s="122"/>
      <c r="I10" s="122"/>
      <c r="J10" s="122"/>
      <c r="K10" s="122"/>
      <c r="L10" s="244" t="s">
        <v>71</v>
      </c>
      <c r="M10" s="240"/>
      <c r="N10" s="160"/>
      <c r="O10" s="240"/>
      <c r="P10" s="160" t="s">
        <v>191</v>
      </c>
      <c r="Q10" s="240"/>
      <c r="S10" s="240"/>
      <c r="T10" s="231"/>
      <c r="U10" s="240"/>
      <c r="V10" s="122"/>
      <c r="W10" s="240"/>
      <c r="X10" s="160"/>
    </row>
    <row r="11" spans="1:24" s="123" customFormat="1" ht="16.5" customHeight="1">
      <c r="D11" s="160" t="s">
        <v>72</v>
      </c>
      <c r="E11" s="122"/>
      <c r="F11" s="122"/>
      <c r="G11" s="240"/>
      <c r="H11" s="279" t="s">
        <v>50</v>
      </c>
      <c r="I11" s="279"/>
      <c r="J11" s="279"/>
      <c r="K11" s="245"/>
      <c r="L11" s="244" t="s">
        <v>73</v>
      </c>
      <c r="M11" s="240"/>
      <c r="N11" s="160" t="s">
        <v>116</v>
      </c>
      <c r="O11" s="240"/>
      <c r="P11" s="244" t="s">
        <v>192</v>
      </c>
      <c r="Q11" s="240"/>
      <c r="R11" s="160" t="s">
        <v>74</v>
      </c>
      <c r="S11" s="240"/>
      <c r="T11" s="231" t="s">
        <v>94</v>
      </c>
      <c r="U11" s="240"/>
      <c r="V11" s="244" t="s">
        <v>75</v>
      </c>
      <c r="W11" s="240"/>
      <c r="X11" s="160"/>
    </row>
    <row r="12" spans="1:24" s="123" customFormat="1" ht="16.5" customHeight="1">
      <c r="D12" s="160" t="s">
        <v>76</v>
      </c>
      <c r="E12" s="245"/>
      <c r="F12" s="231" t="s">
        <v>77</v>
      </c>
      <c r="G12" s="240"/>
      <c r="H12" s="160" t="s">
        <v>117</v>
      </c>
      <c r="I12" s="240"/>
      <c r="J12" s="122"/>
      <c r="K12" s="122"/>
      <c r="L12" s="244" t="s">
        <v>78</v>
      </c>
      <c r="M12" s="240"/>
      <c r="N12" s="244" t="s">
        <v>118</v>
      </c>
      <c r="O12" s="160"/>
      <c r="P12" s="160" t="s">
        <v>193</v>
      </c>
      <c r="Q12" s="160"/>
      <c r="R12" s="160" t="s">
        <v>79</v>
      </c>
      <c r="S12" s="160"/>
      <c r="T12" s="160" t="s">
        <v>119</v>
      </c>
      <c r="U12" s="240"/>
      <c r="V12" s="246" t="s">
        <v>80</v>
      </c>
      <c r="W12" s="240"/>
      <c r="X12" s="160"/>
    </row>
    <row r="13" spans="1:24" s="123" customFormat="1" ht="16.5" customHeight="1">
      <c r="A13" s="167"/>
      <c r="B13" s="235" t="s">
        <v>96</v>
      </c>
      <c r="D13" s="157" t="s">
        <v>81</v>
      </c>
      <c r="E13" s="245"/>
      <c r="F13" s="157" t="s">
        <v>82</v>
      </c>
      <c r="G13" s="240"/>
      <c r="H13" s="157" t="s">
        <v>83</v>
      </c>
      <c r="I13" s="240"/>
      <c r="J13" s="157" t="s">
        <v>52</v>
      </c>
      <c r="K13" s="231"/>
      <c r="L13" s="157" t="s">
        <v>84</v>
      </c>
      <c r="M13" s="240"/>
      <c r="N13" s="157" t="s">
        <v>85</v>
      </c>
      <c r="O13" s="160"/>
      <c r="P13" s="157" t="s">
        <v>194</v>
      </c>
      <c r="Q13" s="160"/>
      <c r="R13" s="157" t="s">
        <v>86</v>
      </c>
      <c r="S13" s="231"/>
      <c r="T13" s="157" t="s">
        <v>120</v>
      </c>
      <c r="U13" s="240"/>
      <c r="V13" s="247" t="s">
        <v>87</v>
      </c>
      <c r="W13" s="240"/>
      <c r="X13" s="157" t="s">
        <v>121</v>
      </c>
    </row>
    <row r="14" spans="1:24" s="123" customFormat="1" ht="8.1" customHeight="1">
      <c r="A14" s="167"/>
      <c r="B14" s="167"/>
      <c r="D14" s="248"/>
      <c r="E14" s="249"/>
      <c r="F14" s="248"/>
      <c r="G14" s="250"/>
      <c r="H14" s="248"/>
      <c r="I14" s="250"/>
      <c r="J14" s="248"/>
      <c r="K14" s="248"/>
      <c r="L14" s="248"/>
      <c r="M14" s="250"/>
      <c r="N14" s="250"/>
      <c r="O14" s="250"/>
      <c r="P14" s="250"/>
      <c r="Q14" s="250"/>
      <c r="R14" s="250"/>
      <c r="S14" s="250"/>
      <c r="T14" s="248"/>
      <c r="U14" s="250"/>
      <c r="V14" s="153"/>
      <c r="W14" s="250"/>
      <c r="X14" s="251"/>
    </row>
    <row r="15" spans="1:24" s="123" customFormat="1" ht="16.5" customHeight="1">
      <c r="A15" s="122" t="s">
        <v>89</v>
      </c>
      <c r="B15" s="122"/>
      <c r="C15" s="252"/>
      <c r="D15" s="253">
        <v>3335000</v>
      </c>
      <c r="E15" s="254"/>
      <c r="F15" s="253">
        <v>336218</v>
      </c>
      <c r="G15" s="255"/>
      <c r="H15" s="253">
        <v>767</v>
      </c>
      <c r="I15" s="254"/>
      <c r="J15" s="256">
        <v>-1088491</v>
      </c>
      <c r="K15" s="256"/>
      <c r="L15" s="256">
        <v>-22830</v>
      </c>
      <c r="M15" s="254"/>
      <c r="N15" s="254">
        <v>-3607</v>
      </c>
      <c r="O15" s="254"/>
      <c r="P15" s="254">
        <v>27496</v>
      </c>
      <c r="Q15" s="254"/>
      <c r="R15" s="255">
        <f>SUM(P15,N15,L15)</f>
        <v>1059</v>
      </c>
      <c r="S15" s="254"/>
      <c r="T15" s="256">
        <f>SUM(R15,J15,H15,F15,D15)</f>
        <v>2584553</v>
      </c>
      <c r="U15" s="254"/>
      <c r="V15" s="256">
        <v>353</v>
      </c>
      <c r="W15" s="257"/>
      <c r="X15" s="256">
        <f>SUM(V15,T15)</f>
        <v>2584906</v>
      </c>
    </row>
    <row r="16" spans="1:24" s="123" customFormat="1" ht="8.1" customHeight="1">
      <c r="A16" s="122"/>
      <c r="B16" s="122"/>
      <c r="C16" s="252"/>
      <c r="D16" s="253"/>
      <c r="E16" s="254"/>
      <c r="F16" s="253"/>
      <c r="G16" s="255">
        <v>-17649</v>
      </c>
      <c r="H16" s="253"/>
      <c r="I16" s="254"/>
      <c r="J16" s="256"/>
      <c r="K16" s="256">
        <v>-17649</v>
      </c>
      <c r="L16" s="256"/>
      <c r="M16" s="254"/>
      <c r="N16" s="256"/>
      <c r="O16" s="254"/>
      <c r="P16" s="254"/>
      <c r="Q16" s="254"/>
      <c r="R16" s="255"/>
      <c r="S16" s="254"/>
      <c r="T16" s="256"/>
      <c r="U16" s="254"/>
      <c r="V16" s="256"/>
      <c r="W16" s="257"/>
      <c r="X16" s="256"/>
    </row>
    <row r="17" spans="1:24" s="123" customFormat="1" ht="16.5" customHeight="1">
      <c r="A17" s="134" t="s">
        <v>195</v>
      </c>
      <c r="B17" s="134"/>
      <c r="G17" s="123">
        <v>14810</v>
      </c>
      <c r="K17" s="123">
        <v>14810</v>
      </c>
    </row>
    <row r="18" spans="1:24" s="123" customFormat="1" ht="16.5" customHeight="1">
      <c r="A18" s="134" t="s">
        <v>173</v>
      </c>
      <c r="B18" s="134"/>
    </row>
    <row r="19" spans="1:24" s="167" customFormat="1" ht="16.5" customHeight="1">
      <c r="A19" s="107" t="s">
        <v>122</v>
      </c>
      <c r="B19" s="107"/>
      <c r="C19" s="258"/>
      <c r="D19" s="259">
        <v>0</v>
      </c>
      <c r="E19" s="254"/>
      <c r="F19" s="259">
        <v>0</v>
      </c>
      <c r="G19" s="254"/>
      <c r="H19" s="259">
        <v>0</v>
      </c>
      <c r="I19" s="254"/>
      <c r="J19" s="259">
        <v>-16350</v>
      </c>
      <c r="K19" s="255"/>
      <c r="L19" s="259">
        <v>0</v>
      </c>
      <c r="M19" s="254"/>
      <c r="N19" s="259">
        <v>2984</v>
      </c>
      <c r="O19" s="254"/>
      <c r="P19" s="259">
        <v>-10658</v>
      </c>
      <c r="Q19" s="254"/>
      <c r="R19" s="259">
        <f>SUM(P19,N19,L19)</f>
        <v>-7674</v>
      </c>
      <c r="S19" s="254"/>
      <c r="T19" s="260">
        <f>SUM(R19,J19,H19,F19,D19)</f>
        <v>-24024</v>
      </c>
      <c r="U19" s="254"/>
      <c r="V19" s="259">
        <v>-61</v>
      </c>
      <c r="W19" s="257"/>
      <c r="X19" s="260">
        <f>SUM(V19,T19)</f>
        <v>-24085</v>
      </c>
    </row>
    <row r="20" spans="1:24" s="167" customFormat="1" ht="8.1" customHeight="1">
      <c r="C20" s="144"/>
      <c r="D20" s="253"/>
      <c r="E20" s="261"/>
      <c r="F20" s="253"/>
      <c r="G20" s="261"/>
      <c r="H20" s="253"/>
      <c r="I20" s="261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61"/>
      <c r="V20" s="253"/>
      <c r="W20" s="261"/>
      <c r="X20" s="253"/>
    </row>
    <row r="21" spans="1:24" s="123" customFormat="1" ht="16.5" customHeight="1" thickBot="1">
      <c r="A21" s="122" t="s">
        <v>174</v>
      </c>
      <c r="B21" s="122"/>
      <c r="D21" s="262">
        <f>SUM(D15:D20)</f>
        <v>3335000</v>
      </c>
      <c r="E21" s="261"/>
      <c r="F21" s="262">
        <f>SUM(F15:F20)</f>
        <v>336218</v>
      </c>
      <c r="G21" s="261"/>
      <c r="H21" s="262">
        <f>SUM(H15:H20)</f>
        <v>767</v>
      </c>
      <c r="I21" s="261"/>
      <c r="J21" s="262">
        <f>SUM(J15:J20)</f>
        <v>-1104841</v>
      </c>
      <c r="K21" s="253"/>
      <c r="L21" s="262">
        <f>SUM(L15:L20)</f>
        <v>-22830</v>
      </c>
      <c r="M21" s="261"/>
      <c r="N21" s="262">
        <f>SUM(N15:N20)</f>
        <v>-623</v>
      </c>
      <c r="O21" s="261"/>
      <c r="P21" s="262">
        <f>SUM(P15:P20)</f>
        <v>16838</v>
      </c>
      <c r="Q21" s="261"/>
      <c r="R21" s="262">
        <f>SUM(R15:R20)</f>
        <v>-6615</v>
      </c>
      <c r="S21" s="261"/>
      <c r="T21" s="262">
        <f>SUM(T15:T20)</f>
        <v>2560529</v>
      </c>
      <c r="U21" s="261"/>
      <c r="V21" s="262">
        <f>SUM(V15:V20)</f>
        <v>292</v>
      </c>
      <c r="W21" s="261"/>
      <c r="X21" s="262">
        <f>SUM(X15:X20)</f>
        <v>2560821</v>
      </c>
    </row>
    <row r="22" spans="1:24" s="123" customFormat="1" ht="16.5" customHeight="1" thickTop="1">
      <c r="A22" s="122"/>
      <c r="B22" s="122"/>
      <c r="D22" s="253"/>
      <c r="E22" s="261"/>
      <c r="F22" s="253"/>
      <c r="G22" s="261"/>
      <c r="H22" s="253"/>
      <c r="I22" s="261"/>
      <c r="J22" s="253"/>
      <c r="K22" s="253"/>
      <c r="L22" s="253"/>
      <c r="M22" s="261"/>
      <c r="N22" s="253"/>
      <c r="O22" s="261"/>
      <c r="P22" s="253"/>
      <c r="Q22" s="261"/>
      <c r="R22" s="253"/>
      <c r="S22" s="261"/>
      <c r="T22" s="253"/>
      <c r="U22" s="261"/>
      <c r="V22" s="253"/>
      <c r="W22" s="261"/>
      <c r="X22" s="253"/>
    </row>
    <row r="23" spans="1:24" s="123" customFormat="1" ht="16.5" customHeight="1">
      <c r="A23" s="107"/>
      <c r="B23" s="107"/>
    </row>
    <row r="24" spans="1:24" s="123" customFormat="1" ht="16.5" customHeight="1">
      <c r="A24" s="122" t="s">
        <v>184</v>
      </c>
      <c r="B24" s="122"/>
      <c r="C24" s="252"/>
      <c r="D24" s="253">
        <v>3335000</v>
      </c>
      <c r="E24" s="254"/>
      <c r="F24" s="253">
        <v>336218</v>
      </c>
      <c r="G24" s="255"/>
      <c r="H24" s="253">
        <v>767</v>
      </c>
      <c r="I24" s="254"/>
      <c r="J24" s="253">
        <v>-1149567</v>
      </c>
      <c r="K24" s="256"/>
      <c r="L24" s="253">
        <v>-22830</v>
      </c>
      <c r="M24" s="254"/>
      <c r="N24" s="253">
        <v>3800</v>
      </c>
      <c r="O24" s="254"/>
      <c r="P24" s="253">
        <v>20782</v>
      </c>
      <c r="Q24" s="254"/>
      <c r="R24" s="255">
        <f>SUM(P24,N24,L24)</f>
        <v>1752</v>
      </c>
      <c r="S24" s="254"/>
      <c r="T24" s="256">
        <f>SUM(R24,J24,H24,F24,D24)</f>
        <v>2524170</v>
      </c>
      <c r="U24" s="254"/>
      <c r="V24" s="253">
        <v>211</v>
      </c>
      <c r="W24" s="257"/>
      <c r="X24" s="256">
        <f>SUM(V24,T24)</f>
        <v>2524381</v>
      </c>
    </row>
    <row r="25" spans="1:24" s="123" customFormat="1" ht="16.5" customHeight="1">
      <c r="A25" s="263" t="s">
        <v>181</v>
      </c>
      <c r="B25" s="263"/>
      <c r="C25" s="252"/>
      <c r="D25" s="253"/>
      <c r="E25" s="254"/>
      <c r="F25" s="253"/>
      <c r="G25" s="255"/>
      <c r="H25" s="253"/>
      <c r="I25" s="254"/>
      <c r="J25" s="253"/>
      <c r="K25" s="256"/>
      <c r="L25" s="253"/>
      <c r="M25" s="254"/>
      <c r="N25" s="253"/>
      <c r="O25" s="254"/>
      <c r="P25" s="253"/>
      <c r="Q25" s="254"/>
      <c r="R25" s="255"/>
      <c r="S25" s="254"/>
      <c r="T25" s="256"/>
      <c r="U25" s="254"/>
      <c r="V25" s="253"/>
      <c r="W25" s="257"/>
      <c r="X25" s="256"/>
    </row>
    <row r="26" spans="1:24" s="123" customFormat="1" ht="16.5" customHeight="1">
      <c r="A26" s="263" t="s">
        <v>182</v>
      </c>
      <c r="B26" s="264">
        <v>4</v>
      </c>
      <c r="C26" s="252"/>
      <c r="D26" s="259">
        <v>0</v>
      </c>
      <c r="E26" s="254"/>
      <c r="F26" s="259">
        <v>0</v>
      </c>
      <c r="G26" s="254"/>
      <c r="H26" s="259">
        <v>0</v>
      </c>
      <c r="I26" s="254"/>
      <c r="J26" s="259">
        <v>20782</v>
      </c>
      <c r="K26" s="255"/>
      <c r="L26" s="259">
        <v>0</v>
      </c>
      <c r="M26" s="254"/>
      <c r="N26" s="259">
        <v>0</v>
      </c>
      <c r="O26" s="254"/>
      <c r="P26" s="259">
        <v>-20782</v>
      </c>
      <c r="Q26" s="254"/>
      <c r="R26" s="259">
        <v>-20782</v>
      </c>
      <c r="S26" s="254"/>
      <c r="T26" s="260">
        <v>0</v>
      </c>
      <c r="U26" s="254"/>
      <c r="V26" s="259">
        <v>0</v>
      </c>
      <c r="W26" s="257"/>
      <c r="X26" s="260">
        <v>0</v>
      </c>
    </row>
    <row r="27" spans="1:24" s="123" customFormat="1" ht="7.65" customHeight="1">
      <c r="A27" s="122"/>
      <c r="B27" s="122"/>
      <c r="C27" s="252"/>
      <c r="D27" s="253"/>
      <c r="E27" s="254"/>
      <c r="F27" s="253"/>
      <c r="G27" s="255"/>
      <c r="H27" s="253"/>
      <c r="I27" s="254"/>
      <c r="J27" s="256"/>
      <c r="K27" s="256"/>
      <c r="L27" s="256"/>
      <c r="M27" s="254"/>
      <c r="N27" s="256"/>
      <c r="O27" s="254"/>
      <c r="P27" s="254"/>
      <c r="Q27" s="254"/>
      <c r="R27" s="255"/>
      <c r="S27" s="254"/>
      <c r="T27" s="256"/>
      <c r="U27" s="254"/>
      <c r="V27" s="256"/>
      <c r="W27" s="257"/>
      <c r="X27" s="256"/>
    </row>
    <row r="28" spans="1:24" s="123" customFormat="1" ht="16.5" customHeight="1">
      <c r="A28" s="265" t="s">
        <v>183</v>
      </c>
      <c r="B28" s="265"/>
      <c r="C28" s="252"/>
      <c r="D28" s="253">
        <f>SUM(D24:D26)</f>
        <v>3335000</v>
      </c>
      <c r="E28" s="254"/>
      <c r="F28" s="253">
        <f>SUM(F24:F26)</f>
        <v>336218</v>
      </c>
      <c r="G28" s="255"/>
      <c r="H28" s="253">
        <f>SUM(H24:H26)</f>
        <v>767</v>
      </c>
      <c r="I28" s="254"/>
      <c r="J28" s="253">
        <f>SUM(J24:J26)</f>
        <v>-1128785</v>
      </c>
      <c r="K28" s="256"/>
      <c r="L28" s="253">
        <f>SUM(L24:L26)</f>
        <v>-22830</v>
      </c>
      <c r="M28" s="254"/>
      <c r="N28" s="253">
        <f>SUM(N24:N26)</f>
        <v>3800</v>
      </c>
      <c r="O28" s="254"/>
      <c r="P28" s="253">
        <f>SUM(P24:P26)</f>
        <v>0</v>
      </c>
      <c r="Q28" s="254"/>
      <c r="R28" s="253">
        <f>SUM(R24:R26)</f>
        <v>-19030</v>
      </c>
      <c r="S28" s="254"/>
      <c r="T28" s="253">
        <f>SUM(T24:T26)</f>
        <v>2524170</v>
      </c>
      <c r="U28" s="254"/>
      <c r="V28" s="253">
        <f>SUM(V24:V26)</f>
        <v>211</v>
      </c>
      <c r="W28" s="257"/>
      <c r="X28" s="253">
        <f>SUM(X24:X26)</f>
        <v>2524381</v>
      </c>
    </row>
    <row r="29" spans="1:24" s="123" customFormat="1" ht="7.65" customHeight="1">
      <c r="A29" s="122"/>
      <c r="B29" s="122"/>
      <c r="C29" s="252"/>
      <c r="D29" s="253"/>
      <c r="E29" s="254"/>
      <c r="F29" s="253"/>
      <c r="G29" s="255"/>
      <c r="H29" s="253"/>
      <c r="I29" s="254"/>
      <c r="J29" s="256"/>
      <c r="K29" s="256"/>
      <c r="L29" s="256"/>
      <c r="M29" s="254"/>
      <c r="N29" s="256"/>
      <c r="O29" s="254"/>
      <c r="P29" s="254"/>
      <c r="Q29" s="254"/>
      <c r="R29" s="255"/>
      <c r="S29" s="254"/>
      <c r="T29" s="256"/>
      <c r="U29" s="254"/>
      <c r="V29" s="256"/>
      <c r="W29" s="257"/>
      <c r="X29" s="256"/>
    </row>
    <row r="30" spans="1:24" s="123" customFormat="1" ht="16.5" customHeight="1">
      <c r="A30" s="134" t="s">
        <v>195</v>
      </c>
      <c r="B30" s="134"/>
    </row>
    <row r="31" spans="1:24" s="123" customFormat="1" ht="16.5" customHeight="1">
      <c r="A31" s="134" t="s">
        <v>175</v>
      </c>
      <c r="B31" s="134"/>
    </row>
    <row r="32" spans="1:24" s="167" customFormat="1" ht="16.5" customHeight="1">
      <c r="A32" s="107" t="s">
        <v>197</v>
      </c>
      <c r="B32" s="107"/>
      <c r="C32" s="258"/>
      <c r="D32" s="259">
        <v>0</v>
      </c>
      <c r="E32" s="254"/>
      <c r="F32" s="259">
        <v>0</v>
      </c>
      <c r="G32" s="254"/>
      <c r="H32" s="259">
        <v>0</v>
      </c>
      <c r="I32" s="254"/>
      <c r="J32" s="259">
        <v>-13958</v>
      </c>
      <c r="K32" s="255"/>
      <c r="L32" s="259">
        <v>0</v>
      </c>
      <c r="M32" s="254"/>
      <c r="N32" s="259">
        <v>-2645</v>
      </c>
      <c r="O32" s="254"/>
      <c r="P32" s="259">
        <v>0</v>
      </c>
      <c r="Q32" s="254"/>
      <c r="R32" s="259">
        <v>-2645</v>
      </c>
      <c r="S32" s="254"/>
      <c r="T32" s="260">
        <v>-16603</v>
      </c>
      <c r="U32" s="254"/>
      <c r="V32" s="259">
        <v>-76</v>
      </c>
      <c r="W32" s="257"/>
      <c r="X32" s="260">
        <v>-16679</v>
      </c>
    </row>
    <row r="33" spans="1:24" s="167" customFormat="1" ht="8.1" customHeight="1">
      <c r="C33" s="144"/>
      <c r="D33" s="253"/>
      <c r="E33" s="261"/>
      <c r="F33" s="253"/>
      <c r="G33" s="261"/>
      <c r="H33" s="253"/>
      <c r="I33" s="261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61"/>
      <c r="V33" s="253"/>
      <c r="W33" s="261"/>
      <c r="X33" s="253"/>
    </row>
    <row r="34" spans="1:24" s="123" customFormat="1" ht="16.5" customHeight="1" thickBot="1">
      <c r="A34" s="122" t="s">
        <v>176</v>
      </c>
      <c r="B34" s="122"/>
      <c r="D34" s="262">
        <f>SUM(D28:D32)</f>
        <v>3335000</v>
      </c>
      <c r="E34" s="261"/>
      <c r="F34" s="262">
        <f>SUM(F28:F32)</f>
        <v>336218</v>
      </c>
      <c r="G34" s="261"/>
      <c r="H34" s="262">
        <f>SUM(H28:H32)</f>
        <v>767</v>
      </c>
      <c r="I34" s="261"/>
      <c r="J34" s="262">
        <f>SUM(J28:J32)</f>
        <v>-1142743</v>
      </c>
      <c r="K34" s="253"/>
      <c r="L34" s="262">
        <f>SUM(L28:L32)</f>
        <v>-22830</v>
      </c>
      <c r="M34" s="261"/>
      <c r="N34" s="262">
        <f>SUM(N28:N32)</f>
        <v>1155</v>
      </c>
      <c r="O34" s="261"/>
      <c r="P34" s="262">
        <f>SUM(P28:P32)</f>
        <v>0</v>
      </c>
      <c r="Q34" s="261"/>
      <c r="R34" s="262">
        <f>SUM(R28:R32)</f>
        <v>-21675</v>
      </c>
      <c r="S34" s="261"/>
      <c r="T34" s="262">
        <f>SUM(T28:T32)</f>
        <v>2507567</v>
      </c>
      <c r="U34" s="261"/>
      <c r="V34" s="262">
        <f>SUM(V28:V32)</f>
        <v>135</v>
      </c>
      <c r="W34" s="261"/>
      <c r="X34" s="262">
        <f>SUM(X28:X32)</f>
        <v>2507702</v>
      </c>
    </row>
    <row r="35" spans="1:24" s="173" customFormat="1" ht="15.9" customHeight="1" thickTop="1">
      <c r="A35" s="138"/>
      <c r="B35" s="138"/>
      <c r="C35" s="123"/>
      <c r="E35" s="171"/>
      <c r="H35" s="171"/>
      <c r="I35" s="171"/>
      <c r="J35" s="138"/>
      <c r="K35" s="138"/>
      <c r="L35" s="138"/>
      <c r="M35" s="171"/>
      <c r="N35" s="171"/>
      <c r="O35" s="171"/>
      <c r="P35" s="171"/>
      <c r="Q35" s="148"/>
      <c r="R35" s="148"/>
      <c r="S35" s="148"/>
      <c r="T35" s="148"/>
      <c r="U35" s="148"/>
      <c r="V35" s="148"/>
      <c r="W35" s="148"/>
      <c r="X35" s="148"/>
    </row>
    <row r="36" spans="1:24" s="173" customFormat="1" ht="18.75" customHeight="1">
      <c r="A36" s="138"/>
      <c r="B36" s="138"/>
      <c r="C36" s="123"/>
      <c r="E36" s="171"/>
      <c r="H36" s="171"/>
      <c r="I36" s="171"/>
      <c r="J36" s="138"/>
      <c r="K36" s="138"/>
      <c r="L36" s="138"/>
      <c r="M36" s="171"/>
      <c r="N36" s="171"/>
      <c r="O36" s="171"/>
      <c r="P36" s="171"/>
      <c r="Q36" s="148"/>
      <c r="R36" s="148"/>
      <c r="S36" s="148"/>
      <c r="T36" s="148"/>
      <c r="U36" s="148"/>
      <c r="V36" s="148"/>
      <c r="W36" s="148"/>
      <c r="X36" s="148"/>
    </row>
    <row r="37" spans="1:24" s="173" customFormat="1" ht="12.75" customHeight="1">
      <c r="A37" s="138"/>
      <c r="B37" s="138"/>
      <c r="C37" s="123"/>
      <c r="E37" s="171"/>
      <c r="H37" s="171"/>
      <c r="I37" s="171"/>
      <c r="J37" s="138"/>
      <c r="K37" s="138"/>
      <c r="L37" s="138"/>
      <c r="M37" s="171"/>
      <c r="N37" s="171"/>
      <c r="O37" s="171"/>
      <c r="P37" s="171"/>
      <c r="Q37" s="148"/>
      <c r="R37" s="148"/>
      <c r="S37" s="148"/>
      <c r="T37" s="148"/>
      <c r="U37" s="148"/>
      <c r="V37" s="148"/>
      <c r="W37" s="148"/>
      <c r="X37" s="148"/>
    </row>
    <row r="38" spans="1:24" s="173" customFormat="1" ht="18.899999999999999" customHeight="1">
      <c r="A38" s="138"/>
      <c r="B38" s="138"/>
      <c r="C38" s="123"/>
      <c r="E38" s="171"/>
      <c r="H38" s="171"/>
      <c r="I38" s="171"/>
      <c r="J38" s="138"/>
      <c r="K38" s="138"/>
      <c r="L38" s="138"/>
      <c r="M38" s="171"/>
      <c r="N38" s="171"/>
      <c r="O38" s="171"/>
      <c r="P38" s="171"/>
      <c r="Q38" s="148"/>
      <c r="R38" s="148"/>
      <c r="S38" s="148"/>
      <c r="T38" s="148"/>
      <c r="U38" s="148"/>
      <c r="V38" s="148"/>
      <c r="W38" s="148"/>
      <c r="X38" s="148"/>
    </row>
    <row r="39" spans="1:24" s="173" customFormat="1" ht="15.9" customHeight="1">
      <c r="A39" s="138"/>
      <c r="B39" s="138"/>
      <c r="C39" s="123"/>
      <c r="E39" s="171"/>
      <c r="H39" s="171"/>
      <c r="I39" s="171"/>
      <c r="J39" s="138"/>
      <c r="K39" s="138"/>
      <c r="L39" s="138"/>
      <c r="M39" s="171"/>
      <c r="N39" s="171"/>
      <c r="O39" s="171"/>
      <c r="P39" s="171"/>
      <c r="Q39" s="148"/>
      <c r="R39" s="148"/>
      <c r="S39" s="148"/>
      <c r="T39" s="148"/>
      <c r="U39" s="148"/>
      <c r="V39" s="148"/>
      <c r="W39" s="148"/>
      <c r="X39" s="148"/>
    </row>
    <row r="40" spans="1:24" s="173" customFormat="1" ht="16.5" customHeight="1">
      <c r="A40" s="138" t="s">
        <v>123</v>
      </c>
      <c r="B40" s="138"/>
      <c r="C40" s="123"/>
      <c r="E40" s="171"/>
      <c r="H40" s="171"/>
      <c r="I40" s="171"/>
      <c r="J40" s="138"/>
      <c r="K40" s="138"/>
      <c r="L40" s="138" t="s">
        <v>115</v>
      </c>
      <c r="M40" s="171"/>
      <c r="N40" s="171"/>
      <c r="O40" s="171"/>
      <c r="P40" s="171"/>
      <c r="Q40" s="148"/>
      <c r="R40" s="148"/>
      <c r="S40" s="148"/>
      <c r="T40" s="148"/>
      <c r="U40" s="148"/>
      <c r="V40" s="148"/>
      <c r="W40" s="148"/>
      <c r="X40" s="148"/>
    </row>
    <row r="41" spans="1:24" s="173" customFormat="1" ht="16.5" customHeight="1">
      <c r="A41" s="138"/>
      <c r="B41" s="138"/>
      <c r="C41" s="123"/>
      <c r="E41" s="171"/>
      <c r="H41" s="171"/>
      <c r="I41" s="171"/>
      <c r="J41" s="138"/>
      <c r="K41" s="138"/>
      <c r="L41" s="138"/>
      <c r="M41" s="171"/>
      <c r="N41" s="171"/>
      <c r="O41" s="171"/>
      <c r="P41" s="171"/>
      <c r="Q41" s="148"/>
      <c r="R41" s="148"/>
      <c r="S41" s="148"/>
      <c r="T41" s="148"/>
      <c r="U41" s="148"/>
      <c r="V41" s="148"/>
      <c r="W41" s="148"/>
      <c r="X41" s="148"/>
    </row>
    <row r="42" spans="1:24" s="173" customFormat="1" ht="16.5" customHeight="1">
      <c r="A42" s="138"/>
      <c r="B42" s="138"/>
      <c r="C42" s="123"/>
      <c r="E42" s="171"/>
      <c r="H42" s="171"/>
      <c r="I42" s="171"/>
      <c r="J42" s="138"/>
      <c r="K42" s="138"/>
      <c r="L42" s="138"/>
      <c r="M42" s="171"/>
      <c r="N42" s="171"/>
      <c r="O42" s="171"/>
      <c r="P42" s="171"/>
      <c r="Q42" s="148"/>
      <c r="R42" s="148"/>
      <c r="S42" s="148"/>
      <c r="T42" s="148"/>
      <c r="U42" s="148"/>
      <c r="V42" s="148"/>
      <c r="W42" s="148"/>
      <c r="X42" s="148"/>
    </row>
    <row r="43" spans="1:24" s="173" customFormat="1" ht="16.5" customHeight="1">
      <c r="Q43" s="148"/>
      <c r="R43" s="148"/>
      <c r="S43" s="148"/>
      <c r="T43" s="148"/>
      <c r="U43" s="148"/>
      <c r="V43" s="148"/>
      <c r="W43" s="148"/>
      <c r="X43" s="148"/>
    </row>
    <row r="44" spans="1:24" s="123" customFormat="1" ht="22.35" customHeight="1">
      <c r="A44" s="174" t="str">
        <f>'2-4'!A52:K52</f>
        <v>The accompanying notes form an integral part of this interim financial information.</v>
      </c>
      <c r="B44" s="174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6"/>
      <c r="T44" s="266"/>
      <c r="U44" s="266"/>
      <c r="V44" s="266"/>
      <c r="W44" s="266"/>
      <c r="X44" s="266"/>
    </row>
  </sheetData>
  <mergeCells count="4">
    <mergeCell ref="D6:V6"/>
    <mergeCell ref="D7:T7"/>
    <mergeCell ref="L8:R8"/>
    <mergeCell ref="H11:J11"/>
  </mergeCells>
  <pageMargins left="0.4" right="0.4" top="0.5" bottom="0.6" header="0.49" footer="0.4"/>
  <pageSetup paperSize="9" scale="81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6"/>
  <sheetViews>
    <sheetView view="pageBreakPreview" zoomScale="78" zoomScaleNormal="100" zoomScaleSheetLayoutView="78" zoomScalePageLayoutView="90" workbookViewId="0">
      <selection activeCell="D110" sqref="D110"/>
    </sheetView>
  </sheetViews>
  <sheetFormatPr defaultColWidth="18.625" defaultRowHeight="11.4"/>
  <cols>
    <col min="1" max="1" width="51.875" style="144" customWidth="1"/>
    <col min="2" max="2" width="5.625" style="144" customWidth="1"/>
    <col min="3" max="3" width="0.875" style="144" customWidth="1"/>
    <col min="4" max="4" width="11.625" style="145" customWidth="1"/>
    <col min="5" max="5" width="0.875" style="145" customWidth="1"/>
    <col min="6" max="6" width="11.625" style="145" customWidth="1"/>
    <col min="7" max="7" width="0.875" style="145" customWidth="1"/>
    <col min="8" max="8" width="13.125" style="145" customWidth="1"/>
    <col min="9" max="9" width="0.875" style="145" customWidth="1"/>
    <col min="10" max="10" width="11.625" style="145" customWidth="1"/>
    <col min="11" max="11" width="0.875" style="146" customWidth="1"/>
    <col min="12" max="12" width="18" style="146" customWidth="1"/>
    <col min="13" max="13" width="0.875" style="146" customWidth="1"/>
    <col min="14" max="14" width="13.75" style="145" customWidth="1"/>
    <col min="15" max="16384" width="18.625" style="144"/>
  </cols>
  <sheetData>
    <row r="1" spans="1:14" ht="16.5" customHeight="1">
      <c r="A1" s="143" t="str">
        <f>'2-4'!A53</f>
        <v>United Power of Asia Public Company Limited</v>
      </c>
    </row>
    <row r="2" spans="1:14" ht="16.5" customHeight="1">
      <c r="A2" s="147" t="s">
        <v>156</v>
      </c>
      <c r="B2" s="147"/>
      <c r="C2" s="147"/>
      <c r="D2" s="148"/>
      <c r="E2" s="148"/>
      <c r="F2" s="149"/>
      <c r="G2" s="149"/>
      <c r="H2" s="149"/>
      <c r="I2" s="149"/>
      <c r="J2" s="149"/>
      <c r="N2" s="149"/>
    </row>
    <row r="3" spans="1:14" ht="16.5" customHeight="1">
      <c r="A3" s="150" t="str">
        <f>'6 (6m)'!A3</f>
        <v>For the six-month period ended 30 June 2020</v>
      </c>
      <c r="B3" s="150"/>
      <c r="C3" s="150"/>
      <c r="D3" s="151"/>
      <c r="E3" s="151"/>
      <c r="F3" s="151"/>
      <c r="G3" s="151"/>
      <c r="H3" s="151"/>
      <c r="I3" s="151"/>
      <c r="J3" s="151"/>
      <c r="K3" s="152"/>
      <c r="L3" s="152"/>
      <c r="M3" s="152"/>
      <c r="N3" s="151"/>
    </row>
    <row r="4" spans="1:14" ht="16.5" customHeight="1">
      <c r="A4" s="154"/>
      <c r="B4" s="154"/>
      <c r="C4" s="154"/>
      <c r="D4" s="148"/>
      <c r="E4" s="148"/>
      <c r="F4" s="148"/>
      <c r="G4" s="148"/>
      <c r="H4" s="148"/>
      <c r="I4" s="148"/>
      <c r="J4" s="148"/>
      <c r="K4" s="153"/>
      <c r="L4" s="153"/>
      <c r="M4" s="153"/>
      <c r="N4" s="148"/>
    </row>
    <row r="5" spans="1:14" s="122" customFormat="1" ht="16.5" customHeight="1">
      <c r="A5" s="155"/>
      <c r="B5" s="155"/>
      <c r="C5" s="155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14" s="122" customFormat="1" ht="16.5" customHeight="1">
      <c r="A6" s="155"/>
      <c r="B6" s="155"/>
      <c r="C6" s="155"/>
      <c r="D6" s="276" t="s">
        <v>90</v>
      </c>
      <c r="E6" s="276"/>
      <c r="F6" s="276"/>
      <c r="G6" s="276"/>
      <c r="H6" s="276"/>
      <c r="I6" s="276"/>
      <c r="J6" s="276"/>
      <c r="K6" s="276"/>
      <c r="L6" s="276"/>
      <c r="M6" s="156"/>
      <c r="N6" s="157" t="s">
        <v>10</v>
      </c>
    </row>
    <row r="7" spans="1:14" s="122" customFormat="1" ht="16.5" customHeight="1">
      <c r="A7" s="155"/>
      <c r="B7" s="155"/>
      <c r="C7" s="155"/>
      <c r="D7" s="281"/>
      <c r="E7" s="281"/>
      <c r="F7" s="281"/>
      <c r="G7" s="231"/>
      <c r="I7" s="233"/>
      <c r="J7" s="233"/>
      <c r="K7" s="233"/>
      <c r="L7" s="233" t="s">
        <v>91</v>
      </c>
      <c r="M7" s="231"/>
      <c r="N7" s="231"/>
    </row>
    <row r="8" spans="1:14" s="122" customFormat="1" ht="16.5" customHeight="1">
      <c r="D8" s="158"/>
      <c r="E8" s="231"/>
      <c r="F8" s="159"/>
      <c r="G8" s="231"/>
      <c r="K8" s="231"/>
      <c r="L8" s="232" t="s">
        <v>92</v>
      </c>
      <c r="M8" s="231"/>
      <c r="N8" s="160"/>
    </row>
    <row r="9" spans="1:14" s="122" customFormat="1" ht="16.5" customHeight="1">
      <c r="D9" s="160" t="s">
        <v>72</v>
      </c>
      <c r="E9" s="231"/>
      <c r="F9" s="231"/>
      <c r="G9" s="231"/>
      <c r="H9" s="277" t="s">
        <v>50</v>
      </c>
      <c r="I9" s="277"/>
      <c r="J9" s="277"/>
      <c r="K9" s="231"/>
      <c r="L9" s="160" t="s">
        <v>189</v>
      </c>
      <c r="M9" s="160"/>
      <c r="N9" s="231"/>
    </row>
    <row r="10" spans="1:14" s="122" customFormat="1" ht="16.5" customHeight="1">
      <c r="D10" s="160" t="s">
        <v>76</v>
      </c>
      <c r="E10" s="231"/>
      <c r="F10" s="231" t="s">
        <v>93</v>
      </c>
      <c r="G10" s="231"/>
      <c r="H10" s="160" t="s">
        <v>117</v>
      </c>
      <c r="I10" s="161"/>
      <c r="J10" s="161"/>
      <c r="K10" s="231"/>
      <c r="L10" s="160" t="s">
        <v>190</v>
      </c>
      <c r="M10" s="160"/>
      <c r="N10" s="231"/>
    </row>
    <row r="11" spans="1:14" s="123" customFormat="1" ht="16.5" customHeight="1">
      <c r="A11" s="162"/>
      <c r="B11" s="235" t="s">
        <v>96</v>
      </c>
      <c r="C11" s="163"/>
      <c r="D11" s="157" t="s">
        <v>81</v>
      </c>
      <c r="E11" s="231"/>
      <c r="F11" s="157" t="s">
        <v>82</v>
      </c>
      <c r="G11" s="231"/>
      <c r="H11" s="157" t="s">
        <v>83</v>
      </c>
      <c r="I11" s="231"/>
      <c r="J11" s="157" t="s">
        <v>52</v>
      </c>
      <c r="K11" s="231"/>
      <c r="L11" s="157" t="s">
        <v>194</v>
      </c>
      <c r="M11" s="231"/>
      <c r="N11" s="157" t="s">
        <v>56</v>
      </c>
    </row>
    <row r="12" spans="1:14" s="123" customFormat="1" ht="8.1" customHeight="1">
      <c r="A12" s="162"/>
      <c r="B12" s="122"/>
      <c r="C12" s="163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</row>
    <row r="13" spans="1:14" s="123" customFormat="1" ht="16.5" customHeight="1">
      <c r="A13" s="122" t="s">
        <v>89</v>
      </c>
      <c r="B13" s="164"/>
      <c r="C13" s="147"/>
      <c r="D13" s="116">
        <v>3335000</v>
      </c>
      <c r="E13" s="114"/>
      <c r="F13" s="116">
        <v>336218</v>
      </c>
      <c r="G13" s="116"/>
      <c r="H13" s="116">
        <v>767</v>
      </c>
      <c r="I13" s="116"/>
      <c r="J13" s="116">
        <v>-980972</v>
      </c>
      <c r="K13" s="116"/>
      <c r="L13" s="116">
        <v>27496</v>
      </c>
      <c r="M13" s="116"/>
      <c r="N13" s="116">
        <f>SUM(L13,J13,H13,F13,D13)</f>
        <v>2718509</v>
      </c>
    </row>
    <row r="14" spans="1:14" s="123" customFormat="1" ht="8.1" customHeight="1">
      <c r="A14" s="122"/>
      <c r="B14" s="164"/>
      <c r="C14" s="147"/>
      <c r="D14" s="116"/>
      <c r="E14" s="114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23" customFormat="1" ht="16.5" customHeight="1">
      <c r="A15" s="134" t="s">
        <v>196</v>
      </c>
      <c r="B15" s="165"/>
      <c r="C15" s="166"/>
      <c r="D15" s="116"/>
      <c r="E15" s="114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23" customFormat="1" ht="16.5" customHeight="1">
      <c r="A16" s="134" t="s">
        <v>177</v>
      </c>
      <c r="B16" s="165"/>
      <c r="C16" s="166"/>
      <c r="D16" s="116"/>
      <c r="E16" s="114"/>
      <c r="F16" s="116"/>
      <c r="G16" s="116">
        <v>-17649</v>
      </c>
      <c r="H16" s="116"/>
      <c r="I16" s="116"/>
      <c r="J16" s="116"/>
      <c r="K16" s="116">
        <v>-17649</v>
      </c>
      <c r="L16" s="116"/>
      <c r="M16" s="116"/>
      <c r="N16" s="116"/>
    </row>
    <row r="17" spans="1:14" s="123" customFormat="1" ht="16.5" customHeight="1">
      <c r="A17" s="167" t="s">
        <v>88</v>
      </c>
      <c r="B17" s="107"/>
      <c r="C17" s="107"/>
      <c r="D17" s="168">
        <v>0</v>
      </c>
      <c r="E17" s="116"/>
      <c r="F17" s="168">
        <v>0</v>
      </c>
      <c r="G17" s="116">
        <v>14810</v>
      </c>
      <c r="H17" s="168">
        <v>0</v>
      </c>
      <c r="I17" s="116"/>
      <c r="J17" s="117">
        <v>7335</v>
      </c>
      <c r="K17" s="116">
        <v>14810</v>
      </c>
      <c r="L17" s="117">
        <v>-10658</v>
      </c>
      <c r="M17" s="116"/>
      <c r="N17" s="117">
        <f>SUM(L17,J17,H17,F17,D17)</f>
        <v>-3323</v>
      </c>
    </row>
    <row r="18" spans="1:14" s="123" customFormat="1" ht="8.1" customHeight="1">
      <c r="A18" s="162"/>
      <c r="B18" s="163"/>
      <c r="C18" s="163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</row>
    <row r="19" spans="1:14" s="167" customFormat="1" ht="16.5" customHeight="1" thickBot="1">
      <c r="A19" s="122" t="s">
        <v>174</v>
      </c>
      <c r="B19" s="169"/>
      <c r="C19" s="169"/>
      <c r="D19" s="170">
        <f>SUM(D13:D18)</f>
        <v>3335000</v>
      </c>
      <c r="E19" s="116"/>
      <c r="F19" s="170">
        <f>SUM(F13:F18)</f>
        <v>336218</v>
      </c>
      <c r="G19" s="116"/>
      <c r="H19" s="170">
        <f>SUM(H13:H18)</f>
        <v>767</v>
      </c>
      <c r="I19" s="116"/>
      <c r="J19" s="170">
        <f>SUM(J13:J18)</f>
        <v>-973637</v>
      </c>
      <c r="K19" s="116"/>
      <c r="L19" s="170">
        <f>SUM(L13:L18)</f>
        <v>16838</v>
      </c>
      <c r="M19" s="116"/>
      <c r="N19" s="170">
        <f>SUM(N13:N18)</f>
        <v>2715186</v>
      </c>
    </row>
    <row r="20" spans="1:14" s="167" customFormat="1" ht="16.5" customHeight="1" thickTop="1">
      <c r="A20" s="122"/>
      <c r="B20" s="169"/>
      <c r="C20" s="169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23" customFormat="1" ht="16.5" customHeight="1">
      <c r="A21" s="107"/>
      <c r="B21" s="113"/>
      <c r="C21" s="107"/>
      <c r="D21" s="171"/>
      <c r="E21" s="171"/>
      <c r="F21" s="171"/>
      <c r="G21" s="171"/>
      <c r="H21" s="171"/>
      <c r="I21" s="171"/>
      <c r="J21" s="171"/>
      <c r="K21" s="171"/>
      <c r="L21" s="171"/>
      <c r="M21" s="172"/>
      <c r="N21" s="171"/>
    </row>
    <row r="22" spans="1:14" s="123" customFormat="1" ht="16.5" customHeight="1">
      <c r="A22" s="219" t="s">
        <v>184</v>
      </c>
      <c r="B22" s="113"/>
      <c r="C22" s="107"/>
      <c r="D22" s="116">
        <v>3335000</v>
      </c>
      <c r="E22" s="114"/>
      <c r="F22" s="116">
        <v>336218</v>
      </c>
      <c r="G22" s="116"/>
      <c r="H22" s="116">
        <v>767</v>
      </c>
      <c r="I22" s="116"/>
      <c r="J22" s="116">
        <v>-983831</v>
      </c>
      <c r="K22" s="116"/>
      <c r="L22" s="116">
        <v>20782</v>
      </c>
      <c r="M22" s="116"/>
      <c r="N22" s="116">
        <v>2708936</v>
      </c>
    </row>
    <row r="23" spans="1:14" s="123" customFormat="1" ht="16.5" customHeight="1">
      <c r="A23" s="167" t="s">
        <v>181</v>
      </c>
      <c r="B23" s="113"/>
      <c r="C23" s="107"/>
      <c r="D23" s="171"/>
      <c r="E23" s="171"/>
      <c r="F23" s="171"/>
      <c r="G23" s="171"/>
      <c r="H23" s="171"/>
      <c r="I23" s="171"/>
      <c r="J23" s="171"/>
      <c r="K23" s="171"/>
      <c r="L23" s="171"/>
      <c r="M23" s="172"/>
      <c r="N23" s="171"/>
    </row>
    <row r="24" spans="1:14" s="123" customFormat="1" ht="16.5" customHeight="1">
      <c r="A24" s="107" t="s">
        <v>182</v>
      </c>
      <c r="B24" s="113">
        <v>4</v>
      </c>
      <c r="C24" s="107"/>
      <c r="D24" s="168">
        <v>0</v>
      </c>
      <c r="E24" s="116"/>
      <c r="F24" s="168">
        <v>0</v>
      </c>
      <c r="G24" s="116"/>
      <c r="H24" s="168">
        <v>0</v>
      </c>
      <c r="I24" s="116"/>
      <c r="J24" s="117">
        <v>20782</v>
      </c>
      <c r="K24" s="116"/>
      <c r="L24" s="117">
        <v>-20782</v>
      </c>
      <c r="M24" s="116"/>
      <c r="N24" s="117">
        <v>0</v>
      </c>
    </row>
    <row r="25" spans="1:14" s="123" customFormat="1" ht="8.1" customHeight="1">
      <c r="A25" s="122"/>
      <c r="B25" s="164"/>
      <c r="C25" s="147"/>
      <c r="D25" s="116"/>
      <c r="E25" s="114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23" customFormat="1" ht="16.5" customHeight="1">
      <c r="A26" s="219" t="s">
        <v>183</v>
      </c>
      <c r="B26" s="164"/>
      <c r="C26" s="147"/>
      <c r="D26" s="116">
        <f>SUM(D22:D24)</f>
        <v>3335000</v>
      </c>
      <c r="E26" s="114"/>
      <c r="F26" s="116">
        <f>SUM(F22:F24)</f>
        <v>336218</v>
      </c>
      <c r="G26" s="116"/>
      <c r="H26" s="116">
        <f>SUM(H22:H24)</f>
        <v>767</v>
      </c>
      <c r="I26" s="116"/>
      <c r="J26" s="116">
        <f>SUM(J22:J24)</f>
        <v>-963049</v>
      </c>
      <c r="K26" s="116"/>
      <c r="L26" s="116">
        <f>SUM(L22:L24)</f>
        <v>0</v>
      </c>
      <c r="M26" s="116"/>
      <c r="N26" s="116">
        <f>SUM(N22:N24)</f>
        <v>2708936</v>
      </c>
    </row>
    <row r="27" spans="1:14" s="123" customFormat="1" ht="8.1" customHeight="1">
      <c r="A27" s="122"/>
      <c r="B27" s="164"/>
      <c r="C27" s="147"/>
      <c r="D27" s="116"/>
      <c r="E27" s="114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23" customFormat="1" ht="16.5" customHeight="1">
      <c r="A28" s="134" t="s">
        <v>196</v>
      </c>
      <c r="B28" s="165"/>
      <c r="C28" s="166"/>
      <c r="D28" s="116"/>
      <c r="E28" s="114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23" customFormat="1" ht="16.5" customHeight="1">
      <c r="A29" s="134" t="s">
        <v>178</v>
      </c>
      <c r="B29" s="165"/>
      <c r="C29" s="166"/>
      <c r="D29" s="116"/>
      <c r="E29" s="114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23" customFormat="1" ht="16.5" customHeight="1">
      <c r="A30" s="167" t="s">
        <v>198</v>
      </c>
      <c r="B30" s="107"/>
      <c r="C30" s="107"/>
      <c r="D30" s="168">
        <v>0</v>
      </c>
      <c r="E30" s="116"/>
      <c r="F30" s="168">
        <v>0</v>
      </c>
      <c r="G30" s="116"/>
      <c r="H30" s="168">
        <v>0</v>
      </c>
      <c r="I30" s="116"/>
      <c r="J30" s="117">
        <v>4348</v>
      </c>
      <c r="K30" s="116"/>
      <c r="L30" s="117">
        <v>0</v>
      </c>
      <c r="M30" s="116"/>
      <c r="N30" s="117">
        <v>4348</v>
      </c>
    </row>
    <row r="31" spans="1:14" s="123" customFormat="1" ht="8.1" customHeight="1">
      <c r="A31" s="162"/>
      <c r="B31" s="163"/>
      <c r="C31" s="163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1:14" s="167" customFormat="1" ht="16.5" customHeight="1" thickBot="1">
      <c r="A32" s="122" t="s">
        <v>176</v>
      </c>
      <c r="B32" s="169"/>
      <c r="C32" s="169"/>
      <c r="D32" s="170">
        <f>SUM(D26:D30)</f>
        <v>3335000</v>
      </c>
      <c r="E32" s="116"/>
      <c r="F32" s="170">
        <f>SUM(F26:F30)</f>
        <v>336218</v>
      </c>
      <c r="G32" s="116"/>
      <c r="H32" s="170">
        <f>SUM(H26:H30)</f>
        <v>767</v>
      </c>
      <c r="I32" s="116"/>
      <c r="J32" s="170">
        <f>SUM(J26:J30)</f>
        <v>-958701</v>
      </c>
      <c r="K32" s="116"/>
      <c r="L32" s="170">
        <f>SUM(L26:L30)</f>
        <v>0</v>
      </c>
      <c r="M32" s="116"/>
      <c r="N32" s="170">
        <f>SUM(N26:N30)</f>
        <v>2713284</v>
      </c>
    </row>
    <row r="33" spans="1:14" s="167" customFormat="1" ht="17.100000000000001" customHeight="1" thickTop="1">
      <c r="A33" s="122"/>
      <c r="B33" s="169"/>
      <c r="C33" s="169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</row>
    <row r="34" spans="1:14" s="167" customFormat="1" ht="17.399999999999999" customHeight="1">
      <c r="A34" s="282" t="s">
        <v>115</v>
      </c>
      <c r="B34" s="282"/>
      <c r="C34" s="282"/>
      <c r="D34" s="282"/>
      <c r="E34" s="282"/>
      <c r="F34" s="282"/>
      <c r="G34" s="138" t="s">
        <v>115</v>
      </c>
      <c r="H34" s="231"/>
      <c r="I34" s="231"/>
      <c r="J34" s="231"/>
      <c r="K34" s="231"/>
      <c r="L34" s="231"/>
      <c r="M34" s="231"/>
      <c r="N34" s="231"/>
    </row>
    <row r="35" spans="1:14" s="167" customFormat="1" ht="11.25" customHeight="1">
      <c r="A35" s="234"/>
      <c r="B35" s="234"/>
      <c r="C35" s="234"/>
      <c r="D35" s="234"/>
      <c r="E35" s="234"/>
      <c r="F35" s="234"/>
      <c r="G35" s="138"/>
      <c r="H35" s="231"/>
      <c r="I35" s="231"/>
      <c r="J35" s="231"/>
      <c r="K35" s="231"/>
      <c r="L35" s="231"/>
      <c r="M35" s="231"/>
      <c r="N35" s="231"/>
    </row>
    <row r="36" spans="1:14" s="123" customFormat="1" ht="21.9" customHeight="1">
      <c r="A36" s="174" t="str">
        <f>'2-4'!A52:K52</f>
        <v>The accompanying notes form an integral part of this interim financial information.</v>
      </c>
      <c r="B36" s="175"/>
      <c r="C36" s="174"/>
      <c r="D36" s="168"/>
      <c r="E36" s="168"/>
      <c r="F36" s="168"/>
      <c r="G36" s="168"/>
      <c r="H36" s="168"/>
      <c r="I36" s="168"/>
      <c r="J36" s="168"/>
      <c r="K36" s="168"/>
      <c r="L36" s="168"/>
      <c r="M36" s="176"/>
      <c r="N36" s="168"/>
    </row>
  </sheetData>
  <mergeCells count="5">
    <mergeCell ref="D5:N5"/>
    <mergeCell ref="D6:L6"/>
    <mergeCell ref="D7:F7"/>
    <mergeCell ref="A34:F34"/>
    <mergeCell ref="H9:J9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4"/>
  <sheetViews>
    <sheetView view="pageBreakPreview" topLeftCell="A66" zoomScale="78" zoomScaleNormal="101" zoomScaleSheetLayoutView="78" workbookViewId="0">
      <selection activeCell="D110" sqref="D110"/>
    </sheetView>
  </sheetViews>
  <sheetFormatPr defaultColWidth="9.125" defaultRowHeight="16.5" customHeight="1"/>
  <cols>
    <col min="1" max="3" width="1.75" style="90" customWidth="1"/>
    <col min="4" max="4" width="45.125" style="90" customWidth="1"/>
    <col min="5" max="5" width="5.875" style="142" customWidth="1"/>
    <col min="6" max="6" width="0.75" style="90" customWidth="1"/>
    <col min="7" max="7" width="11" style="132" customWidth="1"/>
    <col min="8" max="8" width="0.75" style="132" customWidth="1"/>
    <col min="9" max="9" width="11.125" style="132" customWidth="1"/>
    <col min="10" max="10" width="0.75" style="188" customWidth="1"/>
    <col min="11" max="11" width="11" style="132" customWidth="1"/>
    <col min="12" max="12" width="0.75" style="132" customWidth="1"/>
    <col min="13" max="13" width="11.125" style="132" customWidth="1"/>
    <col min="14" max="16384" width="9.125" style="90"/>
  </cols>
  <sheetData>
    <row r="1" spans="1:13" ht="16.5" customHeight="1">
      <c r="A1" s="86" t="s">
        <v>0</v>
      </c>
    </row>
    <row r="2" spans="1:13" s="95" customFormat="1" ht="16.5" customHeight="1">
      <c r="A2" s="86" t="s">
        <v>95</v>
      </c>
      <c r="B2" s="86"/>
      <c r="C2" s="86"/>
      <c r="D2" s="86"/>
      <c r="E2" s="91"/>
      <c r="F2" s="92"/>
      <c r="G2" s="93"/>
      <c r="H2" s="93"/>
      <c r="I2" s="93"/>
      <c r="J2" s="93"/>
      <c r="K2" s="94"/>
      <c r="L2" s="94"/>
      <c r="M2" s="94"/>
    </row>
    <row r="3" spans="1:13" s="95" customFormat="1" ht="16.5" customHeight="1">
      <c r="A3" s="96" t="str">
        <f>'6 (6m)'!A3</f>
        <v>For the six-month period ended 30 June 2020</v>
      </c>
      <c r="B3" s="96"/>
      <c r="C3" s="96"/>
      <c r="D3" s="96"/>
      <c r="E3" s="97"/>
      <c r="F3" s="98"/>
      <c r="G3" s="99"/>
      <c r="H3" s="99"/>
      <c r="I3" s="99"/>
      <c r="J3" s="99"/>
      <c r="K3" s="99"/>
      <c r="L3" s="99"/>
      <c r="M3" s="99"/>
    </row>
    <row r="4" spans="1:13" s="95" customFormat="1" ht="16.5" customHeight="1">
      <c r="A4" s="100"/>
      <c r="B4" s="100"/>
      <c r="C4" s="100"/>
      <c r="D4" s="100"/>
      <c r="E4" s="213"/>
      <c r="F4" s="101"/>
      <c r="G4" s="93"/>
      <c r="H4" s="93"/>
      <c r="I4" s="93"/>
      <c r="J4" s="93"/>
      <c r="K4" s="93"/>
      <c r="L4" s="93"/>
      <c r="M4" s="93"/>
    </row>
    <row r="5" spans="1:13" s="95" customFormat="1" ht="16.5" customHeight="1">
      <c r="A5" s="100"/>
      <c r="B5" s="100"/>
      <c r="C5" s="100"/>
      <c r="D5" s="100"/>
      <c r="E5" s="213"/>
      <c r="F5" s="101"/>
      <c r="G5" s="93"/>
      <c r="H5" s="93"/>
      <c r="I5" s="93"/>
      <c r="J5" s="93"/>
      <c r="K5" s="93"/>
      <c r="L5" s="93"/>
      <c r="M5" s="93"/>
    </row>
    <row r="6" spans="1:13" s="95" customFormat="1" ht="16.5" customHeight="1">
      <c r="A6" s="100"/>
      <c r="B6" s="100"/>
      <c r="C6" s="100"/>
      <c r="D6" s="100"/>
      <c r="E6" s="213"/>
      <c r="F6" s="101"/>
      <c r="G6" s="272" t="s">
        <v>2</v>
      </c>
      <c r="H6" s="272"/>
      <c r="I6" s="272"/>
      <c r="J6" s="93"/>
      <c r="K6" s="272" t="s">
        <v>3</v>
      </c>
      <c r="L6" s="272"/>
      <c r="M6" s="272"/>
    </row>
    <row r="7" spans="1:13" s="95" customFormat="1" ht="16.5" customHeight="1">
      <c r="A7" s="177"/>
      <c r="B7" s="177"/>
      <c r="C7" s="177"/>
      <c r="D7" s="177"/>
      <c r="E7" s="178"/>
      <c r="F7" s="178"/>
      <c r="G7" s="283" t="s">
        <v>27</v>
      </c>
      <c r="H7" s="283"/>
      <c r="I7" s="283"/>
      <c r="J7" s="179"/>
      <c r="K7" s="283" t="s">
        <v>27</v>
      </c>
      <c r="L7" s="283"/>
      <c r="M7" s="283"/>
    </row>
    <row r="8" spans="1:13" s="95" customFormat="1" ht="16.5" customHeight="1">
      <c r="F8" s="104"/>
      <c r="G8" s="180" t="s">
        <v>132</v>
      </c>
      <c r="H8" s="181"/>
      <c r="I8" s="180" t="s">
        <v>8</v>
      </c>
      <c r="J8" s="180"/>
      <c r="K8" s="180" t="s">
        <v>132</v>
      </c>
      <c r="L8" s="181"/>
      <c r="M8" s="180" t="s">
        <v>8</v>
      </c>
    </row>
    <row r="9" spans="1:13" s="95" customFormat="1" ht="16.5" customHeight="1">
      <c r="E9" s="97" t="s">
        <v>96</v>
      </c>
      <c r="F9" s="104"/>
      <c r="G9" s="99" t="s">
        <v>10</v>
      </c>
      <c r="H9" s="105"/>
      <c r="I9" s="99" t="s">
        <v>10</v>
      </c>
      <c r="J9" s="93"/>
      <c r="K9" s="99" t="s">
        <v>10</v>
      </c>
      <c r="L9" s="105"/>
      <c r="M9" s="99" t="s">
        <v>10</v>
      </c>
    </row>
    <row r="10" spans="1:13" s="95" customFormat="1" ht="16.5" customHeight="1">
      <c r="E10" s="213"/>
      <c r="F10" s="104"/>
      <c r="G10" s="93"/>
      <c r="H10" s="105"/>
      <c r="I10" s="93"/>
      <c r="J10" s="93"/>
      <c r="K10" s="93"/>
      <c r="L10" s="105"/>
      <c r="M10" s="93"/>
    </row>
    <row r="11" spans="1:13" s="95" customFormat="1" ht="16.5" customHeight="1">
      <c r="A11" s="95" t="s">
        <v>97</v>
      </c>
      <c r="C11" s="107"/>
      <c r="E11" s="142"/>
      <c r="F11" s="142"/>
      <c r="G11" s="114"/>
      <c r="H11" s="116"/>
      <c r="I11" s="114"/>
      <c r="J11" s="116"/>
      <c r="K11" s="114"/>
      <c r="L11" s="116"/>
      <c r="M11" s="114"/>
    </row>
    <row r="12" spans="1:13" s="95" customFormat="1" ht="16.5" customHeight="1">
      <c r="A12" s="123" t="s">
        <v>164</v>
      </c>
      <c r="B12" s="107"/>
      <c r="E12" s="142"/>
      <c r="F12" s="142"/>
      <c r="G12" s="114">
        <v>-14936</v>
      </c>
      <c r="H12" s="114"/>
      <c r="I12" s="114">
        <f>'6 (6m)'!G23</f>
        <v>-13651</v>
      </c>
      <c r="J12" s="116"/>
      <c r="K12" s="114">
        <v>1386</v>
      </c>
      <c r="L12" s="114"/>
      <c r="M12" s="114">
        <f>'6 (6m)'!K23</f>
        <v>8182</v>
      </c>
    </row>
    <row r="13" spans="1:13" s="95" customFormat="1" ht="16.5" customHeight="1">
      <c r="A13" s="123" t="s">
        <v>149</v>
      </c>
      <c r="B13" s="107"/>
      <c r="E13" s="142"/>
      <c r="F13" s="142"/>
      <c r="G13" s="114"/>
      <c r="H13" s="114"/>
      <c r="I13" s="114"/>
      <c r="J13" s="116"/>
      <c r="K13" s="114"/>
      <c r="L13" s="114"/>
      <c r="M13" s="114"/>
    </row>
    <row r="14" spans="1:13" s="95" customFormat="1" ht="16.5" customHeight="1">
      <c r="A14" s="123"/>
      <c r="B14" s="107" t="s">
        <v>143</v>
      </c>
      <c r="E14" s="142">
        <v>11</v>
      </c>
      <c r="F14" s="142"/>
      <c r="G14" s="114">
        <v>11124</v>
      </c>
      <c r="H14" s="114"/>
      <c r="I14" s="114">
        <v>8768</v>
      </c>
      <c r="J14" s="116"/>
      <c r="K14" s="114">
        <v>7877</v>
      </c>
      <c r="L14" s="114"/>
      <c r="M14" s="114">
        <v>5446</v>
      </c>
    </row>
    <row r="15" spans="1:13" s="95" customFormat="1" ht="16.5" customHeight="1">
      <c r="A15" s="123"/>
      <c r="B15" s="107" t="s">
        <v>144</v>
      </c>
      <c r="E15" s="142">
        <v>11</v>
      </c>
      <c r="F15" s="142"/>
      <c r="G15" s="114">
        <v>2097</v>
      </c>
      <c r="H15" s="114"/>
      <c r="I15" s="114">
        <v>2102</v>
      </c>
      <c r="J15" s="116"/>
      <c r="K15" s="114">
        <v>1197</v>
      </c>
      <c r="L15" s="114"/>
      <c r="M15" s="114">
        <v>1190</v>
      </c>
    </row>
    <row r="16" spans="1:13" s="95" customFormat="1" ht="16.5" customHeight="1">
      <c r="A16" s="123"/>
      <c r="B16" s="107" t="s">
        <v>185</v>
      </c>
      <c r="E16" s="142"/>
      <c r="F16" s="142"/>
      <c r="G16" s="114">
        <v>0</v>
      </c>
      <c r="H16" s="114"/>
      <c r="I16" s="114">
        <v>-20632</v>
      </c>
      <c r="J16" s="116"/>
      <c r="K16" s="114">
        <v>0</v>
      </c>
      <c r="L16" s="114"/>
      <c r="M16" s="114">
        <v>-20632</v>
      </c>
    </row>
    <row r="17" spans="1:13" s="95" customFormat="1" ht="16.5" customHeight="1">
      <c r="A17" s="123"/>
      <c r="B17" s="107" t="s">
        <v>211</v>
      </c>
      <c r="E17" s="142"/>
      <c r="F17" s="142"/>
      <c r="G17" s="114"/>
      <c r="H17" s="114"/>
      <c r="I17" s="114"/>
      <c r="J17" s="116"/>
      <c r="K17" s="114"/>
      <c r="L17" s="114"/>
      <c r="M17" s="114"/>
    </row>
    <row r="18" spans="1:13" s="95" customFormat="1" ht="16.5" customHeight="1">
      <c r="A18" s="123"/>
      <c r="B18" s="107"/>
      <c r="C18" s="225" t="s">
        <v>202</v>
      </c>
      <c r="E18" s="142"/>
      <c r="F18" s="142"/>
      <c r="G18" s="114">
        <v>-17649</v>
      </c>
      <c r="H18" s="114"/>
      <c r="I18" s="114">
        <v>0</v>
      </c>
      <c r="J18" s="116"/>
      <c r="K18" s="114">
        <v>-17649</v>
      </c>
      <c r="L18" s="114"/>
      <c r="M18" s="114">
        <v>0</v>
      </c>
    </row>
    <row r="19" spans="1:13" s="95" customFormat="1" ht="16.5" customHeight="1">
      <c r="A19" s="123"/>
      <c r="B19" s="107" t="s">
        <v>210</v>
      </c>
      <c r="E19" s="142"/>
      <c r="F19" s="142"/>
      <c r="G19" s="114">
        <v>14810</v>
      </c>
      <c r="H19" s="114"/>
      <c r="I19" s="114">
        <v>0</v>
      </c>
      <c r="J19" s="116"/>
      <c r="K19" s="114">
        <v>14810</v>
      </c>
      <c r="L19" s="114"/>
      <c r="M19" s="114">
        <v>0</v>
      </c>
    </row>
    <row r="20" spans="1:13" s="95" customFormat="1" ht="16.5" customHeight="1">
      <c r="A20" s="123"/>
      <c r="B20" s="107" t="s">
        <v>98</v>
      </c>
      <c r="E20" s="142"/>
      <c r="F20" s="142"/>
      <c r="G20" s="114">
        <v>821</v>
      </c>
      <c r="H20" s="114"/>
      <c r="I20" s="114">
        <v>37</v>
      </c>
      <c r="J20" s="116"/>
      <c r="K20" s="114">
        <v>606</v>
      </c>
      <c r="L20" s="114"/>
      <c r="M20" s="114">
        <v>1522</v>
      </c>
    </row>
    <row r="21" spans="1:13" s="95" customFormat="1" ht="16.5" customHeight="1">
      <c r="A21" s="123"/>
      <c r="B21" s="107" t="s">
        <v>138</v>
      </c>
      <c r="E21" s="142"/>
      <c r="F21" s="142"/>
      <c r="G21" s="114">
        <v>-1940</v>
      </c>
      <c r="H21" s="114"/>
      <c r="I21" s="114">
        <v>2798</v>
      </c>
      <c r="J21" s="116"/>
      <c r="K21" s="114">
        <v>0</v>
      </c>
      <c r="L21" s="114"/>
      <c r="M21" s="114">
        <v>0</v>
      </c>
    </row>
    <row r="22" spans="1:13" s="95" customFormat="1" ht="16.5" customHeight="1">
      <c r="A22" s="123"/>
      <c r="B22" s="107" t="s">
        <v>142</v>
      </c>
      <c r="E22" s="142"/>
      <c r="F22" s="142"/>
      <c r="G22" s="114">
        <v>-676</v>
      </c>
      <c r="H22" s="114"/>
      <c r="I22" s="114">
        <v>0</v>
      </c>
      <c r="J22" s="116"/>
      <c r="K22" s="114">
        <v>0</v>
      </c>
      <c r="L22" s="114"/>
      <c r="M22" s="114">
        <v>0</v>
      </c>
    </row>
    <row r="23" spans="1:13" s="95" customFormat="1" ht="16.5" customHeight="1">
      <c r="A23" s="123"/>
      <c r="B23" s="107" t="s">
        <v>99</v>
      </c>
      <c r="E23" s="142"/>
      <c r="F23" s="142"/>
      <c r="G23" s="114">
        <v>-254</v>
      </c>
      <c r="H23" s="114"/>
      <c r="I23" s="114">
        <v>-699</v>
      </c>
      <c r="J23" s="116"/>
      <c r="K23" s="114">
        <v>-8660</v>
      </c>
      <c r="L23" s="114"/>
      <c r="M23" s="114">
        <v>-8517</v>
      </c>
    </row>
    <row r="24" spans="1:13" s="95" customFormat="1" ht="16.5" customHeight="1">
      <c r="A24" s="123"/>
      <c r="B24" s="107" t="s">
        <v>100</v>
      </c>
      <c r="E24" s="142"/>
      <c r="F24" s="142"/>
      <c r="G24" s="114">
        <v>692</v>
      </c>
      <c r="H24" s="114"/>
      <c r="I24" s="114">
        <v>272</v>
      </c>
      <c r="J24" s="116"/>
      <c r="K24" s="114">
        <v>692</v>
      </c>
      <c r="L24" s="114"/>
      <c r="M24" s="114">
        <v>202</v>
      </c>
    </row>
    <row r="25" spans="1:13" ht="16.5" customHeight="1">
      <c r="A25" s="90" t="s">
        <v>101</v>
      </c>
      <c r="B25" s="123"/>
      <c r="C25" s="103"/>
      <c r="D25" s="103"/>
      <c r="E25" s="182"/>
      <c r="F25" s="182"/>
      <c r="G25" s="90"/>
      <c r="H25" s="114"/>
      <c r="I25" s="90"/>
      <c r="J25" s="116"/>
      <c r="K25" s="114"/>
      <c r="L25" s="114"/>
      <c r="M25" s="114"/>
    </row>
    <row r="26" spans="1:13" ht="16.5" customHeight="1">
      <c r="A26" s="90" t="s">
        <v>128</v>
      </c>
      <c r="B26" s="107"/>
      <c r="C26" s="103"/>
      <c r="D26" s="103"/>
      <c r="E26" s="182"/>
      <c r="F26" s="182"/>
      <c r="G26" s="114"/>
      <c r="H26" s="114"/>
      <c r="I26" s="114"/>
      <c r="J26" s="116"/>
      <c r="K26" s="114"/>
      <c r="L26" s="114"/>
      <c r="M26" s="114"/>
    </row>
    <row r="27" spans="1:13" ht="16.5" customHeight="1">
      <c r="B27" s="183" t="s">
        <v>102</v>
      </c>
      <c r="C27" s="103"/>
      <c r="D27" s="103"/>
      <c r="E27" s="182"/>
      <c r="F27" s="182"/>
      <c r="G27" s="114">
        <v>700</v>
      </c>
      <c r="H27" s="114"/>
      <c r="I27" s="114">
        <v>-18929</v>
      </c>
      <c r="J27" s="116"/>
      <c r="K27" s="114">
        <v>-13588</v>
      </c>
      <c r="L27" s="114"/>
      <c r="M27" s="114">
        <v>-13249</v>
      </c>
    </row>
    <row r="28" spans="1:13" ht="16.5" customHeight="1">
      <c r="B28" s="183" t="s">
        <v>103</v>
      </c>
      <c r="C28" s="103"/>
      <c r="D28" s="103"/>
      <c r="E28" s="182"/>
      <c r="F28" s="182"/>
      <c r="G28" s="114">
        <v>1498</v>
      </c>
      <c r="H28" s="114"/>
      <c r="I28" s="114">
        <v>-1949</v>
      </c>
      <c r="J28" s="116"/>
      <c r="K28" s="114">
        <v>588</v>
      </c>
      <c r="L28" s="114"/>
      <c r="M28" s="114">
        <v>-1785</v>
      </c>
    </row>
    <row r="29" spans="1:13" ht="16.5" customHeight="1">
      <c r="B29" s="183" t="s">
        <v>104</v>
      </c>
      <c r="C29" s="103"/>
      <c r="D29" s="103"/>
      <c r="E29" s="182"/>
      <c r="F29" s="182"/>
      <c r="G29" s="114">
        <v>-1971</v>
      </c>
      <c r="H29" s="114"/>
      <c r="I29" s="114">
        <v>-459</v>
      </c>
      <c r="J29" s="116"/>
      <c r="K29" s="114">
        <v>-1976</v>
      </c>
      <c r="L29" s="114"/>
      <c r="M29" s="114">
        <v>-479</v>
      </c>
    </row>
    <row r="30" spans="1:13" ht="16.5" customHeight="1">
      <c r="A30" s="90" t="s">
        <v>150</v>
      </c>
      <c r="B30" s="183"/>
      <c r="C30" s="103"/>
      <c r="D30" s="103"/>
      <c r="E30" s="182"/>
      <c r="F30" s="182"/>
      <c r="G30" s="114"/>
      <c r="H30" s="114"/>
      <c r="I30" s="114"/>
      <c r="J30" s="116"/>
      <c r="K30" s="114"/>
      <c r="L30" s="114"/>
      <c r="M30" s="114"/>
    </row>
    <row r="31" spans="1:13" ht="16.5" customHeight="1">
      <c r="B31" s="183" t="s">
        <v>105</v>
      </c>
      <c r="C31" s="103"/>
      <c r="D31" s="103"/>
      <c r="E31" s="182"/>
      <c r="F31" s="182"/>
      <c r="G31" s="114">
        <v>-4802</v>
      </c>
      <c r="H31" s="114"/>
      <c r="I31" s="114">
        <v>10119</v>
      </c>
      <c r="J31" s="116"/>
      <c r="K31" s="114">
        <v>354</v>
      </c>
      <c r="L31" s="114"/>
      <c r="M31" s="114">
        <v>3908</v>
      </c>
    </row>
    <row r="32" spans="1:13" ht="16.5" customHeight="1">
      <c r="B32" s="183" t="s">
        <v>106</v>
      </c>
      <c r="C32" s="103"/>
      <c r="D32" s="103"/>
      <c r="E32" s="182"/>
      <c r="F32" s="182"/>
      <c r="G32" s="117">
        <v>792</v>
      </c>
      <c r="H32" s="114"/>
      <c r="I32" s="117">
        <v>424</v>
      </c>
      <c r="J32" s="116"/>
      <c r="K32" s="117">
        <v>461</v>
      </c>
      <c r="L32" s="114"/>
      <c r="M32" s="117">
        <v>419</v>
      </c>
    </row>
    <row r="33" spans="1:13" ht="16.5" customHeight="1">
      <c r="B33" s="183"/>
      <c r="C33" s="103"/>
      <c r="D33" s="103"/>
      <c r="E33" s="182"/>
      <c r="F33" s="182"/>
      <c r="G33" s="184"/>
      <c r="H33" s="185"/>
      <c r="I33" s="184"/>
      <c r="J33" s="187"/>
      <c r="K33" s="187"/>
      <c r="L33" s="186"/>
      <c r="M33" s="187"/>
    </row>
    <row r="34" spans="1:13" ht="16.5" customHeight="1">
      <c r="A34" s="90" t="s">
        <v>97</v>
      </c>
      <c r="B34" s="183"/>
      <c r="C34" s="103"/>
      <c r="D34" s="103"/>
      <c r="E34" s="182"/>
      <c r="F34" s="182"/>
      <c r="G34" s="188">
        <f>SUM(G12:G32)</f>
        <v>-9694</v>
      </c>
      <c r="H34" s="188"/>
      <c r="I34" s="188">
        <f>SUM(I12:I32)</f>
        <v>-31799</v>
      </c>
      <c r="K34" s="188">
        <f>SUM(K12:K32)</f>
        <v>-13902</v>
      </c>
      <c r="L34" s="188"/>
      <c r="M34" s="188">
        <f>SUM(M12:M32)</f>
        <v>-23793</v>
      </c>
    </row>
    <row r="35" spans="1:13" ht="16.5" customHeight="1">
      <c r="B35" s="123" t="s">
        <v>165</v>
      </c>
      <c r="C35" s="103"/>
      <c r="D35" s="103"/>
      <c r="E35" s="182"/>
      <c r="F35" s="182"/>
      <c r="G35" s="188">
        <v>254</v>
      </c>
      <c r="H35" s="188"/>
      <c r="I35" s="188">
        <v>699</v>
      </c>
      <c r="K35" s="188">
        <v>247</v>
      </c>
      <c r="L35" s="188"/>
      <c r="M35" s="188">
        <v>681</v>
      </c>
    </row>
    <row r="36" spans="1:13" ht="16.5" customHeight="1">
      <c r="A36" s="107"/>
      <c r="B36" s="123" t="s">
        <v>107</v>
      </c>
      <c r="C36" s="123"/>
      <c r="E36" s="190"/>
      <c r="F36" s="190"/>
      <c r="G36" s="191">
        <v>-181</v>
      </c>
      <c r="H36" s="185"/>
      <c r="I36" s="191">
        <v>-9859</v>
      </c>
      <c r="J36" s="184"/>
      <c r="K36" s="192">
        <v>-181</v>
      </c>
      <c r="L36" s="185"/>
      <c r="M36" s="192">
        <v>-202</v>
      </c>
    </row>
    <row r="37" spans="1:13" ht="16.5" customHeight="1">
      <c r="A37" s="107"/>
      <c r="B37" s="123"/>
      <c r="C37" s="123"/>
      <c r="E37" s="190"/>
      <c r="F37" s="190"/>
      <c r="G37" s="188"/>
      <c r="H37" s="188"/>
      <c r="I37" s="188"/>
      <c r="J37" s="184"/>
      <c r="K37" s="184"/>
      <c r="L37" s="185"/>
      <c r="M37" s="184"/>
    </row>
    <row r="38" spans="1:13" ht="16.5" customHeight="1">
      <c r="A38" s="134" t="s">
        <v>108</v>
      </c>
      <c r="B38" s="123"/>
      <c r="C38" s="123"/>
      <c r="E38" s="190"/>
      <c r="F38" s="190"/>
      <c r="G38" s="191">
        <f>SUM(G34:G36)</f>
        <v>-9621</v>
      </c>
      <c r="H38" s="184"/>
      <c r="I38" s="191">
        <f>SUM(I34:I36)</f>
        <v>-40959</v>
      </c>
      <c r="J38" s="184"/>
      <c r="K38" s="191">
        <f>SUM(K34:K36)</f>
        <v>-13836</v>
      </c>
      <c r="L38" s="184"/>
      <c r="M38" s="191">
        <f>SUM(M34:M36)</f>
        <v>-23314</v>
      </c>
    </row>
    <row r="39" spans="1:13" ht="16.5" customHeight="1">
      <c r="A39" s="134"/>
      <c r="B39" s="123"/>
      <c r="C39" s="123"/>
      <c r="E39" s="190"/>
      <c r="F39" s="190"/>
      <c r="G39" s="184"/>
      <c r="H39" s="184"/>
      <c r="I39" s="184"/>
      <c r="J39" s="184"/>
      <c r="K39" s="184"/>
      <c r="L39" s="184"/>
      <c r="M39" s="184"/>
    </row>
    <row r="40" spans="1:13" ht="16.5" customHeight="1">
      <c r="A40" s="134"/>
      <c r="B40" s="123"/>
      <c r="C40" s="123"/>
      <c r="E40" s="190"/>
      <c r="F40" s="190"/>
      <c r="G40" s="184"/>
      <c r="H40" s="184"/>
      <c r="I40" s="184"/>
      <c r="J40" s="184"/>
      <c r="K40" s="184"/>
      <c r="L40" s="184"/>
      <c r="M40" s="184"/>
    </row>
    <row r="41" spans="1:13" ht="16.5" customHeight="1">
      <c r="A41" s="134"/>
      <c r="B41" s="123"/>
      <c r="C41" s="123"/>
      <c r="E41" s="190"/>
      <c r="F41" s="190"/>
      <c r="G41" s="184"/>
      <c r="H41" s="184"/>
      <c r="I41" s="184"/>
      <c r="J41" s="184"/>
      <c r="K41" s="184"/>
      <c r="L41" s="184"/>
      <c r="M41" s="184"/>
    </row>
    <row r="42" spans="1:13" ht="16.5" customHeight="1">
      <c r="A42" s="134"/>
      <c r="B42" s="123"/>
      <c r="C42" s="123"/>
      <c r="E42" s="190"/>
      <c r="F42" s="190"/>
      <c r="G42" s="184"/>
      <c r="H42" s="184"/>
      <c r="I42" s="184"/>
      <c r="J42" s="184"/>
      <c r="K42" s="184"/>
      <c r="L42" s="184"/>
      <c r="M42" s="184"/>
    </row>
    <row r="43" spans="1:13" ht="16.5" customHeight="1">
      <c r="A43" s="134"/>
      <c r="B43" s="123"/>
      <c r="C43" s="123"/>
      <c r="E43" s="190"/>
      <c r="F43" s="190"/>
      <c r="G43" s="184"/>
      <c r="H43" s="184"/>
      <c r="I43" s="184"/>
      <c r="J43" s="184"/>
      <c r="K43" s="184"/>
      <c r="L43" s="184"/>
      <c r="M43" s="184"/>
    </row>
    <row r="44" spans="1:13" ht="16.5" customHeight="1">
      <c r="A44" s="134"/>
      <c r="B44" s="123"/>
      <c r="C44" s="123"/>
      <c r="E44" s="190"/>
      <c r="F44" s="190"/>
      <c r="G44" s="184"/>
      <c r="H44" s="184"/>
      <c r="I44" s="184"/>
      <c r="J44" s="184"/>
      <c r="K44" s="184"/>
      <c r="L44" s="184"/>
      <c r="M44" s="184"/>
    </row>
    <row r="45" spans="1:13" ht="14.25" customHeight="1">
      <c r="A45" s="134"/>
      <c r="B45" s="123"/>
      <c r="C45" s="123"/>
      <c r="E45" s="190"/>
      <c r="F45" s="190"/>
      <c r="G45" s="184"/>
      <c r="H45" s="184"/>
      <c r="I45" s="184"/>
      <c r="J45" s="184"/>
      <c r="K45" s="184"/>
      <c r="L45" s="184"/>
      <c r="M45" s="184"/>
    </row>
    <row r="46" spans="1:13" ht="12" customHeight="1">
      <c r="A46" s="134"/>
      <c r="B46" s="123"/>
      <c r="C46" s="123"/>
      <c r="E46" s="190"/>
      <c r="F46" s="190"/>
      <c r="G46" s="184"/>
      <c r="H46" s="184"/>
      <c r="I46" s="184"/>
      <c r="J46" s="184"/>
      <c r="K46" s="184"/>
      <c r="L46" s="184"/>
      <c r="M46" s="184"/>
    </row>
    <row r="47" spans="1:13" ht="15.75" customHeight="1">
      <c r="A47" s="134"/>
      <c r="B47" s="123"/>
      <c r="C47" s="123"/>
      <c r="E47" s="190"/>
      <c r="F47" s="190"/>
      <c r="G47" s="184"/>
      <c r="H47" s="184"/>
      <c r="I47" s="184"/>
      <c r="J47" s="184"/>
      <c r="K47" s="184"/>
      <c r="L47" s="184"/>
      <c r="M47" s="184"/>
    </row>
    <row r="48" spans="1:13" ht="16.5" customHeight="1">
      <c r="A48" s="275" t="s">
        <v>110</v>
      </c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</row>
    <row r="49" spans="1:13" ht="16.5" customHeight="1">
      <c r="A49" s="230"/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</row>
    <row r="50" spans="1:13" ht="16.5" customHeight="1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</row>
    <row r="51" spans="1:13" ht="16.5" customHeight="1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</row>
    <row r="52" spans="1:13" ht="21.9" customHeight="1">
      <c r="A52" s="194" t="s">
        <v>25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</row>
    <row r="53" spans="1:13" ht="16.5" customHeight="1">
      <c r="A53" s="100" t="s">
        <v>0</v>
      </c>
      <c r="B53" s="195"/>
      <c r="C53" s="100"/>
      <c r="D53" s="100"/>
      <c r="E53" s="213"/>
      <c r="F53" s="101"/>
      <c r="G53" s="93"/>
      <c r="H53" s="93"/>
      <c r="I53" s="93"/>
      <c r="J53" s="93"/>
      <c r="K53" s="196"/>
      <c r="L53" s="93"/>
      <c r="M53" s="196"/>
    </row>
    <row r="54" spans="1:13" ht="16.5" customHeight="1">
      <c r="A54" s="86" t="s">
        <v>127</v>
      </c>
      <c r="B54" s="100"/>
      <c r="C54" s="100"/>
      <c r="D54" s="100"/>
      <c r="E54" s="213"/>
      <c r="F54" s="101"/>
      <c r="G54" s="93"/>
      <c r="H54" s="93"/>
      <c r="I54" s="93"/>
      <c r="J54" s="93"/>
      <c r="K54" s="196"/>
      <c r="L54" s="93"/>
      <c r="M54" s="196"/>
    </row>
    <row r="55" spans="1:13" ht="16.5" customHeight="1">
      <c r="A55" s="96" t="str">
        <f>+A3</f>
        <v>For the six-month period ended 30 June 2020</v>
      </c>
      <c r="B55" s="96"/>
      <c r="C55" s="96"/>
      <c r="D55" s="96"/>
      <c r="E55" s="97"/>
      <c r="F55" s="98"/>
      <c r="G55" s="99"/>
      <c r="H55" s="99"/>
      <c r="I55" s="99"/>
      <c r="J55" s="99"/>
      <c r="K55" s="197"/>
      <c r="L55" s="99"/>
      <c r="M55" s="197"/>
    </row>
    <row r="56" spans="1:13" ht="16.5" customHeight="1">
      <c r="A56" s="100"/>
      <c r="B56" s="100"/>
      <c r="C56" s="100"/>
      <c r="D56" s="100"/>
      <c r="E56" s="213"/>
      <c r="F56" s="101"/>
      <c r="G56" s="93"/>
      <c r="H56" s="93"/>
      <c r="I56" s="93"/>
      <c r="J56" s="93"/>
      <c r="K56" s="196"/>
      <c r="L56" s="93"/>
      <c r="M56" s="196"/>
    </row>
    <row r="57" spans="1:13" ht="16.5" customHeight="1">
      <c r="A57" s="100"/>
      <c r="B57" s="100"/>
      <c r="C57" s="100"/>
      <c r="D57" s="100"/>
      <c r="E57" s="213"/>
      <c r="F57" s="101"/>
      <c r="G57" s="93"/>
      <c r="H57" s="93"/>
      <c r="I57" s="93"/>
      <c r="J57" s="93"/>
      <c r="K57" s="196"/>
      <c r="L57" s="93"/>
      <c r="M57" s="196"/>
    </row>
    <row r="58" spans="1:13" s="95" customFormat="1" ht="16.5" customHeight="1">
      <c r="A58" s="100"/>
      <c r="B58" s="100"/>
      <c r="C58" s="100"/>
      <c r="D58" s="100"/>
      <c r="E58" s="213"/>
      <c r="F58" s="101"/>
      <c r="G58" s="272" t="s">
        <v>2</v>
      </c>
      <c r="H58" s="272"/>
      <c r="I58" s="272"/>
      <c r="J58" s="93"/>
      <c r="K58" s="272" t="s">
        <v>3</v>
      </c>
      <c r="L58" s="272"/>
      <c r="M58" s="272"/>
    </row>
    <row r="59" spans="1:13" s="95" customFormat="1" ht="16.5" customHeight="1">
      <c r="A59" s="177"/>
      <c r="B59" s="177"/>
      <c r="C59" s="177"/>
      <c r="D59" s="177"/>
      <c r="E59" s="178"/>
      <c r="F59" s="178"/>
      <c r="G59" s="283" t="s">
        <v>27</v>
      </c>
      <c r="H59" s="283"/>
      <c r="I59" s="283"/>
      <c r="J59" s="179"/>
      <c r="K59" s="283" t="s">
        <v>27</v>
      </c>
      <c r="L59" s="283"/>
      <c r="M59" s="283"/>
    </row>
    <row r="60" spans="1:13" ht="16.5" customHeight="1">
      <c r="A60" s="103"/>
      <c r="B60" s="177"/>
      <c r="C60" s="103"/>
      <c r="D60" s="103"/>
      <c r="E60" s="95"/>
      <c r="F60" s="104"/>
      <c r="G60" s="180" t="s">
        <v>132</v>
      </c>
      <c r="H60" s="181"/>
      <c r="I60" s="180" t="s">
        <v>8</v>
      </c>
      <c r="J60" s="180"/>
      <c r="K60" s="180" t="s">
        <v>132</v>
      </c>
      <c r="L60" s="181"/>
      <c r="M60" s="180" t="s">
        <v>8</v>
      </c>
    </row>
    <row r="61" spans="1:13" ht="16.5" customHeight="1">
      <c r="A61" s="103"/>
      <c r="B61" s="177"/>
      <c r="C61" s="103"/>
      <c r="D61" s="103"/>
      <c r="E61" s="213"/>
      <c r="F61" s="104"/>
      <c r="G61" s="99" t="s">
        <v>10</v>
      </c>
      <c r="H61" s="105"/>
      <c r="I61" s="99" t="s">
        <v>10</v>
      </c>
      <c r="J61" s="93"/>
      <c r="K61" s="99" t="s">
        <v>10</v>
      </c>
      <c r="L61" s="105"/>
      <c r="M61" s="99" t="s">
        <v>10</v>
      </c>
    </row>
    <row r="62" spans="1:13" ht="16.5" customHeight="1">
      <c r="A62" s="103"/>
      <c r="B62" s="177"/>
      <c r="C62" s="103"/>
      <c r="D62" s="103"/>
      <c r="E62" s="213"/>
      <c r="F62" s="104"/>
      <c r="G62" s="93"/>
      <c r="H62" s="105"/>
      <c r="I62" s="93"/>
      <c r="J62" s="93"/>
      <c r="K62" s="93"/>
      <c r="L62" s="105"/>
      <c r="M62" s="93"/>
    </row>
    <row r="63" spans="1:13" ht="16.5" customHeight="1">
      <c r="A63" s="122" t="s">
        <v>109</v>
      </c>
      <c r="B63" s="103"/>
      <c r="C63" s="107"/>
      <c r="D63" s="100"/>
      <c r="E63" s="213"/>
      <c r="F63" s="101"/>
      <c r="G63" s="108"/>
      <c r="H63" s="109"/>
      <c r="I63" s="108"/>
      <c r="J63" s="109"/>
      <c r="K63" s="108"/>
      <c r="L63" s="109"/>
      <c r="M63" s="108"/>
    </row>
    <row r="64" spans="1:13" ht="16.5" customHeight="1">
      <c r="A64" s="123" t="s">
        <v>167</v>
      </c>
      <c r="B64" s="223"/>
      <c r="C64" s="107"/>
      <c r="D64" s="100"/>
      <c r="E64" s="213"/>
      <c r="F64" s="101"/>
      <c r="G64" s="108">
        <v>250000</v>
      </c>
      <c r="H64" s="109"/>
      <c r="I64" s="108">
        <v>410000</v>
      </c>
      <c r="J64" s="109"/>
      <c r="K64" s="108">
        <v>250000</v>
      </c>
      <c r="L64" s="109"/>
      <c r="M64" s="108">
        <v>410000</v>
      </c>
    </row>
    <row r="65" spans="1:13" ht="16.5" customHeight="1">
      <c r="A65" s="123" t="s">
        <v>208</v>
      </c>
      <c r="B65" s="223"/>
      <c r="C65" s="107"/>
      <c r="D65" s="100"/>
      <c r="E65" s="213"/>
      <c r="F65" s="101"/>
      <c r="G65" s="108">
        <v>-410000</v>
      </c>
      <c r="H65" s="109"/>
      <c r="I65" s="108">
        <v>-350000</v>
      </c>
      <c r="J65" s="109"/>
      <c r="K65" s="108">
        <v>-410000</v>
      </c>
      <c r="L65" s="109"/>
      <c r="M65" s="108">
        <v>-350000</v>
      </c>
    </row>
    <row r="66" spans="1:13" ht="16.5" customHeight="1">
      <c r="A66" s="123" t="s">
        <v>199</v>
      </c>
      <c r="B66" s="107"/>
      <c r="C66" s="107"/>
      <c r="D66" s="100"/>
      <c r="E66" s="113"/>
      <c r="F66" s="107"/>
      <c r="G66" s="108">
        <v>-92894</v>
      </c>
      <c r="H66" s="109"/>
      <c r="I66" s="108">
        <v>-26853</v>
      </c>
      <c r="J66" s="109"/>
      <c r="K66" s="108">
        <v>-85619</v>
      </c>
      <c r="L66" s="109"/>
      <c r="M66" s="108">
        <v>-21985</v>
      </c>
    </row>
    <row r="67" spans="1:13" ht="16.5" customHeight="1">
      <c r="A67" s="123" t="s">
        <v>168</v>
      </c>
      <c r="B67" s="123"/>
      <c r="E67" s="113"/>
      <c r="F67" s="107"/>
      <c r="G67" s="224">
        <v>0</v>
      </c>
      <c r="H67" s="188"/>
      <c r="I67" s="188">
        <v>0</v>
      </c>
      <c r="K67" s="188">
        <v>-1600</v>
      </c>
      <c r="L67" s="188"/>
      <c r="M67" s="188">
        <v>-27741</v>
      </c>
    </row>
    <row r="68" spans="1:13" ht="16.5" customHeight="1">
      <c r="A68" s="123" t="s">
        <v>205</v>
      </c>
      <c r="B68" s="123"/>
      <c r="E68" s="113"/>
      <c r="F68" s="107"/>
      <c r="G68" s="224">
        <v>0</v>
      </c>
      <c r="H68" s="188"/>
      <c r="I68" s="188">
        <v>0</v>
      </c>
      <c r="K68" s="188">
        <v>8000</v>
      </c>
      <c r="L68" s="188"/>
      <c r="M68" s="188">
        <v>0</v>
      </c>
    </row>
    <row r="69" spans="1:13" ht="16.5" customHeight="1">
      <c r="A69" s="123" t="s">
        <v>166</v>
      </c>
      <c r="B69" s="123"/>
      <c r="E69" s="113"/>
      <c r="F69" s="107"/>
      <c r="G69" s="220">
        <v>0</v>
      </c>
      <c r="I69" s="198">
        <v>0</v>
      </c>
      <c r="K69" s="198">
        <v>0</v>
      </c>
      <c r="M69" s="198">
        <v>-750</v>
      </c>
    </row>
    <row r="70" spans="1:13" ht="16.5" customHeight="1">
      <c r="A70" s="123"/>
      <c r="B70" s="107"/>
      <c r="C70" s="107"/>
      <c r="D70" s="100"/>
      <c r="E70" s="178"/>
      <c r="F70" s="101"/>
      <c r="G70" s="146"/>
      <c r="H70" s="153"/>
      <c r="I70" s="146"/>
      <c r="J70" s="212"/>
      <c r="K70" s="199"/>
      <c r="L70" s="199"/>
      <c r="M70" s="199"/>
    </row>
    <row r="71" spans="1:13" s="95" customFormat="1" ht="16.5" customHeight="1">
      <c r="A71" s="122" t="s">
        <v>209</v>
      </c>
      <c r="B71" s="107"/>
      <c r="E71" s="142"/>
      <c r="F71" s="142"/>
      <c r="G71" s="200">
        <f>SUM(G64:G69)</f>
        <v>-252894</v>
      </c>
      <c r="H71" s="115"/>
      <c r="I71" s="200">
        <f>SUM(I64:I69)</f>
        <v>33147</v>
      </c>
      <c r="J71" s="212"/>
      <c r="K71" s="200">
        <f>SUM(K64:K69)</f>
        <v>-239219</v>
      </c>
      <c r="L71" s="199"/>
      <c r="M71" s="200">
        <f>SUM(M64:M69)</f>
        <v>9524</v>
      </c>
    </row>
    <row r="72" spans="1:13" ht="16.5" customHeight="1">
      <c r="A72" s="107"/>
      <c r="B72" s="107"/>
      <c r="C72" s="107"/>
      <c r="D72" s="201"/>
      <c r="E72" s="178"/>
      <c r="F72" s="202"/>
      <c r="G72" s="153"/>
      <c r="H72" s="153"/>
      <c r="I72" s="153"/>
      <c r="J72" s="153"/>
      <c r="K72" s="153"/>
      <c r="L72" s="153"/>
      <c r="M72" s="153"/>
    </row>
    <row r="73" spans="1:13" ht="16.5" customHeight="1">
      <c r="A73" s="134" t="s">
        <v>124</v>
      </c>
      <c r="B73" s="107"/>
      <c r="E73" s="178"/>
      <c r="F73" s="101"/>
      <c r="G73" s="203"/>
      <c r="H73" s="115"/>
      <c r="I73" s="203"/>
      <c r="J73" s="115"/>
      <c r="K73" s="203"/>
      <c r="L73" s="115"/>
      <c r="M73" s="203"/>
    </row>
    <row r="74" spans="1:13" ht="16.5" customHeight="1">
      <c r="A74" s="107" t="s">
        <v>169</v>
      </c>
      <c r="B74" s="107"/>
      <c r="E74" s="178"/>
      <c r="F74" s="101"/>
      <c r="G74" s="203">
        <v>0</v>
      </c>
      <c r="H74" s="115"/>
      <c r="I74" s="203">
        <v>-5354</v>
      </c>
      <c r="J74" s="115"/>
      <c r="K74" s="203">
        <v>0</v>
      </c>
      <c r="L74" s="115"/>
      <c r="M74" s="203">
        <v>0</v>
      </c>
    </row>
    <row r="75" spans="1:13" ht="16.5" customHeight="1">
      <c r="A75" s="107" t="s">
        <v>140</v>
      </c>
      <c r="B75" s="107"/>
      <c r="E75" s="178"/>
      <c r="F75" s="101"/>
      <c r="G75" s="198">
        <v>-2660</v>
      </c>
      <c r="I75" s="198">
        <v>0</v>
      </c>
      <c r="K75" s="198">
        <v>-2660</v>
      </c>
      <c r="M75" s="198">
        <v>0</v>
      </c>
    </row>
    <row r="76" spans="1:13" ht="16.5" customHeight="1">
      <c r="A76" s="107"/>
      <c r="B76" s="107"/>
      <c r="E76" s="178"/>
      <c r="F76" s="101"/>
      <c r="G76" s="203"/>
      <c r="H76" s="115"/>
      <c r="I76" s="203"/>
      <c r="J76" s="115"/>
      <c r="K76" s="203"/>
      <c r="L76" s="115"/>
      <c r="M76" s="203"/>
    </row>
    <row r="77" spans="1:13" s="95" customFormat="1" ht="16.5" customHeight="1">
      <c r="A77" s="134" t="s">
        <v>141</v>
      </c>
      <c r="B77" s="107"/>
      <c r="E77" s="142"/>
      <c r="F77" s="142"/>
      <c r="G77" s="115">
        <f>SUM(G74:G75)</f>
        <v>-2660</v>
      </c>
      <c r="H77" s="115"/>
      <c r="I77" s="115">
        <f>SUM(I74:I75)</f>
        <v>-5354</v>
      </c>
      <c r="J77" s="115"/>
      <c r="K77" s="115">
        <f>SUM(K74:K75)</f>
        <v>-2660</v>
      </c>
      <c r="L77" s="115"/>
      <c r="M77" s="115">
        <f>SUM(M74:M75)</f>
        <v>0</v>
      </c>
    </row>
    <row r="78" spans="1:13" ht="16.5" customHeight="1">
      <c r="A78" s="107"/>
      <c r="B78" s="107"/>
      <c r="E78" s="178"/>
      <c r="F78" s="101"/>
      <c r="G78" s="204"/>
      <c r="H78" s="115"/>
      <c r="I78" s="204"/>
      <c r="J78" s="115"/>
      <c r="K78" s="204"/>
      <c r="L78" s="115"/>
      <c r="M78" s="204"/>
    </row>
    <row r="79" spans="1:13" ht="16.5" customHeight="1">
      <c r="A79" s="134" t="s">
        <v>129</v>
      </c>
      <c r="B79" s="107"/>
      <c r="E79" s="178"/>
      <c r="F79" s="101"/>
      <c r="G79" s="185">
        <f>SUM(G38,G71,G77)</f>
        <v>-265175</v>
      </c>
      <c r="H79" s="184"/>
      <c r="I79" s="185">
        <f>SUM(I38,I71,I77)</f>
        <v>-13166</v>
      </c>
      <c r="J79" s="184"/>
      <c r="K79" s="185">
        <f>SUM(K38,K71,K77)</f>
        <v>-255715</v>
      </c>
      <c r="L79" s="185"/>
      <c r="M79" s="185">
        <f>SUM(M38,M71,M77)</f>
        <v>-13790</v>
      </c>
    </row>
    <row r="80" spans="1:13" ht="16.5" customHeight="1">
      <c r="A80" s="107" t="s">
        <v>111</v>
      </c>
      <c r="B80" s="107"/>
      <c r="E80" s="178"/>
      <c r="F80" s="101"/>
      <c r="G80" s="132">
        <v>322299</v>
      </c>
      <c r="H80" s="184"/>
      <c r="I80" s="132">
        <v>401740</v>
      </c>
      <c r="J80" s="184"/>
      <c r="K80" s="184">
        <v>300793</v>
      </c>
      <c r="L80" s="205"/>
      <c r="M80" s="184">
        <v>385676</v>
      </c>
    </row>
    <row r="81" spans="1:13" ht="16.5" customHeight="1">
      <c r="A81" s="183" t="s">
        <v>200</v>
      </c>
      <c r="B81" s="107"/>
      <c r="E81" s="178"/>
      <c r="F81" s="101"/>
      <c r="G81" s="117">
        <v>489</v>
      </c>
      <c r="H81" s="184"/>
      <c r="I81" s="117">
        <v>-148</v>
      </c>
      <c r="J81" s="116"/>
      <c r="K81" s="117">
        <v>0</v>
      </c>
      <c r="L81" s="189"/>
      <c r="M81" s="117">
        <v>0</v>
      </c>
    </row>
    <row r="82" spans="1:13" ht="16.5" customHeight="1">
      <c r="A82" s="107"/>
      <c r="B82" s="107"/>
      <c r="E82" s="178"/>
      <c r="F82" s="101"/>
      <c r="G82" s="115"/>
      <c r="H82" s="115"/>
      <c r="I82" s="115"/>
      <c r="J82" s="115"/>
      <c r="K82" s="115"/>
      <c r="L82" s="115"/>
      <c r="M82" s="115"/>
    </row>
    <row r="83" spans="1:13" ht="16.5" customHeight="1" thickBot="1">
      <c r="A83" s="134" t="s">
        <v>112</v>
      </c>
      <c r="B83" s="107"/>
      <c r="E83" s="178"/>
      <c r="F83" s="101"/>
      <c r="G83" s="206">
        <f>SUM(G79:G81)</f>
        <v>57613</v>
      </c>
      <c r="H83" s="115"/>
      <c r="I83" s="206">
        <f>SUM(I79:I81)</f>
        <v>388426</v>
      </c>
      <c r="J83" s="115"/>
      <c r="K83" s="206">
        <f>SUM(K79:K81)</f>
        <v>45078</v>
      </c>
      <c r="L83" s="115"/>
      <c r="M83" s="206">
        <f>SUM(M79:M80)</f>
        <v>371886</v>
      </c>
    </row>
    <row r="84" spans="1:13" ht="16.5" customHeight="1" thickTop="1">
      <c r="A84" s="134"/>
      <c r="B84" s="107"/>
      <c r="E84" s="178"/>
      <c r="F84" s="101"/>
      <c r="G84" s="115"/>
      <c r="H84" s="115"/>
      <c r="I84" s="115"/>
      <c r="J84" s="115"/>
      <c r="K84" s="115"/>
      <c r="L84" s="115"/>
      <c r="M84" s="115"/>
    </row>
    <row r="85" spans="1:13" ht="16.5" customHeight="1">
      <c r="A85" s="134"/>
      <c r="B85" s="107"/>
      <c r="E85" s="178"/>
      <c r="F85" s="101"/>
      <c r="G85" s="115"/>
      <c r="H85" s="115"/>
      <c r="I85" s="115"/>
      <c r="J85" s="115"/>
      <c r="K85" s="115"/>
      <c r="L85" s="115"/>
      <c r="M85" s="115"/>
    </row>
    <row r="86" spans="1:13" ht="16.5" customHeight="1">
      <c r="A86" s="107" t="s">
        <v>125</v>
      </c>
      <c r="B86" s="107"/>
      <c r="E86" s="178"/>
      <c r="F86" s="101"/>
      <c r="G86" s="115"/>
      <c r="H86" s="115"/>
      <c r="I86" s="115"/>
      <c r="J86" s="115"/>
      <c r="K86" s="115"/>
      <c r="L86" s="115"/>
      <c r="M86" s="115"/>
    </row>
    <row r="87" spans="1:13" ht="16.5" customHeight="1">
      <c r="A87" s="134"/>
      <c r="B87" s="107"/>
      <c r="E87" s="178"/>
      <c r="F87" s="101"/>
      <c r="G87" s="115"/>
      <c r="H87" s="115"/>
      <c r="I87" s="115"/>
      <c r="J87" s="115"/>
      <c r="K87" s="115"/>
      <c r="L87" s="115"/>
      <c r="M87" s="115"/>
    </row>
    <row r="88" spans="1:13" s="95" customFormat="1" ht="16.5" customHeight="1">
      <c r="A88" s="100"/>
      <c r="B88" s="100"/>
      <c r="C88" s="100"/>
      <c r="D88" s="100"/>
      <c r="E88" s="213"/>
      <c r="F88" s="101"/>
      <c r="G88" s="272" t="s">
        <v>2</v>
      </c>
      <c r="H88" s="272"/>
      <c r="I88" s="272"/>
      <c r="J88" s="93"/>
      <c r="K88" s="272" t="s">
        <v>3</v>
      </c>
      <c r="L88" s="272"/>
      <c r="M88" s="272"/>
    </row>
    <row r="89" spans="1:13" s="95" customFormat="1" ht="16.5" customHeight="1">
      <c r="A89" s="177"/>
      <c r="B89" s="177"/>
      <c r="C89" s="177"/>
      <c r="D89" s="177"/>
      <c r="E89" s="178"/>
      <c r="F89" s="178"/>
      <c r="G89" s="283" t="s">
        <v>27</v>
      </c>
      <c r="H89" s="283"/>
      <c r="I89" s="283"/>
      <c r="J89" s="179"/>
      <c r="K89" s="283" t="s">
        <v>27</v>
      </c>
      <c r="L89" s="283"/>
      <c r="M89" s="283"/>
    </row>
    <row r="90" spans="1:13" ht="16.5" customHeight="1">
      <c r="A90" s="134"/>
      <c r="B90" s="107"/>
      <c r="E90" s="178"/>
      <c r="F90" s="101"/>
      <c r="G90" s="180" t="s">
        <v>132</v>
      </c>
      <c r="H90" s="181"/>
      <c r="I90" s="180" t="s">
        <v>8</v>
      </c>
      <c r="J90" s="180"/>
      <c r="K90" s="180" t="s">
        <v>132</v>
      </c>
      <c r="L90" s="181"/>
      <c r="M90" s="180" t="s">
        <v>8</v>
      </c>
    </row>
    <row r="91" spans="1:13" ht="16.5" customHeight="1">
      <c r="A91" s="134"/>
      <c r="B91" s="107"/>
      <c r="E91" s="178"/>
      <c r="F91" s="101"/>
      <c r="G91" s="99" t="s">
        <v>10</v>
      </c>
      <c r="H91" s="105"/>
      <c r="I91" s="99" t="s">
        <v>10</v>
      </c>
      <c r="J91" s="93"/>
      <c r="K91" s="99" t="s">
        <v>10</v>
      </c>
      <c r="L91" s="105"/>
      <c r="M91" s="99" t="s">
        <v>10</v>
      </c>
    </row>
    <row r="92" spans="1:13" ht="16.5" customHeight="1">
      <c r="A92" s="134"/>
      <c r="B92" s="107"/>
      <c r="E92" s="178"/>
      <c r="F92" s="101"/>
      <c r="G92" s="93"/>
      <c r="H92" s="105"/>
      <c r="I92" s="93"/>
      <c r="J92" s="93"/>
      <c r="K92" s="93"/>
      <c r="L92" s="105"/>
      <c r="M92" s="93"/>
    </row>
    <row r="93" spans="1:13" ht="16.5" customHeight="1">
      <c r="A93" s="121" t="s">
        <v>13</v>
      </c>
      <c r="B93" s="107"/>
      <c r="E93" s="178"/>
      <c r="F93" s="101"/>
      <c r="G93" s="115">
        <v>63171</v>
      </c>
      <c r="H93" s="115"/>
      <c r="I93" s="115">
        <v>394094</v>
      </c>
      <c r="J93" s="115"/>
      <c r="K93" s="115">
        <v>50636</v>
      </c>
      <c r="L93" s="115"/>
      <c r="M93" s="115">
        <v>377554</v>
      </c>
    </row>
    <row r="94" spans="1:13" ht="16.5" customHeight="1">
      <c r="A94" s="107" t="s">
        <v>30</v>
      </c>
      <c r="B94" s="107"/>
      <c r="E94" s="178"/>
      <c r="F94" s="101"/>
      <c r="G94" s="117">
        <v>-5558</v>
      </c>
      <c r="H94" s="189"/>
      <c r="I94" s="117">
        <v>-5668</v>
      </c>
      <c r="J94" s="205"/>
      <c r="K94" s="117">
        <v>-5558</v>
      </c>
      <c r="L94" s="189"/>
      <c r="M94" s="117">
        <v>-5668</v>
      </c>
    </row>
    <row r="95" spans="1:13" ht="16.5" customHeight="1">
      <c r="A95" s="107"/>
      <c r="B95" s="107"/>
      <c r="E95" s="178"/>
      <c r="F95" s="101"/>
      <c r="G95" s="115"/>
      <c r="H95" s="115"/>
      <c r="I95" s="115"/>
      <c r="J95" s="115"/>
      <c r="K95" s="115"/>
      <c r="L95" s="115"/>
      <c r="M95" s="115"/>
    </row>
    <row r="96" spans="1:13" ht="16.5" customHeight="1" thickBot="1">
      <c r="A96" s="134" t="s">
        <v>112</v>
      </c>
      <c r="B96" s="107"/>
      <c r="E96" s="178"/>
      <c r="F96" s="101"/>
      <c r="G96" s="206">
        <f>SUM(G93:G95)</f>
        <v>57613</v>
      </c>
      <c r="H96" s="115"/>
      <c r="I96" s="206">
        <f>SUM(I93:I95)</f>
        <v>388426</v>
      </c>
      <c r="J96" s="115"/>
      <c r="K96" s="206">
        <f>SUM(K93:K95)</f>
        <v>45078</v>
      </c>
      <c r="L96" s="115"/>
      <c r="M96" s="206">
        <f>SUM(M93:M95)</f>
        <v>371886</v>
      </c>
    </row>
    <row r="97" spans="1:13" ht="16.5" customHeight="1" thickTop="1">
      <c r="A97" s="134"/>
      <c r="B97" s="107"/>
      <c r="E97" s="178"/>
      <c r="F97" s="101"/>
      <c r="G97" s="115"/>
      <c r="H97" s="115"/>
      <c r="I97" s="115"/>
      <c r="J97" s="115"/>
      <c r="K97" s="115"/>
      <c r="L97" s="115"/>
      <c r="M97" s="115"/>
    </row>
    <row r="98" spans="1:13" ht="16.5" customHeight="1">
      <c r="A98" s="134"/>
      <c r="B98" s="107"/>
      <c r="E98" s="178"/>
      <c r="F98" s="101"/>
      <c r="G98" s="115"/>
      <c r="H98" s="115"/>
      <c r="I98" s="115"/>
      <c r="J98" s="115"/>
      <c r="K98" s="115"/>
      <c r="L98" s="115"/>
      <c r="M98" s="115"/>
    </row>
    <row r="99" spans="1:13" ht="16.5" customHeight="1">
      <c r="A99" s="134"/>
      <c r="B99" s="107"/>
      <c r="E99" s="178"/>
      <c r="F99" s="101"/>
      <c r="G99" s="115"/>
      <c r="H99" s="115"/>
      <c r="I99" s="115"/>
      <c r="J99" s="115"/>
      <c r="K99" s="115"/>
      <c r="L99" s="115"/>
      <c r="M99" s="115"/>
    </row>
    <row r="100" spans="1:13" ht="16.5" customHeight="1">
      <c r="A100" s="275" t="s">
        <v>110</v>
      </c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</row>
    <row r="101" spans="1:13" ht="20.25" customHeight="1">
      <c r="A101" s="138"/>
      <c r="B101" s="107"/>
      <c r="E101" s="138"/>
      <c r="F101" s="101"/>
      <c r="G101" s="115"/>
      <c r="H101" s="115"/>
      <c r="I101" s="115"/>
      <c r="J101" s="115"/>
      <c r="K101" s="115"/>
      <c r="L101" s="115"/>
      <c r="M101" s="115"/>
    </row>
    <row r="102" spans="1:13" ht="20.25" customHeight="1">
      <c r="B102" s="107"/>
      <c r="E102" s="90"/>
      <c r="F102" s="101"/>
      <c r="G102" s="115"/>
      <c r="H102" s="115"/>
      <c r="I102" s="115"/>
      <c r="J102" s="115"/>
      <c r="K102" s="115"/>
      <c r="L102" s="115"/>
      <c r="M102" s="115"/>
    </row>
    <row r="103" spans="1:13" ht="21.9" customHeight="1">
      <c r="A103" s="207" t="str">
        <f>+A52</f>
        <v>The accompanying notes form an integral part of this interim financial information.</v>
      </c>
      <c r="B103" s="174"/>
      <c r="C103" s="208"/>
      <c r="D103" s="208"/>
      <c r="E103" s="209"/>
      <c r="F103" s="98"/>
      <c r="G103" s="200"/>
      <c r="H103" s="200"/>
      <c r="I103" s="200"/>
      <c r="J103" s="200"/>
      <c r="K103" s="200"/>
      <c r="L103" s="200"/>
      <c r="M103" s="200"/>
    </row>
    <row r="104" spans="1:13" ht="16.5" customHeight="1">
      <c r="A104" s="100" t="s">
        <v>0</v>
      </c>
      <c r="B104" s="195"/>
      <c r="C104" s="100"/>
      <c r="D104" s="100"/>
      <c r="E104" s="213"/>
      <c r="F104" s="101"/>
      <c r="G104" s="93"/>
      <c r="H104" s="93"/>
      <c r="I104" s="93"/>
      <c r="J104" s="93"/>
      <c r="K104" s="196"/>
      <c r="L104" s="93"/>
      <c r="M104" s="196"/>
    </row>
    <row r="105" spans="1:13" ht="16.5" customHeight="1">
      <c r="A105" s="86" t="s">
        <v>127</v>
      </c>
      <c r="B105" s="100"/>
      <c r="C105" s="100"/>
      <c r="D105" s="100"/>
      <c r="E105" s="213"/>
      <c r="F105" s="101"/>
      <c r="G105" s="93"/>
      <c r="H105" s="93"/>
      <c r="I105" s="93"/>
      <c r="J105" s="93"/>
      <c r="K105" s="196"/>
      <c r="L105" s="93"/>
      <c r="M105" s="196"/>
    </row>
    <row r="106" spans="1:13" ht="16.5" customHeight="1">
      <c r="A106" s="96" t="str">
        <f>+A55</f>
        <v>For the six-month period ended 30 June 2020</v>
      </c>
      <c r="B106" s="96"/>
      <c r="C106" s="96"/>
      <c r="D106" s="96"/>
      <c r="E106" s="97"/>
      <c r="F106" s="98"/>
      <c r="G106" s="99"/>
      <c r="H106" s="99"/>
      <c r="I106" s="99"/>
      <c r="J106" s="99"/>
      <c r="K106" s="197"/>
      <c r="L106" s="99"/>
      <c r="M106" s="197"/>
    </row>
    <row r="107" spans="1:13" ht="16.5" customHeight="1">
      <c r="A107" s="100"/>
      <c r="B107" s="100"/>
      <c r="C107" s="100"/>
      <c r="D107" s="100"/>
      <c r="E107" s="213"/>
      <c r="F107" s="101"/>
      <c r="G107" s="93"/>
      <c r="H107" s="93"/>
      <c r="I107" s="93"/>
      <c r="J107" s="93"/>
      <c r="K107" s="196"/>
      <c r="L107" s="93"/>
      <c r="M107" s="196"/>
    </row>
    <row r="108" spans="1:13" ht="16.5" customHeight="1">
      <c r="A108" s="103"/>
      <c r="B108" s="177"/>
      <c r="C108" s="103"/>
      <c r="D108" s="103"/>
      <c r="E108" s="213"/>
      <c r="F108" s="104"/>
      <c r="G108" s="93"/>
      <c r="H108" s="105"/>
      <c r="I108" s="93"/>
      <c r="J108" s="93"/>
      <c r="K108" s="93"/>
      <c r="L108" s="105"/>
      <c r="M108" s="93"/>
    </row>
    <row r="109" spans="1:13" ht="16.5" customHeight="1">
      <c r="A109" s="95" t="s">
        <v>126</v>
      </c>
      <c r="B109" s="107"/>
      <c r="E109" s="178"/>
      <c r="F109" s="101"/>
      <c r="G109" s="115"/>
      <c r="H109" s="115"/>
      <c r="I109" s="115"/>
      <c r="J109" s="115"/>
      <c r="K109" s="115"/>
      <c r="L109" s="115"/>
      <c r="M109" s="115"/>
    </row>
    <row r="110" spans="1:13" s="140" customFormat="1" ht="16.5" customHeight="1">
      <c r="A110" s="131" t="s">
        <v>201</v>
      </c>
      <c r="E110" s="210"/>
      <c r="F110" s="131"/>
      <c r="G110" s="116"/>
      <c r="H110" s="131"/>
      <c r="I110" s="116"/>
      <c r="J110" s="131"/>
      <c r="K110" s="116"/>
      <c r="L110" s="131"/>
      <c r="M110" s="116"/>
    </row>
    <row r="111" spans="1:13" ht="16.5" customHeight="1">
      <c r="A111" s="107"/>
      <c r="B111" s="107"/>
      <c r="E111" s="178"/>
      <c r="F111" s="101"/>
      <c r="G111" s="115"/>
      <c r="H111" s="115"/>
      <c r="I111" s="115"/>
      <c r="J111" s="115"/>
      <c r="K111" s="115"/>
      <c r="L111" s="115"/>
      <c r="M111" s="115"/>
    </row>
    <row r="112" spans="1:13" s="95" customFormat="1" ht="16.5" customHeight="1">
      <c r="A112" s="100"/>
      <c r="B112" s="100"/>
      <c r="C112" s="100"/>
      <c r="D112" s="100"/>
      <c r="E112" s="213"/>
      <c r="F112" s="101"/>
      <c r="G112" s="272" t="s">
        <v>2</v>
      </c>
      <c r="H112" s="272"/>
      <c r="I112" s="272"/>
      <c r="J112" s="93"/>
      <c r="K112" s="272" t="s">
        <v>3</v>
      </c>
      <c r="L112" s="272"/>
      <c r="M112" s="272"/>
    </row>
    <row r="113" spans="1:13" s="95" customFormat="1" ht="16.5" customHeight="1">
      <c r="A113" s="177"/>
      <c r="B113" s="177"/>
      <c r="C113" s="177"/>
      <c r="D113" s="177"/>
      <c r="E113" s="178"/>
      <c r="F113" s="178"/>
      <c r="G113" s="283" t="s">
        <v>27</v>
      </c>
      <c r="H113" s="283"/>
      <c r="I113" s="283"/>
      <c r="J113" s="179"/>
      <c r="K113" s="283" t="s">
        <v>27</v>
      </c>
      <c r="L113" s="283"/>
      <c r="M113" s="283"/>
    </row>
    <row r="114" spans="1:13" ht="16.5" customHeight="1">
      <c r="A114" s="107"/>
      <c r="B114" s="107"/>
      <c r="E114" s="177"/>
      <c r="F114" s="104"/>
      <c r="G114" s="180" t="s">
        <v>132</v>
      </c>
      <c r="H114" s="181"/>
      <c r="I114" s="180" t="s">
        <v>8</v>
      </c>
      <c r="J114" s="180"/>
      <c r="K114" s="180" t="s">
        <v>132</v>
      </c>
      <c r="L114" s="181"/>
      <c r="M114" s="180" t="s">
        <v>8</v>
      </c>
    </row>
    <row r="115" spans="1:13" ht="16.5" customHeight="1">
      <c r="A115" s="107"/>
      <c r="B115" s="107"/>
      <c r="E115" s="213"/>
      <c r="F115" s="104"/>
      <c r="G115" s="99" t="s">
        <v>10</v>
      </c>
      <c r="H115" s="105"/>
      <c r="I115" s="99" t="s">
        <v>10</v>
      </c>
      <c r="J115" s="93"/>
      <c r="K115" s="99" t="s">
        <v>10</v>
      </c>
      <c r="L115" s="105"/>
      <c r="M115" s="99" t="s">
        <v>10</v>
      </c>
    </row>
    <row r="116" spans="1:13" ht="16.5" customHeight="1">
      <c r="A116" s="107" t="s">
        <v>157</v>
      </c>
      <c r="B116" s="107"/>
      <c r="E116" s="178"/>
      <c r="F116" s="101"/>
      <c r="G116" s="115"/>
      <c r="H116" s="115"/>
      <c r="I116" s="115"/>
      <c r="J116" s="115"/>
      <c r="K116" s="115"/>
      <c r="L116" s="115"/>
      <c r="M116" s="115"/>
    </row>
    <row r="117" spans="1:13" ht="16.5" customHeight="1">
      <c r="A117" s="107"/>
      <c r="B117" s="107" t="s">
        <v>151</v>
      </c>
      <c r="C117" s="107"/>
      <c r="E117" s="178"/>
      <c r="F117" s="142"/>
      <c r="G117" s="115">
        <v>0</v>
      </c>
      <c r="H117" s="214"/>
      <c r="I117" s="115">
        <v>-13323</v>
      </c>
      <c r="J117" s="115"/>
      <c r="K117" s="115">
        <v>0</v>
      </c>
      <c r="L117" s="115"/>
      <c r="M117" s="115">
        <v>-13323</v>
      </c>
    </row>
    <row r="118" spans="1:13" ht="16.5" customHeight="1">
      <c r="A118" s="90" t="s">
        <v>130</v>
      </c>
      <c r="B118" s="139"/>
      <c r="C118" s="230"/>
      <c r="D118" s="138"/>
      <c r="E118" s="178"/>
      <c r="F118" s="215"/>
      <c r="G118" s="115">
        <v>1273</v>
      </c>
      <c r="H118" s="115"/>
      <c r="I118" s="115">
        <v>3000</v>
      </c>
      <c r="J118" s="115"/>
      <c r="K118" s="115">
        <v>0</v>
      </c>
      <c r="L118" s="115"/>
      <c r="M118" s="115">
        <v>3000</v>
      </c>
    </row>
    <row r="119" spans="1:13" ht="16.5" customHeight="1">
      <c r="B119" s="139"/>
      <c r="C119" s="230"/>
      <c r="D119" s="138"/>
      <c r="E119" s="178"/>
      <c r="F119" s="215"/>
      <c r="G119" s="115"/>
      <c r="H119" s="115"/>
      <c r="I119" s="115"/>
      <c r="J119" s="115"/>
      <c r="K119" s="115"/>
      <c r="L119" s="115"/>
      <c r="M119" s="115"/>
    </row>
    <row r="120" spans="1:13" ht="16.5" customHeight="1">
      <c r="A120" s="138"/>
      <c r="B120" s="139"/>
      <c r="C120" s="230"/>
      <c r="D120" s="138"/>
      <c r="E120" s="138"/>
      <c r="F120" s="215"/>
      <c r="G120" s="193"/>
      <c r="H120" s="193"/>
      <c r="I120" s="193"/>
      <c r="J120" s="184"/>
      <c r="K120" s="184"/>
      <c r="L120" s="184"/>
      <c r="M120" s="184"/>
    </row>
    <row r="121" spans="1:13" ht="16.5" customHeight="1">
      <c r="A121" s="138"/>
      <c r="B121" s="139"/>
      <c r="C121" s="230"/>
      <c r="D121" s="138"/>
      <c r="E121" s="138"/>
      <c r="F121" s="215"/>
      <c r="G121" s="193"/>
      <c r="H121" s="193"/>
      <c r="I121" s="193"/>
      <c r="J121" s="184"/>
      <c r="K121" s="184"/>
      <c r="L121" s="184"/>
      <c r="M121" s="184"/>
    </row>
    <row r="122" spans="1:13" ht="16.5" customHeight="1">
      <c r="A122" s="138"/>
      <c r="B122" s="139"/>
      <c r="C122" s="230"/>
      <c r="D122" s="138"/>
      <c r="E122" s="138"/>
      <c r="F122" s="215"/>
      <c r="G122" s="193"/>
      <c r="H122" s="193"/>
      <c r="I122" s="193"/>
      <c r="J122" s="184"/>
      <c r="K122" s="184"/>
      <c r="L122" s="184"/>
      <c r="M122" s="184"/>
    </row>
    <row r="123" spans="1:13" ht="16.5" customHeight="1">
      <c r="A123" s="138"/>
      <c r="B123" s="139"/>
      <c r="C123" s="230"/>
      <c r="D123" s="138"/>
      <c r="E123" s="138"/>
      <c r="F123" s="215"/>
      <c r="G123" s="193"/>
      <c r="H123" s="193"/>
      <c r="I123" s="193"/>
      <c r="J123" s="184"/>
      <c r="K123" s="184"/>
      <c r="L123" s="184"/>
      <c r="M123" s="184"/>
    </row>
    <row r="124" spans="1:13" ht="16.5" customHeight="1">
      <c r="A124" s="138"/>
      <c r="B124" s="139"/>
      <c r="C124" s="236"/>
      <c r="D124" s="138"/>
      <c r="E124" s="138"/>
      <c r="F124" s="215"/>
      <c r="G124" s="193"/>
      <c r="H124" s="193"/>
      <c r="I124" s="193"/>
      <c r="J124" s="184"/>
      <c r="K124" s="184"/>
      <c r="L124" s="184"/>
      <c r="M124" s="184"/>
    </row>
    <row r="125" spans="1:13" ht="16.5" customHeight="1">
      <c r="A125" s="138"/>
      <c r="B125" s="139"/>
      <c r="C125" s="236"/>
      <c r="D125" s="138"/>
      <c r="E125" s="138"/>
      <c r="F125" s="215"/>
      <c r="G125" s="193"/>
      <c r="H125" s="193"/>
      <c r="I125" s="193"/>
      <c r="J125" s="184"/>
      <c r="K125" s="184"/>
      <c r="L125" s="184"/>
      <c r="M125" s="184"/>
    </row>
    <row r="126" spans="1:13" ht="16.5" customHeight="1">
      <c r="A126" s="138"/>
      <c r="B126" s="139"/>
      <c r="C126" s="236"/>
      <c r="D126" s="138"/>
      <c r="E126" s="138"/>
      <c r="F126" s="215"/>
      <c r="G126" s="193"/>
      <c r="H126" s="193"/>
      <c r="I126" s="193"/>
      <c r="J126" s="184"/>
      <c r="K126" s="184"/>
      <c r="L126" s="184"/>
      <c r="M126" s="184"/>
    </row>
    <row r="127" spans="1:13" ht="16.5" customHeight="1">
      <c r="A127" s="138"/>
      <c r="B127" s="139"/>
      <c r="C127" s="236"/>
      <c r="D127" s="138"/>
      <c r="E127" s="138"/>
      <c r="F127" s="215"/>
      <c r="G127" s="193"/>
      <c r="H127" s="193"/>
      <c r="I127" s="193"/>
      <c r="J127" s="184"/>
      <c r="K127" s="184"/>
      <c r="L127" s="184"/>
      <c r="M127" s="184"/>
    </row>
    <row r="128" spans="1:13" ht="16.5" customHeight="1">
      <c r="A128" s="138"/>
      <c r="B128" s="139"/>
      <c r="C128" s="236"/>
      <c r="D128" s="138"/>
      <c r="E128" s="138"/>
      <c r="F128" s="215"/>
      <c r="G128" s="193"/>
      <c r="H128" s="193"/>
      <c r="I128" s="193"/>
      <c r="J128" s="184"/>
      <c r="K128" s="184"/>
      <c r="L128" s="184"/>
      <c r="M128" s="184"/>
    </row>
    <row r="129" spans="1:13" ht="16.5" customHeight="1">
      <c r="A129" s="138"/>
      <c r="B129" s="139"/>
      <c r="C129" s="230"/>
      <c r="D129" s="138"/>
      <c r="E129" s="138"/>
      <c r="F129" s="215"/>
      <c r="G129" s="193"/>
      <c r="H129" s="193"/>
      <c r="I129" s="193"/>
      <c r="J129" s="184"/>
      <c r="K129" s="184"/>
      <c r="L129" s="184"/>
      <c r="M129" s="184"/>
    </row>
    <row r="130" spans="1:13" ht="16.5" customHeight="1">
      <c r="A130" s="138"/>
      <c r="B130" s="139"/>
      <c r="C130" s="230"/>
      <c r="D130" s="138"/>
      <c r="E130" s="138"/>
      <c r="F130" s="215"/>
      <c r="G130" s="193"/>
      <c r="H130" s="193"/>
      <c r="I130" s="193"/>
      <c r="J130" s="184"/>
      <c r="K130" s="184"/>
      <c r="L130" s="184"/>
      <c r="M130" s="184"/>
    </row>
    <row r="131" spans="1:13" ht="16.5" customHeight="1">
      <c r="A131" s="138"/>
      <c r="B131" s="139"/>
      <c r="C131" s="230"/>
      <c r="D131" s="138"/>
      <c r="E131" s="138"/>
      <c r="F131" s="215"/>
      <c r="G131" s="193"/>
      <c r="H131" s="193"/>
      <c r="I131" s="193"/>
      <c r="J131" s="184"/>
      <c r="K131" s="184"/>
      <c r="L131" s="184"/>
      <c r="M131" s="184"/>
    </row>
    <row r="132" spans="1:13" ht="16.5" customHeight="1">
      <c r="A132" s="138"/>
      <c r="B132" s="139"/>
      <c r="C132" s="230"/>
      <c r="D132" s="138"/>
      <c r="E132" s="138"/>
      <c r="F132" s="215"/>
      <c r="G132" s="193"/>
      <c r="H132" s="193"/>
      <c r="I132" s="193"/>
      <c r="J132" s="184"/>
      <c r="K132" s="184"/>
      <c r="L132" s="184"/>
      <c r="M132" s="184"/>
    </row>
    <row r="133" spans="1:13" ht="16.5" customHeight="1">
      <c r="A133" s="138"/>
      <c r="B133" s="139"/>
      <c r="C133" s="230"/>
      <c r="D133" s="138"/>
      <c r="E133" s="138"/>
      <c r="F133" s="215"/>
      <c r="G133" s="193"/>
      <c r="H133" s="193"/>
      <c r="I133" s="193"/>
      <c r="J133" s="184"/>
      <c r="K133" s="184"/>
      <c r="L133" s="184"/>
      <c r="M133" s="184"/>
    </row>
    <row r="134" spans="1:13" ht="22.35" customHeight="1">
      <c r="A134" s="138"/>
      <c r="B134" s="139"/>
      <c r="C134" s="230"/>
      <c r="D134" s="138"/>
      <c r="E134" s="138"/>
      <c r="F134" s="215"/>
      <c r="G134" s="193"/>
      <c r="H134" s="193"/>
      <c r="I134" s="193"/>
      <c r="J134" s="184"/>
      <c r="K134" s="184"/>
      <c r="L134" s="184"/>
      <c r="M134" s="184"/>
    </row>
    <row r="135" spans="1:13" ht="15.6" customHeight="1">
      <c r="A135" s="138"/>
      <c r="B135" s="139"/>
      <c r="C135" s="230"/>
      <c r="D135" s="138"/>
      <c r="E135" s="138"/>
      <c r="F135" s="215"/>
      <c r="G135" s="193"/>
      <c r="H135" s="193"/>
      <c r="I135" s="193"/>
      <c r="J135" s="184"/>
      <c r="K135" s="184"/>
      <c r="L135" s="184"/>
      <c r="M135" s="184"/>
    </row>
    <row r="136" spans="1:13" ht="15.6" customHeight="1">
      <c r="A136" s="138"/>
      <c r="B136" s="139"/>
      <c r="C136" s="236"/>
      <c r="D136" s="138"/>
      <c r="E136" s="138"/>
      <c r="F136" s="215"/>
      <c r="G136" s="193"/>
      <c r="H136" s="193"/>
      <c r="I136" s="193"/>
      <c r="J136" s="184"/>
      <c r="K136" s="184"/>
      <c r="L136" s="184"/>
      <c r="M136" s="184"/>
    </row>
    <row r="137" spans="1:13" ht="15.6" customHeight="1">
      <c r="A137" s="138"/>
      <c r="B137" s="139"/>
      <c r="C137" s="236"/>
      <c r="D137" s="138"/>
      <c r="E137" s="138"/>
      <c r="F137" s="215"/>
      <c r="G137" s="193"/>
      <c r="H137" s="193"/>
      <c r="I137" s="193"/>
      <c r="J137" s="184"/>
      <c r="K137" s="184"/>
      <c r="L137" s="184"/>
      <c r="M137" s="184"/>
    </row>
    <row r="138" spans="1:13" ht="15.6" customHeight="1">
      <c r="A138" s="138"/>
      <c r="B138" s="139"/>
      <c r="C138" s="236"/>
      <c r="D138" s="138"/>
      <c r="E138" s="138"/>
      <c r="F138" s="215"/>
      <c r="G138" s="193"/>
      <c r="H138" s="193"/>
      <c r="I138" s="193"/>
      <c r="J138" s="184"/>
      <c r="K138" s="184"/>
      <c r="L138" s="184"/>
      <c r="M138" s="184"/>
    </row>
    <row r="139" spans="1:13" ht="15.6" customHeight="1">
      <c r="A139" s="138"/>
      <c r="B139" s="139"/>
      <c r="C139" s="236"/>
      <c r="D139" s="138"/>
      <c r="E139" s="138"/>
      <c r="F139" s="215"/>
      <c r="G139" s="193"/>
      <c r="H139" s="193"/>
      <c r="I139" s="193"/>
      <c r="J139" s="184"/>
      <c r="K139" s="184"/>
      <c r="L139" s="184"/>
      <c r="M139" s="184"/>
    </row>
    <row r="140" spans="1:13" ht="15.6" customHeight="1">
      <c r="A140" s="138"/>
      <c r="B140" s="139"/>
      <c r="C140" s="236"/>
      <c r="D140" s="138"/>
      <c r="E140" s="138"/>
      <c r="F140" s="215"/>
      <c r="G140" s="193"/>
      <c r="H140" s="193"/>
      <c r="I140" s="193"/>
      <c r="J140" s="184"/>
      <c r="K140" s="184"/>
      <c r="L140" s="184"/>
      <c r="M140" s="184"/>
    </row>
    <row r="141" spans="1:13" ht="15.6" customHeight="1">
      <c r="A141" s="138"/>
      <c r="B141" s="139"/>
      <c r="C141" s="236"/>
      <c r="D141" s="138"/>
      <c r="E141" s="138"/>
      <c r="F141" s="215"/>
      <c r="G141" s="193"/>
      <c r="H141" s="193"/>
      <c r="I141" s="193"/>
      <c r="J141" s="184"/>
      <c r="K141" s="184"/>
      <c r="L141" s="184"/>
      <c r="M141" s="184"/>
    </row>
    <row r="142" spans="1:13" ht="15.6" customHeight="1">
      <c r="A142" s="138"/>
      <c r="B142" s="139"/>
      <c r="C142" s="236"/>
      <c r="D142" s="138"/>
      <c r="E142" s="138"/>
      <c r="F142" s="215"/>
      <c r="G142" s="193"/>
      <c r="H142" s="193"/>
      <c r="I142" s="193"/>
      <c r="J142" s="184"/>
      <c r="K142" s="184"/>
      <c r="L142" s="184"/>
      <c r="M142" s="184"/>
    </row>
    <row r="143" spans="1:13" ht="15.6" customHeight="1">
      <c r="A143" s="138"/>
      <c r="B143" s="139"/>
      <c r="C143" s="236"/>
      <c r="D143" s="138"/>
      <c r="E143" s="138"/>
      <c r="F143" s="215"/>
      <c r="G143" s="193"/>
      <c r="H143" s="193"/>
      <c r="I143" s="193"/>
      <c r="J143" s="184"/>
      <c r="K143" s="184"/>
      <c r="L143" s="184"/>
      <c r="M143" s="184"/>
    </row>
    <row r="144" spans="1:13" ht="15.6" customHeight="1">
      <c r="A144" s="138"/>
      <c r="B144" s="139"/>
      <c r="C144" s="236"/>
      <c r="D144" s="138"/>
      <c r="E144" s="138"/>
      <c r="F144" s="215"/>
      <c r="G144" s="193"/>
      <c r="H144" s="193"/>
      <c r="I144" s="193"/>
      <c r="J144" s="184"/>
      <c r="K144" s="184"/>
      <c r="L144" s="184"/>
      <c r="M144" s="184"/>
    </row>
    <row r="145" spans="1:13" ht="18.600000000000001" customHeight="1">
      <c r="A145" s="138"/>
      <c r="B145" s="139"/>
      <c r="C145" s="230"/>
      <c r="D145" s="138"/>
      <c r="E145" s="138"/>
      <c r="F145" s="215"/>
      <c r="G145" s="193"/>
      <c r="H145" s="193"/>
      <c r="I145" s="193"/>
      <c r="J145" s="184"/>
      <c r="K145" s="184"/>
      <c r="L145" s="184"/>
      <c r="M145" s="184"/>
    </row>
    <row r="146" spans="1:13" ht="22.95" customHeight="1">
      <c r="A146" s="138"/>
      <c r="B146" s="139"/>
      <c r="C146" s="230"/>
      <c r="D146" s="138"/>
      <c r="E146" s="138"/>
      <c r="F146" s="215"/>
      <c r="G146" s="193"/>
      <c r="H146" s="193"/>
      <c r="I146" s="193"/>
      <c r="J146" s="184"/>
      <c r="K146" s="184"/>
      <c r="L146" s="184"/>
      <c r="M146" s="184"/>
    </row>
    <row r="147" spans="1:13" ht="16.5" customHeight="1">
      <c r="A147" s="138"/>
      <c r="B147" s="139"/>
      <c r="C147" s="230"/>
      <c r="D147" s="138"/>
      <c r="E147" s="138"/>
      <c r="F147" s="215"/>
      <c r="G147" s="193"/>
      <c r="H147" s="193"/>
      <c r="I147" s="193"/>
      <c r="J147" s="184"/>
      <c r="K147" s="184"/>
      <c r="L147" s="184"/>
      <c r="M147" s="184"/>
    </row>
    <row r="148" spans="1:13" ht="19.5" customHeight="1">
      <c r="A148" s="138"/>
      <c r="B148" s="139"/>
      <c r="C148" s="230"/>
      <c r="D148" s="138"/>
      <c r="E148" s="138"/>
      <c r="F148" s="215"/>
      <c r="G148" s="193"/>
      <c r="H148" s="193"/>
      <c r="I148" s="193"/>
      <c r="J148" s="184"/>
      <c r="K148" s="184"/>
      <c r="L148" s="184"/>
      <c r="M148" s="184"/>
    </row>
    <row r="149" spans="1:13" ht="18" customHeight="1">
      <c r="A149" s="138"/>
      <c r="B149" s="139"/>
      <c r="C149" s="230"/>
      <c r="D149" s="138"/>
      <c r="E149" s="138"/>
      <c r="F149" s="215"/>
      <c r="G149" s="193"/>
      <c r="H149" s="193"/>
      <c r="I149" s="193"/>
      <c r="J149" s="184"/>
      <c r="K149" s="184"/>
      <c r="L149" s="184"/>
      <c r="M149" s="184"/>
    </row>
    <row r="150" spans="1:13" ht="16.5" customHeight="1">
      <c r="A150" s="275" t="s">
        <v>110</v>
      </c>
      <c r="B150" s="275"/>
      <c r="C150" s="275"/>
      <c r="D150" s="275"/>
      <c r="E150" s="275"/>
      <c r="F150" s="275"/>
      <c r="G150" s="275"/>
      <c r="H150" s="275"/>
      <c r="I150" s="275"/>
      <c r="J150" s="275"/>
      <c r="K150" s="275"/>
      <c r="L150" s="275"/>
      <c r="M150" s="275"/>
    </row>
    <row r="151" spans="1:13" ht="16.5" customHeight="1">
      <c r="A151" s="138"/>
      <c r="B151" s="139"/>
      <c r="C151" s="230"/>
      <c r="D151" s="138"/>
      <c r="E151" s="138"/>
      <c r="F151" s="215"/>
      <c r="G151" s="193"/>
      <c r="H151" s="193"/>
      <c r="I151" s="193"/>
      <c r="J151" s="184"/>
      <c r="K151" s="184"/>
      <c r="L151" s="184"/>
      <c r="M151" s="184"/>
    </row>
    <row r="152" spans="1:13" ht="16.5" customHeight="1">
      <c r="A152" s="138"/>
      <c r="B152" s="139"/>
      <c r="C152" s="230"/>
      <c r="D152" s="138"/>
      <c r="E152" s="138"/>
      <c r="F152" s="215"/>
      <c r="G152" s="193"/>
      <c r="H152" s="193"/>
      <c r="I152" s="193"/>
      <c r="J152" s="184"/>
      <c r="K152" s="184"/>
      <c r="L152" s="184"/>
      <c r="M152" s="184"/>
    </row>
    <row r="153" spans="1:13" ht="16.5" customHeight="1">
      <c r="A153" s="138"/>
      <c r="B153" s="139"/>
      <c r="C153" s="230"/>
      <c r="D153" s="138"/>
      <c r="E153" s="138"/>
      <c r="F153" s="215"/>
      <c r="G153" s="193"/>
      <c r="H153" s="193"/>
      <c r="I153" s="193"/>
      <c r="J153" s="184"/>
      <c r="K153" s="184"/>
      <c r="L153" s="184"/>
      <c r="M153" s="184"/>
    </row>
    <row r="154" spans="1:13" ht="21.9" customHeight="1">
      <c r="A154" s="194" t="str">
        <f>+A52</f>
        <v>The accompanying notes form an integral part of this interim financial information.</v>
      </c>
      <c r="B154" s="211"/>
      <c r="C154" s="194"/>
      <c r="D154" s="194"/>
      <c r="E154" s="194"/>
      <c r="F154" s="194"/>
      <c r="G154" s="194"/>
      <c r="H154" s="194"/>
      <c r="I154" s="194"/>
      <c r="J154" s="194"/>
      <c r="K154" s="194"/>
      <c r="L154" s="194"/>
      <c r="M154" s="194"/>
    </row>
  </sheetData>
  <mergeCells count="19">
    <mergeCell ref="G6:I6"/>
    <mergeCell ref="K6:M6"/>
    <mergeCell ref="G7:I7"/>
    <mergeCell ref="K7:M7"/>
    <mergeCell ref="G58:I58"/>
    <mergeCell ref="K58:M58"/>
    <mergeCell ref="A48:M48"/>
    <mergeCell ref="A150:M150"/>
    <mergeCell ref="G112:I112"/>
    <mergeCell ref="K112:M112"/>
    <mergeCell ref="G113:I113"/>
    <mergeCell ref="K113:M113"/>
    <mergeCell ref="G59:I59"/>
    <mergeCell ref="K59:M59"/>
    <mergeCell ref="A100:M100"/>
    <mergeCell ref="G88:I88"/>
    <mergeCell ref="K88:M88"/>
    <mergeCell ref="G89:I89"/>
    <mergeCell ref="K89:M8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Pongkan Ngamsaengrat</cp:lastModifiedBy>
  <cp:lastPrinted>2020-08-06T14:34:11Z</cp:lastPrinted>
  <dcterms:created xsi:type="dcterms:W3CDTF">2001-04-26T00:45:21Z</dcterms:created>
  <dcterms:modified xsi:type="dcterms:W3CDTF">2020-08-06T14:37:59Z</dcterms:modified>
</cp:coreProperties>
</file>