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defaultThemeVersion="124226"/>
  <bookViews>
    <workbookView xWindow="-105" yWindow="-105" windowWidth="19425" windowHeight="10425" tabRatio="860" activeTab="4"/>
  </bookViews>
  <sheets>
    <sheet name="BS3-5" sheetId="13" r:id="rId1"/>
    <sheet name="PL-6-9" sheetId="1" r:id="rId2"/>
    <sheet name="SH-10" sheetId="7" r:id="rId3"/>
    <sheet name="SH-11" sheetId="5" r:id="rId4"/>
    <sheet name="CF-12-13" sheetId="8" r:id="rId5"/>
    <sheet name="Conso" sheetId="10" state="hidden" r:id="rId6"/>
    <sheet name="Sep" sheetId="11" state="hidden" r:id="rId7"/>
  </sheets>
  <definedNames>
    <definedName name="_xlnm.Print_Area" localSheetId="0">'BS3-5'!$A$1:$I$80</definedName>
    <definedName name="_xlnm.Print_Area" localSheetId="5">Conso!$A$1:$J$74</definedName>
    <definedName name="_xlnm.Print_Area" localSheetId="1">'PL-6-9'!$A$1:$J$111</definedName>
    <definedName name="_xlnm.Print_Area" localSheetId="6">Sep!$A$1:$J$74</definedName>
    <definedName name="_xlnm.Print_Area" localSheetId="2">'SH-10'!$A$1:$P$26</definedName>
    <definedName name="_xlnm.Print_Area" localSheetId="3">'SH-11'!$A$1:$J$27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85" i="1"/>
  <c r="H85"/>
  <c r="F85"/>
  <c r="D85"/>
  <c r="J29"/>
  <c r="H29"/>
  <c r="F29"/>
  <c r="D29"/>
  <c r="D31" l="1"/>
  <c r="G78" i="13"/>
  <c r="G49"/>
  <c r="D26" i="8" l="1"/>
  <c r="D71" l="1"/>
  <c r="G55" i="13"/>
  <c r="G56" s="1"/>
  <c r="G80" s="1"/>
  <c r="H71" i="8" l="1"/>
  <c r="H57"/>
  <c r="J15" i="7" l="1"/>
  <c r="D34" i="1"/>
  <c r="C49" i="13" l="1"/>
  <c r="C55" l="1"/>
  <c r="C56" s="1"/>
  <c r="J19" i="5" l="1"/>
  <c r="N26" i="7"/>
  <c r="H26"/>
  <c r="F26"/>
  <c r="D26"/>
  <c r="L17"/>
  <c r="J17"/>
  <c r="H17"/>
  <c r="F17"/>
  <c r="D17"/>
  <c r="D24"/>
  <c r="F24"/>
  <c r="F20"/>
  <c r="H20"/>
  <c r="L20"/>
  <c r="P20" s="1"/>
  <c r="L11"/>
  <c r="L13"/>
  <c r="H81" i="1"/>
  <c r="F81"/>
  <c r="H19"/>
  <c r="H54"/>
  <c r="H31"/>
  <c r="G76" i="13"/>
  <c r="G28" l="1"/>
  <c r="G18" l="1"/>
  <c r="G30" s="1"/>
  <c r="J71" i="8" l="1"/>
  <c r="J57"/>
  <c r="F71"/>
  <c r="F57"/>
  <c r="F26"/>
  <c r="F37" s="1"/>
  <c r="F39" s="1"/>
  <c r="F23" i="5"/>
  <c r="F25" s="1"/>
  <c r="D23"/>
  <c r="D25" s="1"/>
  <c r="B23"/>
  <c r="B25" s="1"/>
  <c r="J22"/>
  <c r="N24" i="7"/>
  <c r="H24"/>
  <c r="L23"/>
  <c r="P23" s="1"/>
  <c r="N15"/>
  <c r="N17" s="1"/>
  <c r="H15"/>
  <c r="F15"/>
  <c r="D15"/>
  <c r="D20" s="1"/>
  <c r="L14"/>
  <c r="P13"/>
  <c r="P14" l="1"/>
  <c r="L15"/>
  <c r="F73" i="8"/>
  <c r="F75" s="1"/>
  <c r="P15" i="7"/>
  <c r="P11"/>
  <c r="J81" i="1"/>
  <c r="J72"/>
  <c r="J67"/>
  <c r="H72"/>
  <c r="H67"/>
  <c r="D81"/>
  <c r="D72"/>
  <c r="D67"/>
  <c r="F72"/>
  <c r="F67"/>
  <c r="P17" i="7" l="1"/>
  <c r="F74" i="1"/>
  <c r="F76" s="1"/>
  <c r="F83" s="1"/>
  <c r="J74"/>
  <c r="J76" s="1"/>
  <c r="J83" s="1"/>
  <c r="J87" s="1"/>
  <c r="H74"/>
  <c r="H76" s="1"/>
  <c r="H83" s="1"/>
  <c r="D74"/>
  <c r="D76" s="1"/>
  <c r="D83" s="1"/>
  <c r="D87" s="1"/>
  <c r="F87" l="1"/>
  <c r="F90" s="1"/>
  <c r="J90"/>
  <c r="J10" i="8"/>
  <c r="J26" s="1"/>
  <c r="J37" s="1"/>
  <c r="J39" s="1"/>
  <c r="J73" s="1"/>
  <c r="J75" s="1"/>
  <c r="D90" i="1"/>
  <c r="J22" i="7"/>
  <c r="H87" i="1"/>
  <c r="J25"/>
  <c r="J17"/>
  <c r="J12"/>
  <c r="J19" s="1"/>
  <c r="J21" s="1"/>
  <c r="J27" s="1"/>
  <c r="F25"/>
  <c r="F17"/>
  <c r="F12"/>
  <c r="F19" s="1"/>
  <c r="F21" s="1"/>
  <c r="F27" s="1"/>
  <c r="J31" l="1"/>
  <c r="J34" s="1"/>
  <c r="J45" s="1"/>
  <c r="J47" s="1"/>
  <c r="J50" s="1"/>
  <c r="J52" s="1"/>
  <c r="F31"/>
  <c r="F34" s="1"/>
  <c r="F45" s="1"/>
  <c r="F47" s="1"/>
  <c r="F50" s="1"/>
  <c r="F52" s="1"/>
  <c r="J30" i="7"/>
  <c r="L22"/>
  <c r="J24"/>
  <c r="J26" s="1"/>
  <c r="J29" s="1"/>
  <c r="H90" i="1"/>
  <c r="H21" i="5"/>
  <c r="H29" s="1"/>
  <c r="F102" i="1"/>
  <c r="F104" s="1"/>
  <c r="F107" s="1"/>
  <c r="F109" s="1"/>
  <c r="J102"/>
  <c r="J104" s="1"/>
  <c r="J107" s="1"/>
  <c r="J109" s="1"/>
  <c r="H12" i="5" s="1"/>
  <c r="I76" i="13"/>
  <c r="I78" s="1"/>
  <c r="E76"/>
  <c r="E78" s="1"/>
  <c r="C76"/>
  <c r="C78" s="1"/>
  <c r="C80" s="1"/>
  <c r="I55"/>
  <c r="E55"/>
  <c r="I49"/>
  <c r="E49"/>
  <c r="I28"/>
  <c r="E28"/>
  <c r="C28"/>
  <c r="C18"/>
  <c r="I12"/>
  <c r="I18" s="1"/>
  <c r="E12"/>
  <c r="E18" s="1"/>
  <c r="P22" i="7" l="1"/>
  <c r="P24" s="1"/>
  <c r="P26" s="1"/>
  <c r="L24"/>
  <c r="L26" s="1"/>
  <c r="I56" i="13"/>
  <c r="I30"/>
  <c r="E30"/>
  <c r="C30"/>
  <c r="L80" s="1"/>
  <c r="H23" i="5"/>
  <c r="J21"/>
  <c r="E56" i="13"/>
  <c r="E80" s="1"/>
  <c r="I80"/>
  <c r="L30" l="1"/>
  <c r="H25" i="5"/>
  <c r="H28" s="1"/>
  <c r="J23"/>
  <c r="J25" s="1"/>
  <c r="M80" i="13"/>
  <c r="M30"/>
  <c r="F14" i="5"/>
  <c r="F16" s="1"/>
  <c r="D14"/>
  <c r="D16" s="1"/>
  <c r="B14"/>
  <c r="B16" s="1"/>
  <c r="J13"/>
  <c r="J10"/>
  <c r="D57" i="8" l="1"/>
  <c r="H25" i="1"/>
  <c r="D25"/>
  <c r="H17"/>
  <c r="D17"/>
  <c r="H12"/>
  <c r="D12"/>
  <c r="D19" l="1"/>
  <c r="D21" s="1"/>
  <c r="D27" s="1"/>
  <c r="H21"/>
  <c r="H27" s="1"/>
  <c r="H34" s="1"/>
  <c r="H45" l="1"/>
  <c r="H47" s="1"/>
  <c r="H50" s="1"/>
  <c r="H52" s="1"/>
  <c r="D45"/>
  <c r="D47" s="1"/>
  <c r="D50" s="1"/>
  <c r="D52" s="1"/>
  <c r="H10" i="8"/>
  <c r="H26" s="1"/>
  <c r="H37" s="1"/>
  <c r="H39" s="1"/>
  <c r="D102" i="1"/>
  <c r="D104" s="1"/>
  <c r="D107" s="1"/>
  <c r="D109" s="1"/>
  <c r="D37" i="8" l="1"/>
  <c r="D39" s="1"/>
  <c r="D73" s="1"/>
  <c r="D75" s="1"/>
  <c r="H102" i="1"/>
  <c r="H104" s="1"/>
  <c r="H107" s="1"/>
  <c r="H109" s="1"/>
  <c r="J12" i="5" l="1"/>
  <c r="H14"/>
  <c r="H16" l="1"/>
  <c r="J14"/>
  <c r="J16" s="1"/>
  <c r="K40" i="11" l="1"/>
  <c r="M19"/>
  <c r="L19"/>
  <c r="K49"/>
  <c r="K48"/>
  <c r="K36"/>
  <c r="M36" s="1"/>
  <c r="K37"/>
  <c r="K38"/>
  <c r="K39"/>
  <c r="K41"/>
  <c r="K42"/>
  <c r="K43"/>
  <c r="K44"/>
  <c r="K35"/>
  <c r="K19"/>
  <c r="K20"/>
  <c r="K21"/>
  <c r="K18"/>
  <c r="K12"/>
  <c r="K13"/>
  <c r="K14"/>
  <c r="K11"/>
  <c r="J70"/>
  <c r="J72"/>
  <c r="H70"/>
  <c r="H72"/>
  <c r="F70"/>
  <c r="F72"/>
  <c r="D70"/>
  <c r="D72" s="1"/>
  <c r="J50"/>
  <c r="H50"/>
  <c r="F50"/>
  <c r="F51" s="1"/>
  <c r="F74" s="1"/>
  <c r="D50"/>
  <c r="J45"/>
  <c r="J51"/>
  <c r="J74" s="1"/>
  <c r="H45"/>
  <c r="F45"/>
  <c r="D45"/>
  <c r="J22"/>
  <c r="J24" s="1"/>
  <c r="H22"/>
  <c r="H24" s="1"/>
  <c r="F22"/>
  <c r="F24" s="1"/>
  <c r="D22"/>
  <c r="J15"/>
  <c r="H15"/>
  <c r="F15"/>
  <c r="D15"/>
  <c r="J70" i="10"/>
  <c r="J72"/>
  <c r="H70"/>
  <c r="H72" s="1"/>
  <c r="F70"/>
  <c r="F72" s="1"/>
  <c r="D70"/>
  <c r="D72" s="1"/>
  <c r="J50"/>
  <c r="H50"/>
  <c r="H51" s="1"/>
  <c r="F50"/>
  <c r="F51" s="1"/>
  <c r="D50"/>
  <c r="J45"/>
  <c r="J51" s="1"/>
  <c r="J74" s="1"/>
  <c r="H45"/>
  <c r="F45"/>
  <c r="D45"/>
  <c r="J22"/>
  <c r="J24" s="1"/>
  <c r="H22"/>
  <c r="H24" s="1"/>
  <c r="F22"/>
  <c r="F24" s="1"/>
  <c r="D22"/>
  <c r="J15"/>
  <c r="H15"/>
  <c r="F15"/>
  <c r="D15"/>
  <c r="D24"/>
  <c r="D24" i="11"/>
  <c r="F74" i="10" l="1"/>
  <c r="H74"/>
  <c r="D51"/>
  <c r="D74" s="1"/>
  <c r="H51" i="11"/>
  <c r="H74" s="1"/>
  <c r="D51"/>
  <c r="D74" s="1"/>
  <c r="N19"/>
  <c r="H73" i="8" l="1"/>
  <c r="H75" s="1"/>
</calcChain>
</file>

<file path=xl/sharedStrings.xml><?xml version="1.0" encoding="utf-8"?>
<sst xmlns="http://schemas.openxmlformats.org/spreadsheetml/2006/main" count="541" uniqueCount="201">
  <si>
    <t>หมายเหตุ</t>
  </si>
  <si>
    <t>งบการเงินรวม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</si>
  <si>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</si>
  <si>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</si>
  <si>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</si>
  <si>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</si>
  <si>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</si>
  <si>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 xml:space="preserve">รวมสินทรัพย์ไม่หมุนเวียน 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</si>
  <si>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</si>
  <si>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</si>
  <si>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</si>
  <si>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</si>
  <si>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รวมหนี้สิน</t>
  </si>
  <si>
    <t>รายได้</t>
  </si>
  <si>
    <t>รวมรายได้</t>
  </si>
  <si>
    <t>ต้นทุนขาย</t>
  </si>
  <si>
    <t>รวมค่าใช้จ่าย</t>
  </si>
  <si>
    <t>กระแสเงินสดจากกิจกรรมดำเนินงาน</t>
  </si>
  <si>
    <t>สินค้าคงเหลือ</t>
  </si>
  <si>
    <t>กระแสเงินสดจากกิจกรรมลงทุน</t>
  </si>
  <si>
    <t>กระแสเงินสดจากกิจกรรมจัดหาเงิน</t>
  </si>
  <si>
    <t>สินทรัพย์</t>
  </si>
  <si>
    <t>การเปลี่ยนแปลงในสินทรัพย์และหนี้สินดำเนินงาน</t>
  </si>
  <si>
    <t>ทุนเรือนหุ้น</t>
  </si>
  <si>
    <t xml:space="preserve">    ทุนจดทะเบียน</t>
  </si>
  <si>
    <t>ที่ออกและ</t>
  </si>
  <si>
    <t>ชำระแล้ว</t>
  </si>
  <si>
    <t>รวมส่วน</t>
  </si>
  <si>
    <t>ของผู้ถือหุ้น</t>
  </si>
  <si>
    <t>รวมส่วนของ</t>
  </si>
  <si>
    <t xml:space="preserve">    ทุนที่ออกและชำระแล้ว</t>
  </si>
  <si>
    <t xml:space="preserve">งบการเงินรวม </t>
  </si>
  <si>
    <t>งบการเงินเฉพาะกิจการ</t>
  </si>
  <si>
    <t>ค่าใช้จ่ายในการบริหาร</t>
  </si>
  <si>
    <t>ค่าใช้จ่ายในการขาย</t>
  </si>
  <si>
    <t>ต้นทุนทางการเงิน</t>
  </si>
  <si>
    <t>ผู้ถือหุ้น</t>
  </si>
  <si>
    <t>หนี้สินไม่หมุนเวียน</t>
  </si>
  <si>
    <t>ส่วนเกินทุน</t>
  </si>
  <si>
    <t>รวมหนี้สินไม่หมุนเวียน</t>
  </si>
  <si>
    <t>ส่วนได้เสียที่ไม่มีอำนาจควบคุม</t>
  </si>
  <si>
    <t>งบแสดงฐานะการเงิน</t>
  </si>
  <si>
    <t>ส่วนของส่วน</t>
  </si>
  <si>
    <t>ได้เสียที่ไม่มี</t>
  </si>
  <si>
    <t>อำนาจควบคุม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</si>
  <si>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</si>
  <si>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</si>
  <si>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</si>
  <si>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</si>
  <si>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</si>
  <si>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เงินสดและรายการเทียบเท่าเงินสด</t>
  </si>
  <si>
    <t>ภาระผูกพันผลประโยชน์พนักงาน</t>
  </si>
  <si>
    <t>หนี้สินและส่วนของผู้ถือหุ้น</t>
  </si>
  <si>
    <t>รวมส่วนของผู้ถือหุ้นของบริษัท</t>
  </si>
  <si>
    <t>ค่าใช้จ่ายค้างจ่าย</t>
  </si>
  <si>
    <t>เจ้าหนี้การค้าและเจ้าหนี้อื่น</t>
  </si>
  <si>
    <t>เงินกู้ยืมระยะสั้นจากกิจการที่เกี่ยวข้องกัน</t>
  </si>
  <si>
    <t>หนี้สินตามสัญญาเช่าการเงิน</t>
  </si>
  <si>
    <t>รายได้จากการขาย</t>
  </si>
  <si>
    <t>รายได้จากการให้บริการ</t>
  </si>
  <si>
    <t>ต้นทุนการให้บริการ</t>
  </si>
  <si>
    <t xml:space="preserve">   ส่วนเกินมูลค่าหุ้นสามัญ</t>
  </si>
  <si>
    <t>ลูกหนี้การค้าและลูกหนี้อื่น</t>
  </si>
  <si>
    <t>เงินลงทุนในบริษัทย่อย</t>
  </si>
  <si>
    <t>ที่ดิน อาคารและอุปกรณ์</t>
  </si>
  <si>
    <t>สินทรัพย์ไม่มีตัวตน</t>
  </si>
  <si>
    <t>บริษัท ยูนิค ไมนิ่ง เซอร์วิสเซส จำกัด (มหาชน)  และบริษัทย่อย</t>
  </si>
  <si>
    <t xml:space="preserve">     ภายในหนึ่งปี</t>
  </si>
  <si>
    <t>หนี้สินตามสัญญาเช่าการเงินที่ถึงกำหนดชำระ</t>
  </si>
  <si>
    <t xml:space="preserve">   จัดสรรเป็นสำรองตามกฎหมาย</t>
  </si>
  <si>
    <t>รายได้อื่น</t>
  </si>
  <si>
    <t>กฎหมาย</t>
  </si>
  <si>
    <t>(บาท)</t>
  </si>
  <si>
    <t>ต้นทุน</t>
  </si>
  <si>
    <t>กำไรก่อนค่าใช้จ่าย</t>
  </si>
  <si>
    <t>รวมต้นทุน</t>
  </si>
  <si>
    <t>เงินกู้ยืมระยะยาวจากสถาบันการเงินที่ถึงกำหนด</t>
  </si>
  <si>
    <t xml:space="preserve">    ชำระภายในหนึ่งปี</t>
  </si>
  <si>
    <t>กำไรขาดทุนเบ็ดเสร็จอื่นสำหรับงวด</t>
  </si>
  <si>
    <t>31 มีนาคม</t>
  </si>
  <si>
    <t>ขาดทุนสำหรับงวด</t>
  </si>
  <si>
    <t>ขาดทุนก่อนภาษีเงินได้</t>
  </si>
  <si>
    <t>งบแสดงการเปลี่ยนแปลงส่วนของผู้ถือหุ้น (ไม่ได้ตรวจสอบ)</t>
  </si>
  <si>
    <t xml:space="preserve">     ขาดทุน</t>
  </si>
  <si>
    <t>กำไร (ขาดทุน) สะสม</t>
  </si>
  <si>
    <t xml:space="preserve">   ยังไม่ได้จัดสรร (ขาดทุนสะสม)</t>
  </si>
  <si>
    <t>ลูกหนี้อื่นกิจการที่เกี่ยวข้องกัน</t>
  </si>
  <si>
    <t>เจ้าหนี้อื่นกิจการที่เกี่ยวข้องกัน</t>
  </si>
  <si>
    <t xml:space="preserve"> </t>
  </si>
  <si>
    <r>
      <t>งบการเงินเฉพาะกิจการ</t>
    </r>
    <r>
      <rPr>
        <sz val="15"/>
        <rFont val="Angsana New"/>
        <family val="1"/>
      </rPr>
      <t xml:space="preserve"> </t>
    </r>
  </si>
  <si>
    <t>31 ธันวาคม</t>
  </si>
  <si>
    <t>เงินกู้ยืมระยะสั้นจากสถาบันการเงิน</t>
  </si>
  <si>
    <t xml:space="preserve">          -</t>
  </si>
  <si>
    <t>สำหรับงวดสามเดือนสิ้นสุดวันที่</t>
  </si>
  <si>
    <t>(ไม่ได้ตรวจสอบ)</t>
  </si>
  <si>
    <t>งบกำไรขาดทุนเบ็ดเสร็จ (ไม่ได้ตรวจสอบ)</t>
  </si>
  <si>
    <t>งบกระแสเงินสด (ไม่ได้ตรวจสอบ)</t>
  </si>
  <si>
    <r>
      <t xml:space="preserve">ขาดทุนต่อหุ้นขั้นพื้นฐาน </t>
    </r>
    <r>
      <rPr>
        <b/>
        <i/>
        <sz val="15"/>
        <rFont val="Angsana New"/>
        <family val="1"/>
      </rPr>
      <t>(บาท)</t>
    </r>
  </si>
  <si>
    <t xml:space="preserve">           - </t>
  </si>
  <si>
    <t xml:space="preserve">         -</t>
  </si>
  <si>
    <t>3, 8</t>
  </si>
  <si>
    <t>Depre</t>
  </si>
  <si>
    <t>Dispose</t>
  </si>
  <si>
    <t>AP Brought fwd</t>
  </si>
  <si>
    <t>รับดอกเบี้ย</t>
  </si>
  <si>
    <t>ดอกเบี้ยรับ</t>
  </si>
  <si>
    <t>เงินลงทุนชั่วคราว</t>
  </si>
  <si>
    <t>เงินสดรับจากการจำหน่ายเงินลงทุนชั่วคราว</t>
  </si>
  <si>
    <t>จ่ายต้นทุนทางการเงิน</t>
  </si>
  <si>
    <t>กำไรจากการจำหน่ายเงินลงทุนชั่วคราว</t>
  </si>
  <si>
    <t>ค่าใช้จ่ายภาษีเงินได้</t>
  </si>
  <si>
    <t>การแบ่งปันขาดทุน</t>
  </si>
  <si>
    <t>การแบ่งปันกำไร (ขาดทุน) เบ็ดเสร็จรวม</t>
  </si>
  <si>
    <t>กำไร (ขาดทุน) เบ็ดเสร็จสำหรับงวด</t>
  </si>
  <si>
    <t>รวมกำไร (ขาดทุน) เบ็ดเสร็จสำหรับงวด</t>
  </si>
  <si>
    <t>อสังหาริมทรัพย์เพื่อการลงทุน</t>
  </si>
  <si>
    <t>เจ้าหนี้การค้า</t>
  </si>
  <si>
    <t>ประมาณการหนี้สินสำหรับผลประโยชน์พนักงาน</t>
  </si>
  <si>
    <t>ลูกหนี้การค้า</t>
  </si>
  <si>
    <t>ส่วนเกินมูลค่าหุ้นสามัญ</t>
  </si>
  <si>
    <t>ส่วนเกิน</t>
  </si>
  <si>
    <t>มูลค่าหุ้น</t>
  </si>
  <si>
    <t>ค่าเสื่อมราคาและค่าตัดจำหน่าย</t>
  </si>
  <si>
    <t>ขาดทุนจากอัตราแลกเปลี่ยนที่ยังไม่เกิดขึ้น</t>
  </si>
  <si>
    <t>เงินสดจ่ายเพื่อซื้อที่ดิน อาคารและอุปกรณ์</t>
  </si>
  <si>
    <t>เงินสดรับจากเงินกู้ยืมระยะสั้นจากสถาบันการเงิน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</si>
  <si>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</si>
  <si>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</si>
  <si>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เงินสดจ่ายเพื่อชำระเงินกู้ยืมระยะสั้นจากสถาบันการเงิน</t>
  </si>
  <si>
    <t>รายการที่ไม่ใช่เงินสด</t>
  </si>
  <si>
    <t>จ่ายภาษีเงินได้</t>
  </si>
  <si>
    <t>30 มิถุนายน</t>
  </si>
  <si>
    <t xml:space="preserve">          - </t>
  </si>
  <si>
    <t>งบกำไรขาดทุนเบ็ดเสร็จ  (ไม่ได้ตรวจสอบ)</t>
  </si>
  <si>
    <t>สำหรับงวดหกเดือนสิ้นสุดวันที่</t>
  </si>
  <si>
    <t>ของบริษัทใหญ่</t>
  </si>
  <si>
    <t>ขาดทุนจากการปรับมูลค่ายุติธรรมของเงินลงทุนชั่วคราว</t>
  </si>
  <si>
    <t>กำไรจากการจำหน่ายที่ดิน อาคารและอุปกรณ์</t>
  </si>
  <si>
    <t>รายได้เงินปันผลจากบริษัทย่อย</t>
  </si>
  <si>
    <t>เงินสดจ่ายลงทุนในเงินทุนชั่วคราว</t>
  </si>
  <si>
    <t>รับเงินปันผล</t>
  </si>
  <si>
    <t>เงินสดรับจากการออกหุ้นทุน</t>
  </si>
  <si>
    <t>เงินสดรับจากเงินกู้ยืมระยะสั้นจากกิจการที่เกี่ยวข้องกัน</t>
  </si>
  <si>
    <t>เงินสดจ่ายเพื่อชำระเงินกู้ยืมระยะยาวจากสถาบันการเงิน</t>
  </si>
  <si>
    <t>เงินสดที่ผู้เช่าจ่ายเพื่อลดจำนวนหนี้สินซึ่งเกิดขึ้น</t>
  </si>
  <si>
    <t xml:space="preserve">   จากสัญญาเช่าการเงิน</t>
  </si>
  <si>
    <t>เงินกู้ยืมระยะสั้นจากกิจการที่เกี่ยวข้องกันเพิ่มขึ้น</t>
  </si>
  <si>
    <t xml:space="preserve">   เพื่อหักกลบกับการจ่ายชำระคืนเงินกู้ยืมระยะสั้น</t>
  </si>
  <si>
    <t xml:space="preserve">   จากสถาบันการเงิน</t>
  </si>
  <si>
    <t>เงินสดจ่ายเพื่อซื้อสินทรัพย์ไม่มีตัวตน</t>
  </si>
  <si>
    <t>หนี้สินคงค้างเพื่อการจ่ายซื้อที่ดิน อาคารและอุปกรณ์</t>
  </si>
  <si>
    <t>โอนอสังหาริมทรัพย์เพื่อการลงทุน และที่ดิน อาคาร</t>
  </si>
  <si>
    <t xml:space="preserve">   และอุปกรณ์ไปสินทรัพย์ไม่หมุนเวียนที่จัดประเภท</t>
  </si>
  <si>
    <t xml:space="preserve">   เป็นสินทรัพย์ที่ถือไว้เพื่อขาย</t>
  </si>
  <si>
    <r>
      <t>งบการเงินเฉพาะกิจการ</t>
    </r>
    <r>
      <rPr>
        <sz val="15"/>
        <rFont val="Angsana New"/>
        <family val="1"/>
      </rPr>
      <t xml:space="preserve"> </t>
    </r>
  </si>
  <si>
    <t>ขาดทุนสะสม</t>
  </si>
  <si>
    <t xml:space="preserve">   ขาดทุนสะสม</t>
  </si>
  <si>
    <t>กำไร (ขาดทุน) เบ็ดเสร็จรวมสำหรับงวด</t>
  </si>
  <si>
    <t>กลับรายการขาดทุนจากการด้อยค่าของสินทรัพย์</t>
  </si>
  <si>
    <t>สำหรับงวดหกเดือนสิ้นสุดวันที่ 30 มิถุนายน 2562</t>
  </si>
  <si>
    <t>ยอดคงเหลือ ณ วันที่ 1 มกราคม 2562</t>
  </si>
  <si>
    <t>ยอดคงเหลือ ณ วันที่ 30 มิถุนายน 2562</t>
  </si>
  <si>
    <t>(กลับรายการ) ขาดทุนจากการปรับมูลค่าสินค้า</t>
  </si>
  <si>
    <t>กระแสเงินสดสุทธิได้มาจาก (ใช้ไปใน) กิจกรรมดำเนินงาน</t>
  </si>
  <si>
    <t>เงินสดและรายการเทียบเท่าเงินสดลดลงสุทธิ</t>
  </si>
  <si>
    <t>เงินสดจ่ายเพื่อชำระเงินกู้ยืมระยะสั้นจากกิจการ</t>
  </si>
  <si>
    <t xml:space="preserve">   ที่เกี่ยวข้องกัน</t>
  </si>
  <si>
    <t>4, 8</t>
  </si>
  <si>
    <t>สินทรัพย์ไม่หมุนเวียนที่จัดประเภทเป็น</t>
  </si>
  <si>
    <t xml:space="preserve">   สินทรัพย์ที่ถือไว้เพื่อขาย</t>
  </si>
  <si>
    <t>เงินฝากสถาบันการเงินที่มีข้อจำกัดในการใช้</t>
  </si>
  <si>
    <t>สินทรัพย์สิทธิการใช้</t>
  </si>
  <si>
    <t>ส่วนของหนี้สินตามสัญญาเช่าที่ถึงกำหนด</t>
  </si>
  <si>
    <t xml:space="preserve">   ชำระภายในหนึ่งปี</t>
  </si>
  <si>
    <t>หนี้สินตามสัญญาเช่า</t>
  </si>
  <si>
    <t>หนี้สินไม่หมุนเวียนอื่น</t>
  </si>
  <si>
    <t xml:space="preserve">    (หุ้นสามัญจำนวน 704,738,212 หุ้น มูลค่า 0.5 บาทต่อหุ้น)</t>
  </si>
  <si>
    <t xml:space="preserve">   จัดสรรเป็นทุนสำรองตามกฎหมาย</t>
  </si>
  <si>
    <t>รวมส่วนของบริษัทใหญ่</t>
  </si>
  <si>
    <t>สำหรับงวดหกเดือนสิ้นสุดวันที่ 30 มิถุนายน 2563</t>
  </si>
  <si>
    <t>ยอดคงเหลือ ณ วันที่ 1 มกราคม 2563</t>
  </si>
  <si>
    <t>ยอดคงเหลือ ณ วันที่ 30 มิถุนายน 2563</t>
  </si>
  <si>
    <t>ส่วนเกินมูลค่าหุ้น</t>
  </si>
  <si>
    <t>เงินสดรับจากการจำหน่ายที่ดิน อาคารและอุปกรณ์</t>
  </si>
  <si>
    <t>6, 9</t>
  </si>
  <si>
    <t>กระแสเงินสดสุทธิใช้ไปในกิจกรรมจัดหาเงิน</t>
  </si>
  <si>
    <t>กระแสเงินสดสุทธิใช้ไปในกิจกรรมลงทุน</t>
  </si>
  <si>
    <t>4, 6, 9</t>
  </si>
  <si>
    <t>ขาดทุนจากกิจกรรมดำเนินงาน</t>
  </si>
  <si>
    <t>ทุนสำรองตาม</t>
  </si>
  <si>
    <t>ส่วนได้เสียที่ไม่มี</t>
  </si>
  <si>
    <t>ปรับรายการที่กระทบขาดทุนเป็นเงินสดรับ (จ่าย)</t>
  </si>
  <si>
    <t>ภาษีเงินได้</t>
  </si>
  <si>
    <t>กลับรายการผลขาดทุนจากการด้อยค่าลูกหนี้การค้า</t>
  </si>
  <si>
    <t>(2562: หนี้สูญและหนี้สงสัยจะสูญ)</t>
  </si>
  <si>
    <t>เงินสดจ่ายชำระหนี้สินตามสัญญาเช่า</t>
  </si>
  <si>
    <t>กำไรขั้นต้น</t>
  </si>
  <si>
    <t xml:space="preserve">     กำไรขาดทุนเบ็ดเสร็จอื่น</t>
  </si>
  <si>
    <t>ลูกหนี้อื่น</t>
  </si>
  <si>
    <t>เจ้าหนี้อื่น</t>
  </si>
  <si>
    <t>กระแสเงินสดสุทธิได้มาจาก (ใช้ไปใน) การดำเนินงาน</t>
  </si>
</sst>
</file>

<file path=xl/styles.xml><?xml version="1.0" encoding="utf-8"?>
<styleSheet xmlns="http://schemas.openxmlformats.org/spreadsheetml/2006/main">
  <numFmts count="11">
    <numFmt numFmtId="43" formatCode="_-* #,##0.00_-;\-* #,##0.00_-;_-* &quot;-&quot;??_-;_-@_-"/>
    <numFmt numFmtId="187" formatCode="_(&quot;$&quot;* #,##0.00_);_(&quot;$&quot;* \(#,##0.00\);_(&quot;$&quot;* &quot;-&quot;??_);_(@_)"/>
    <numFmt numFmtId="188" formatCode="_(* #,##0.00_);_(* \(#,##0.00\);_(* &quot;-&quot;??_);_(@_)"/>
    <numFmt numFmtId="189" formatCode="#,##0\ ;\(#,##0\)"/>
    <numFmt numFmtId="190" formatCode="#,##0.00\ ;\(#,##0.00\)"/>
    <numFmt numFmtId="191" formatCode="_(* #,##0_);_(* \(#,##0\);_(* &quot;-&quot;??_);_(@_)"/>
    <numFmt numFmtId="192" formatCode="#,##0.00;\(#,##0.00\)"/>
    <numFmt numFmtId="193" formatCode="#,##0;\(#,##0\)"/>
    <numFmt numFmtId="194" formatCode="_-* #,##0_-;\-* #,##0_-;_-* &quot;-&quot;??_-;_-@_-"/>
    <numFmt numFmtId="195" formatCode="#,##0.00_);[Red]\(#,##0.00\);&quot;-&quot;"/>
    <numFmt numFmtId="196" formatCode="_(* #,##0.000_);_(* \(#,##0.000\);_(* &quot;-&quot;??_);_(@_)"/>
  </numFmts>
  <fonts count="2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8"/>
      <name val="Arial"/>
      <family val="2"/>
    </font>
    <font>
      <b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b/>
      <i/>
      <sz val="16"/>
      <name val="Angsana New"/>
      <family val="1"/>
    </font>
    <font>
      <sz val="16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i/>
      <sz val="16"/>
      <name val="Angsana New"/>
      <family val="1"/>
    </font>
    <font>
      <sz val="11"/>
      <name val="Times New Roman"/>
      <family val="1"/>
    </font>
    <font>
      <b/>
      <sz val="15"/>
      <name val="Times New Roman"/>
      <family val="1"/>
    </font>
    <font>
      <b/>
      <sz val="11"/>
      <name val="Times New Roman"/>
      <family val="1"/>
    </font>
    <font>
      <sz val="11"/>
      <color theme="1"/>
      <name val="Tahoma"/>
      <family val="2"/>
      <charset val="222"/>
      <scheme val="minor"/>
    </font>
    <font>
      <b/>
      <sz val="15"/>
      <color theme="0"/>
      <name val="Tahoma"/>
      <family val="2"/>
      <scheme val="minor"/>
    </font>
    <font>
      <b/>
      <sz val="15"/>
      <color theme="1"/>
      <name val="Tahoma"/>
      <family val="2"/>
      <scheme val="minor"/>
    </font>
    <font>
      <sz val="15"/>
      <color theme="1"/>
      <name val="Angsana New"/>
      <family val="1"/>
    </font>
    <font>
      <sz val="14"/>
      <name val="CordiaUPC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19">
    <xf numFmtId="0" fontId="0" fillId="0" borderId="0"/>
    <xf numFmtId="188" fontId="1" fillId="0" borderId="0" applyFont="0" applyFill="0" applyBorder="0" applyAlignment="0" applyProtection="0"/>
    <xf numFmtId="188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1" fillId="0" borderId="0" applyFont="0" applyFill="0" applyBorder="0" applyAlignment="0" applyProtection="0"/>
    <xf numFmtId="0" fontId="5" fillId="0" borderId="0"/>
    <xf numFmtId="0" fontId="13" fillId="0" borderId="0"/>
    <xf numFmtId="0" fontId="16" fillId="0" borderId="0"/>
    <xf numFmtId="0" fontId="16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187" fontId="5" fillId="0" borderId="0" applyFont="0" applyFill="0" applyBorder="0" applyAlignment="0" applyProtection="0"/>
    <xf numFmtId="188" fontId="20" fillId="0" borderId="0" applyFont="0" applyFill="0" applyBorder="0" applyAlignment="0" applyProtection="0"/>
  </cellStyleXfs>
  <cellXfs count="264">
    <xf numFmtId="0" fontId="0" fillId="0" borderId="0" xfId="0"/>
    <xf numFmtId="0" fontId="2" fillId="0" borderId="0" xfId="0" applyFont="1"/>
    <xf numFmtId="0" fontId="8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0" fontId="2" fillId="0" borderId="0" xfId="12" applyFont="1" applyFill="1" applyAlignment="1">
      <alignment horizontal="left"/>
    </xf>
    <xf numFmtId="0" fontId="2" fillId="0" borderId="0" xfId="15" applyFont="1" applyFill="1" applyAlignment="1">
      <alignment horizontal="left"/>
    </xf>
    <xf numFmtId="0" fontId="4" fillId="0" borderId="0" xfId="0" applyFont="1" applyFill="1"/>
    <xf numFmtId="191" fontId="0" fillId="0" borderId="0" xfId="1" applyNumberFormat="1" applyFont="1" applyFill="1" applyBorder="1" applyAlignment="1">
      <alignment horizontal="center"/>
    </xf>
    <xf numFmtId="191" fontId="0" fillId="0" borderId="0" xfId="1" applyNumberFormat="1" applyFont="1" applyFill="1" applyBorder="1" applyAlignment="1">
      <alignment horizontal="right"/>
    </xf>
    <xf numFmtId="191" fontId="0" fillId="0" borderId="0" xfId="1" quotePrefix="1" applyNumberFormat="1" applyFont="1" applyFill="1" applyBorder="1" applyAlignment="1">
      <alignment horizontal="center"/>
    </xf>
    <xf numFmtId="0" fontId="0" fillId="0" borderId="0" xfId="0" applyFont="1" applyFill="1" applyAlignment="1">
      <alignment horizontal="right"/>
    </xf>
    <xf numFmtId="0" fontId="0" fillId="0" borderId="0" xfId="0" applyFont="1" applyFill="1"/>
    <xf numFmtId="0" fontId="0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192" fontId="4" fillId="0" borderId="0" xfId="12" applyNumberFormat="1" applyFont="1" applyFill="1"/>
    <xf numFmtId="192" fontId="0" fillId="0" borderId="0" xfId="12" applyNumberFormat="1" applyFont="1" applyFill="1"/>
    <xf numFmtId="0" fontId="4" fillId="0" borderId="0" xfId="12" applyFont="1" applyFill="1" applyAlignment="1">
      <alignment horizontal="left"/>
    </xf>
    <xf numFmtId="191" fontId="4" fillId="0" borderId="0" xfId="1" applyNumberFormat="1" applyFont="1" applyFill="1" applyBorder="1" applyAlignment="1">
      <alignment horizontal="right"/>
    </xf>
    <xf numFmtId="191" fontId="4" fillId="0" borderId="2" xfId="1" applyNumberFormat="1" applyFont="1" applyFill="1" applyBorder="1" applyAlignment="1">
      <alignment horizontal="center"/>
    </xf>
    <xf numFmtId="191" fontId="4" fillId="0" borderId="0" xfId="1" applyNumberFormat="1" applyFont="1" applyFill="1" applyBorder="1"/>
    <xf numFmtId="191" fontId="4" fillId="0" borderId="0" xfId="1" applyNumberFormat="1" applyFont="1" applyFill="1" applyBorder="1" applyAlignment="1">
      <alignment horizontal="center"/>
    </xf>
    <xf numFmtId="0" fontId="2" fillId="0" borderId="0" xfId="0" applyFont="1" applyFill="1"/>
    <xf numFmtId="0" fontId="4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Border="1" applyAlignment="1">
      <alignment horizontal="center"/>
    </xf>
    <xf numFmtId="0" fontId="2" fillId="0" borderId="0" xfId="0" applyFont="1" applyFill="1" applyBorder="1"/>
    <xf numFmtId="191" fontId="0" fillId="0" borderId="1" xfId="1" applyNumberFormat="1" applyFont="1" applyFill="1" applyBorder="1" applyAlignment="1">
      <alignment horizontal="center"/>
    </xf>
    <xf numFmtId="191" fontId="4" fillId="0" borderId="0" xfId="1" quotePrefix="1" applyNumberFormat="1" applyFont="1" applyFill="1" applyBorder="1" applyAlignment="1">
      <alignment horizontal="center"/>
    </xf>
    <xf numFmtId="191" fontId="4" fillId="0" borderId="0" xfId="2" applyNumberFormat="1" applyFont="1" applyFill="1" applyBorder="1"/>
    <xf numFmtId="191" fontId="4" fillId="0" borderId="0" xfId="2" applyNumberFormat="1" applyFont="1" applyFill="1" applyBorder="1" applyAlignment="1">
      <alignment horizontal="right"/>
    </xf>
    <xf numFmtId="0" fontId="9" fillId="0" borderId="0" xfId="0" applyFont="1" applyFill="1" applyBorder="1"/>
    <xf numFmtId="0" fontId="0" fillId="0" borderId="0" xfId="0" applyFill="1"/>
    <xf numFmtId="191" fontId="0" fillId="0" borderId="0" xfId="0" applyNumberFormat="1" applyFont="1" applyFill="1"/>
    <xf numFmtId="0" fontId="8" fillId="0" borderId="0" xfId="0" applyFont="1" applyFill="1" applyAlignment="1">
      <alignment horizontal="center"/>
    </xf>
    <xf numFmtId="189" fontId="2" fillId="0" borderId="0" xfId="0" applyNumberFormat="1" applyFont="1" applyFill="1"/>
    <xf numFmtId="0" fontId="4" fillId="0" borderId="0" xfId="0" applyFont="1" applyFill="1" applyBorder="1" applyAlignment="1">
      <alignment horizontal="center"/>
    </xf>
    <xf numFmtId="0" fontId="4" fillId="0" borderId="0" xfId="0" applyFont="1"/>
    <xf numFmtId="0" fontId="6" fillId="0" borderId="0" xfId="0" applyFont="1" applyAlignment="1">
      <alignment horizontal="center"/>
    </xf>
    <xf numFmtId="0" fontId="4" fillId="0" borderId="0" xfId="0" applyFont="1" applyFill="1" applyBorder="1"/>
    <xf numFmtId="195" fontId="17" fillId="0" borderId="0" xfId="10" applyNumberFormat="1" applyFont="1" applyFill="1" applyBorder="1" applyAlignment="1">
      <alignment horizontal="center" vertical="center" wrapText="1"/>
    </xf>
    <xf numFmtId="195" fontId="17" fillId="0" borderId="0" xfId="11" applyNumberFormat="1" applyFont="1" applyFill="1" applyBorder="1" applyAlignment="1">
      <alignment horizontal="center" vertical="center" wrapText="1"/>
    </xf>
    <xf numFmtId="0" fontId="0" fillId="0" borderId="0" xfId="0" applyFont="1"/>
    <xf numFmtId="0" fontId="7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Font="1" applyFill="1" applyBorder="1"/>
    <xf numFmtId="16" fontId="0" fillId="0" borderId="0" xfId="12" applyNumberFormat="1" applyFont="1" applyFill="1" applyAlignment="1">
      <alignment horizontal="center"/>
    </xf>
    <xf numFmtId="16" fontId="0" fillId="0" borderId="0" xfId="12" quotePrefix="1" applyNumberFormat="1" applyFont="1" applyFill="1" applyAlignment="1">
      <alignment horizontal="center"/>
    </xf>
    <xf numFmtId="195" fontId="18" fillId="0" borderId="0" xfId="4" applyNumberFormat="1" applyFont="1" applyFill="1" applyBorder="1" applyAlignment="1">
      <alignment vertical="center"/>
    </xf>
    <xf numFmtId="0" fontId="0" fillId="0" borderId="0" xfId="12" applyFont="1" applyFill="1" applyAlignment="1">
      <alignment horizontal="center"/>
    </xf>
    <xf numFmtId="195" fontId="0" fillId="0" borderId="0" xfId="0" applyNumberFormat="1" applyFont="1" applyFill="1" applyBorder="1"/>
    <xf numFmtId="0" fontId="6" fillId="0" borderId="0" xfId="0" applyFont="1"/>
    <xf numFmtId="0" fontId="7" fillId="0" borderId="0" xfId="0" applyFont="1" applyAlignment="1">
      <alignment horizontal="center"/>
    </xf>
    <xf numFmtId="189" fontId="0" fillId="0" borderId="0" xfId="0" applyNumberFormat="1" applyFont="1" applyAlignment="1">
      <alignment horizontal="right"/>
    </xf>
    <xf numFmtId="189" fontId="0" fillId="0" borderId="0" xfId="0" applyNumberFormat="1" applyFont="1"/>
    <xf numFmtId="191" fontId="0" fillId="0" borderId="0" xfId="1" applyNumberFormat="1" applyFont="1" applyFill="1" applyAlignment="1">
      <alignment horizontal="right"/>
    </xf>
    <xf numFmtId="189" fontId="0" fillId="0" borderId="0" xfId="0" applyNumberFormat="1" applyFont="1" applyFill="1" applyBorder="1"/>
    <xf numFmtId="188" fontId="0" fillId="0" borderId="0" xfId="0" applyNumberFormat="1" applyFont="1" applyFill="1" applyBorder="1"/>
    <xf numFmtId="191" fontId="0" fillId="0" borderId="0" xfId="0" applyNumberFormat="1" applyFont="1" applyFill="1" applyBorder="1"/>
    <xf numFmtId="191" fontId="0" fillId="0" borderId="0" xfId="1" applyNumberFormat="1" applyFont="1" applyFill="1" applyAlignment="1">
      <alignment horizontal="center"/>
    </xf>
    <xf numFmtId="39" fontId="0" fillId="0" borderId="0" xfId="0" applyNumberFormat="1" applyFont="1" applyFill="1" applyBorder="1"/>
    <xf numFmtId="191" fontId="4" fillId="0" borderId="2" xfId="1" applyNumberFormat="1" applyFont="1" applyFill="1" applyBorder="1" applyAlignment="1">
      <alignment horizontal="right"/>
    </xf>
    <xf numFmtId="189" fontId="4" fillId="0" borderId="0" xfId="0" applyNumberFormat="1" applyFont="1" applyAlignment="1">
      <alignment horizontal="right"/>
    </xf>
    <xf numFmtId="0" fontId="0" fillId="0" borderId="0" xfId="0" applyFont="1" applyFill="1" applyAlignment="1">
      <alignment vertical="center"/>
    </xf>
    <xf numFmtId="189" fontId="0" fillId="0" borderId="0" xfId="0" applyNumberFormat="1" applyFont="1" applyFill="1" applyAlignment="1">
      <alignment horizontal="right"/>
    </xf>
    <xf numFmtId="0" fontId="0" fillId="0" borderId="0" xfId="0" applyFont="1" applyFill="1" applyAlignment="1"/>
    <xf numFmtId="0" fontId="19" fillId="0" borderId="0" xfId="0" applyFont="1" applyFill="1" applyAlignment="1"/>
    <xf numFmtId="189" fontId="4" fillId="0" borderId="0" xfId="0" applyNumberFormat="1" applyFont="1" applyBorder="1" applyAlignment="1">
      <alignment horizontal="right"/>
    </xf>
    <xf numFmtId="191" fontId="4" fillId="0" borderId="4" xfId="1" applyNumberFormat="1" applyFont="1" applyFill="1" applyBorder="1" applyAlignment="1">
      <alignment horizontal="right"/>
    </xf>
    <xf numFmtId="0" fontId="4" fillId="0" borderId="0" xfId="13" applyFont="1" applyFill="1" applyAlignment="1">
      <alignment horizontal="left"/>
    </xf>
    <xf numFmtId="0" fontId="6" fillId="0" borderId="0" xfId="0" applyFont="1" applyAlignment="1"/>
    <xf numFmtId="4" fontId="0" fillId="0" borderId="0" xfId="0" applyNumberFormat="1" applyFont="1" applyFill="1" applyBorder="1"/>
    <xf numFmtId="0" fontId="0" fillId="0" borderId="0" xfId="0" applyFont="1" applyFill="1" applyAlignment="1">
      <alignment horizontal="left"/>
    </xf>
    <xf numFmtId="189" fontId="4" fillId="0" borderId="0" xfId="0" applyNumberFormat="1" applyFont="1" applyFill="1" applyBorder="1" applyAlignment="1">
      <alignment horizontal="right"/>
    </xf>
    <xf numFmtId="189" fontId="4" fillId="0" borderId="0" xfId="0" applyNumberFormat="1" applyFont="1" applyFill="1" applyAlignment="1">
      <alignment horizontal="right"/>
    </xf>
    <xf numFmtId="191" fontId="0" fillId="0" borderId="1" xfId="1" applyNumberFormat="1" applyFont="1" applyFill="1" applyBorder="1" applyAlignment="1">
      <alignment horizontal="right"/>
    </xf>
    <xf numFmtId="189" fontId="0" fillId="0" borderId="0" xfId="0" applyNumberFormat="1" applyFont="1" applyBorder="1" applyAlignment="1">
      <alignment horizontal="right"/>
    </xf>
    <xf numFmtId="196" fontId="0" fillId="0" borderId="0" xfId="1" applyNumberFormat="1" applyFont="1" applyFill="1"/>
    <xf numFmtId="196" fontId="0" fillId="0" borderId="0" xfId="1" applyNumberFormat="1" applyFont="1" applyFill="1" applyBorder="1"/>
    <xf numFmtId="0" fontId="6" fillId="0" borderId="0" xfId="13" applyFont="1" applyFill="1" applyAlignment="1">
      <alignment horizontal="left"/>
    </xf>
    <xf numFmtId="191" fontId="0" fillId="0" borderId="4" xfId="1" applyNumberFormat="1" applyFont="1" applyFill="1" applyBorder="1" applyAlignment="1">
      <alignment horizontal="right"/>
    </xf>
    <xf numFmtId="189" fontId="0" fillId="0" borderId="0" xfId="0" applyNumberFormat="1" applyFont="1" applyBorder="1"/>
    <xf numFmtId="193" fontId="0" fillId="0" borderId="0" xfId="0" applyNumberFormat="1" applyFont="1" applyFill="1" applyBorder="1" applyAlignment="1">
      <alignment horizontal="right"/>
    </xf>
    <xf numFmtId="191" fontId="4" fillId="0" borderId="0" xfId="1" applyNumberFormat="1" applyFont="1" applyFill="1" applyAlignment="1">
      <alignment horizontal="right"/>
    </xf>
    <xf numFmtId="0" fontId="0" fillId="0" borderId="0" xfId="13" applyFont="1" applyFill="1" applyAlignment="1">
      <alignment horizontal="left"/>
    </xf>
    <xf numFmtId="191" fontId="4" fillId="0" borderId="1" xfId="1" applyNumberFormat="1" applyFont="1" applyFill="1" applyBorder="1" applyAlignment="1">
      <alignment horizontal="right"/>
    </xf>
    <xf numFmtId="0" fontId="6" fillId="0" borderId="0" xfId="0" applyFont="1" applyFill="1"/>
    <xf numFmtId="189" fontId="0" fillId="0" borderId="0" xfId="1" applyNumberFormat="1" applyFont="1" applyFill="1" applyAlignment="1">
      <alignment horizontal="right"/>
    </xf>
    <xf numFmtId="189" fontId="0" fillId="0" borderId="0" xfId="0" applyNumberFormat="1" applyFont="1" applyFill="1" applyBorder="1" applyAlignment="1">
      <alignment horizontal="right"/>
    </xf>
    <xf numFmtId="0" fontId="4" fillId="0" borderId="0" xfId="0" applyFont="1" applyFill="1" applyAlignment="1"/>
    <xf numFmtId="189" fontId="4" fillId="0" borderId="2" xfId="0" applyNumberFormat="1" applyFont="1" applyFill="1" applyBorder="1" applyAlignment="1">
      <alignment horizontal="right"/>
    </xf>
    <xf numFmtId="0" fontId="6" fillId="0" borderId="0" xfId="0" applyFont="1" applyFill="1" applyAlignment="1"/>
    <xf numFmtId="189" fontId="0" fillId="0" borderId="1" xfId="0" applyNumberFormat="1" applyFont="1" applyFill="1" applyBorder="1" applyAlignment="1">
      <alignment horizontal="right"/>
    </xf>
    <xf numFmtId="189" fontId="4" fillId="0" borderId="5" xfId="0" applyNumberFormat="1" applyFont="1" applyFill="1" applyBorder="1" applyAlignment="1">
      <alignment horizontal="right"/>
    </xf>
    <xf numFmtId="0" fontId="4" fillId="0" borderId="0" xfId="0" applyFont="1" applyFill="1" applyAlignment="1">
      <alignment horizontal="left"/>
    </xf>
    <xf numFmtId="192" fontId="0" fillId="0" borderId="0" xfId="16" applyNumberFormat="1" applyFont="1" applyFill="1"/>
    <xf numFmtId="189" fontId="4" fillId="0" borderId="0" xfId="0" applyNumberFormat="1" applyFont="1" applyFill="1" applyBorder="1" applyAlignment="1">
      <alignment wrapText="1"/>
    </xf>
    <xf numFmtId="193" fontId="0" fillId="0" borderId="0" xfId="16" applyNumberFormat="1" applyFont="1" applyFill="1"/>
    <xf numFmtId="3" fontId="4" fillId="0" borderId="0" xfId="0" applyNumberFormat="1" applyFont="1" applyFill="1" applyBorder="1" applyAlignment="1">
      <alignment wrapText="1"/>
    </xf>
    <xf numFmtId="189" fontId="0" fillId="0" borderId="0" xfId="0" applyNumberFormat="1" applyFont="1" applyFill="1" applyBorder="1" applyAlignment="1"/>
    <xf numFmtId="0" fontId="0" fillId="0" borderId="0" xfId="0" applyFont="1" applyFill="1" applyBorder="1" applyAlignment="1"/>
    <xf numFmtId="189" fontId="0" fillId="0" borderId="0" xfId="1" applyNumberFormat="1" applyFont="1" applyFill="1" applyBorder="1" applyAlignment="1">
      <alignment wrapText="1"/>
    </xf>
    <xf numFmtId="191" fontId="0" fillId="0" borderId="0" xfId="1" applyNumberFormat="1" applyFont="1" applyFill="1" applyBorder="1" applyAlignment="1">
      <alignment wrapText="1"/>
    </xf>
    <xf numFmtId="193" fontId="0" fillId="0" borderId="0" xfId="1" applyNumberFormat="1" applyFont="1" applyFill="1" applyBorder="1"/>
    <xf numFmtId="189" fontId="4" fillId="0" borderId="4" xfId="1" applyNumberFormat="1" applyFont="1" applyFill="1" applyBorder="1" applyAlignment="1">
      <alignment wrapText="1"/>
    </xf>
    <xf numFmtId="191" fontId="4" fillId="0" borderId="0" xfId="1" applyNumberFormat="1" applyFont="1" applyFill="1"/>
    <xf numFmtId="191" fontId="4" fillId="0" borderId="4" xfId="1" applyNumberFormat="1" applyFont="1" applyFill="1" applyBorder="1" applyAlignment="1">
      <alignment wrapText="1"/>
    </xf>
    <xf numFmtId="189" fontId="0" fillId="0" borderId="0" xfId="16" applyNumberFormat="1" applyFont="1" applyFill="1"/>
    <xf numFmtId="194" fontId="0" fillId="0" borderId="0" xfId="1" applyNumberFormat="1" applyFont="1" applyFill="1" applyBorder="1"/>
    <xf numFmtId="189" fontId="0" fillId="0" borderId="0" xfId="0" applyNumberFormat="1" applyFont="1" applyFill="1" applyAlignment="1"/>
    <xf numFmtId="190" fontId="4" fillId="0" borderId="4" xfId="1" applyNumberFormat="1" applyFont="1" applyFill="1" applyBorder="1" applyAlignment="1">
      <alignment wrapText="1"/>
    </xf>
    <xf numFmtId="188" fontId="4" fillId="0" borderId="0" xfId="1" applyNumberFormat="1" applyFont="1" applyFill="1" applyBorder="1" applyAlignment="1">
      <alignment wrapText="1"/>
    </xf>
    <xf numFmtId="188" fontId="4" fillId="0" borderId="4" xfId="1" applyNumberFormat="1" applyFont="1" applyFill="1" applyBorder="1" applyAlignment="1">
      <alignment wrapText="1"/>
    </xf>
    <xf numFmtId="189" fontId="14" fillId="0" borderId="0" xfId="2" applyNumberFormat="1" applyFont="1" applyFill="1" applyBorder="1" applyAlignment="1"/>
    <xf numFmtId="188" fontId="14" fillId="0" borderId="0" xfId="2" applyFont="1" applyFill="1" applyBorder="1" applyAlignment="1"/>
    <xf numFmtId="189" fontId="0" fillId="0" borderId="0" xfId="0" applyNumberFormat="1" applyFont="1" applyFill="1"/>
    <xf numFmtId="191" fontId="4" fillId="0" borderId="4" xfId="2" applyNumberFormat="1" applyFont="1" applyFill="1" applyBorder="1"/>
    <xf numFmtId="0" fontId="0" fillId="0" borderId="0" xfId="0" applyFill="1" applyAlignment="1"/>
    <xf numFmtId="0" fontId="0" fillId="0" borderId="0" xfId="0" applyFont="1" applyBorder="1"/>
    <xf numFmtId="37" fontId="13" fillId="0" borderId="0" xfId="9" applyNumberFormat="1" applyFont="1" applyFill="1" applyBorder="1" applyAlignment="1">
      <alignment horizontal="right"/>
    </xf>
    <xf numFmtId="191" fontId="13" fillId="0" borderId="0" xfId="6" applyNumberFormat="1" applyFont="1" applyFill="1" applyBorder="1" applyAlignment="1"/>
    <xf numFmtId="191" fontId="13" fillId="0" borderId="0" xfId="6" applyNumberFormat="1" applyFont="1" applyFill="1" applyBorder="1" applyAlignment="1">
      <alignment horizontal="center"/>
    </xf>
    <xf numFmtId="191" fontId="13" fillId="0" borderId="0" xfId="6" applyNumberFormat="1" applyFont="1" applyFill="1" applyBorder="1" applyAlignment="1">
      <alignment horizontal="right"/>
    </xf>
    <xf numFmtId="191" fontId="15" fillId="0" borderId="0" xfId="6" applyNumberFormat="1" applyFont="1" applyFill="1" applyBorder="1" applyAlignment="1">
      <alignment horizontal="right"/>
    </xf>
    <xf numFmtId="37" fontId="15" fillId="0" borderId="0" xfId="9" applyNumberFormat="1" applyFont="1" applyBorder="1" applyAlignment="1">
      <alignment horizontal="right"/>
    </xf>
    <xf numFmtId="188" fontId="0" fillId="0" borderId="0" xfId="1" applyFont="1" applyFill="1" applyBorder="1"/>
    <xf numFmtId="191" fontId="0" fillId="0" borderId="0" xfId="0" applyNumberFormat="1" applyFill="1" applyBorder="1"/>
    <xf numFmtId="188" fontId="0" fillId="0" borderId="0" xfId="1" applyFont="1" applyFill="1"/>
    <xf numFmtId="188" fontId="0" fillId="0" borderId="0" xfId="0" applyNumberFormat="1" applyFont="1" applyFill="1"/>
    <xf numFmtId="0" fontId="4" fillId="0" borderId="0" xfId="12" applyFont="1" applyFill="1" applyAlignment="1">
      <alignment horizontal="center"/>
    </xf>
    <xf numFmtId="0" fontId="0" fillId="0" borderId="0" xfId="0" applyFill="1" applyBorder="1"/>
    <xf numFmtId="191" fontId="15" fillId="0" borderId="0" xfId="6" applyNumberFormat="1" applyFont="1" applyFill="1" applyBorder="1" applyAlignment="1"/>
    <xf numFmtId="191" fontId="15" fillId="0" borderId="0" xfId="6" applyNumberFormat="1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189" fontId="4" fillId="0" borderId="0" xfId="0" applyNumberFormat="1" applyFont="1" applyFill="1" applyBorder="1" applyAlignment="1">
      <alignment horizontal="center"/>
    </xf>
    <xf numFmtId="188" fontId="0" fillId="0" borderId="0" xfId="1" applyFont="1" applyFill="1" applyBorder="1" applyAlignment="1">
      <alignment horizontal="right"/>
    </xf>
    <xf numFmtId="189" fontId="5" fillId="0" borderId="0" xfId="1" applyNumberFormat="1" applyFont="1" applyFill="1" applyAlignment="1">
      <alignment horizontal="right"/>
    </xf>
    <xf numFmtId="189" fontId="4" fillId="0" borderId="3" xfId="0" applyNumberFormat="1" applyFont="1" applyFill="1" applyBorder="1" applyAlignment="1">
      <alignment horizontal="right"/>
    </xf>
    <xf numFmtId="188" fontId="0" fillId="0" borderId="1" xfId="1" applyFont="1" applyFill="1" applyBorder="1" applyAlignment="1">
      <alignment horizontal="center"/>
    </xf>
    <xf numFmtId="191" fontId="5" fillId="0" borderId="0" xfId="1" applyNumberFormat="1" applyFont="1" applyFill="1" applyAlignment="1">
      <alignment horizontal="right"/>
    </xf>
    <xf numFmtId="191" fontId="4" fillId="0" borderId="0" xfId="1" applyNumberFormat="1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4" fillId="0" borderId="0" xfId="15" applyFont="1" applyFill="1" applyAlignment="1">
      <alignment horizontal="center"/>
    </xf>
    <xf numFmtId="188" fontId="0" fillId="0" borderId="1" xfId="17" applyNumberFormat="1" applyFont="1" applyFill="1" applyBorder="1" applyAlignment="1">
      <alignment horizontal="right"/>
    </xf>
    <xf numFmtId="3" fontId="4" fillId="0" borderId="6" xfId="0" applyNumberFormat="1" applyFont="1" applyFill="1" applyBorder="1" applyAlignment="1">
      <alignment wrapText="1"/>
    </xf>
    <xf numFmtId="191" fontId="5" fillId="0" borderId="1" xfId="1" applyNumberFormat="1" applyFon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3" xfId="0" applyFont="1" applyFill="1" applyBorder="1" applyAlignment="1"/>
    <xf numFmtId="191" fontId="4" fillId="0" borderId="1" xfId="1" quotePrefix="1" applyNumberFormat="1" applyFont="1" applyFill="1" applyBorder="1" applyAlignment="1">
      <alignment horizontal="right"/>
    </xf>
    <xf numFmtId="191" fontId="4" fillId="0" borderId="1" xfId="1" quotePrefix="1" applyNumberFormat="1" applyFont="1" applyFill="1" applyBorder="1" applyAlignment="1">
      <alignment horizontal="center"/>
    </xf>
    <xf numFmtId="188" fontId="0" fillId="0" borderId="0" xfId="1" applyFont="1" applyFill="1" applyAlignment="1">
      <alignment horizontal="right"/>
    </xf>
    <xf numFmtId="0" fontId="7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0" xfId="15" applyFont="1" applyFill="1" applyAlignment="1">
      <alignment horizontal="left"/>
    </xf>
    <xf numFmtId="191" fontId="0" fillId="0" borderId="0" xfId="1" applyNumberFormat="1" applyFont="1" applyFill="1" applyBorder="1"/>
    <xf numFmtId="191" fontId="0" fillId="0" borderId="1" xfId="1" applyNumberFormat="1" applyFont="1" applyFill="1" applyBorder="1"/>
    <xf numFmtId="188" fontId="4" fillId="0" borderId="0" xfId="1" applyFont="1" applyFill="1"/>
    <xf numFmtId="0" fontId="0" fillId="0" borderId="0" xfId="14" applyFont="1" applyFill="1" applyAlignment="1"/>
    <xf numFmtId="0" fontId="0" fillId="0" borderId="0" xfId="14" applyFont="1" applyFill="1" applyAlignment="1">
      <alignment horizontal="right"/>
    </xf>
    <xf numFmtId="193" fontId="4" fillId="0" borderId="0" xfId="14" applyNumberFormat="1" applyFont="1" applyFill="1" applyAlignment="1">
      <alignment horizontal="center"/>
    </xf>
    <xf numFmtId="0" fontId="7" fillId="0" borderId="0" xfId="0" applyFont="1" applyFill="1"/>
    <xf numFmtId="188" fontId="0" fillId="0" borderId="0" xfId="1" applyNumberFormat="1" applyFont="1" applyFill="1"/>
    <xf numFmtId="193" fontId="0" fillId="0" borderId="0" xfId="12" applyNumberFormat="1" applyFont="1" applyFill="1"/>
    <xf numFmtId="191" fontId="0" fillId="0" borderId="3" xfId="1" applyNumberFormat="1" applyFont="1" applyFill="1" applyBorder="1" applyAlignment="1">
      <alignment horizontal="right"/>
    </xf>
    <xf numFmtId="191" fontId="0" fillId="0" borderId="0" xfId="1" applyNumberFormat="1" applyFont="1" applyFill="1"/>
    <xf numFmtId="4" fontId="0" fillId="0" borderId="0" xfId="0" applyNumberFormat="1" applyFont="1" applyFill="1"/>
    <xf numFmtId="188" fontId="0" fillId="0" borderId="0" xfId="17" applyNumberFormat="1" applyFont="1" applyFill="1"/>
    <xf numFmtId="189" fontId="4" fillId="0" borderId="0" xfId="1" applyNumberFormat="1" applyFont="1" applyFill="1" applyAlignment="1">
      <alignment horizontal="right"/>
    </xf>
    <xf numFmtId="191" fontId="4" fillId="0" borderId="5" xfId="1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center"/>
    </xf>
    <xf numFmtId="191" fontId="0" fillId="0" borderId="0" xfId="1" applyNumberFormat="1" applyFont="1" applyFill="1" applyAlignment="1">
      <alignment horizontal="left" indent="2"/>
    </xf>
    <xf numFmtId="0" fontId="7" fillId="0" borderId="0" xfId="0" applyFont="1" applyFill="1" applyBorder="1" applyAlignment="1">
      <alignment horizontal="center"/>
    </xf>
    <xf numFmtId="188" fontId="2" fillId="0" borderId="0" xfId="1" applyFont="1" applyFill="1"/>
    <xf numFmtId="0" fontId="7" fillId="0" borderId="0" xfId="0" applyFont="1" applyFill="1" applyBorder="1" applyAlignment="1">
      <alignment horizontal="center"/>
    </xf>
    <xf numFmtId="188" fontId="4" fillId="0" borderId="0" xfId="1" applyFont="1"/>
    <xf numFmtId="0" fontId="2" fillId="0" borderId="0" xfId="12" applyFont="1" applyAlignment="1">
      <alignment horizontal="left"/>
    </xf>
    <xf numFmtId="0" fontId="4" fillId="0" borderId="0" xfId="12" applyFont="1" applyAlignment="1">
      <alignment horizontal="center"/>
    </xf>
    <xf numFmtId="188" fontId="5" fillId="0" borderId="0" xfId="1" applyFont="1"/>
    <xf numFmtId="16" fontId="0" fillId="0" borderId="0" xfId="12" applyNumberFormat="1" applyFont="1" applyAlignment="1">
      <alignment horizontal="center"/>
    </xf>
    <xf numFmtId="195" fontId="18" fillId="0" borderId="0" xfId="4" applyNumberFormat="1" applyFont="1" applyAlignment="1">
      <alignment vertical="center"/>
    </xf>
    <xf numFmtId="0" fontId="0" fillId="0" borderId="0" xfId="12" applyFont="1" applyAlignment="1">
      <alignment horizontal="center"/>
    </xf>
    <xf numFmtId="195" fontId="0" fillId="0" borderId="0" xfId="0" applyNumberFormat="1"/>
    <xf numFmtId="189" fontId="0" fillId="0" borderId="0" xfId="0" applyNumberFormat="1" applyAlignment="1">
      <alignment horizontal="right"/>
    </xf>
    <xf numFmtId="0" fontId="12" fillId="0" borderId="0" xfId="0" applyFont="1" applyAlignment="1">
      <alignment horizontal="center"/>
    </xf>
    <xf numFmtId="189" fontId="0" fillId="0" borderId="0" xfId="0" applyNumberFormat="1"/>
    <xf numFmtId="191" fontId="0" fillId="0" borderId="0" xfId="1" applyNumberFormat="1" applyFont="1" applyAlignment="1">
      <alignment horizontal="right"/>
    </xf>
    <xf numFmtId="191" fontId="13" fillId="0" borderId="0" xfId="6" applyNumberFormat="1" applyFont="1"/>
    <xf numFmtId="188" fontId="0" fillId="0" borderId="0" xfId="1" applyFont="1"/>
    <xf numFmtId="191" fontId="0" fillId="0" borderId="0" xfId="1" applyNumberFormat="1" applyFont="1" applyAlignment="1">
      <alignment horizontal="center"/>
    </xf>
    <xf numFmtId="188" fontId="0" fillId="0" borderId="0" xfId="0" applyNumberFormat="1"/>
    <xf numFmtId="191" fontId="0" fillId="0" borderId="0" xfId="0" applyNumberFormat="1"/>
    <xf numFmtId="39" fontId="0" fillId="0" borderId="0" xfId="0" applyNumberFormat="1"/>
    <xf numFmtId="188" fontId="0" fillId="0" borderId="0" xfId="1" applyFont="1" applyAlignment="1">
      <alignment horizontal="right"/>
    </xf>
    <xf numFmtId="191" fontId="4" fillId="0" borderId="2" xfId="1" applyNumberFormat="1" applyFont="1" applyBorder="1" applyAlignment="1">
      <alignment horizontal="right"/>
    </xf>
    <xf numFmtId="0" fontId="0" fillId="0" borderId="0" xfId="0" applyAlignment="1">
      <alignment vertical="center"/>
    </xf>
    <xf numFmtId="189" fontId="13" fillId="0" borderId="0" xfId="9" applyNumberFormat="1" applyAlignment="1">
      <alignment horizontal="right"/>
    </xf>
    <xf numFmtId="191" fontId="13" fillId="0" borderId="0" xfId="6" applyNumberFormat="1" applyFont="1" applyAlignment="1">
      <alignment horizontal="right"/>
    </xf>
    <xf numFmtId="0" fontId="19" fillId="0" borderId="0" xfId="0" applyFont="1"/>
    <xf numFmtId="191" fontId="4" fillId="0" borderId="4" xfId="1" applyNumberFormat="1" applyFont="1" applyBorder="1" applyAlignment="1">
      <alignment horizontal="right"/>
    </xf>
    <xf numFmtId="0" fontId="4" fillId="0" borderId="0" xfId="13" applyFont="1" applyAlignment="1">
      <alignment horizontal="left"/>
    </xf>
    <xf numFmtId="188" fontId="5" fillId="0" borderId="0" xfId="1" applyFont="1" applyAlignment="1">
      <alignment horizontal="right"/>
    </xf>
    <xf numFmtId="191" fontId="0" fillId="0" borderId="0" xfId="1" applyNumberFormat="1" applyFont="1"/>
    <xf numFmtId="191" fontId="0" fillId="0" borderId="1" xfId="1" applyNumberFormat="1" applyFont="1" applyBorder="1" applyAlignment="1">
      <alignment horizontal="right"/>
    </xf>
    <xf numFmtId="196" fontId="0" fillId="0" borderId="0" xfId="1" applyNumberFormat="1" applyFont="1"/>
    <xf numFmtId="0" fontId="9" fillId="0" borderId="0" xfId="0" applyFont="1"/>
    <xf numFmtId="0" fontId="6" fillId="0" borderId="0" xfId="13" applyFont="1" applyAlignment="1">
      <alignment horizontal="left"/>
    </xf>
    <xf numFmtId="0" fontId="7" fillId="0" borderId="0" xfId="0" applyFont="1"/>
    <xf numFmtId="189" fontId="0" fillId="0" borderId="4" xfId="0" applyNumberFormat="1" applyBorder="1"/>
    <xf numFmtId="191" fontId="0" fillId="0" borderId="4" xfId="1" applyNumberFormat="1" applyFont="1" applyBorder="1" applyAlignment="1">
      <alignment horizontal="right"/>
    </xf>
    <xf numFmtId="37" fontId="13" fillId="0" borderId="0" xfId="9" applyNumberFormat="1" applyAlignment="1">
      <alignment horizontal="right"/>
    </xf>
    <xf numFmtId="193" fontId="0" fillId="0" borderId="0" xfId="0" applyNumberFormat="1" applyAlignment="1">
      <alignment horizontal="right"/>
    </xf>
    <xf numFmtId="189" fontId="0" fillId="0" borderId="1" xfId="0" applyNumberFormat="1" applyBorder="1"/>
    <xf numFmtId="191" fontId="4" fillId="0" borderId="0" xfId="1" applyNumberFormat="1" applyFont="1" applyAlignment="1">
      <alignment horizontal="right"/>
    </xf>
    <xf numFmtId="0" fontId="0" fillId="0" borderId="0" xfId="13" applyFont="1" applyAlignment="1">
      <alignment horizontal="left"/>
    </xf>
    <xf numFmtId="188" fontId="0" fillId="0" borderId="1" xfId="1" applyFont="1" applyBorder="1" applyAlignment="1">
      <alignment horizontal="center"/>
    </xf>
    <xf numFmtId="191" fontId="0" fillId="0" borderId="1" xfId="1" applyNumberFormat="1" applyFont="1" applyBorder="1" applyAlignment="1">
      <alignment horizontal="center"/>
    </xf>
    <xf numFmtId="191" fontId="15" fillId="0" borderId="0" xfId="6" applyNumberFormat="1" applyFont="1" applyAlignment="1">
      <alignment horizontal="right"/>
    </xf>
    <xf numFmtId="188" fontId="4" fillId="0" borderId="0" xfId="1" applyFont="1" applyAlignment="1">
      <alignment horizontal="right"/>
    </xf>
    <xf numFmtId="191" fontId="4" fillId="0" borderId="1" xfId="1" applyNumberFormat="1" applyFont="1" applyBorder="1" applyAlignment="1">
      <alignment horizontal="right"/>
    </xf>
    <xf numFmtId="191" fontId="13" fillId="0" borderId="0" xfId="6" applyNumberFormat="1" applyFont="1" applyAlignment="1">
      <alignment horizontal="center"/>
    </xf>
    <xf numFmtId="188" fontId="5" fillId="0" borderId="0" xfId="1" applyFont="1" applyAlignment="1">
      <alignment horizontal="center"/>
    </xf>
    <xf numFmtId="37" fontId="15" fillId="0" borderId="0" xfId="9" applyNumberFormat="1" applyFont="1" applyAlignment="1">
      <alignment horizontal="right"/>
    </xf>
    <xf numFmtId="191" fontId="5" fillId="0" borderId="0" xfId="1" applyNumberFormat="1" applyFont="1" applyAlignment="1">
      <alignment horizontal="right"/>
    </xf>
    <xf numFmtId="189" fontId="5" fillId="0" borderId="0" xfId="1" applyNumberFormat="1" applyFont="1" applyAlignment="1">
      <alignment horizontal="right"/>
    </xf>
    <xf numFmtId="189" fontId="4" fillId="0" borderId="2" xfId="0" applyNumberFormat="1" applyFont="1" applyBorder="1" applyAlignment="1">
      <alignment horizontal="right"/>
    </xf>
    <xf numFmtId="189" fontId="0" fillId="0" borderId="0" xfId="1" applyNumberFormat="1" applyFont="1" applyAlignment="1">
      <alignment horizontal="right"/>
    </xf>
    <xf numFmtId="191" fontId="0" fillId="0" borderId="0" xfId="1" applyNumberFormat="1" applyFont="1" applyAlignment="1">
      <alignment horizontal="left"/>
    </xf>
    <xf numFmtId="189" fontId="0" fillId="0" borderId="1" xfId="0" applyNumberFormat="1" applyBorder="1" applyAlignment="1">
      <alignment horizontal="right"/>
    </xf>
    <xf numFmtId="189" fontId="4" fillId="0" borderId="3" xfId="0" applyNumberFormat="1" applyFont="1" applyBorder="1" applyAlignment="1">
      <alignment horizontal="right"/>
    </xf>
    <xf numFmtId="189" fontId="4" fillId="0" borderId="5" xfId="0" applyNumberFormat="1" applyFont="1" applyBorder="1" applyAlignment="1">
      <alignment horizontal="right"/>
    </xf>
    <xf numFmtId="189" fontId="4" fillId="0" borderId="0" xfId="0" applyNumberFormat="1" applyFont="1" applyAlignment="1">
      <alignment wrapText="1"/>
    </xf>
    <xf numFmtId="191" fontId="4" fillId="0" borderId="0" xfId="1" applyNumberFormat="1" applyFont="1" applyAlignment="1">
      <alignment horizontal="center"/>
    </xf>
    <xf numFmtId="188" fontId="0" fillId="0" borderId="1" xfId="17" applyNumberFormat="1" applyFont="1" applyBorder="1" applyAlignment="1">
      <alignment horizontal="right"/>
    </xf>
    <xf numFmtId="3" fontId="4" fillId="0" borderId="0" xfId="0" applyNumberFormat="1" applyFont="1" applyAlignment="1">
      <alignment wrapText="1"/>
    </xf>
    <xf numFmtId="191" fontId="4" fillId="0" borderId="0" xfId="1" applyNumberFormat="1" applyFont="1"/>
    <xf numFmtId="191" fontId="5" fillId="0" borderId="0" xfId="1" applyNumberFormat="1" applyFont="1" applyAlignment="1">
      <alignment horizontal="center"/>
    </xf>
    <xf numFmtId="191" fontId="0" fillId="0" borderId="0" xfId="1" quotePrefix="1" applyNumberFormat="1" applyFont="1" applyAlignment="1">
      <alignment horizontal="center"/>
    </xf>
    <xf numFmtId="37" fontId="0" fillId="0" borderId="0" xfId="0" applyNumberFormat="1"/>
    <xf numFmtId="191" fontId="5" fillId="0" borderId="0" xfId="1" applyNumberFormat="1" applyFont="1"/>
    <xf numFmtId="191" fontId="4" fillId="0" borderId="2" xfId="1" applyNumberFormat="1" applyFont="1" applyBorder="1" applyAlignment="1">
      <alignment horizontal="center"/>
    </xf>
    <xf numFmtId="191" fontId="4" fillId="0" borderId="0" xfId="1" quotePrefix="1" applyNumberFormat="1" applyFont="1" applyAlignment="1">
      <alignment horizontal="center"/>
    </xf>
    <xf numFmtId="191" fontId="4" fillId="0" borderId="2" xfId="1" quotePrefix="1" applyNumberFormat="1" applyFont="1" applyBorder="1" applyAlignment="1">
      <alignment horizontal="center"/>
    </xf>
    <xf numFmtId="191" fontId="4" fillId="0" borderId="4" xfId="2" applyNumberFormat="1" applyFont="1" applyBorder="1"/>
    <xf numFmtId="191" fontId="4" fillId="0" borderId="0" xfId="2" applyNumberFormat="1" applyFont="1"/>
    <xf numFmtId="191" fontId="4" fillId="0" borderId="0" xfId="2" applyNumberFormat="1" applyFont="1" applyAlignment="1">
      <alignment horizontal="right"/>
    </xf>
    <xf numFmtId="0" fontId="9" fillId="0" borderId="0" xfId="0" applyFont="1" applyFill="1" applyAlignment="1">
      <alignment horizontal="right"/>
    </xf>
    <xf numFmtId="0" fontId="2" fillId="0" borderId="0" xfId="14" applyFont="1" applyFill="1" applyAlignment="1"/>
    <xf numFmtId="0" fontId="9" fillId="0" borderId="0" xfId="14" applyFont="1" applyFill="1" applyAlignment="1"/>
    <xf numFmtId="0" fontId="9" fillId="0" borderId="0" xfId="14" applyFont="1" applyFill="1" applyAlignment="1">
      <alignment horizontal="right"/>
    </xf>
    <xf numFmtId="0" fontId="7" fillId="0" borderId="0" xfId="0" applyFont="1" applyAlignment="1">
      <alignment horizontal="center"/>
    </xf>
    <xf numFmtId="191" fontId="0" fillId="0" borderId="0" xfId="1" applyNumberFormat="1" applyFont="1" applyAlignment="1">
      <alignment horizontal="left" indent="2"/>
    </xf>
    <xf numFmtId="0" fontId="7" fillId="0" borderId="0" xfId="0" applyFont="1" applyFill="1" applyAlignment="1">
      <alignment horizontal="left" indent="1"/>
    </xf>
    <xf numFmtId="0" fontId="4" fillId="0" borderId="0" xfId="12" applyFont="1" applyAlignment="1">
      <alignment horizontal="center"/>
    </xf>
    <xf numFmtId="0" fontId="7" fillId="0" borderId="0" xfId="0" applyFont="1" applyAlignment="1">
      <alignment horizontal="center"/>
    </xf>
    <xf numFmtId="0" fontId="4" fillId="0" borderId="0" xfId="15" applyFont="1" applyFill="1" applyAlignment="1">
      <alignment horizontal="center"/>
    </xf>
    <xf numFmtId="0" fontId="0" fillId="0" borderId="0" xfId="15" applyFont="1" applyFill="1" applyAlignment="1">
      <alignment horizontal="center"/>
    </xf>
    <xf numFmtId="0" fontId="5" fillId="0" borderId="0" xfId="15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193" fontId="4" fillId="0" borderId="0" xfId="14" applyNumberFormat="1" applyFont="1" applyFill="1" applyAlignment="1">
      <alignment horizontal="center"/>
    </xf>
    <xf numFmtId="193" fontId="0" fillId="0" borderId="0" xfId="14" applyNumberFormat="1" applyFont="1" applyFill="1" applyAlignment="1">
      <alignment horizontal="center"/>
    </xf>
    <xf numFmtId="0" fontId="4" fillId="0" borderId="0" xfId="12" applyFont="1" applyFill="1" applyAlignment="1">
      <alignment horizontal="center"/>
    </xf>
  </cellXfs>
  <cellStyles count="19">
    <cellStyle name="Comma" xfId="1" builtinId="3"/>
    <cellStyle name="Comma 2" xfId="2"/>
    <cellStyle name="Comma 2 2" xfId="3"/>
    <cellStyle name="Comma 25" xfId="18"/>
    <cellStyle name="Comma 27" xfId="4"/>
    <cellStyle name="Comma 3" xfId="5"/>
    <cellStyle name="Comma 3 2" xfId="6"/>
    <cellStyle name="Comma 4" xfId="7"/>
    <cellStyle name="Currency" xfId="17" builtinId="4"/>
    <cellStyle name="Normal" xfId="0" builtinId="0"/>
    <cellStyle name="Normal 2" xfId="8"/>
    <cellStyle name="Normal 3" xfId="9"/>
    <cellStyle name="Normal 35" xfId="10"/>
    <cellStyle name="Normal 37" xfId="11"/>
    <cellStyle name="Normal 4" xfId="12"/>
    <cellStyle name="Normal 4 2" xfId="13"/>
    <cellStyle name="Normal 4 2 2" xfId="14"/>
    <cellStyle name="Normal 5" xfId="15"/>
    <cellStyle name="Normal_AMT_BCP_TFS_Q151_Final-120508 2 2" xfId="1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83"/>
  <sheetViews>
    <sheetView view="pageBreakPreview" topLeftCell="A63" zoomScale="90" zoomScaleNormal="85" zoomScaleSheetLayoutView="90" workbookViewId="0">
      <selection activeCell="B44" sqref="B44"/>
    </sheetView>
  </sheetViews>
  <sheetFormatPr defaultRowHeight="21.75"/>
  <cols>
    <col min="1" max="1" width="47.42578125" customWidth="1"/>
    <col min="2" max="2" width="10.140625" style="52" bestFit="1" customWidth="1"/>
    <col min="3" max="3" width="14.140625" customWidth="1"/>
    <col min="4" max="4" width="1.140625" customWidth="1"/>
    <col min="5" max="5" width="13.42578125" customWidth="1"/>
    <col min="6" max="6" width="1.140625" customWidth="1"/>
    <col min="7" max="7" width="14.140625" customWidth="1"/>
    <col min="8" max="8" width="1.140625" customWidth="1"/>
    <col min="9" max="9" width="13.42578125" customWidth="1"/>
    <col min="10" max="10" width="7.5703125" customWidth="1"/>
    <col min="11" max="12" width="23.7109375" style="177" bestFit="1" customWidth="1"/>
    <col min="13" max="13" width="15.5703125" bestFit="1" customWidth="1"/>
    <col min="14" max="14" width="16" customWidth="1"/>
    <col min="15" max="15" width="15.85546875" bestFit="1" customWidth="1"/>
    <col min="16" max="16" width="17.140625" customWidth="1"/>
    <col min="17" max="17" width="23.5703125" customWidth="1"/>
    <col min="18" max="18" width="14.42578125" customWidth="1"/>
    <col min="19" max="19" width="15.140625" bestFit="1" customWidth="1"/>
    <col min="20" max="20" width="15.85546875" customWidth="1"/>
    <col min="21" max="21" width="16.7109375" bestFit="1" customWidth="1"/>
    <col min="22" max="22" width="5.140625" bestFit="1" customWidth="1"/>
    <col min="23" max="23" width="15.140625" bestFit="1" customWidth="1"/>
    <col min="24" max="24" width="5.140625" bestFit="1" customWidth="1"/>
    <col min="25" max="25" width="16.7109375" bestFit="1" customWidth="1"/>
    <col min="259" max="259" width="41.140625" customWidth="1"/>
    <col min="260" max="260" width="8.140625" customWidth="1"/>
    <col min="261" max="261" width="1.7109375" customWidth="1"/>
    <col min="262" max="262" width="14.7109375" bestFit="1" customWidth="1"/>
    <col min="263" max="263" width="1.5703125" customWidth="1"/>
    <col min="264" max="264" width="14.5703125" customWidth="1"/>
    <col min="265" max="265" width="1.5703125" customWidth="1"/>
    <col min="266" max="266" width="14.7109375" bestFit="1" customWidth="1"/>
    <col min="267" max="267" width="1.5703125" customWidth="1"/>
    <col min="268" max="268" width="14.5703125" customWidth="1"/>
    <col min="269" max="269" width="13.85546875" customWidth="1"/>
    <col min="270" max="270" width="16" customWidth="1"/>
    <col min="271" max="271" width="15.85546875" bestFit="1" customWidth="1"/>
    <col min="272" max="272" width="17.140625" customWidth="1"/>
    <col min="273" max="273" width="23.5703125" customWidth="1"/>
    <col min="274" max="274" width="14.42578125" customWidth="1"/>
    <col min="275" max="275" width="15.140625" bestFit="1" customWidth="1"/>
    <col min="276" max="276" width="15.85546875" customWidth="1"/>
    <col min="277" max="277" width="16.7109375" bestFit="1" customWidth="1"/>
    <col min="278" max="278" width="5.140625" bestFit="1" customWidth="1"/>
    <col min="279" max="279" width="15.140625" bestFit="1" customWidth="1"/>
    <col min="280" max="280" width="5.140625" bestFit="1" customWidth="1"/>
    <col min="281" max="281" width="16.7109375" bestFit="1" customWidth="1"/>
    <col min="515" max="515" width="41.140625" customWidth="1"/>
    <col min="516" max="516" width="8.140625" customWidth="1"/>
    <col min="517" max="517" width="1.7109375" customWidth="1"/>
    <col min="518" max="518" width="14.7109375" bestFit="1" customWidth="1"/>
    <col min="519" max="519" width="1.5703125" customWidth="1"/>
    <col min="520" max="520" width="14.5703125" customWidth="1"/>
    <col min="521" max="521" width="1.5703125" customWidth="1"/>
    <col min="522" max="522" width="14.7109375" bestFit="1" customWidth="1"/>
    <col min="523" max="523" width="1.5703125" customWidth="1"/>
    <col min="524" max="524" width="14.5703125" customWidth="1"/>
    <col min="525" max="525" width="13.85546875" customWidth="1"/>
    <col min="526" max="526" width="16" customWidth="1"/>
    <col min="527" max="527" width="15.85546875" bestFit="1" customWidth="1"/>
    <col min="528" max="528" width="17.140625" customWidth="1"/>
    <col min="529" max="529" width="23.5703125" customWidth="1"/>
    <col min="530" max="530" width="14.42578125" customWidth="1"/>
    <col min="531" max="531" width="15.140625" bestFit="1" customWidth="1"/>
    <col min="532" max="532" width="15.85546875" customWidth="1"/>
    <col min="533" max="533" width="16.7109375" bestFit="1" customWidth="1"/>
    <col min="534" max="534" width="5.140625" bestFit="1" customWidth="1"/>
    <col min="535" max="535" width="15.140625" bestFit="1" customWidth="1"/>
    <col min="536" max="536" width="5.140625" bestFit="1" customWidth="1"/>
    <col min="537" max="537" width="16.7109375" bestFit="1" customWidth="1"/>
    <col min="771" max="771" width="41.140625" customWidth="1"/>
    <col min="772" max="772" width="8.140625" customWidth="1"/>
    <col min="773" max="773" width="1.7109375" customWidth="1"/>
    <col min="774" max="774" width="14.7109375" bestFit="1" customWidth="1"/>
    <col min="775" max="775" width="1.5703125" customWidth="1"/>
    <col min="776" max="776" width="14.5703125" customWidth="1"/>
    <col min="777" max="777" width="1.5703125" customWidth="1"/>
    <col min="778" max="778" width="14.7109375" bestFit="1" customWidth="1"/>
    <col min="779" max="779" width="1.5703125" customWidth="1"/>
    <col min="780" max="780" width="14.5703125" customWidth="1"/>
    <col min="781" max="781" width="13.85546875" customWidth="1"/>
    <col min="782" max="782" width="16" customWidth="1"/>
    <col min="783" max="783" width="15.85546875" bestFit="1" customWidth="1"/>
    <col min="784" max="784" width="17.140625" customWidth="1"/>
    <col min="785" max="785" width="23.5703125" customWidth="1"/>
    <col min="786" max="786" width="14.42578125" customWidth="1"/>
    <col min="787" max="787" width="15.140625" bestFit="1" customWidth="1"/>
    <col min="788" max="788" width="15.85546875" customWidth="1"/>
    <col min="789" max="789" width="16.7109375" bestFit="1" customWidth="1"/>
    <col min="790" max="790" width="5.140625" bestFit="1" customWidth="1"/>
    <col min="791" max="791" width="15.140625" bestFit="1" customWidth="1"/>
    <col min="792" max="792" width="5.140625" bestFit="1" customWidth="1"/>
    <col min="793" max="793" width="16.7109375" bestFit="1" customWidth="1"/>
    <col min="1027" max="1027" width="41.140625" customWidth="1"/>
    <col min="1028" max="1028" width="8.140625" customWidth="1"/>
    <col min="1029" max="1029" width="1.7109375" customWidth="1"/>
    <col min="1030" max="1030" width="14.7109375" bestFit="1" customWidth="1"/>
    <col min="1031" max="1031" width="1.5703125" customWidth="1"/>
    <col min="1032" max="1032" width="14.5703125" customWidth="1"/>
    <col min="1033" max="1033" width="1.5703125" customWidth="1"/>
    <col min="1034" max="1034" width="14.7109375" bestFit="1" customWidth="1"/>
    <col min="1035" max="1035" width="1.5703125" customWidth="1"/>
    <col min="1036" max="1036" width="14.5703125" customWidth="1"/>
    <col min="1037" max="1037" width="13.85546875" customWidth="1"/>
    <col min="1038" max="1038" width="16" customWidth="1"/>
    <col min="1039" max="1039" width="15.85546875" bestFit="1" customWidth="1"/>
    <col min="1040" max="1040" width="17.140625" customWidth="1"/>
    <col min="1041" max="1041" width="23.5703125" customWidth="1"/>
    <col min="1042" max="1042" width="14.42578125" customWidth="1"/>
    <col min="1043" max="1043" width="15.140625" bestFit="1" customWidth="1"/>
    <col min="1044" max="1044" width="15.85546875" customWidth="1"/>
    <col min="1045" max="1045" width="16.7109375" bestFit="1" customWidth="1"/>
    <col min="1046" max="1046" width="5.140625" bestFit="1" customWidth="1"/>
    <col min="1047" max="1047" width="15.140625" bestFit="1" customWidth="1"/>
    <col min="1048" max="1048" width="5.140625" bestFit="1" customWidth="1"/>
    <col min="1049" max="1049" width="16.7109375" bestFit="1" customWidth="1"/>
    <col min="1283" max="1283" width="41.140625" customWidth="1"/>
    <col min="1284" max="1284" width="8.140625" customWidth="1"/>
    <col min="1285" max="1285" width="1.7109375" customWidth="1"/>
    <col min="1286" max="1286" width="14.7109375" bestFit="1" customWidth="1"/>
    <col min="1287" max="1287" width="1.5703125" customWidth="1"/>
    <col min="1288" max="1288" width="14.5703125" customWidth="1"/>
    <col min="1289" max="1289" width="1.5703125" customWidth="1"/>
    <col min="1290" max="1290" width="14.7109375" bestFit="1" customWidth="1"/>
    <col min="1291" max="1291" width="1.5703125" customWidth="1"/>
    <col min="1292" max="1292" width="14.5703125" customWidth="1"/>
    <col min="1293" max="1293" width="13.85546875" customWidth="1"/>
    <col min="1294" max="1294" width="16" customWidth="1"/>
    <col min="1295" max="1295" width="15.85546875" bestFit="1" customWidth="1"/>
    <col min="1296" max="1296" width="17.140625" customWidth="1"/>
    <col min="1297" max="1297" width="23.5703125" customWidth="1"/>
    <col min="1298" max="1298" width="14.42578125" customWidth="1"/>
    <col min="1299" max="1299" width="15.140625" bestFit="1" customWidth="1"/>
    <col min="1300" max="1300" width="15.85546875" customWidth="1"/>
    <col min="1301" max="1301" width="16.7109375" bestFit="1" customWidth="1"/>
    <col min="1302" max="1302" width="5.140625" bestFit="1" customWidth="1"/>
    <col min="1303" max="1303" width="15.140625" bestFit="1" customWidth="1"/>
    <col min="1304" max="1304" width="5.140625" bestFit="1" customWidth="1"/>
    <col min="1305" max="1305" width="16.7109375" bestFit="1" customWidth="1"/>
    <col min="1539" max="1539" width="41.140625" customWidth="1"/>
    <col min="1540" max="1540" width="8.140625" customWidth="1"/>
    <col min="1541" max="1541" width="1.7109375" customWidth="1"/>
    <col min="1542" max="1542" width="14.7109375" bestFit="1" customWidth="1"/>
    <col min="1543" max="1543" width="1.5703125" customWidth="1"/>
    <col min="1544" max="1544" width="14.5703125" customWidth="1"/>
    <col min="1545" max="1545" width="1.5703125" customWidth="1"/>
    <col min="1546" max="1546" width="14.7109375" bestFit="1" customWidth="1"/>
    <col min="1547" max="1547" width="1.5703125" customWidth="1"/>
    <col min="1548" max="1548" width="14.5703125" customWidth="1"/>
    <col min="1549" max="1549" width="13.85546875" customWidth="1"/>
    <col min="1550" max="1550" width="16" customWidth="1"/>
    <col min="1551" max="1551" width="15.85546875" bestFit="1" customWidth="1"/>
    <col min="1552" max="1552" width="17.140625" customWidth="1"/>
    <col min="1553" max="1553" width="23.5703125" customWidth="1"/>
    <col min="1554" max="1554" width="14.42578125" customWidth="1"/>
    <col min="1555" max="1555" width="15.140625" bestFit="1" customWidth="1"/>
    <col min="1556" max="1556" width="15.85546875" customWidth="1"/>
    <col min="1557" max="1557" width="16.7109375" bestFit="1" customWidth="1"/>
    <col min="1558" max="1558" width="5.140625" bestFit="1" customWidth="1"/>
    <col min="1559" max="1559" width="15.140625" bestFit="1" customWidth="1"/>
    <col min="1560" max="1560" width="5.140625" bestFit="1" customWidth="1"/>
    <col min="1561" max="1561" width="16.7109375" bestFit="1" customWidth="1"/>
    <col min="1795" max="1795" width="41.140625" customWidth="1"/>
    <col min="1796" max="1796" width="8.140625" customWidth="1"/>
    <col min="1797" max="1797" width="1.7109375" customWidth="1"/>
    <col min="1798" max="1798" width="14.7109375" bestFit="1" customWidth="1"/>
    <col min="1799" max="1799" width="1.5703125" customWidth="1"/>
    <col min="1800" max="1800" width="14.5703125" customWidth="1"/>
    <col min="1801" max="1801" width="1.5703125" customWidth="1"/>
    <col min="1802" max="1802" width="14.7109375" bestFit="1" customWidth="1"/>
    <col min="1803" max="1803" width="1.5703125" customWidth="1"/>
    <col min="1804" max="1804" width="14.5703125" customWidth="1"/>
    <col min="1805" max="1805" width="13.85546875" customWidth="1"/>
    <col min="1806" max="1806" width="16" customWidth="1"/>
    <col min="1807" max="1807" width="15.85546875" bestFit="1" customWidth="1"/>
    <col min="1808" max="1808" width="17.140625" customWidth="1"/>
    <col min="1809" max="1809" width="23.5703125" customWidth="1"/>
    <col min="1810" max="1810" width="14.42578125" customWidth="1"/>
    <col min="1811" max="1811" width="15.140625" bestFit="1" customWidth="1"/>
    <col min="1812" max="1812" width="15.85546875" customWidth="1"/>
    <col min="1813" max="1813" width="16.7109375" bestFit="1" customWidth="1"/>
    <col min="1814" max="1814" width="5.140625" bestFit="1" customWidth="1"/>
    <col min="1815" max="1815" width="15.140625" bestFit="1" customWidth="1"/>
    <col min="1816" max="1816" width="5.140625" bestFit="1" customWidth="1"/>
    <col min="1817" max="1817" width="16.7109375" bestFit="1" customWidth="1"/>
    <col min="2051" max="2051" width="41.140625" customWidth="1"/>
    <col min="2052" max="2052" width="8.140625" customWidth="1"/>
    <col min="2053" max="2053" width="1.7109375" customWidth="1"/>
    <col min="2054" max="2054" width="14.7109375" bestFit="1" customWidth="1"/>
    <col min="2055" max="2055" width="1.5703125" customWidth="1"/>
    <col min="2056" max="2056" width="14.5703125" customWidth="1"/>
    <col min="2057" max="2057" width="1.5703125" customWidth="1"/>
    <col min="2058" max="2058" width="14.7109375" bestFit="1" customWidth="1"/>
    <col min="2059" max="2059" width="1.5703125" customWidth="1"/>
    <col min="2060" max="2060" width="14.5703125" customWidth="1"/>
    <col min="2061" max="2061" width="13.85546875" customWidth="1"/>
    <col min="2062" max="2062" width="16" customWidth="1"/>
    <col min="2063" max="2063" width="15.85546875" bestFit="1" customWidth="1"/>
    <col min="2064" max="2064" width="17.140625" customWidth="1"/>
    <col min="2065" max="2065" width="23.5703125" customWidth="1"/>
    <col min="2066" max="2066" width="14.42578125" customWidth="1"/>
    <col min="2067" max="2067" width="15.140625" bestFit="1" customWidth="1"/>
    <col min="2068" max="2068" width="15.85546875" customWidth="1"/>
    <col min="2069" max="2069" width="16.7109375" bestFit="1" customWidth="1"/>
    <col min="2070" max="2070" width="5.140625" bestFit="1" customWidth="1"/>
    <col min="2071" max="2071" width="15.140625" bestFit="1" customWidth="1"/>
    <col min="2072" max="2072" width="5.140625" bestFit="1" customWidth="1"/>
    <col min="2073" max="2073" width="16.7109375" bestFit="1" customWidth="1"/>
    <col min="2307" max="2307" width="41.140625" customWidth="1"/>
    <col min="2308" max="2308" width="8.140625" customWidth="1"/>
    <col min="2309" max="2309" width="1.7109375" customWidth="1"/>
    <col min="2310" max="2310" width="14.7109375" bestFit="1" customWidth="1"/>
    <col min="2311" max="2311" width="1.5703125" customWidth="1"/>
    <col min="2312" max="2312" width="14.5703125" customWidth="1"/>
    <col min="2313" max="2313" width="1.5703125" customWidth="1"/>
    <col min="2314" max="2314" width="14.7109375" bestFit="1" customWidth="1"/>
    <col min="2315" max="2315" width="1.5703125" customWidth="1"/>
    <col min="2316" max="2316" width="14.5703125" customWidth="1"/>
    <col min="2317" max="2317" width="13.85546875" customWidth="1"/>
    <col min="2318" max="2318" width="16" customWidth="1"/>
    <col min="2319" max="2319" width="15.85546875" bestFit="1" customWidth="1"/>
    <col min="2320" max="2320" width="17.140625" customWidth="1"/>
    <col min="2321" max="2321" width="23.5703125" customWidth="1"/>
    <col min="2322" max="2322" width="14.42578125" customWidth="1"/>
    <col min="2323" max="2323" width="15.140625" bestFit="1" customWidth="1"/>
    <col min="2324" max="2324" width="15.85546875" customWidth="1"/>
    <col min="2325" max="2325" width="16.7109375" bestFit="1" customWidth="1"/>
    <col min="2326" max="2326" width="5.140625" bestFit="1" customWidth="1"/>
    <col min="2327" max="2327" width="15.140625" bestFit="1" customWidth="1"/>
    <col min="2328" max="2328" width="5.140625" bestFit="1" customWidth="1"/>
    <col min="2329" max="2329" width="16.7109375" bestFit="1" customWidth="1"/>
    <col min="2563" max="2563" width="41.140625" customWidth="1"/>
    <col min="2564" max="2564" width="8.140625" customWidth="1"/>
    <col min="2565" max="2565" width="1.7109375" customWidth="1"/>
    <col min="2566" max="2566" width="14.7109375" bestFit="1" customWidth="1"/>
    <col min="2567" max="2567" width="1.5703125" customWidth="1"/>
    <col min="2568" max="2568" width="14.5703125" customWidth="1"/>
    <col min="2569" max="2569" width="1.5703125" customWidth="1"/>
    <col min="2570" max="2570" width="14.7109375" bestFit="1" customWidth="1"/>
    <col min="2571" max="2571" width="1.5703125" customWidth="1"/>
    <col min="2572" max="2572" width="14.5703125" customWidth="1"/>
    <col min="2573" max="2573" width="13.85546875" customWidth="1"/>
    <col min="2574" max="2574" width="16" customWidth="1"/>
    <col min="2575" max="2575" width="15.85546875" bestFit="1" customWidth="1"/>
    <col min="2576" max="2576" width="17.140625" customWidth="1"/>
    <col min="2577" max="2577" width="23.5703125" customWidth="1"/>
    <col min="2578" max="2578" width="14.42578125" customWidth="1"/>
    <col min="2579" max="2579" width="15.140625" bestFit="1" customWidth="1"/>
    <col min="2580" max="2580" width="15.85546875" customWidth="1"/>
    <col min="2581" max="2581" width="16.7109375" bestFit="1" customWidth="1"/>
    <col min="2582" max="2582" width="5.140625" bestFit="1" customWidth="1"/>
    <col min="2583" max="2583" width="15.140625" bestFit="1" customWidth="1"/>
    <col min="2584" max="2584" width="5.140625" bestFit="1" customWidth="1"/>
    <col min="2585" max="2585" width="16.7109375" bestFit="1" customWidth="1"/>
    <col min="2819" max="2819" width="41.140625" customWidth="1"/>
    <col min="2820" max="2820" width="8.140625" customWidth="1"/>
    <col min="2821" max="2821" width="1.7109375" customWidth="1"/>
    <col min="2822" max="2822" width="14.7109375" bestFit="1" customWidth="1"/>
    <col min="2823" max="2823" width="1.5703125" customWidth="1"/>
    <col min="2824" max="2824" width="14.5703125" customWidth="1"/>
    <col min="2825" max="2825" width="1.5703125" customWidth="1"/>
    <col min="2826" max="2826" width="14.7109375" bestFit="1" customWidth="1"/>
    <col min="2827" max="2827" width="1.5703125" customWidth="1"/>
    <col min="2828" max="2828" width="14.5703125" customWidth="1"/>
    <col min="2829" max="2829" width="13.85546875" customWidth="1"/>
    <col min="2830" max="2830" width="16" customWidth="1"/>
    <col min="2831" max="2831" width="15.85546875" bestFit="1" customWidth="1"/>
    <col min="2832" max="2832" width="17.140625" customWidth="1"/>
    <col min="2833" max="2833" width="23.5703125" customWidth="1"/>
    <col min="2834" max="2834" width="14.42578125" customWidth="1"/>
    <col min="2835" max="2835" width="15.140625" bestFit="1" customWidth="1"/>
    <col min="2836" max="2836" width="15.85546875" customWidth="1"/>
    <col min="2837" max="2837" width="16.7109375" bestFit="1" customWidth="1"/>
    <col min="2838" max="2838" width="5.140625" bestFit="1" customWidth="1"/>
    <col min="2839" max="2839" width="15.140625" bestFit="1" customWidth="1"/>
    <col min="2840" max="2840" width="5.140625" bestFit="1" customWidth="1"/>
    <col min="2841" max="2841" width="16.7109375" bestFit="1" customWidth="1"/>
    <col min="3075" max="3075" width="41.140625" customWidth="1"/>
    <col min="3076" max="3076" width="8.140625" customWidth="1"/>
    <col min="3077" max="3077" width="1.7109375" customWidth="1"/>
    <col min="3078" max="3078" width="14.7109375" bestFit="1" customWidth="1"/>
    <col min="3079" max="3079" width="1.5703125" customWidth="1"/>
    <col min="3080" max="3080" width="14.5703125" customWidth="1"/>
    <col min="3081" max="3081" width="1.5703125" customWidth="1"/>
    <col min="3082" max="3082" width="14.7109375" bestFit="1" customWidth="1"/>
    <col min="3083" max="3083" width="1.5703125" customWidth="1"/>
    <col min="3084" max="3084" width="14.5703125" customWidth="1"/>
    <col min="3085" max="3085" width="13.85546875" customWidth="1"/>
    <col min="3086" max="3086" width="16" customWidth="1"/>
    <col min="3087" max="3087" width="15.85546875" bestFit="1" customWidth="1"/>
    <col min="3088" max="3088" width="17.140625" customWidth="1"/>
    <col min="3089" max="3089" width="23.5703125" customWidth="1"/>
    <col min="3090" max="3090" width="14.42578125" customWidth="1"/>
    <col min="3091" max="3091" width="15.140625" bestFit="1" customWidth="1"/>
    <col min="3092" max="3092" width="15.85546875" customWidth="1"/>
    <col min="3093" max="3093" width="16.7109375" bestFit="1" customWidth="1"/>
    <col min="3094" max="3094" width="5.140625" bestFit="1" customWidth="1"/>
    <col min="3095" max="3095" width="15.140625" bestFit="1" customWidth="1"/>
    <col min="3096" max="3096" width="5.140625" bestFit="1" customWidth="1"/>
    <col min="3097" max="3097" width="16.7109375" bestFit="1" customWidth="1"/>
    <col min="3331" max="3331" width="41.140625" customWidth="1"/>
    <col min="3332" max="3332" width="8.140625" customWidth="1"/>
    <col min="3333" max="3333" width="1.7109375" customWidth="1"/>
    <col min="3334" max="3334" width="14.7109375" bestFit="1" customWidth="1"/>
    <col min="3335" max="3335" width="1.5703125" customWidth="1"/>
    <col min="3336" max="3336" width="14.5703125" customWidth="1"/>
    <col min="3337" max="3337" width="1.5703125" customWidth="1"/>
    <col min="3338" max="3338" width="14.7109375" bestFit="1" customWidth="1"/>
    <col min="3339" max="3339" width="1.5703125" customWidth="1"/>
    <col min="3340" max="3340" width="14.5703125" customWidth="1"/>
    <col min="3341" max="3341" width="13.85546875" customWidth="1"/>
    <col min="3342" max="3342" width="16" customWidth="1"/>
    <col min="3343" max="3343" width="15.85546875" bestFit="1" customWidth="1"/>
    <col min="3344" max="3344" width="17.140625" customWidth="1"/>
    <col min="3345" max="3345" width="23.5703125" customWidth="1"/>
    <col min="3346" max="3346" width="14.42578125" customWidth="1"/>
    <col min="3347" max="3347" width="15.140625" bestFit="1" customWidth="1"/>
    <col min="3348" max="3348" width="15.85546875" customWidth="1"/>
    <col min="3349" max="3349" width="16.7109375" bestFit="1" customWidth="1"/>
    <col min="3350" max="3350" width="5.140625" bestFit="1" customWidth="1"/>
    <col min="3351" max="3351" width="15.140625" bestFit="1" customWidth="1"/>
    <col min="3352" max="3352" width="5.140625" bestFit="1" customWidth="1"/>
    <col min="3353" max="3353" width="16.7109375" bestFit="1" customWidth="1"/>
    <col min="3587" max="3587" width="41.140625" customWidth="1"/>
    <col min="3588" max="3588" width="8.140625" customWidth="1"/>
    <col min="3589" max="3589" width="1.7109375" customWidth="1"/>
    <col min="3590" max="3590" width="14.7109375" bestFit="1" customWidth="1"/>
    <col min="3591" max="3591" width="1.5703125" customWidth="1"/>
    <col min="3592" max="3592" width="14.5703125" customWidth="1"/>
    <col min="3593" max="3593" width="1.5703125" customWidth="1"/>
    <col min="3594" max="3594" width="14.7109375" bestFit="1" customWidth="1"/>
    <col min="3595" max="3595" width="1.5703125" customWidth="1"/>
    <col min="3596" max="3596" width="14.5703125" customWidth="1"/>
    <col min="3597" max="3597" width="13.85546875" customWidth="1"/>
    <col min="3598" max="3598" width="16" customWidth="1"/>
    <col min="3599" max="3599" width="15.85546875" bestFit="1" customWidth="1"/>
    <col min="3600" max="3600" width="17.140625" customWidth="1"/>
    <col min="3601" max="3601" width="23.5703125" customWidth="1"/>
    <col min="3602" max="3602" width="14.42578125" customWidth="1"/>
    <col min="3603" max="3603" width="15.140625" bestFit="1" customWidth="1"/>
    <col min="3604" max="3604" width="15.85546875" customWidth="1"/>
    <col min="3605" max="3605" width="16.7109375" bestFit="1" customWidth="1"/>
    <col min="3606" max="3606" width="5.140625" bestFit="1" customWidth="1"/>
    <col min="3607" max="3607" width="15.140625" bestFit="1" customWidth="1"/>
    <col min="3608" max="3608" width="5.140625" bestFit="1" customWidth="1"/>
    <col min="3609" max="3609" width="16.7109375" bestFit="1" customWidth="1"/>
    <col min="3843" max="3843" width="41.140625" customWidth="1"/>
    <col min="3844" max="3844" width="8.140625" customWidth="1"/>
    <col min="3845" max="3845" width="1.7109375" customWidth="1"/>
    <col min="3846" max="3846" width="14.7109375" bestFit="1" customWidth="1"/>
    <col min="3847" max="3847" width="1.5703125" customWidth="1"/>
    <col min="3848" max="3848" width="14.5703125" customWidth="1"/>
    <col min="3849" max="3849" width="1.5703125" customWidth="1"/>
    <col min="3850" max="3850" width="14.7109375" bestFit="1" customWidth="1"/>
    <col min="3851" max="3851" width="1.5703125" customWidth="1"/>
    <col min="3852" max="3852" width="14.5703125" customWidth="1"/>
    <col min="3853" max="3853" width="13.85546875" customWidth="1"/>
    <col min="3854" max="3854" width="16" customWidth="1"/>
    <col min="3855" max="3855" width="15.85546875" bestFit="1" customWidth="1"/>
    <col min="3856" max="3856" width="17.140625" customWidth="1"/>
    <col min="3857" max="3857" width="23.5703125" customWidth="1"/>
    <col min="3858" max="3858" width="14.42578125" customWidth="1"/>
    <col min="3859" max="3859" width="15.140625" bestFit="1" customWidth="1"/>
    <col min="3860" max="3860" width="15.85546875" customWidth="1"/>
    <col min="3861" max="3861" width="16.7109375" bestFit="1" customWidth="1"/>
    <col min="3862" max="3862" width="5.140625" bestFit="1" customWidth="1"/>
    <col min="3863" max="3863" width="15.140625" bestFit="1" customWidth="1"/>
    <col min="3864" max="3864" width="5.140625" bestFit="1" customWidth="1"/>
    <col min="3865" max="3865" width="16.7109375" bestFit="1" customWidth="1"/>
    <col min="4099" max="4099" width="41.140625" customWidth="1"/>
    <col min="4100" max="4100" width="8.140625" customWidth="1"/>
    <col min="4101" max="4101" width="1.7109375" customWidth="1"/>
    <col min="4102" max="4102" width="14.7109375" bestFit="1" customWidth="1"/>
    <col min="4103" max="4103" width="1.5703125" customWidth="1"/>
    <col min="4104" max="4104" width="14.5703125" customWidth="1"/>
    <col min="4105" max="4105" width="1.5703125" customWidth="1"/>
    <col min="4106" max="4106" width="14.7109375" bestFit="1" customWidth="1"/>
    <col min="4107" max="4107" width="1.5703125" customWidth="1"/>
    <col min="4108" max="4108" width="14.5703125" customWidth="1"/>
    <col min="4109" max="4109" width="13.85546875" customWidth="1"/>
    <col min="4110" max="4110" width="16" customWidth="1"/>
    <col min="4111" max="4111" width="15.85546875" bestFit="1" customWidth="1"/>
    <col min="4112" max="4112" width="17.140625" customWidth="1"/>
    <col min="4113" max="4113" width="23.5703125" customWidth="1"/>
    <col min="4114" max="4114" width="14.42578125" customWidth="1"/>
    <col min="4115" max="4115" width="15.140625" bestFit="1" customWidth="1"/>
    <col min="4116" max="4116" width="15.85546875" customWidth="1"/>
    <col min="4117" max="4117" width="16.7109375" bestFit="1" customWidth="1"/>
    <col min="4118" max="4118" width="5.140625" bestFit="1" customWidth="1"/>
    <col min="4119" max="4119" width="15.140625" bestFit="1" customWidth="1"/>
    <col min="4120" max="4120" width="5.140625" bestFit="1" customWidth="1"/>
    <col min="4121" max="4121" width="16.7109375" bestFit="1" customWidth="1"/>
    <col min="4355" max="4355" width="41.140625" customWidth="1"/>
    <col min="4356" max="4356" width="8.140625" customWidth="1"/>
    <col min="4357" max="4357" width="1.7109375" customWidth="1"/>
    <col min="4358" max="4358" width="14.7109375" bestFit="1" customWidth="1"/>
    <col min="4359" max="4359" width="1.5703125" customWidth="1"/>
    <col min="4360" max="4360" width="14.5703125" customWidth="1"/>
    <col min="4361" max="4361" width="1.5703125" customWidth="1"/>
    <col min="4362" max="4362" width="14.7109375" bestFit="1" customWidth="1"/>
    <col min="4363" max="4363" width="1.5703125" customWidth="1"/>
    <col min="4364" max="4364" width="14.5703125" customWidth="1"/>
    <col min="4365" max="4365" width="13.85546875" customWidth="1"/>
    <col min="4366" max="4366" width="16" customWidth="1"/>
    <col min="4367" max="4367" width="15.85546875" bestFit="1" customWidth="1"/>
    <col min="4368" max="4368" width="17.140625" customWidth="1"/>
    <col min="4369" max="4369" width="23.5703125" customWidth="1"/>
    <col min="4370" max="4370" width="14.42578125" customWidth="1"/>
    <col min="4371" max="4371" width="15.140625" bestFit="1" customWidth="1"/>
    <col min="4372" max="4372" width="15.85546875" customWidth="1"/>
    <col min="4373" max="4373" width="16.7109375" bestFit="1" customWidth="1"/>
    <col min="4374" max="4374" width="5.140625" bestFit="1" customWidth="1"/>
    <col min="4375" max="4375" width="15.140625" bestFit="1" customWidth="1"/>
    <col min="4376" max="4376" width="5.140625" bestFit="1" customWidth="1"/>
    <col min="4377" max="4377" width="16.7109375" bestFit="1" customWidth="1"/>
    <col min="4611" max="4611" width="41.140625" customWidth="1"/>
    <col min="4612" max="4612" width="8.140625" customWidth="1"/>
    <col min="4613" max="4613" width="1.7109375" customWidth="1"/>
    <col min="4614" max="4614" width="14.7109375" bestFit="1" customWidth="1"/>
    <col min="4615" max="4615" width="1.5703125" customWidth="1"/>
    <col min="4616" max="4616" width="14.5703125" customWidth="1"/>
    <col min="4617" max="4617" width="1.5703125" customWidth="1"/>
    <col min="4618" max="4618" width="14.7109375" bestFit="1" customWidth="1"/>
    <col min="4619" max="4619" width="1.5703125" customWidth="1"/>
    <col min="4620" max="4620" width="14.5703125" customWidth="1"/>
    <col min="4621" max="4621" width="13.85546875" customWidth="1"/>
    <col min="4622" max="4622" width="16" customWidth="1"/>
    <col min="4623" max="4623" width="15.85546875" bestFit="1" customWidth="1"/>
    <col min="4624" max="4624" width="17.140625" customWidth="1"/>
    <col min="4625" max="4625" width="23.5703125" customWidth="1"/>
    <col min="4626" max="4626" width="14.42578125" customWidth="1"/>
    <col min="4627" max="4627" width="15.140625" bestFit="1" customWidth="1"/>
    <col min="4628" max="4628" width="15.85546875" customWidth="1"/>
    <col min="4629" max="4629" width="16.7109375" bestFit="1" customWidth="1"/>
    <col min="4630" max="4630" width="5.140625" bestFit="1" customWidth="1"/>
    <col min="4631" max="4631" width="15.140625" bestFit="1" customWidth="1"/>
    <col min="4632" max="4632" width="5.140625" bestFit="1" customWidth="1"/>
    <col min="4633" max="4633" width="16.7109375" bestFit="1" customWidth="1"/>
    <col min="4867" max="4867" width="41.140625" customWidth="1"/>
    <col min="4868" max="4868" width="8.140625" customWidth="1"/>
    <col min="4869" max="4869" width="1.7109375" customWidth="1"/>
    <col min="4870" max="4870" width="14.7109375" bestFit="1" customWidth="1"/>
    <col min="4871" max="4871" width="1.5703125" customWidth="1"/>
    <col min="4872" max="4872" width="14.5703125" customWidth="1"/>
    <col min="4873" max="4873" width="1.5703125" customWidth="1"/>
    <col min="4874" max="4874" width="14.7109375" bestFit="1" customWidth="1"/>
    <col min="4875" max="4875" width="1.5703125" customWidth="1"/>
    <col min="4876" max="4876" width="14.5703125" customWidth="1"/>
    <col min="4877" max="4877" width="13.85546875" customWidth="1"/>
    <col min="4878" max="4878" width="16" customWidth="1"/>
    <col min="4879" max="4879" width="15.85546875" bestFit="1" customWidth="1"/>
    <col min="4880" max="4880" width="17.140625" customWidth="1"/>
    <col min="4881" max="4881" width="23.5703125" customWidth="1"/>
    <col min="4882" max="4882" width="14.42578125" customWidth="1"/>
    <col min="4883" max="4883" width="15.140625" bestFit="1" customWidth="1"/>
    <col min="4884" max="4884" width="15.85546875" customWidth="1"/>
    <col min="4885" max="4885" width="16.7109375" bestFit="1" customWidth="1"/>
    <col min="4886" max="4886" width="5.140625" bestFit="1" customWidth="1"/>
    <col min="4887" max="4887" width="15.140625" bestFit="1" customWidth="1"/>
    <col min="4888" max="4888" width="5.140625" bestFit="1" customWidth="1"/>
    <col min="4889" max="4889" width="16.7109375" bestFit="1" customWidth="1"/>
    <col min="5123" max="5123" width="41.140625" customWidth="1"/>
    <col min="5124" max="5124" width="8.140625" customWidth="1"/>
    <col min="5125" max="5125" width="1.7109375" customWidth="1"/>
    <col min="5126" max="5126" width="14.7109375" bestFit="1" customWidth="1"/>
    <col min="5127" max="5127" width="1.5703125" customWidth="1"/>
    <col min="5128" max="5128" width="14.5703125" customWidth="1"/>
    <col min="5129" max="5129" width="1.5703125" customWidth="1"/>
    <col min="5130" max="5130" width="14.7109375" bestFit="1" customWidth="1"/>
    <col min="5131" max="5131" width="1.5703125" customWidth="1"/>
    <col min="5132" max="5132" width="14.5703125" customWidth="1"/>
    <col min="5133" max="5133" width="13.85546875" customWidth="1"/>
    <col min="5134" max="5134" width="16" customWidth="1"/>
    <col min="5135" max="5135" width="15.85546875" bestFit="1" customWidth="1"/>
    <col min="5136" max="5136" width="17.140625" customWidth="1"/>
    <col min="5137" max="5137" width="23.5703125" customWidth="1"/>
    <col min="5138" max="5138" width="14.42578125" customWidth="1"/>
    <col min="5139" max="5139" width="15.140625" bestFit="1" customWidth="1"/>
    <col min="5140" max="5140" width="15.85546875" customWidth="1"/>
    <col min="5141" max="5141" width="16.7109375" bestFit="1" customWidth="1"/>
    <col min="5142" max="5142" width="5.140625" bestFit="1" customWidth="1"/>
    <col min="5143" max="5143" width="15.140625" bestFit="1" customWidth="1"/>
    <col min="5144" max="5144" width="5.140625" bestFit="1" customWidth="1"/>
    <col min="5145" max="5145" width="16.7109375" bestFit="1" customWidth="1"/>
    <col min="5379" max="5379" width="41.140625" customWidth="1"/>
    <col min="5380" max="5380" width="8.140625" customWidth="1"/>
    <col min="5381" max="5381" width="1.7109375" customWidth="1"/>
    <col min="5382" max="5382" width="14.7109375" bestFit="1" customWidth="1"/>
    <col min="5383" max="5383" width="1.5703125" customWidth="1"/>
    <col min="5384" max="5384" width="14.5703125" customWidth="1"/>
    <col min="5385" max="5385" width="1.5703125" customWidth="1"/>
    <col min="5386" max="5386" width="14.7109375" bestFit="1" customWidth="1"/>
    <col min="5387" max="5387" width="1.5703125" customWidth="1"/>
    <col min="5388" max="5388" width="14.5703125" customWidth="1"/>
    <col min="5389" max="5389" width="13.85546875" customWidth="1"/>
    <col min="5390" max="5390" width="16" customWidth="1"/>
    <col min="5391" max="5391" width="15.85546875" bestFit="1" customWidth="1"/>
    <col min="5392" max="5392" width="17.140625" customWidth="1"/>
    <col min="5393" max="5393" width="23.5703125" customWidth="1"/>
    <col min="5394" max="5394" width="14.42578125" customWidth="1"/>
    <col min="5395" max="5395" width="15.140625" bestFit="1" customWidth="1"/>
    <col min="5396" max="5396" width="15.85546875" customWidth="1"/>
    <col min="5397" max="5397" width="16.7109375" bestFit="1" customWidth="1"/>
    <col min="5398" max="5398" width="5.140625" bestFit="1" customWidth="1"/>
    <col min="5399" max="5399" width="15.140625" bestFit="1" customWidth="1"/>
    <col min="5400" max="5400" width="5.140625" bestFit="1" customWidth="1"/>
    <col min="5401" max="5401" width="16.7109375" bestFit="1" customWidth="1"/>
    <col min="5635" max="5635" width="41.140625" customWidth="1"/>
    <col min="5636" max="5636" width="8.140625" customWidth="1"/>
    <col min="5637" max="5637" width="1.7109375" customWidth="1"/>
    <col min="5638" max="5638" width="14.7109375" bestFit="1" customWidth="1"/>
    <col min="5639" max="5639" width="1.5703125" customWidth="1"/>
    <col min="5640" max="5640" width="14.5703125" customWidth="1"/>
    <col min="5641" max="5641" width="1.5703125" customWidth="1"/>
    <col min="5642" max="5642" width="14.7109375" bestFit="1" customWidth="1"/>
    <col min="5643" max="5643" width="1.5703125" customWidth="1"/>
    <col min="5644" max="5644" width="14.5703125" customWidth="1"/>
    <col min="5645" max="5645" width="13.85546875" customWidth="1"/>
    <col min="5646" max="5646" width="16" customWidth="1"/>
    <col min="5647" max="5647" width="15.85546875" bestFit="1" customWidth="1"/>
    <col min="5648" max="5648" width="17.140625" customWidth="1"/>
    <col min="5649" max="5649" width="23.5703125" customWidth="1"/>
    <col min="5650" max="5650" width="14.42578125" customWidth="1"/>
    <col min="5651" max="5651" width="15.140625" bestFit="1" customWidth="1"/>
    <col min="5652" max="5652" width="15.85546875" customWidth="1"/>
    <col min="5653" max="5653" width="16.7109375" bestFit="1" customWidth="1"/>
    <col min="5654" max="5654" width="5.140625" bestFit="1" customWidth="1"/>
    <col min="5655" max="5655" width="15.140625" bestFit="1" customWidth="1"/>
    <col min="5656" max="5656" width="5.140625" bestFit="1" customWidth="1"/>
    <col min="5657" max="5657" width="16.7109375" bestFit="1" customWidth="1"/>
    <col min="5891" max="5891" width="41.140625" customWidth="1"/>
    <col min="5892" max="5892" width="8.140625" customWidth="1"/>
    <col min="5893" max="5893" width="1.7109375" customWidth="1"/>
    <col min="5894" max="5894" width="14.7109375" bestFit="1" customWidth="1"/>
    <col min="5895" max="5895" width="1.5703125" customWidth="1"/>
    <col min="5896" max="5896" width="14.5703125" customWidth="1"/>
    <col min="5897" max="5897" width="1.5703125" customWidth="1"/>
    <col min="5898" max="5898" width="14.7109375" bestFit="1" customWidth="1"/>
    <col min="5899" max="5899" width="1.5703125" customWidth="1"/>
    <col min="5900" max="5900" width="14.5703125" customWidth="1"/>
    <col min="5901" max="5901" width="13.85546875" customWidth="1"/>
    <col min="5902" max="5902" width="16" customWidth="1"/>
    <col min="5903" max="5903" width="15.85546875" bestFit="1" customWidth="1"/>
    <col min="5904" max="5904" width="17.140625" customWidth="1"/>
    <col min="5905" max="5905" width="23.5703125" customWidth="1"/>
    <col min="5906" max="5906" width="14.42578125" customWidth="1"/>
    <col min="5907" max="5907" width="15.140625" bestFit="1" customWidth="1"/>
    <col min="5908" max="5908" width="15.85546875" customWidth="1"/>
    <col min="5909" max="5909" width="16.7109375" bestFit="1" customWidth="1"/>
    <col min="5910" max="5910" width="5.140625" bestFit="1" customWidth="1"/>
    <col min="5911" max="5911" width="15.140625" bestFit="1" customWidth="1"/>
    <col min="5912" max="5912" width="5.140625" bestFit="1" customWidth="1"/>
    <col min="5913" max="5913" width="16.7109375" bestFit="1" customWidth="1"/>
    <col min="6147" max="6147" width="41.140625" customWidth="1"/>
    <col min="6148" max="6148" width="8.140625" customWidth="1"/>
    <col min="6149" max="6149" width="1.7109375" customWidth="1"/>
    <col min="6150" max="6150" width="14.7109375" bestFit="1" customWidth="1"/>
    <col min="6151" max="6151" width="1.5703125" customWidth="1"/>
    <col min="6152" max="6152" width="14.5703125" customWidth="1"/>
    <col min="6153" max="6153" width="1.5703125" customWidth="1"/>
    <col min="6154" max="6154" width="14.7109375" bestFit="1" customWidth="1"/>
    <col min="6155" max="6155" width="1.5703125" customWidth="1"/>
    <col min="6156" max="6156" width="14.5703125" customWidth="1"/>
    <col min="6157" max="6157" width="13.85546875" customWidth="1"/>
    <col min="6158" max="6158" width="16" customWidth="1"/>
    <col min="6159" max="6159" width="15.85546875" bestFit="1" customWidth="1"/>
    <col min="6160" max="6160" width="17.140625" customWidth="1"/>
    <col min="6161" max="6161" width="23.5703125" customWidth="1"/>
    <col min="6162" max="6162" width="14.42578125" customWidth="1"/>
    <col min="6163" max="6163" width="15.140625" bestFit="1" customWidth="1"/>
    <col min="6164" max="6164" width="15.85546875" customWidth="1"/>
    <col min="6165" max="6165" width="16.7109375" bestFit="1" customWidth="1"/>
    <col min="6166" max="6166" width="5.140625" bestFit="1" customWidth="1"/>
    <col min="6167" max="6167" width="15.140625" bestFit="1" customWidth="1"/>
    <col min="6168" max="6168" width="5.140625" bestFit="1" customWidth="1"/>
    <col min="6169" max="6169" width="16.7109375" bestFit="1" customWidth="1"/>
    <col min="6403" max="6403" width="41.140625" customWidth="1"/>
    <col min="6404" max="6404" width="8.140625" customWidth="1"/>
    <col min="6405" max="6405" width="1.7109375" customWidth="1"/>
    <col min="6406" max="6406" width="14.7109375" bestFit="1" customWidth="1"/>
    <col min="6407" max="6407" width="1.5703125" customWidth="1"/>
    <col min="6408" max="6408" width="14.5703125" customWidth="1"/>
    <col min="6409" max="6409" width="1.5703125" customWidth="1"/>
    <col min="6410" max="6410" width="14.7109375" bestFit="1" customWidth="1"/>
    <col min="6411" max="6411" width="1.5703125" customWidth="1"/>
    <col min="6412" max="6412" width="14.5703125" customWidth="1"/>
    <col min="6413" max="6413" width="13.85546875" customWidth="1"/>
    <col min="6414" max="6414" width="16" customWidth="1"/>
    <col min="6415" max="6415" width="15.85546875" bestFit="1" customWidth="1"/>
    <col min="6416" max="6416" width="17.140625" customWidth="1"/>
    <col min="6417" max="6417" width="23.5703125" customWidth="1"/>
    <col min="6418" max="6418" width="14.42578125" customWidth="1"/>
    <col min="6419" max="6419" width="15.140625" bestFit="1" customWidth="1"/>
    <col min="6420" max="6420" width="15.85546875" customWidth="1"/>
    <col min="6421" max="6421" width="16.7109375" bestFit="1" customWidth="1"/>
    <col min="6422" max="6422" width="5.140625" bestFit="1" customWidth="1"/>
    <col min="6423" max="6423" width="15.140625" bestFit="1" customWidth="1"/>
    <col min="6424" max="6424" width="5.140625" bestFit="1" customWidth="1"/>
    <col min="6425" max="6425" width="16.7109375" bestFit="1" customWidth="1"/>
    <col min="6659" max="6659" width="41.140625" customWidth="1"/>
    <col min="6660" max="6660" width="8.140625" customWidth="1"/>
    <col min="6661" max="6661" width="1.7109375" customWidth="1"/>
    <col min="6662" max="6662" width="14.7109375" bestFit="1" customWidth="1"/>
    <col min="6663" max="6663" width="1.5703125" customWidth="1"/>
    <col min="6664" max="6664" width="14.5703125" customWidth="1"/>
    <col min="6665" max="6665" width="1.5703125" customWidth="1"/>
    <col min="6666" max="6666" width="14.7109375" bestFit="1" customWidth="1"/>
    <col min="6667" max="6667" width="1.5703125" customWidth="1"/>
    <col min="6668" max="6668" width="14.5703125" customWidth="1"/>
    <col min="6669" max="6669" width="13.85546875" customWidth="1"/>
    <col min="6670" max="6670" width="16" customWidth="1"/>
    <col min="6671" max="6671" width="15.85546875" bestFit="1" customWidth="1"/>
    <col min="6672" max="6672" width="17.140625" customWidth="1"/>
    <col min="6673" max="6673" width="23.5703125" customWidth="1"/>
    <col min="6674" max="6674" width="14.42578125" customWidth="1"/>
    <col min="6675" max="6675" width="15.140625" bestFit="1" customWidth="1"/>
    <col min="6676" max="6676" width="15.85546875" customWidth="1"/>
    <col min="6677" max="6677" width="16.7109375" bestFit="1" customWidth="1"/>
    <col min="6678" max="6678" width="5.140625" bestFit="1" customWidth="1"/>
    <col min="6679" max="6679" width="15.140625" bestFit="1" customWidth="1"/>
    <col min="6680" max="6680" width="5.140625" bestFit="1" customWidth="1"/>
    <col min="6681" max="6681" width="16.7109375" bestFit="1" customWidth="1"/>
    <col min="6915" max="6915" width="41.140625" customWidth="1"/>
    <col min="6916" max="6916" width="8.140625" customWidth="1"/>
    <col min="6917" max="6917" width="1.7109375" customWidth="1"/>
    <col min="6918" max="6918" width="14.7109375" bestFit="1" customWidth="1"/>
    <col min="6919" max="6919" width="1.5703125" customWidth="1"/>
    <col min="6920" max="6920" width="14.5703125" customWidth="1"/>
    <col min="6921" max="6921" width="1.5703125" customWidth="1"/>
    <col min="6922" max="6922" width="14.7109375" bestFit="1" customWidth="1"/>
    <col min="6923" max="6923" width="1.5703125" customWidth="1"/>
    <col min="6924" max="6924" width="14.5703125" customWidth="1"/>
    <col min="6925" max="6925" width="13.85546875" customWidth="1"/>
    <col min="6926" max="6926" width="16" customWidth="1"/>
    <col min="6927" max="6927" width="15.85546875" bestFit="1" customWidth="1"/>
    <col min="6928" max="6928" width="17.140625" customWidth="1"/>
    <col min="6929" max="6929" width="23.5703125" customWidth="1"/>
    <col min="6930" max="6930" width="14.42578125" customWidth="1"/>
    <col min="6931" max="6931" width="15.140625" bestFit="1" customWidth="1"/>
    <col min="6932" max="6932" width="15.85546875" customWidth="1"/>
    <col min="6933" max="6933" width="16.7109375" bestFit="1" customWidth="1"/>
    <col min="6934" max="6934" width="5.140625" bestFit="1" customWidth="1"/>
    <col min="6935" max="6935" width="15.140625" bestFit="1" customWidth="1"/>
    <col min="6936" max="6936" width="5.140625" bestFit="1" customWidth="1"/>
    <col min="6937" max="6937" width="16.7109375" bestFit="1" customWidth="1"/>
    <col min="7171" max="7171" width="41.140625" customWidth="1"/>
    <col min="7172" max="7172" width="8.140625" customWidth="1"/>
    <col min="7173" max="7173" width="1.7109375" customWidth="1"/>
    <col min="7174" max="7174" width="14.7109375" bestFit="1" customWidth="1"/>
    <col min="7175" max="7175" width="1.5703125" customWidth="1"/>
    <col min="7176" max="7176" width="14.5703125" customWidth="1"/>
    <col min="7177" max="7177" width="1.5703125" customWidth="1"/>
    <col min="7178" max="7178" width="14.7109375" bestFit="1" customWidth="1"/>
    <col min="7179" max="7179" width="1.5703125" customWidth="1"/>
    <col min="7180" max="7180" width="14.5703125" customWidth="1"/>
    <col min="7181" max="7181" width="13.85546875" customWidth="1"/>
    <col min="7182" max="7182" width="16" customWidth="1"/>
    <col min="7183" max="7183" width="15.85546875" bestFit="1" customWidth="1"/>
    <col min="7184" max="7184" width="17.140625" customWidth="1"/>
    <col min="7185" max="7185" width="23.5703125" customWidth="1"/>
    <col min="7186" max="7186" width="14.42578125" customWidth="1"/>
    <col min="7187" max="7187" width="15.140625" bestFit="1" customWidth="1"/>
    <col min="7188" max="7188" width="15.85546875" customWidth="1"/>
    <col min="7189" max="7189" width="16.7109375" bestFit="1" customWidth="1"/>
    <col min="7190" max="7190" width="5.140625" bestFit="1" customWidth="1"/>
    <col min="7191" max="7191" width="15.140625" bestFit="1" customWidth="1"/>
    <col min="7192" max="7192" width="5.140625" bestFit="1" customWidth="1"/>
    <col min="7193" max="7193" width="16.7109375" bestFit="1" customWidth="1"/>
    <col min="7427" max="7427" width="41.140625" customWidth="1"/>
    <col min="7428" max="7428" width="8.140625" customWidth="1"/>
    <col min="7429" max="7429" width="1.7109375" customWidth="1"/>
    <col min="7430" max="7430" width="14.7109375" bestFit="1" customWidth="1"/>
    <col min="7431" max="7431" width="1.5703125" customWidth="1"/>
    <col min="7432" max="7432" width="14.5703125" customWidth="1"/>
    <col min="7433" max="7433" width="1.5703125" customWidth="1"/>
    <col min="7434" max="7434" width="14.7109375" bestFit="1" customWidth="1"/>
    <col min="7435" max="7435" width="1.5703125" customWidth="1"/>
    <col min="7436" max="7436" width="14.5703125" customWidth="1"/>
    <col min="7437" max="7437" width="13.85546875" customWidth="1"/>
    <col min="7438" max="7438" width="16" customWidth="1"/>
    <col min="7439" max="7439" width="15.85546875" bestFit="1" customWidth="1"/>
    <col min="7440" max="7440" width="17.140625" customWidth="1"/>
    <col min="7441" max="7441" width="23.5703125" customWidth="1"/>
    <col min="7442" max="7442" width="14.42578125" customWidth="1"/>
    <col min="7443" max="7443" width="15.140625" bestFit="1" customWidth="1"/>
    <col min="7444" max="7444" width="15.85546875" customWidth="1"/>
    <col min="7445" max="7445" width="16.7109375" bestFit="1" customWidth="1"/>
    <col min="7446" max="7446" width="5.140625" bestFit="1" customWidth="1"/>
    <col min="7447" max="7447" width="15.140625" bestFit="1" customWidth="1"/>
    <col min="7448" max="7448" width="5.140625" bestFit="1" customWidth="1"/>
    <col min="7449" max="7449" width="16.7109375" bestFit="1" customWidth="1"/>
    <col min="7683" max="7683" width="41.140625" customWidth="1"/>
    <col min="7684" max="7684" width="8.140625" customWidth="1"/>
    <col min="7685" max="7685" width="1.7109375" customWidth="1"/>
    <col min="7686" max="7686" width="14.7109375" bestFit="1" customWidth="1"/>
    <col min="7687" max="7687" width="1.5703125" customWidth="1"/>
    <col min="7688" max="7688" width="14.5703125" customWidth="1"/>
    <col min="7689" max="7689" width="1.5703125" customWidth="1"/>
    <col min="7690" max="7690" width="14.7109375" bestFit="1" customWidth="1"/>
    <col min="7691" max="7691" width="1.5703125" customWidth="1"/>
    <col min="7692" max="7692" width="14.5703125" customWidth="1"/>
    <col min="7693" max="7693" width="13.85546875" customWidth="1"/>
    <col min="7694" max="7694" width="16" customWidth="1"/>
    <col min="7695" max="7695" width="15.85546875" bestFit="1" customWidth="1"/>
    <col min="7696" max="7696" width="17.140625" customWidth="1"/>
    <col min="7697" max="7697" width="23.5703125" customWidth="1"/>
    <col min="7698" max="7698" width="14.42578125" customWidth="1"/>
    <col min="7699" max="7699" width="15.140625" bestFit="1" customWidth="1"/>
    <col min="7700" max="7700" width="15.85546875" customWidth="1"/>
    <col min="7701" max="7701" width="16.7109375" bestFit="1" customWidth="1"/>
    <col min="7702" max="7702" width="5.140625" bestFit="1" customWidth="1"/>
    <col min="7703" max="7703" width="15.140625" bestFit="1" customWidth="1"/>
    <col min="7704" max="7704" width="5.140625" bestFit="1" customWidth="1"/>
    <col min="7705" max="7705" width="16.7109375" bestFit="1" customWidth="1"/>
    <col min="7939" max="7939" width="41.140625" customWidth="1"/>
    <col min="7940" max="7940" width="8.140625" customWidth="1"/>
    <col min="7941" max="7941" width="1.7109375" customWidth="1"/>
    <col min="7942" max="7942" width="14.7109375" bestFit="1" customWidth="1"/>
    <col min="7943" max="7943" width="1.5703125" customWidth="1"/>
    <col min="7944" max="7944" width="14.5703125" customWidth="1"/>
    <col min="7945" max="7945" width="1.5703125" customWidth="1"/>
    <col min="7946" max="7946" width="14.7109375" bestFit="1" customWidth="1"/>
    <col min="7947" max="7947" width="1.5703125" customWidth="1"/>
    <col min="7948" max="7948" width="14.5703125" customWidth="1"/>
    <col min="7949" max="7949" width="13.85546875" customWidth="1"/>
    <col min="7950" max="7950" width="16" customWidth="1"/>
    <col min="7951" max="7951" width="15.85546875" bestFit="1" customWidth="1"/>
    <col min="7952" max="7952" width="17.140625" customWidth="1"/>
    <col min="7953" max="7953" width="23.5703125" customWidth="1"/>
    <col min="7954" max="7954" width="14.42578125" customWidth="1"/>
    <col min="7955" max="7955" width="15.140625" bestFit="1" customWidth="1"/>
    <col min="7956" max="7956" width="15.85546875" customWidth="1"/>
    <col min="7957" max="7957" width="16.7109375" bestFit="1" customWidth="1"/>
    <col min="7958" max="7958" width="5.140625" bestFit="1" customWidth="1"/>
    <col min="7959" max="7959" width="15.140625" bestFit="1" customWidth="1"/>
    <col min="7960" max="7960" width="5.140625" bestFit="1" customWidth="1"/>
    <col min="7961" max="7961" width="16.7109375" bestFit="1" customWidth="1"/>
    <col min="8195" max="8195" width="41.140625" customWidth="1"/>
    <col min="8196" max="8196" width="8.140625" customWidth="1"/>
    <col min="8197" max="8197" width="1.7109375" customWidth="1"/>
    <col min="8198" max="8198" width="14.7109375" bestFit="1" customWidth="1"/>
    <col min="8199" max="8199" width="1.5703125" customWidth="1"/>
    <col min="8200" max="8200" width="14.5703125" customWidth="1"/>
    <col min="8201" max="8201" width="1.5703125" customWidth="1"/>
    <col min="8202" max="8202" width="14.7109375" bestFit="1" customWidth="1"/>
    <col min="8203" max="8203" width="1.5703125" customWidth="1"/>
    <col min="8204" max="8204" width="14.5703125" customWidth="1"/>
    <col min="8205" max="8205" width="13.85546875" customWidth="1"/>
    <col min="8206" max="8206" width="16" customWidth="1"/>
    <col min="8207" max="8207" width="15.85546875" bestFit="1" customWidth="1"/>
    <col min="8208" max="8208" width="17.140625" customWidth="1"/>
    <col min="8209" max="8209" width="23.5703125" customWidth="1"/>
    <col min="8210" max="8210" width="14.42578125" customWidth="1"/>
    <col min="8211" max="8211" width="15.140625" bestFit="1" customWidth="1"/>
    <col min="8212" max="8212" width="15.85546875" customWidth="1"/>
    <col min="8213" max="8213" width="16.7109375" bestFit="1" customWidth="1"/>
    <col min="8214" max="8214" width="5.140625" bestFit="1" customWidth="1"/>
    <col min="8215" max="8215" width="15.140625" bestFit="1" customWidth="1"/>
    <col min="8216" max="8216" width="5.140625" bestFit="1" customWidth="1"/>
    <col min="8217" max="8217" width="16.7109375" bestFit="1" customWidth="1"/>
    <col min="8451" max="8451" width="41.140625" customWidth="1"/>
    <col min="8452" max="8452" width="8.140625" customWidth="1"/>
    <col min="8453" max="8453" width="1.7109375" customWidth="1"/>
    <col min="8454" max="8454" width="14.7109375" bestFit="1" customWidth="1"/>
    <col min="8455" max="8455" width="1.5703125" customWidth="1"/>
    <col min="8456" max="8456" width="14.5703125" customWidth="1"/>
    <col min="8457" max="8457" width="1.5703125" customWidth="1"/>
    <col min="8458" max="8458" width="14.7109375" bestFit="1" customWidth="1"/>
    <col min="8459" max="8459" width="1.5703125" customWidth="1"/>
    <col min="8460" max="8460" width="14.5703125" customWidth="1"/>
    <col min="8461" max="8461" width="13.85546875" customWidth="1"/>
    <col min="8462" max="8462" width="16" customWidth="1"/>
    <col min="8463" max="8463" width="15.85546875" bestFit="1" customWidth="1"/>
    <col min="8464" max="8464" width="17.140625" customWidth="1"/>
    <col min="8465" max="8465" width="23.5703125" customWidth="1"/>
    <col min="8466" max="8466" width="14.42578125" customWidth="1"/>
    <col min="8467" max="8467" width="15.140625" bestFit="1" customWidth="1"/>
    <col min="8468" max="8468" width="15.85546875" customWidth="1"/>
    <col min="8469" max="8469" width="16.7109375" bestFit="1" customWidth="1"/>
    <col min="8470" max="8470" width="5.140625" bestFit="1" customWidth="1"/>
    <col min="8471" max="8471" width="15.140625" bestFit="1" customWidth="1"/>
    <col min="8472" max="8472" width="5.140625" bestFit="1" customWidth="1"/>
    <col min="8473" max="8473" width="16.7109375" bestFit="1" customWidth="1"/>
    <col min="8707" max="8707" width="41.140625" customWidth="1"/>
    <col min="8708" max="8708" width="8.140625" customWidth="1"/>
    <col min="8709" max="8709" width="1.7109375" customWidth="1"/>
    <col min="8710" max="8710" width="14.7109375" bestFit="1" customWidth="1"/>
    <col min="8711" max="8711" width="1.5703125" customWidth="1"/>
    <col min="8712" max="8712" width="14.5703125" customWidth="1"/>
    <col min="8713" max="8713" width="1.5703125" customWidth="1"/>
    <col min="8714" max="8714" width="14.7109375" bestFit="1" customWidth="1"/>
    <col min="8715" max="8715" width="1.5703125" customWidth="1"/>
    <col min="8716" max="8716" width="14.5703125" customWidth="1"/>
    <col min="8717" max="8717" width="13.85546875" customWidth="1"/>
    <col min="8718" max="8718" width="16" customWidth="1"/>
    <col min="8719" max="8719" width="15.85546875" bestFit="1" customWidth="1"/>
    <col min="8720" max="8720" width="17.140625" customWidth="1"/>
    <col min="8721" max="8721" width="23.5703125" customWidth="1"/>
    <col min="8722" max="8722" width="14.42578125" customWidth="1"/>
    <col min="8723" max="8723" width="15.140625" bestFit="1" customWidth="1"/>
    <col min="8724" max="8724" width="15.85546875" customWidth="1"/>
    <col min="8725" max="8725" width="16.7109375" bestFit="1" customWidth="1"/>
    <col min="8726" max="8726" width="5.140625" bestFit="1" customWidth="1"/>
    <col min="8727" max="8727" width="15.140625" bestFit="1" customWidth="1"/>
    <col min="8728" max="8728" width="5.140625" bestFit="1" customWidth="1"/>
    <col min="8729" max="8729" width="16.7109375" bestFit="1" customWidth="1"/>
    <col min="8963" max="8963" width="41.140625" customWidth="1"/>
    <col min="8964" max="8964" width="8.140625" customWidth="1"/>
    <col min="8965" max="8965" width="1.7109375" customWidth="1"/>
    <col min="8966" max="8966" width="14.7109375" bestFit="1" customWidth="1"/>
    <col min="8967" max="8967" width="1.5703125" customWidth="1"/>
    <col min="8968" max="8968" width="14.5703125" customWidth="1"/>
    <col min="8969" max="8969" width="1.5703125" customWidth="1"/>
    <col min="8970" max="8970" width="14.7109375" bestFit="1" customWidth="1"/>
    <col min="8971" max="8971" width="1.5703125" customWidth="1"/>
    <col min="8972" max="8972" width="14.5703125" customWidth="1"/>
    <col min="8973" max="8973" width="13.85546875" customWidth="1"/>
    <col min="8974" max="8974" width="16" customWidth="1"/>
    <col min="8975" max="8975" width="15.85546875" bestFit="1" customWidth="1"/>
    <col min="8976" max="8976" width="17.140625" customWidth="1"/>
    <col min="8977" max="8977" width="23.5703125" customWidth="1"/>
    <col min="8978" max="8978" width="14.42578125" customWidth="1"/>
    <col min="8979" max="8979" width="15.140625" bestFit="1" customWidth="1"/>
    <col min="8980" max="8980" width="15.85546875" customWidth="1"/>
    <col min="8981" max="8981" width="16.7109375" bestFit="1" customWidth="1"/>
    <col min="8982" max="8982" width="5.140625" bestFit="1" customWidth="1"/>
    <col min="8983" max="8983" width="15.140625" bestFit="1" customWidth="1"/>
    <col min="8984" max="8984" width="5.140625" bestFit="1" customWidth="1"/>
    <col min="8985" max="8985" width="16.7109375" bestFit="1" customWidth="1"/>
    <col min="9219" max="9219" width="41.140625" customWidth="1"/>
    <col min="9220" max="9220" width="8.140625" customWidth="1"/>
    <col min="9221" max="9221" width="1.7109375" customWidth="1"/>
    <col min="9222" max="9222" width="14.7109375" bestFit="1" customWidth="1"/>
    <col min="9223" max="9223" width="1.5703125" customWidth="1"/>
    <col min="9224" max="9224" width="14.5703125" customWidth="1"/>
    <col min="9225" max="9225" width="1.5703125" customWidth="1"/>
    <col min="9226" max="9226" width="14.7109375" bestFit="1" customWidth="1"/>
    <col min="9227" max="9227" width="1.5703125" customWidth="1"/>
    <col min="9228" max="9228" width="14.5703125" customWidth="1"/>
    <col min="9229" max="9229" width="13.85546875" customWidth="1"/>
    <col min="9230" max="9230" width="16" customWidth="1"/>
    <col min="9231" max="9231" width="15.85546875" bestFit="1" customWidth="1"/>
    <col min="9232" max="9232" width="17.140625" customWidth="1"/>
    <col min="9233" max="9233" width="23.5703125" customWidth="1"/>
    <col min="9234" max="9234" width="14.42578125" customWidth="1"/>
    <col min="9235" max="9235" width="15.140625" bestFit="1" customWidth="1"/>
    <col min="9236" max="9236" width="15.85546875" customWidth="1"/>
    <col min="9237" max="9237" width="16.7109375" bestFit="1" customWidth="1"/>
    <col min="9238" max="9238" width="5.140625" bestFit="1" customWidth="1"/>
    <col min="9239" max="9239" width="15.140625" bestFit="1" customWidth="1"/>
    <col min="9240" max="9240" width="5.140625" bestFit="1" customWidth="1"/>
    <col min="9241" max="9241" width="16.7109375" bestFit="1" customWidth="1"/>
    <col min="9475" max="9475" width="41.140625" customWidth="1"/>
    <col min="9476" max="9476" width="8.140625" customWidth="1"/>
    <col min="9477" max="9477" width="1.7109375" customWidth="1"/>
    <col min="9478" max="9478" width="14.7109375" bestFit="1" customWidth="1"/>
    <col min="9479" max="9479" width="1.5703125" customWidth="1"/>
    <col min="9480" max="9480" width="14.5703125" customWidth="1"/>
    <col min="9481" max="9481" width="1.5703125" customWidth="1"/>
    <col min="9482" max="9482" width="14.7109375" bestFit="1" customWidth="1"/>
    <col min="9483" max="9483" width="1.5703125" customWidth="1"/>
    <col min="9484" max="9484" width="14.5703125" customWidth="1"/>
    <col min="9485" max="9485" width="13.85546875" customWidth="1"/>
    <col min="9486" max="9486" width="16" customWidth="1"/>
    <col min="9487" max="9487" width="15.85546875" bestFit="1" customWidth="1"/>
    <col min="9488" max="9488" width="17.140625" customWidth="1"/>
    <col min="9489" max="9489" width="23.5703125" customWidth="1"/>
    <col min="9490" max="9490" width="14.42578125" customWidth="1"/>
    <col min="9491" max="9491" width="15.140625" bestFit="1" customWidth="1"/>
    <col min="9492" max="9492" width="15.85546875" customWidth="1"/>
    <col min="9493" max="9493" width="16.7109375" bestFit="1" customWidth="1"/>
    <col min="9494" max="9494" width="5.140625" bestFit="1" customWidth="1"/>
    <col min="9495" max="9495" width="15.140625" bestFit="1" customWidth="1"/>
    <col min="9496" max="9496" width="5.140625" bestFit="1" customWidth="1"/>
    <col min="9497" max="9497" width="16.7109375" bestFit="1" customWidth="1"/>
    <col min="9731" max="9731" width="41.140625" customWidth="1"/>
    <col min="9732" max="9732" width="8.140625" customWidth="1"/>
    <col min="9733" max="9733" width="1.7109375" customWidth="1"/>
    <col min="9734" max="9734" width="14.7109375" bestFit="1" customWidth="1"/>
    <col min="9735" max="9735" width="1.5703125" customWidth="1"/>
    <col min="9736" max="9736" width="14.5703125" customWidth="1"/>
    <col min="9737" max="9737" width="1.5703125" customWidth="1"/>
    <col min="9738" max="9738" width="14.7109375" bestFit="1" customWidth="1"/>
    <col min="9739" max="9739" width="1.5703125" customWidth="1"/>
    <col min="9740" max="9740" width="14.5703125" customWidth="1"/>
    <col min="9741" max="9741" width="13.85546875" customWidth="1"/>
    <col min="9742" max="9742" width="16" customWidth="1"/>
    <col min="9743" max="9743" width="15.85546875" bestFit="1" customWidth="1"/>
    <col min="9744" max="9744" width="17.140625" customWidth="1"/>
    <col min="9745" max="9745" width="23.5703125" customWidth="1"/>
    <col min="9746" max="9746" width="14.42578125" customWidth="1"/>
    <col min="9747" max="9747" width="15.140625" bestFit="1" customWidth="1"/>
    <col min="9748" max="9748" width="15.85546875" customWidth="1"/>
    <col min="9749" max="9749" width="16.7109375" bestFit="1" customWidth="1"/>
    <col min="9750" max="9750" width="5.140625" bestFit="1" customWidth="1"/>
    <col min="9751" max="9751" width="15.140625" bestFit="1" customWidth="1"/>
    <col min="9752" max="9752" width="5.140625" bestFit="1" customWidth="1"/>
    <col min="9753" max="9753" width="16.7109375" bestFit="1" customWidth="1"/>
    <col min="9987" max="9987" width="41.140625" customWidth="1"/>
    <col min="9988" max="9988" width="8.140625" customWidth="1"/>
    <col min="9989" max="9989" width="1.7109375" customWidth="1"/>
    <col min="9990" max="9990" width="14.7109375" bestFit="1" customWidth="1"/>
    <col min="9991" max="9991" width="1.5703125" customWidth="1"/>
    <col min="9992" max="9992" width="14.5703125" customWidth="1"/>
    <col min="9993" max="9993" width="1.5703125" customWidth="1"/>
    <col min="9994" max="9994" width="14.7109375" bestFit="1" customWidth="1"/>
    <col min="9995" max="9995" width="1.5703125" customWidth="1"/>
    <col min="9996" max="9996" width="14.5703125" customWidth="1"/>
    <col min="9997" max="9997" width="13.85546875" customWidth="1"/>
    <col min="9998" max="9998" width="16" customWidth="1"/>
    <col min="9999" max="9999" width="15.85546875" bestFit="1" customWidth="1"/>
    <col min="10000" max="10000" width="17.140625" customWidth="1"/>
    <col min="10001" max="10001" width="23.5703125" customWidth="1"/>
    <col min="10002" max="10002" width="14.42578125" customWidth="1"/>
    <col min="10003" max="10003" width="15.140625" bestFit="1" customWidth="1"/>
    <col min="10004" max="10004" width="15.85546875" customWidth="1"/>
    <col min="10005" max="10005" width="16.7109375" bestFit="1" customWidth="1"/>
    <col min="10006" max="10006" width="5.140625" bestFit="1" customWidth="1"/>
    <col min="10007" max="10007" width="15.140625" bestFit="1" customWidth="1"/>
    <col min="10008" max="10008" width="5.140625" bestFit="1" customWidth="1"/>
    <col min="10009" max="10009" width="16.7109375" bestFit="1" customWidth="1"/>
    <col min="10243" max="10243" width="41.140625" customWidth="1"/>
    <col min="10244" max="10244" width="8.140625" customWidth="1"/>
    <col min="10245" max="10245" width="1.7109375" customWidth="1"/>
    <col min="10246" max="10246" width="14.7109375" bestFit="1" customWidth="1"/>
    <col min="10247" max="10247" width="1.5703125" customWidth="1"/>
    <col min="10248" max="10248" width="14.5703125" customWidth="1"/>
    <col min="10249" max="10249" width="1.5703125" customWidth="1"/>
    <col min="10250" max="10250" width="14.7109375" bestFit="1" customWidth="1"/>
    <col min="10251" max="10251" width="1.5703125" customWidth="1"/>
    <col min="10252" max="10252" width="14.5703125" customWidth="1"/>
    <col min="10253" max="10253" width="13.85546875" customWidth="1"/>
    <col min="10254" max="10254" width="16" customWidth="1"/>
    <col min="10255" max="10255" width="15.85546875" bestFit="1" customWidth="1"/>
    <col min="10256" max="10256" width="17.140625" customWidth="1"/>
    <col min="10257" max="10257" width="23.5703125" customWidth="1"/>
    <col min="10258" max="10258" width="14.42578125" customWidth="1"/>
    <col min="10259" max="10259" width="15.140625" bestFit="1" customWidth="1"/>
    <col min="10260" max="10260" width="15.85546875" customWidth="1"/>
    <col min="10261" max="10261" width="16.7109375" bestFit="1" customWidth="1"/>
    <col min="10262" max="10262" width="5.140625" bestFit="1" customWidth="1"/>
    <col min="10263" max="10263" width="15.140625" bestFit="1" customWidth="1"/>
    <col min="10264" max="10264" width="5.140625" bestFit="1" customWidth="1"/>
    <col min="10265" max="10265" width="16.7109375" bestFit="1" customWidth="1"/>
    <col min="10499" max="10499" width="41.140625" customWidth="1"/>
    <col min="10500" max="10500" width="8.140625" customWidth="1"/>
    <col min="10501" max="10501" width="1.7109375" customWidth="1"/>
    <col min="10502" max="10502" width="14.7109375" bestFit="1" customWidth="1"/>
    <col min="10503" max="10503" width="1.5703125" customWidth="1"/>
    <col min="10504" max="10504" width="14.5703125" customWidth="1"/>
    <col min="10505" max="10505" width="1.5703125" customWidth="1"/>
    <col min="10506" max="10506" width="14.7109375" bestFit="1" customWidth="1"/>
    <col min="10507" max="10507" width="1.5703125" customWidth="1"/>
    <col min="10508" max="10508" width="14.5703125" customWidth="1"/>
    <col min="10509" max="10509" width="13.85546875" customWidth="1"/>
    <col min="10510" max="10510" width="16" customWidth="1"/>
    <col min="10511" max="10511" width="15.85546875" bestFit="1" customWidth="1"/>
    <col min="10512" max="10512" width="17.140625" customWidth="1"/>
    <col min="10513" max="10513" width="23.5703125" customWidth="1"/>
    <col min="10514" max="10514" width="14.42578125" customWidth="1"/>
    <col min="10515" max="10515" width="15.140625" bestFit="1" customWidth="1"/>
    <col min="10516" max="10516" width="15.85546875" customWidth="1"/>
    <col min="10517" max="10517" width="16.7109375" bestFit="1" customWidth="1"/>
    <col min="10518" max="10518" width="5.140625" bestFit="1" customWidth="1"/>
    <col min="10519" max="10519" width="15.140625" bestFit="1" customWidth="1"/>
    <col min="10520" max="10520" width="5.140625" bestFit="1" customWidth="1"/>
    <col min="10521" max="10521" width="16.7109375" bestFit="1" customWidth="1"/>
    <col min="10755" max="10755" width="41.140625" customWidth="1"/>
    <col min="10756" max="10756" width="8.140625" customWidth="1"/>
    <col min="10757" max="10757" width="1.7109375" customWidth="1"/>
    <col min="10758" max="10758" width="14.7109375" bestFit="1" customWidth="1"/>
    <col min="10759" max="10759" width="1.5703125" customWidth="1"/>
    <col min="10760" max="10760" width="14.5703125" customWidth="1"/>
    <col min="10761" max="10761" width="1.5703125" customWidth="1"/>
    <col min="10762" max="10762" width="14.7109375" bestFit="1" customWidth="1"/>
    <col min="10763" max="10763" width="1.5703125" customWidth="1"/>
    <col min="10764" max="10764" width="14.5703125" customWidth="1"/>
    <col min="10765" max="10765" width="13.85546875" customWidth="1"/>
    <col min="10766" max="10766" width="16" customWidth="1"/>
    <col min="10767" max="10767" width="15.85546875" bestFit="1" customWidth="1"/>
    <col min="10768" max="10768" width="17.140625" customWidth="1"/>
    <col min="10769" max="10769" width="23.5703125" customWidth="1"/>
    <col min="10770" max="10770" width="14.42578125" customWidth="1"/>
    <col min="10771" max="10771" width="15.140625" bestFit="1" customWidth="1"/>
    <col min="10772" max="10772" width="15.85546875" customWidth="1"/>
    <col min="10773" max="10773" width="16.7109375" bestFit="1" customWidth="1"/>
    <col min="10774" max="10774" width="5.140625" bestFit="1" customWidth="1"/>
    <col min="10775" max="10775" width="15.140625" bestFit="1" customWidth="1"/>
    <col min="10776" max="10776" width="5.140625" bestFit="1" customWidth="1"/>
    <col min="10777" max="10777" width="16.7109375" bestFit="1" customWidth="1"/>
    <col min="11011" max="11011" width="41.140625" customWidth="1"/>
    <col min="11012" max="11012" width="8.140625" customWidth="1"/>
    <col min="11013" max="11013" width="1.7109375" customWidth="1"/>
    <col min="11014" max="11014" width="14.7109375" bestFit="1" customWidth="1"/>
    <col min="11015" max="11015" width="1.5703125" customWidth="1"/>
    <col min="11016" max="11016" width="14.5703125" customWidth="1"/>
    <col min="11017" max="11017" width="1.5703125" customWidth="1"/>
    <col min="11018" max="11018" width="14.7109375" bestFit="1" customWidth="1"/>
    <col min="11019" max="11019" width="1.5703125" customWidth="1"/>
    <col min="11020" max="11020" width="14.5703125" customWidth="1"/>
    <col min="11021" max="11021" width="13.85546875" customWidth="1"/>
    <col min="11022" max="11022" width="16" customWidth="1"/>
    <col min="11023" max="11023" width="15.85546875" bestFit="1" customWidth="1"/>
    <col min="11024" max="11024" width="17.140625" customWidth="1"/>
    <col min="11025" max="11025" width="23.5703125" customWidth="1"/>
    <col min="11026" max="11026" width="14.42578125" customWidth="1"/>
    <col min="11027" max="11027" width="15.140625" bestFit="1" customWidth="1"/>
    <col min="11028" max="11028" width="15.85546875" customWidth="1"/>
    <col min="11029" max="11029" width="16.7109375" bestFit="1" customWidth="1"/>
    <col min="11030" max="11030" width="5.140625" bestFit="1" customWidth="1"/>
    <col min="11031" max="11031" width="15.140625" bestFit="1" customWidth="1"/>
    <col min="11032" max="11032" width="5.140625" bestFit="1" customWidth="1"/>
    <col min="11033" max="11033" width="16.7109375" bestFit="1" customWidth="1"/>
    <col min="11267" max="11267" width="41.140625" customWidth="1"/>
    <col min="11268" max="11268" width="8.140625" customWidth="1"/>
    <col min="11269" max="11269" width="1.7109375" customWidth="1"/>
    <col min="11270" max="11270" width="14.7109375" bestFit="1" customWidth="1"/>
    <col min="11271" max="11271" width="1.5703125" customWidth="1"/>
    <col min="11272" max="11272" width="14.5703125" customWidth="1"/>
    <col min="11273" max="11273" width="1.5703125" customWidth="1"/>
    <col min="11274" max="11274" width="14.7109375" bestFit="1" customWidth="1"/>
    <col min="11275" max="11275" width="1.5703125" customWidth="1"/>
    <col min="11276" max="11276" width="14.5703125" customWidth="1"/>
    <col min="11277" max="11277" width="13.85546875" customWidth="1"/>
    <col min="11278" max="11278" width="16" customWidth="1"/>
    <col min="11279" max="11279" width="15.85546875" bestFit="1" customWidth="1"/>
    <col min="11280" max="11280" width="17.140625" customWidth="1"/>
    <col min="11281" max="11281" width="23.5703125" customWidth="1"/>
    <col min="11282" max="11282" width="14.42578125" customWidth="1"/>
    <col min="11283" max="11283" width="15.140625" bestFit="1" customWidth="1"/>
    <col min="11284" max="11284" width="15.85546875" customWidth="1"/>
    <col min="11285" max="11285" width="16.7109375" bestFit="1" customWidth="1"/>
    <col min="11286" max="11286" width="5.140625" bestFit="1" customWidth="1"/>
    <col min="11287" max="11287" width="15.140625" bestFit="1" customWidth="1"/>
    <col min="11288" max="11288" width="5.140625" bestFit="1" customWidth="1"/>
    <col min="11289" max="11289" width="16.7109375" bestFit="1" customWidth="1"/>
    <col min="11523" max="11523" width="41.140625" customWidth="1"/>
    <col min="11524" max="11524" width="8.140625" customWidth="1"/>
    <col min="11525" max="11525" width="1.7109375" customWidth="1"/>
    <col min="11526" max="11526" width="14.7109375" bestFit="1" customWidth="1"/>
    <col min="11527" max="11527" width="1.5703125" customWidth="1"/>
    <col min="11528" max="11528" width="14.5703125" customWidth="1"/>
    <col min="11529" max="11529" width="1.5703125" customWidth="1"/>
    <col min="11530" max="11530" width="14.7109375" bestFit="1" customWidth="1"/>
    <col min="11531" max="11531" width="1.5703125" customWidth="1"/>
    <col min="11532" max="11532" width="14.5703125" customWidth="1"/>
    <col min="11533" max="11533" width="13.85546875" customWidth="1"/>
    <col min="11534" max="11534" width="16" customWidth="1"/>
    <col min="11535" max="11535" width="15.85546875" bestFit="1" customWidth="1"/>
    <col min="11536" max="11536" width="17.140625" customWidth="1"/>
    <col min="11537" max="11537" width="23.5703125" customWidth="1"/>
    <col min="11538" max="11538" width="14.42578125" customWidth="1"/>
    <col min="11539" max="11539" width="15.140625" bestFit="1" customWidth="1"/>
    <col min="11540" max="11540" width="15.85546875" customWidth="1"/>
    <col min="11541" max="11541" width="16.7109375" bestFit="1" customWidth="1"/>
    <col min="11542" max="11542" width="5.140625" bestFit="1" customWidth="1"/>
    <col min="11543" max="11543" width="15.140625" bestFit="1" customWidth="1"/>
    <col min="11544" max="11544" width="5.140625" bestFit="1" customWidth="1"/>
    <col min="11545" max="11545" width="16.7109375" bestFit="1" customWidth="1"/>
    <col min="11779" max="11779" width="41.140625" customWidth="1"/>
    <col min="11780" max="11780" width="8.140625" customWidth="1"/>
    <col min="11781" max="11781" width="1.7109375" customWidth="1"/>
    <col min="11782" max="11782" width="14.7109375" bestFit="1" customWidth="1"/>
    <col min="11783" max="11783" width="1.5703125" customWidth="1"/>
    <col min="11784" max="11784" width="14.5703125" customWidth="1"/>
    <col min="11785" max="11785" width="1.5703125" customWidth="1"/>
    <col min="11786" max="11786" width="14.7109375" bestFit="1" customWidth="1"/>
    <col min="11787" max="11787" width="1.5703125" customWidth="1"/>
    <col min="11788" max="11788" width="14.5703125" customWidth="1"/>
    <col min="11789" max="11789" width="13.85546875" customWidth="1"/>
    <col min="11790" max="11790" width="16" customWidth="1"/>
    <col min="11791" max="11791" width="15.85546875" bestFit="1" customWidth="1"/>
    <col min="11792" max="11792" width="17.140625" customWidth="1"/>
    <col min="11793" max="11793" width="23.5703125" customWidth="1"/>
    <col min="11794" max="11794" width="14.42578125" customWidth="1"/>
    <col min="11795" max="11795" width="15.140625" bestFit="1" customWidth="1"/>
    <col min="11796" max="11796" width="15.85546875" customWidth="1"/>
    <col min="11797" max="11797" width="16.7109375" bestFit="1" customWidth="1"/>
    <col min="11798" max="11798" width="5.140625" bestFit="1" customWidth="1"/>
    <col min="11799" max="11799" width="15.140625" bestFit="1" customWidth="1"/>
    <col min="11800" max="11800" width="5.140625" bestFit="1" customWidth="1"/>
    <col min="11801" max="11801" width="16.7109375" bestFit="1" customWidth="1"/>
    <col min="12035" max="12035" width="41.140625" customWidth="1"/>
    <col min="12036" max="12036" width="8.140625" customWidth="1"/>
    <col min="12037" max="12037" width="1.7109375" customWidth="1"/>
    <col min="12038" max="12038" width="14.7109375" bestFit="1" customWidth="1"/>
    <col min="12039" max="12039" width="1.5703125" customWidth="1"/>
    <col min="12040" max="12040" width="14.5703125" customWidth="1"/>
    <col min="12041" max="12041" width="1.5703125" customWidth="1"/>
    <col min="12042" max="12042" width="14.7109375" bestFit="1" customWidth="1"/>
    <col min="12043" max="12043" width="1.5703125" customWidth="1"/>
    <col min="12044" max="12044" width="14.5703125" customWidth="1"/>
    <col min="12045" max="12045" width="13.85546875" customWidth="1"/>
    <col min="12046" max="12046" width="16" customWidth="1"/>
    <col min="12047" max="12047" width="15.85546875" bestFit="1" customWidth="1"/>
    <col min="12048" max="12048" width="17.140625" customWidth="1"/>
    <col min="12049" max="12049" width="23.5703125" customWidth="1"/>
    <col min="12050" max="12050" width="14.42578125" customWidth="1"/>
    <col min="12051" max="12051" width="15.140625" bestFit="1" customWidth="1"/>
    <col min="12052" max="12052" width="15.85546875" customWidth="1"/>
    <col min="12053" max="12053" width="16.7109375" bestFit="1" customWidth="1"/>
    <col min="12054" max="12054" width="5.140625" bestFit="1" customWidth="1"/>
    <col min="12055" max="12055" width="15.140625" bestFit="1" customWidth="1"/>
    <col min="12056" max="12056" width="5.140625" bestFit="1" customWidth="1"/>
    <col min="12057" max="12057" width="16.7109375" bestFit="1" customWidth="1"/>
    <col min="12291" max="12291" width="41.140625" customWidth="1"/>
    <col min="12292" max="12292" width="8.140625" customWidth="1"/>
    <col min="12293" max="12293" width="1.7109375" customWidth="1"/>
    <col min="12294" max="12294" width="14.7109375" bestFit="1" customWidth="1"/>
    <col min="12295" max="12295" width="1.5703125" customWidth="1"/>
    <col min="12296" max="12296" width="14.5703125" customWidth="1"/>
    <col min="12297" max="12297" width="1.5703125" customWidth="1"/>
    <col min="12298" max="12298" width="14.7109375" bestFit="1" customWidth="1"/>
    <col min="12299" max="12299" width="1.5703125" customWidth="1"/>
    <col min="12300" max="12300" width="14.5703125" customWidth="1"/>
    <col min="12301" max="12301" width="13.85546875" customWidth="1"/>
    <col min="12302" max="12302" width="16" customWidth="1"/>
    <col min="12303" max="12303" width="15.85546875" bestFit="1" customWidth="1"/>
    <col min="12304" max="12304" width="17.140625" customWidth="1"/>
    <col min="12305" max="12305" width="23.5703125" customWidth="1"/>
    <col min="12306" max="12306" width="14.42578125" customWidth="1"/>
    <col min="12307" max="12307" width="15.140625" bestFit="1" customWidth="1"/>
    <col min="12308" max="12308" width="15.85546875" customWidth="1"/>
    <col min="12309" max="12309" width="16.7109375" bestFit="1" customWidth="1"/>
    <col min="12310" max="12310" width="5.140625" bestFit="1" customWidth="1"/>
    <col min="12311" max="12311" width="15.140625" bestFit="1" customWidth="1"/>
    <col min="12312" max="12312" width="5.140625" bestFit="1" customWidth="1"/>
    <col min="12313" max="12313" width="16.7109375" bestFit="1" customWidth="1"/>
    <col min="12547" max="12547" width="41.140625" customWidth="1"/>
    <col min="12548" max="12548" width="8.140625" customWidth="1"/>
    <col min="12549" max="12549" width="1.7109375" customWidth="1"/>
    <col min="12550" max="12550" width="14.7109375" bestFit="1" customWidth="1"/>
    <col min="12551" max="12551" width="1.5703125" customWidth="1"/>
    <col min="12552" max="12552" width="14.5703125" customWidth="1"/>
    <col min="12553" max="12553" width="1.5703125" customWidth="1"/>
    <col min="12554" max="12554" width="14.7109375" bestFit="1" customWidth="1"/>
    <col min="12555" max="12555" width="1.5703125" customWidth="1"/>
    <col min="12556" max="12556" width="14.5703125" customWidth="1"/>
    <col min="12557" max="12557" width="13.85546875" customWidth="1"/>
    <col min="12558" max="12558" width="16" customWidth="1"/>
    <col min="12559" max="12559" width="15.85546875" bestFit="1" customWidth="1"/>
    <col min="12560" max="12560" width="17.140625" customWidth="1"/>
    <col min="12561" max="12561" width="23.5703125" customWidth="1"/>
    <col min="12562" max="12562" width="14.42578125" customWidth="1"/>
    <col min="12563" max="12563" width="15.140625" bestFit="1" customWidth="1"/>
    <col min="12564" max="12564" width="15.85546875" customWidth="1"/>
    <col min="12565" max="12565" width="16.7109375" bestFit="1" customWidth="1"/>
    <col min="12566" max="12566" width="5.140625" bestFit="1" customWidth="1"/>
    <col min="12567" max="12567" width="15.140625" bestFit="1" customWidth="1"/>
    <col min="12568" max="12568" width="5.140625" bestFit="1" customWidth="1"/>
    <col min="12569" max="12569" width="16.7109375" bestFit="1" customWidth="1"/>
    <col min="12803" max="12803" width="41.140625" customWidth="1"/>
    <col min="12804" max="12804" width="8.140625" customWidth="1"/>
    <col min="12805" max="12805" width="1.7109375" customWidth="1"/>
    <col min="12806" max="12806" width="14.7109375" bestFit="1" customWidth="1"/>
    <col min="12807" max="12807" width="1.5703125" customWidth="1"/>
    <col min="12808" max="12808" width="14.5703125" customWidth="1"/>
    <col min="12809" max="12809" width="1.5703125" customWidth="1"/>
    <col min="12810" max="12810" width="14.7109375" bestFit="1" customWidth="1"/>
    <col min="12811" max="12811" width="1.5703125" customWidth="1"/>
    <col min="12812" max="12812" width="14.5703125" customWidth="1"/>
    <col min="12813" max="12813" width="13.85546875" customWidth="1"/>
    <col min="12814" max="12814" width="16" customWidth="1"/>
    <col min="12815" max="12815" width="15.85546875" bestFit="1" customWidth="1"/>
    <col min="12816" max="12816" width="17.140625" customWidth="1"/>
    <col min="12817" max="12817" width="23.5703125" customWidth="1"/>
    <col min="12818" max="12818" width="14.42578125" customWidth="1"/>
    <col min="12819" max="12819" width="15.140625" bestFit="1" customWidth="1"/>
    <col min="12820" max="12820" width="15.85546875" customWidth="1"/>
    <col min="12821" max="12821" width="16.7109375" bestFit="1" customWidth="1"/>
    <col min="12822" max="12822" width="5.140625" bestFit="1" customWidth="1"/>
    <col min="12823" max="12823" width="15.140625" bestFit="1" customWidth="1"/>
    <col min="12824" max="12824" width="5.140625" bestFit="1" customWidth="1"/>
    <col min="12825" max="12825" width="16.7109375" bestFit="1" customWidth="1"/>
    <col min="13059" max="13059" width="41.140625" customWidth="1"/>
    <col min="13060" max="13060" width="8.140625" customWidth="1"/>
    <col min="13061" max="13061" width="1.7109375" customWidth="1"/>
    <col min="13062" max="13062" width="14.7109375" bestFit="1" customWidth="1"/>
    <col min="13063" max="13063" width="1.5703125" customWidth="1"/>
    <col min="13064" max="13064" width="14.5703125" customWidth="1"/>
    <col min="13065" max="13065" width="1.5703125" customWidth="1"/>
    <col min="13066" max="13066" width="14.7109375" bestFit="1" customWidth="1"/>
    <col min="13067" max="13067" width="1.5703125" customWidth="1"/>
    <col min="13068" max="13068" width="14.5703125" customWidth="1"/>
    <col min="13069" max="13069" width="13.85546875" customWidth="1"/>
    <col min="13070" max="13070" width="16" customWidth="1"/>
    <col min="13071" max="13071" width="15.85546875" bestFit="1" customWidth="1"/>
    <col min="13072" max="13072" width="17.140625" customWidth="1"/>
    <col min="13073" max="13073" width="23.5703125" customWidth="1"/>
    <col min="13074" max="13074" width="14.42578125" customWidth="1"/>
    <col min="13075" max="13075" width="15.140625" bestFit="1" customWidth="1"/>
    <col min="13076" max="13076" width="15.85546875" customWidth="1"/>
    <col min="13077" max="13077" width="16.7109375" bestFit="1" customWidth="1"/>
    <col min="13078" max="13078" width="5.140625" bestFit="1" customWidth="1"/>
    <col min="13079" max="13079" width="15.140625" bestFit="1" customWidth="1"/>
    <col min="13080" max="13080" width="5.140625" bestFit="1" customWidth="1"/>
    <col min="13081" max="13081" width="16.7109375" bestFit="1" customWidth="1"/>
    <col min="13315" max="13315" width="41.140625" customWidth="1"/>
    <col min="13316" max="13316" width="8.140625" customWidth="1"/>
    <col min="13317" max="13317" width="1.7109375" customWidth="1"/>
    <col min="13318" max="13318" width="14.7109375" bestFit="1" customWidth="1"/>
    <col min="13319" max="13319" width="1.5703125" customWidth="1"/>
    <col min="13320" max="13320" width="14.5703125" customWidth="1"/>
    <col min="13321" max="13321" width="1.5703125" customWidth="1"/>
    <col min="13322" max="13322" width="14.7109375" bestFit="1" customWidth="1"/>
    <col min="13323" max="13323" width="1.5703125" customWidth="1"/>
    <col min="13324" max="13324" width="14.5703125" customWidth="1"/>
    <col min="13325" max="13325" width="13.85546875" customWidth="1"/>
    <col min="13326" max="13326" width="16" customWidth="1"/>
    <col min="13327" max="13327" width="15.85546875" bestFit="1" customWidth="1"/>
    <col min="13328" max="13328" width="17.140625" customWidth="1"/>
    <col min="13329" max="13329" width="23.5703125" customWidth="1"/>
    <col min="13330" max="13330" width="14.42578125" customWidth="1"/>
    <col min="13331" max="13331" width="15.140625" bestFit="1" customWidth="1"/>
    <col min="13332" max="13332" width="15.85546875" customWidth="1"/>
    <col min="13333" max="13333" width="16.7109375" bestFit="1" customWidth="1"/>
    <col min="13334" max="13334" width="5.140625" bestFit="1" customWidth="1"/>
    <col min="13335" max="13335" width="15.140625" bestFit="1" customWidth="1"/>
    <col min="13336" max="13336" width="5.140625" bestFit="1" customWidth="1"/>
    <col min="13337" max="13337" width="16.7109375" bestFit="1" customWidth="1"/>
    <col min="13571" max="13571" width="41.140625" customWidth="1"/>
    <col min="13572" max="13572" width="8.140625" customWidth="1"/>
    <col min="13573" max="13573" width="1.7109375" customWidth="1"/>
    <col min="13574" max="13574" width="14.7109375" bestFit="1" customWidth="1"/>
    <col min="13575" max="13575" width="1.5703125" customWidth="1"/>
    <col min="13576" max="13576" width="14.5703125" customWidth="1"/>
    <col min="13577" max="13577" width="1.5703125" customWidth="1"/>
    <col min="13578" max="13578" width="14.7109375" bestFit="1" customWidth="1"/>
    <col min="13579" max="13579" width="1.5703125" customWidth="1"/>
    <col min="13580" max="13580" width="14.5703125" customWidth="1"/>
    <col min="13581" max="13581" width="13.85546875" customWidth="1"/>
    <col min="13582" max="13582" width="16" customWidth="1"/>
    <col min="13583" max="13583" width="15.85546875" bestFit="1" customWidth="1"/>
    <col min="13584" max="13584" width="17.140625" customWidth="1"/>
    <col min="13585" max="13585" width="23.5703125" customWidth="1"/>
    <col min="13586" max="13586" width="14.42578125" customWidth="1"/>
    <col min="13587" max="13587" width="15.140625" bestFit="1" customWidth="1"/>
    <col min="13588" max="13588" width="15.85546875" customWidth="1"/>
    <col min="13589" max="13589" width="16.7109375" bestFit="1" customWidth="1"/>
    <col min="13590" max="13590" width="5.140625" bestFit="1" customWidth="1"/>
    <col min="13591" max="13591" width="15.140625" bestFit="1" customWidth="1"/>
    <col min="13592" max="13592" width="5.140625" bestFit="1" customWidth="1"/>
    <col min="13593" max="13593" width="16.7109375" bestFit="1" customWidth="1"/>
    <col min="13827" max="13827" width="41.140625" customWidth="1"/>
    <col min="13828" max="13828" width="8.140625" customWidth="1"/>
    <col min="13829" max="13829" width="1.7109375" customWidth="1"/>
    <col min="13830" max="13830" width="14.7109375" bestFit="1" customWidth="1"/>
    <col min="13831" max="13831" width="1.5703125" customWidth="1"/>
    <col min="13832" max="13832" width="14.5703125" customWidth="1"/>
    <col min="13833" max="13833" width="1.5703125" customWidth="1"/>
    <col min="13834" max="13834" width="14.7109375" bestFit="1" customWidth="1"/>
    <col min="13835" max="13835" width="1.5703125" customWidth="1"/>
    <col min="13836" max="13836" width="14.5703125" customWidth="1"/>
    <col min="13837" max="13837" width="13.85546875" customWidth="1"/>
    <col min="13838" max="13838" width="16" customWidth="1"/>
    <col min="13839" max="13839" width="15.85546875" bestFit="1" customWidth="1"/>
    <col min="13840" max="13840" width="17.140625" customWidth="1"/>
    <col min="13841" max="13841" width="23.5703125" customWidth="1"/>
    <col min="13842" max="13842" width="14.42578125" customWidth="1"/>
    <col min="13843" max="13843" width="15.140625" bestFit="1" customWidth="1"/>
    <col min="13844" max="13844" width="15.85546875" customWidth="1"/>
    <col min="13845" max="13845" width="16.7109375" bestFit="1" customWidth="1"/>
    <col min="13846" max="13846" width="5.140625" bestFit="1" customWidth="1"/>
    <col min="13847" max="13847" width="15.140625" bestFit="1" customWidth="1"/>
    <col min="13848" max="13848" width="5.140625" bestFit="1" customWidth="1"/>
    <col min="13849" max="13849" width="16.7109375" bestFit="1" customWidth="1"/>
    <col min="14083" max="14083" width="41.140625" customWidth="1"/>
    <col min="14084" max="14084" width="8.140625" customWidth="1"/>
    <col min="14085" max="14085" width="1.7109375" customWidth="1"/>
    <col min="14086" max="14086" width="14.7109375" bestFit="1" customWidth="1"/>
    <col min="14087" max="14087" width="1.5703125" customWidth="1"/>
    <col min="14088" max="14088" width="14.5703125" customWidth="1"/>
    <col min="14089" max="14089" width="1.5703125" customWidth="1"/>
    <col min="14090" max="14090" width="14.7109375" bestFit="1" customWidth="1"/>
    <col min="14091" max="14091" width="1.5703125" customWidth="1"/>
    <col min="14092" max="14092" width="14.5703125" customWidth="1"/>
    <col min="14093" max="14093" width="13.85546875" customWidth="1"/>
    <col min="14094" max="14094" width="16" customWidth="1"/>
    <col min="14095" max="14095" width="15.85546875" bestFit="1" customWidth="1"/>
    <col min="14096" max="14096" width="17.140625" customWidth="1"/>
    <col min="14097" max="14097" width="23.5703125" customWidth="1"/>
    <col min="14098" max="14098" width="14.42578125" customWidth="1"/>
    <col min="14099" max="14099" width="15.140625" bestFit="1" customWidth="1"/>
    <col min="14100" max="14100" width="15.85546875" customWidth="1"/>
    <col min="14101" max="14101" width="16.7109375" bestFit="1" customWidth="1"/>
    <col min="14102" max="14102" width="5.140625" bestFit="1" customWidth="1"/>
    <col min="14103" max="14103" width="15.140625" bestFit="1" customWidth="1"/>
    <col min="14104" max="14104" width="5.140625" bestFit="1" customWidth="1"/>
    <col min="14105" max="14105" width="16.7109375" bestFit="1" customWidth="1"/>
    <col min="14339" max="14339" width="41.140625" customWidth="1"/>
    <col min="14340" max="14340" width="8.140625" customWidth="1"/>
    <col min="14341" max="14341" width="1.7109375" customWidth="1"/>
    <col min="14342" max="14342" width="14.7109375" bestFit="1" customWidth="1"/>
    <col min="14343" max="14343" width="1.5703125" customWidth="1"/>
    <col min="14344" max="14344" width="14.5703125" customWidth="1"/>
    <col min="14345" max="14345" width="1.5703125" customWidth="1"/>
    <col min="14346" max="14346" width="14.7109375" bestFit="1" customWidth="1"/>
    <col min="14347" max="14347" width="1.5703125" customWidth="1"/>
    <col min="14348" max="14348" width="14.5703125" customWidth="1"/>
    <col min="14349" max="14349" width="13.85546875" customWidth="1"/>
    <col min="14350" max="14350" width="16" customWidth="1"/>
    <col min="14351" max="14351" width="15.85546875" bestFit="1" customWidth="1"/>
    <col min="14352" max="14352" width="17.140625" customWidth="1"/>
    <col min="14353" max="14353" width="23.5703125" customWidth="1"/>
    <col min="14354" max="14354" width="14.42578125" customWidth="1"/>
    <col min="14355" max="14355" width="15.140625" bestFit="1" customWidth="1"/>
    <col min="14356" max="14356" width="15.85546875" customWidth="1"/>
    <col min="14357" max="14357" width="16.7109375" bestFit="1" customWidth="1"/>
    <col min="14358" max="14358" width="5.140625" bestFit="1" customWidth="1"/>
    <col min="14359" max="14359" width="15.140625" bestFit="1" customWidth="1"/>
    <col min="14360" max="14360" width="5.140625" bestFit="1" customWidth="1"/>
    <col min="14361" max="14361" width="16.7109375" bestFit="1" customWidth="1"/>
    <col min="14595" max="14595" width="41.140625" customWidth="1"/>
    <col min="14596" max="14596" width="8.140625" customWidth="1"/>
    <col min="14597" max="14597" width="1.7109375" customWidth="1"/>
    <col min="14598" max="14598" width="14.7109375" bestFit="1" customWidth="1"/>
    <col min="14599" max="14599" width="1.5703125" customWidth="1"/>
    <col min="14600" max="14600" width="14.5703125" customWidth="1"/>
    <col min="14601" max="14601" width="1.5703125" customWidth="1"/>
    <col min="14602" max="14602" width="14.7109375" bestFit="1" customWidth="1"/>
    <col min="14603" max="14603" width="1.5703125" customWidth="1"/>
    <col min="14604" max="14604" width="14.5703125" customWidth="1"/>
    <col min="14605" max="14605" width="13.85546875" customWidth="1"/>
    <col min="14606" max="14606" width="16" customWidth="1"/>
    <col min="14607" max="14607" width="15.85546875" bestFit="1" customWidth="1"/>
    <col min="14608" max="14608" width="17.140625" customWidth="1"/>
    <col min="14609" max="14609" width="23.5703125" customWidth="1"/>
    <col min="14610" max="14610" width="14.42578125" customWidth="1"/>
    <col min="14611" max="14611" width="15.140625" bestFit="1" customWidth="1"/>
    <col min="14612" max="14612" width="15.85546875" customWidth="1"/>
    <col min="14613" max="14613" width="16.7109375" bestFit="1" customWidth="1"/>
    <col min="14614" max="14614" width="5.140625" bestFit="1" customWidth="1"/>
    <col min="14615" max="14615" width="15.140625" bestFit="1" customWidth="1"/>
    <col min="14616" max="14616" width="5.140625" bestFit="1" customWidth="1"/>
    <col min="14617" max="14617" width="16.7109375" bestFit="1" customWidth="1"/>
    <col min="14851" max="14851" width="41.140625" customWidth="1"/>
    <col min="14852" max="14852" width="8.140625" customWidth="1"/>
    <col min="14853" max="14853" width="1.7109375" customWidth="1"/>
    <col min="14854" max="14854" width="14.7109375" bestFit="1" customWidth="1"/>
    <col min="14855" max="14855" width="1.5703125" customWidth="1"/>
    <col min="14856" max="14856" width="14.5703125" customWidth="1"/>
    <col min="14857" max="14857" width="1.5703125" customWidth="1"/>
    <col min="14858" max="14858" width="14.7109375" bestFit="1" customWidth="1"/>
    <col min="14859" max="14859" width="1.5703125" customWidth="1"/>
    <col min="14860" max="14860" width="14.5703125" customWidth="1"/>
    <col min="14861" max="14861" width="13.85546875" customWidth="1"/>
    <col min="14862" max="14862" width="16" customWidth="1"/>
    <col min="14863" max="14863" width="15.85546875" bestFit="1" customWidth="1"/>
    <col min="14864" max="14864" width="17.140625" customWidth="1"/>
    <col min="14865" max="14865" width="23.5703125" customWidth="1"/>
    <col min="14866" max="14866" width="14.42578125" customWidth="1"/>
    <col min="14867" max="14867" width="15.140625" bestFit="1" customWidth="1"/>
    <col min="14868" max="14868" width="15.85546875" customWidth="1"/>
    <col min="14869" max="14869" width="16.7109375" bestFit="1" customWidth="1"/>
    <col min="14870" max="14870" width="5.140625" bestFit="1" customWidth="1"/>
    <col min="14871" max="14871" width="15.140625" bestFit="1" customWidth="1"/>
    <col min="14872" max="14872" width="5.140625" bestFit="1" customWidth="1"/>
    <col min="14873" max="14873" width="16.7109375" bestFit="1" customWidth="1"/>
    <col min="15107" max="15107" width="41.140625" customWidth="1"/>
    <col min="15108" max="15108" width="8.140625" customWidth="1"/>
    <col min="15109" max="15109" width="1.7109375" customWidth="1"/>
    <col min="15110" max="15110" width="14.7109375" bestFit="1" customWidth="1"/>
    <col min="15111" max="15111" width="1.5703125" customWidth="1"/>
    <col min="15112" max="15112" width="14.5703125" customWidth="1"/>
    <col min="15113" max="15113" width="1.5703125" customWidth="1"/>
    <col min="15114" max="15114" width="14.7109375" bestFit="1" customWidth="1"/>
    <col min="15115" max="15115" width="1.5703125" customWidth="1"/>
    <col min="15116" max="15116" width="14.5703125" customWidth="1"/>
    <col min="15117" max="15117" width="13.85546875" customWidth="1"/>
    <col min="15118" max="15118" width="16" customWidth="1"/>
    <col min="15119" max="15119" width="15.85546875" bestFit="1" customWidth="1"/>
    <col min="15120" max="15120" width="17.140625" customWidth="1"/>
    <col min="15121" max="15121" width="23.5703125" customWidth="1"/>
    <col min="15122" max="15122" width="14.42578125" customWidth="1"/>
    <col min="15123" max="15123" width="15.140625" bestFit="1" customWidth="1"/>
    <col min="15124" max="15124" width="15.85546875" customWidth="1"/>
    <col min="15125" max="15125" width="16.7109375" bestFit="1" customWidth="1"/>
    <col min="15126" max="15126" width="5.140625" bestFit="1" customWidth="1"/>
    <col min="15127" max="15127" width="15.140625" bestFit="1" customWidth="1"/>
    <col min="15128" max="15128" width="5.140625" bestFit="1" customWidth="1"/>
    <col min="15129" max="15129" width="16.7109375" bestFit="1" customWidth="1"/>
    <col min="15363" max="15363" width="41.140625" customWidth="1"/>
    <col min="15364" max="15364" width="8.140625" customWidth="1"/>
    <col min="15365" max="15365" width="1.7109375" customWidth="1"/>
    <col min="15366" max="15366" width="14.7109375" bestFit="1" customWidth="1"/>
    <col min="15367" max="15367" width="1.5703125" customWidth="1"/>
    <col min="15368" max="15368" width="14.5703125" customWidth="1"/>
    <col min="15369" max="15369" width="1.5703125" customWidth="1"/>
    <col min="15370" max="15370" width="14.7109375" bestFit="1" customWidth="1"/>
    <col min="15371" max="15371" width="1.5703125" customWidth="1"/>
    <col min="15372" max="15372" width="14.5703125" customWidth="1"/>
    <col min="15373" max="15373" width="13.85546875" customWidth="1"/>
    <col min="15374" max="15374" width="16" customWidth="1"/>
    <col min="15375" max="15375" width="15.85546875" bestFit="1" customWidth="1"/>
    <col min="15376" max="15376" width="17.140625" customWidth="1"/>
    <col min="15377" max="15377" width="23.5703125" customWidth="1"/>
    <col min="15378" max="15378" width="14.42578125" customWidth="1"/>
    <col min="15379" max="15379" width="15.140625" bestFit="1" customWidth="1"/>
    <col min="15380" max="15380" width="15.85546875" customWidth="1"/>
    <col min="15381" max="15381" width="16.7109375" bestFit="1" customWidth="1"/>
    <col min="15382" max="15382" width="5.140625" bestFit="1" customWidth="1"/>
    <col min="15383" max="15383" width="15.140625" bestFit="1" customWidth="1"/>
    <col min="15384" max="15384" width="5.140625" bestFit="1" customWidth="1"/>
    <col min="15385" max="15385" width="16.7109375" bestFit="1" customWidth="1"/>
    <col min="15619" max="15619" width="41.140625" customWidth="1"/>
    <col min="15620" max="15620" width="8.140625" customWidth="1"/>
    <col min="15621" max="15621" width="1.7109375" customWidth="1"/>
    <col min="15622" max="15622" width="14.7109375" bestFit="1" customWidth="1"/>
    <col min="15623" max="15623" width="1.5703125" customWidth="1"/>
    <col min="15624" max="15624" width="14.5703125" customWidth="1"/>
    <col min="15625" max="15625" width="1.5703125" customWidth="1"/>
    <col min="15626" max="15626" width="14.7109375" bestFit="1" customWidth="1"/>
    <col min="15627" max="15627" width="1.5703125" customWidth="1"/>
    <col min="15628" max="15628" width="14.5703125" customWidth="1"/>
    <col min="15629" max="15629" width="13.85546875" customWidth="1"/>
    <col min="15630" max="15630" width="16" customWidth="1"/>
    <col min="15631" max="15631" width="15.85546875" bestFit="1" customWidth="1"/>
    <col min="15632" max="15632" width="17.140625" customWidth="1"/>
    <col min="15633" max="15633" width="23.5703125" customWidth="1"/>
    <col min="15634" max="15634" width="14.42578125" customWidth="1"/>
    <col min="15635" max="15635" width="15.140625" bestFit="1" customWidth="1"/>
    <col min="15636" max="15636" width="15.85546875" customWidth="1"/>
    <col min="15637" max="15637" width="16.7109375" bestFit="1" customWidth="1"/>
    <col min="15638" max="15638" width="5.140625" bestFit="1" customWidth="1"/>
    <col min="15639" max="15639" width="15.140625" bestFit="1" customWidth="1"/>
    <col min="15640" max="15640" width="5.140625" bestFit="1" customWidth="1"/>
    <col min="15641" max="15641" width="16.7109375" bestFit="1" customWidth="1"/>
    <col min="15875" max="15875" width="41.140625" customWidth="1"/>
    <col min="15876" max="15876" width="8.140625" customWidth="1"/>
    <col min="15877" max="15877" width="1.7109375" customWidth="1"/>
    <col min="15878" max="15878" width="14.7109375" bestFit="1" customWidth="1"/>
    <col min="15879" max="15879" width="1.5703125" customWidth="1"/>
    <col min="15880" max="15880" width="14.5703125" customWidth="1"/>
    <col min="15881" max="15881" width="1.5703125" customWidth="1"/>
    <col min="15882" max="15882" width="14.7109375" bestFit="1" customWidth="1"/>
    <col min="15883" max="15883" width="1.5703125" customWidth="1"/>
    <col min="15884" max="15884" width="14.5703125" customWidth="1"/>
    <col min="15885" max="15885" width="13.85546875" customWidth="1"/>
    <col min="15886" max="15886" width="16" customWidth="1"/>
    <col min="15887" max="15887" width="15.85546875" bestFit="1" customWidth="1"/>
    <col min="15888" max="15888" width="17.140625" customWidth="1"/>
    <col min="15889" max="15889" width="23.5703125" customWidth="1"/>
    <col min="15890" max="15890" width="14.42578125" customWidth="1"/>
    <col min="15891" max="15891" width="15.140625" bestFit="1" customWidth="1"/>
    <col min="15892" max="15892" width="15.85546875" customWidth="1"/>
    <col min="15893" max="15893" width="16.7109375" bestFit="1" customWidth="1"/>
    <col min="15894" max="15894" width="5.140625" bestFit="1" customWidth="1"/>
    <col min="15895" max="15895" width="15.140625" bestFit="1" customWidth="1"/>
    <col min="15896" max="15896" width="5.140625" bestFit="1" customWidth="1"/>
    <col min="15897" max="15897" width="16.7109375" bestFit="1" customWidth="1"/>
    <col min="16131" max="16131" width="41.140625" customWidth="1"/>
    <col min="16132" max="16132" width="8.140625" customWidth="1"/>
    <col min="16133" max="16133" width="1.7109375" customWidth="1"/>
    <col min="16134" max="16134" width="14.7109375" bestFit="1" customWidth="1"/>
    <col min="16135" max="16135" width="1.5703125" customWidth="1"/>
    <col min="16136" max="16136" width="14.5703125" customWidth="1"/>
    <col min="16137" max="16137" width="1.5703125" customWidth="1"/>
    <col min="16138" max="16138" width="14.7109375" bestFit="1" customWidth="1"/>
    <col min="16139" max="16139" width="1.5703125" customWidth="1"/>
    <col min="16140" max="16140" width="14.5703125" customWidth="1"/>
    <col min="16141" max="16141" width="13.85546875" customWidth="1"/>
    <col min="16142" max="16142" width="16" customWidth="1"/>
    <col min="16143" max="16143" width="15.85546875" bestFit="1" customWidth="1"/>
    <col min="16144" max="16144" width="17.140625" customWidth="1"/>
    <col min="16145" max="16145" width="23.5703125" customWidth="1"/>
    <col min="16146" max="16146" width="14.42578125" customWidth="1"/>
    <col min="16147" max="16147" width="15.140625" bestFit="1" customWidth="1"/>
    <col min="16148" max="16148" width="15.85546875" customWidth="1"/>
    <col min="16149" max="16149" width="16.7109375" bestFit="1" customWidth="1"/>
    <col min="16150" max="16150" width="5.140625" bestFit="1" customWidth="1"/>
    <col min="16151" max="16151" width="15.140625" bestFit="1" customWidth="1"/>
    <col min="16152" max="16152" width="5.140625" bestFit="1" customWidth="1"/>
    <col min="16153" max="16153" width="16.7109375" bestFit="1" customWidth="1"/>
  </cols>
  <sheetData>
    <row r="1" spans="1:20" s="1" customFormat="1" ht="23.1" customHeight="1">
      <c r="A1" s="1" t="s">
        <v>66</v>
      </c>
      <c r="B1" s="2"/>
      <c r="K1" s="174"/>
      <c r="L1" s="174"/>
    </row>
    <row r="2" spans="1:20" s="1" customFormat="1" ht="23.1" customHeight="1">
      <c r="A2" s="175" t="s">
        <v>41</v>
      </c>
      <c r="B2" s="2"/>
      <c r="K2" s="174"/>
      <c r="L2" s="174"/>
    </row>
    <row r="3" spans="1:20" s="1" customFormat="1" ht="23.1" customHeight="1">
      <c r="A3" s="175"/>
      <c r="B3" s="2"/>
      <c r="K3" s="174"/>
      <c r="L3" s="174"/>
    </row>
    <row r="4" spans="1:20" ht="23.1" customHeight="1">
      <c r="C4" s="252" t="s">
        <v>1</v>
      </c>
      <c r="D4" s="252"/>
      <c r="E4" s="252"/>
      <c r="F4" s="176"/>
      <c r="G4" s="252" t="s">
        <v>32</v>
      </c>
      <c r="H4" s="252"/>
      <c r="I4" s="252"/>
      <c r="K4" s="187"/>
    </row>
    <row r="5" spans="1:20" ht="23.1" customHeight="1">
      <c r="B5"/>
      <c r="C5" s="178" t="s">
        <v>131</v>
      </c>
      <c r="D5" s="178"/>
      <c r="E5" s="178" t="s">
        <v>90</v>
      </c>
      <c r="F5" s="176"/>
      <c r="G5" s="178" t="s">
        <v>131</v>
      </c>
      <c r="H5" s="178"/>
      <c r="I5" s="178" t="s">
        <v>90</v>
      </c>
      <c r="N5" s="179"/>
      <c r="O5" s="179"/>
      <c r="P5" s="179"/>
      <c r="Q5" s="179"/>
      <c r="R5" s="179"/>
      <c r="S5" s="179"/>
      <c r="T5" s="179"/>
    </row>
    <row r="6" spans="1:20" ht="23.1" customHeight="1">
      <c r="A6" s="37" t="s">
        <v>21</v>
      </c>
      <c r="B6" s="52" t="s">
        <v>0</v>
      </c>
      <c r="C6" s="180">
        <v>2563</v>
      </c>
      <c r="D6" s="180"/>
      <c r="E6" s="180">
        <v>2562</v>
      </c>
      <c r="F6" s="180"/>
      <c r="G6" s="180">
        <v>2563</v>
      </c>
      <c r="H6" s="180"/>
      <c r="I6" s="180">
        <v>2562</v>
      </c>
      <c r="N6" s="181"/>
      <c r="O6" s="181"/>
      <c r="P6" s="181"/>
      <c r="Q6" s="181"/>
      <c r="R6" s="181"/>
      <c r="S6" s="181"/>
      <c r="T6" s="181"/>
    </row>
    <row r="7" spans="1:20" ht="23.1" customHeight="1">
      <c r="A7" s="37"/>
      <c r="C7" s="180" t="s">
        <v>94</v>
      </c>
      <c r="D7" s="180"/>
      <c r="E7" s="180"/>
      <c r="F7" s="180"/>
      <c r="G7" s="180" t="s">
        <v>94</v>
      </c>
      <c r="H7" s="180"/>
      <c r="I7" s="180"/>
      <c r="N7" s="181"/>
      <c r="O7" s="181"/>
      <c r="P7" s="181"/>
      <c r="Q7" s="181"/>
      <c r="R7" s="181"/>
      <c r="S7" s="181"/>
      <c r="T7" s="181"/>
    </row>
    <row r="8" spans="1:20" ht="23.1" customHeight="1">
      <c r="C8" s="253" t="s">
        <v>72</v>
      </c>
      <c r="D8" s="253"/>
      <c r="E8" s="253"/>
      <c r="F8" s="253"/>
      <c r="G8" s="253"/>
      <c r="H8" s="253"/>
      <c r="I8" s="253"/>
    </row>
    <row r="9" spans="1:20" ht="23.1" customHeight="1">
      <c r="A9" s="51" t="s">
        <v>2</v>
      </c>
      <c r="C9" s="182"/>
      <c r="D9" s="182"/>
      <c r="E9" s="182"/>
      <c r="F9" s="182"/>
      <c r="G9" s="182"/>
      <c r="H9" s="182"/>
      <c r="I9" s="182"/>
    </row>
    <row r="10" spans="1:20" ht="23.1" customHeight="1">
      <c r="A10" t="s">
        <v>50</v>
      </c>
      <c r="B10" s="183"/>
      <c r="C10" s="184">
        <v>30369685</v>
      </c>
      <c r="D10" s="182"/>
      <c r="E10" s="184">
        <v>40839480</v>
      </c>
      <c r="F10" s="182"/>
      <c r="G10" s="185">
        <v>9710090</v>
      </c>
      <c r="H10" s="182"/>
      <c r="I10" s="185">
        <v>14621585</v>
      </c>
      <c r="J10" s="186"/>
      <c r="M10" s="186"/>
      <c r="N10" s="184"/>
      <c r="P10" s="184"/>
    </row>
    <row r="11" spans="1:20" ht="23.1" hidden="1" customHeight="1">
      <c r="A11" t="s">
        <v>106</v>
      </c>
      <c r="B11" s="183"/>
      <c r="C11" s="187"/>
      <c r="D11" s="182"/>
      <c r="E11" s="188"/>
      <c r="F11" s="182"/>
      <c r="G11" s="185"/>
      <c r="H11" s="182"/>
      <c r="I11" s="188"/>
      <c r="J11" s="186"/>
      <c r="M11" s="186"/>
      <c r="N11" s="184"/>
      <c r="P11" s="184"/>
    </row>
    <row r="12" spans="1:20" ht="23.1" customHeight="1">
      <c r="A12" t="s">
        <v>118</v>
      </c>
      <c r="B12" s="183">
        <v>11</v>
      </c>
      <c r="C12" s="184">
        <v>24319825</v>
      </c>
      <c r="D12" s="182"/>
      <c r="E12" s="184">
        <f>16923514</f>
        <v>16923514</v>
      </c>
      <c r="F12" s="182"/>
      <c r="G12" s="185">
        <v>14632458</v>
      </c>
      <c r="H12" s="182"/>
      <c r="I12" s="185">
        <f>13148971</f>
        <v>13148971</v>
      </c>
      <c r="J12" s="186"/>
      <c r="K12" s="187"/>
      <c r="M12" s="186"/>
      <c r="N12" s="184"/>
      <c r="O12" s="189"/>
      <c r="P12" s="184"/>
      <c r="Q12" s="190"/>
      <c r="R12" s="189"/>
      <c r="S12" s="184"/>
    </row>
    <row r="13" spans="1:20" ht="23.1" customHeight="1">
      <c r="A13" t="s">
        <v>198</v>
      </c>
      <c r="B13" s="183">
        <v>6</v>
      </c>
      <c r="C13" s="184">
        <v>2042485</v>
      </c>
      <c r="D13" s="182"/>
      <c r="E13" s="188">
        <v>2878481</v>
      </c>
      <c r="F13" s="182"/>
      <c r="G13" s="185">
        <v>2260836</v>
      </c>
      <c r="H13" s="182"/>
      <c r="I13" s="185">
        <v>2078613</v>
      </c>
      <c r="J13" s="186"/>
      <c r="K13" s="187"/>
      <c r="M13" s="186"/>
      <c r="N13" s="184"/>
      <c r="O13" s="191"/>
      <c r="P13" s="184"/>
      <c r="Q13" s="184"/>
    </row>
    <row r="14" spans="1:20" ht="23.1" customHeight="1">
      <c r="A14" t="s">
        <v>18</v>
      </c>
      <c r="B14" s="183"/>
      <c r="C14" s="184">
        <v>11780152</v>
      </c>
      <c r="D14" s="182"/>
      <c r="E14" s="184">
        <v>10472246</v>
      </c>
      <c r="F14" s="182"/>
      <c r="G14" s="185">
        <v>11671311</v>
      </c>
      <c r="H14" s="182"/>
      <c r="I14" s="185">
        <v>10360051</v>
      </c>
      <c r="J14" s="186"/>
      <c r="K14" s="187"/>
      <c r="M14" s="186"/>
      <c r="N14" s="184"/>
      <c r="O14" s="184"/>
      <c r="P14" s="184"/>
    </row>
    <row r="15" spans="1:20" ht="23.1" customHeight="1">
      <c r="A15" t="s">
        <v>3</v>
      </c>
      <c r="C15" s="184">
        <v>1595534</v>
      </c>
      <c r="D15" s="182"/>
      <c r="E15" s="184">
        <v>1637641</v>
      </c>
      <c r="F15" s="182"/>
      <c r="G15" s="185">
        <v>1574492</v>
      </c>
      <c r="H15" s="182"/>
      <c r="I15" s="185">
        <v>1588485</v>
      </c>
      <c r="J15" s="186"/>
      <c r="K15" s="187"/>
      <c r="M15" s="186"/>
      <c r="N15" s="184"/>
      <c r="O15" s="184"/>
      <c r="P15" s="184"/>
      <c r="Q15" s="184"/>
    </row>
    <row r="16" spans="1:20" ht="23.1" hidden="1" customHeight="1">
      <c r="A16" t="s">
        <v>168</v>
      </c>
      <c r="C16" s="184"/>
      <c r="D16" s="182"/>
      <c r="E16" s="184"/>
      <c r="F16" s="182"/>
      <c r="G16" s="185"/>
      <c r="H16" s="182"/>
      <c r="I16" s="185"/>
      <c r="J16" s="186"/>
      <c r="M16" s="186"/>
      <c r="N16" s="184"/>
      <c r="O16" s="184"/>
      <c r="P16" s="184"/>
      <c r="Q16" s="184"/>
    </row>
    <row r="17" spans="1:17" ht="23.1" hidden="1" customHeight="1">
      <c r="A17" t="s">
        <v>169</v>
      </c>
      <c r="C17" s="184"/>
      <c r="D17" s="182"/>
      <c r="E17" s="187"/>
      <c r="F17" s="192"/>
      <c r="G17" s="192"/>
      <c r="H17" s="192"/>
      <c r="I17" s="192"/>
      <c r="J17" s="186"/>
      <c r="M17" s="186"/>
      <c r="N17" s="184"/>
      <c r="O17" s="184"/>
      <c r="P17" s="184"/>
      <c r="Q17" s="184"/>
    </row>
    <row r="18" spans="1:17" ht="23.1" customHeight="1">
      <c r="A18" s="37" t="s">
        <v>4</v>
      </c>
      <c r="C18" s="193">
        <f>SUM(C10:C17)</f>
        <v>70107681</v>
      </c>
      <c r="D18" s="62"/>
      <c r="E18" s="193">
        <f>SUM(E10:E17)</f>
        <v>72751362</v>
      </c>
      <c r="F18" s="62"/>
      <c r="G18" s="193">
        <f>SUM(G10:G17)</f>
        <v>39849187</v>
      </c>
      <c r="H18" s="62"/>
      <c r="I18" s="193">
        <f>SUM(I10:I17)</f>
        <v>41797705</v>
      </c>
      <c r="K18" s="187"/>
      <c r="N18" s="184"/>
      <c r="O18" s="190"/>
      <c r="P18" s="184"/>
      <c r="Q18" s="190"/>
    </row>
    <row r="19" spans="1:17" ht="23.1" customHeight="1">
      <c r="C19" s="182"/>
      <c r="D19" s="182"/>
      <c r="E19" s="182"/>
      <c r="F19" s="182"/>
      <c r="G19" s="182"/>
      <c r="H19" s="182"/>
      <c r="I19" s="182"/>
      <c r="K19" s="187"/>
      <c r="N19" s="184"/>
      <c r="P19" s="184"/>
    </row>
    <row r="20" spans="1:17" ht="23.1" customHeight="1">
      <c r="A20" s="51" t="s">
        <v>5</v>
      </c>
      <c r="C20" s="182"/>
      <c r="D20" s="182"/>
      <c r="E20" s="182"/>
      <c r="F20" s="182"/>
      <c r="G20" s="182"/>
      <c r="H20" s="182"/>
      <c r="I20" s="182"/>
      <c r="K20" s="187"/>
      <c r="N20" s="184"/>
      <c r="P20" s="184"/>
    </row>
    <row r="21" spans="1:17" ht="23.1" customHeight="1">
      <c r="A21" s="194" t="s">
        <v>170</v>
      </c>
      <c r="B21" s="52">
        <v>12</v>
      </c>
      <c r="C21" s="184">
        <v>1700000</v>
      </c>
      <c r="D21" s="182"/>
      <c r="E21" s="185">
        <v>1700000</v>
      </c>
      <c r="F21" s="182"/>
      <c r="G21" s="185">
        <v>0</v>
      </c>
      <c r="H21" s="182"/>
      <c r="I21" s="192">
        <v>0</v>
      </c>
      <c r="K21" s="187"/>
      <c r="N21" s="184"/>
      <c r="P21" s="184"/>
    </row>
    <row r="22" spans="1:17" ht="22.5" customHeight="1">
      <c r="A22" s="194" t="s">
        <v>63</v>
      </c>
      <c r="B22" s="183">
        <v>7</v>
      </c>
      <c r="C22" s="187">
        <v>0</v>
      </c>
      <c r="D22" s="182"/>
      <c r="E22" s="188">
        <v>0</v>
      </c>
      <c r="F22" s="185"/>
      <c r="G22" s="185">
        <v>133044666</v>
      </c>
      <c r="H22" s="185"/>
      <c r="I22" s="185">
        <v>133044666</v>
      </c>
      <c r="J22" s="195"/>
      <c r="K22" s="187"/>
      <c r="M22" s="187"/>
      <c r="N22" s="184"/>
      <c r="P22" s="184"/>
    </row>
    <row r="23" spans="1:17" ht="22.5" customHeight="1">
      <c r="A23" s="194" t="s">
        <v>115</v>
      </c>
      <c r="B23" s="183"/>
      <c r="C23" s="184">
        <v>187028428</v>
      </c>
      <c r="D23" s="182"/>
      <c r="E23" s="188">
        <v>192178125</v>
      </c>
      <c r="F23" s="185"/>
      <c r="G23" s="185">
        <v>187028428</v>
      </c>
      <c r="H23" s="185"/>
      <c r="I23" s="188">
        <v>192178125</v>
      </c>
      <c r="J23" s="195"/>
      <c r="M23" s="187"/>
      <c r="N23" s="184"/>
      <c r="P23" s="184"/>
    </row>
    <row r="24" spans="1:17" ht="23.1" customHeight="1">
      <c r="A24" t="s">
        <v>64</v>
      </c>
      <c r="B24" s="183">
        <v>8</v>
      </c>
      <c r="C24" s="184">
        <v>368394519</v>
      </c>
      <c r="D24" s="182"/>
      <c r="E24" s="185">
        <v>373145821</v>
      </c>
      <c r="F24" s="185"/>
      <c r="G24" s="185">
        <v>239469140</v>
      </c>
      <c r="H24" s="185"/>
      <c r="I24" s="185">
        <v>242950059</v>
      </c>
      <c r="J24" s="196"/>
      <c r="M24" s="187"/>
      <c r="N24" s="184"/>
      <c r="O24" s="190"/>
      <c r="P24" s="184"/>
    </row>
    <row r="25" spans="1:17" ht="23.1" customHeight="1">
      <c r="A25" t="s">
        <v>171</v>
      </c>
      <c r="B25" s="183" t="s">
        <v>167</v>
      </c>
      <c r="C25" s="184">
        <v>3770793</v>
      </c>
      <c r="D25" s="182"/>
      <c r="E25" s="185">
        <v>0</v>
      </c>
      <c r="F25" s="185"/>
      <c r="G25" s="185">
        <v>3770793</v>
      </c>
      <c r="H25" s="185"/>
      <c r="I25" s="185">
        <v>0</v>
      </c>
      <c r="J25" s="196"/>
      <c r="M25" s="187"/>
      <c r="N25" s="184"/>
      <c r="O25" s="190"/>
      <c r="P25" s="184"/>
    </row>
    <row r="26" spans="1:17" ht="23.1" customHeight="1">
      <c r="A26" t="s">
        <v>65</v>
      </c>
      <c r="B26" s="183"/>
      <c r="C26" s="184">
        <v>1294798</v>
      </c>
      <c r="D26" s="182"/>
      <c r="E26" s="185">
        <v>1586876</v>
      </c>
      <c r="F26" s="185"/>
      <c r="G26" s="185">
        <v>1278908</v>
      </c>
      <c r="H26" s="185"/>
      <c r="I26" s="185">
        <v>1567996</v>
      </c>
      <c r="J26" s="196"/>
      <c r="M26" s="187"/>
      <c r="N26" s="184"/>
      <c r="O26" s="190"/>
      <c r="P26" s="184"/>
    </row>
    <row r="27" spans="1:17" ht="23.1" customHeight="1">
      <c r="A27" s="197" t="s">
        <v>6</v>
      </c>
      <c r="C27" s="184">
        <v>2702771</v>
      </c>
      <c r="D27" s="182"/>
      <c r="E27" s="185">
        <v>2009949</v>
      </c>
      <c r="F27" s="185"/>
      <c r="G27" s="185">
        <v>2211220</v>
      </c>
      <c r="H27" s="185"/>
      <c r="I27" s="185">
        <v>1746971</v>
      </c>
      <c r="J27" s="196"/>
      <c r="M27" s="187"/>
      <c r="N27" s="184"/>
      <c r="O27" s="184"/>
      <c r="P27" s="184"/>
    </row>
    <row r="28" spans="1:17" ht="23.1" customHeight="1">
      <c r="A28" s="37" t="s">
        <v>7</v>
      </c>
      <c r="C28" s="193">
        <f>SUM(C21:C27)</f>
        <v>564891309</v>
      </c>
      <c r="D28" s="62"/>
      <c r="E28" s="193">
        <f>SUM(E21:E27)</f>
        <v>570620771</v>
      </c>
      <c r="F28" s="62"/>
      <c r="G28" s="193">
        <f>SUM(G21:G27)</f>
        <v>566803155</v>
      </c>
      <c r="H28" s="62"/>
      <c r="I28" s="193">
        <f>SUM(I21:I27)</f>
        <v>571487817</v>
      </c>
      <c r="M28" s="187"/>
      <c r="N28" s="184"/>
    </row>
    <row r="29" spans="1:17" ht="23.1" customHeight="1">
      <c r="A29" s="37"/>
      <c r="C29" s="62"/>
      <c r="D29" s="62"/>
      <c r="E29" s="62"/>
      <c r="F29" s="62"/>
      <c r="G29" s="62"/>
      <c r="H29" s="62"/>
      <c r="I29" s="62"/>
      <c r="M29" s="187"/>
      <c r="N29" s="184"/>
    </row>
    <row r="30" spans="1:17" ht="23.1" customHeight="1" thickBot="1">
      <c r="A30" s="37" t="s">
        <v>8</v>
      </c>
      <c r="C30" s="198">
        <f>C28+C18</f>
        <v>634998990</v>
      </c>
      <c r="D30" s="62"/>
      <c r="E30" s="198">
        <f>E28+E18</f>
        <v>643372133</v>
      </c>
      <c r="F30" s="62"/>
      <c r="G30" s="198">
        <f>G28+G18</f>
        <v>606652342</v>
      </c>
      <c r="H30" s="62"/>
      <c r="I30" s="198">
        <f>I28+I18</f>
        <v>613285522</v>
      </c>
      <c r="L30" s="177">
        <f>C30-C80</f>
        <v>0</v>
      </c>
      <c r="M30" s="187">
        <f>G30-G80</f>
        <v>0</v>
      </c>
      <c r="N30" s="184"/>
    </row>
    <row r="31" spans="1:17" ht="23.1" customHeight="1" thickTop="1">
      <c r="A31" s="37"/>
      <c r="C31" s="62"/>
      <c r="D31" s="62"/>
      <c r="E31" s="62"/>
      <c r="F31" s="62"/>
      <c r="G31" s="62"/>
      <c r="H31" s="62"/>
      <c r="I31" s="62"/>
      <c r="M31" s="187"/>
      <c r="N31" s="184"/>
    </row>
    <row r="32" spans="1:17" s="1" customFormat="1" ht="23.1" customHeight="1">
      <c r="A32" s="1" t="s">
        <v>66</v>
      </c>
      <c r="B32" s="2"/>
      <c r="K32" s="174"/>
      <c r="L32" s="174"/>
      <c r="N32" s="184"/>
    </row>
    <row r="33" spans="1:16" s="1" customFormat="1" ht="23.1" customHeight="1">
      <c r="A33" s="175" t="s">
        <v>41</v>
      </c>
      <c r="B33" s="2"/>
      <c r="K33" s="174"/>
      <c r="L33" s="174"/>
      <c r="N33" s="184"/>
    </row>
    <row r="34" spans="1:16" s="1" customFormat="1" ht="23.1" customHeight="1">
      <c r="A34" s="175"/>
      <c r="B34" s="2"/>
      <c r="K34" s="174"/>
      <c r="L34" s="174"/>
      <c r="N34" s="184"/>
    </row>
    <row r="35" spans="1:16" s="37" customFormat="1" ht="23.1" customHeight="1">
      <c r="B35" s="38"/>
      <c r="C35" s="252" t="s">
        <v>1</v>
      </c>
      <c r="D35" s="252"/>
      <c r="E35" s="252"/>
      <c r="F35" s="176"/>
      <c r="G35" s="252" t="s">
        <v>32</v>
      </c>
      <c r="H35" s="252"/>
      <c r="I35" s="252"/>
      <c r="K35" s="174"/>
      <c r="L35" s="174"/>
      <c r="N35" s="184"/>
    </row>
    <row r="36" spans="1:16" ht="23.1" customHeight="1">
      <c r="B36"/>
      <c r="C36" s="178" t="s">
        <v>131</v>
      </c>
      <c r="D36" s="178"/>
      <c r="E36" s="178" t="s">
        <v>90</v>
      </c>
      <c r="F36" s="176"/>
      <c r="G36" s="178" t="s">
        <v>131</v>
      </c>
      <c r="H36" s="178"/>
      <c r="I36" s="178" t="s">
        <v>90</v>
      </c>
      <c r="N36" s="184"/>
    </row>
    <row r="37" spans="1:16" ht="23.1" customHeight="1">
      <c r="A37" s="199" t="s">
        <v>52</v>
      </c>
      <c r="B37" s="52" t="s">
        <v>0</v>
      </c>
      <c r="C37" s="180">
        <v>2563</v>
      </c>
      <c r="D37" s="180"/>
      <c r="E37" s="180">
        <v>2562</v>
      </c>
      <c r="F37" s="180"/>
      <c r="G37" s="180">
        <v>2563</v>
      </c>
      <c r="H37" s="180"/>
      <c r="I37" s="180">
        <v>2562</v>
      </c>
      <c r="N37" s="184"/>
    </row>
    <row r="38" spans="1:16" ht="23.1" customHeight="1">
      <c r="A38" s="199"/>
      <c r="C38" s="180" t="s">
        <v>94</v>
      </c>
      <c r="D38" s="180"/>
      <c r="E38" s="180"/>
      <c r="F38" s="180"/>
      <c r="G38" s="180" t="s">
        <v>94</v>
      </c>
      <c r="H38" s="180"/>
      <c r="I38" s="180"/>
      <c r="N38" s="184"/>
    </row>
    <row r="39" spans="1:16" ht="23.1" customHeight="1">
      <c r="C39" s="253" t="s">
        <v>72</v>
      </c>
      <c r="D39" s="253"/>
      <c r="E39" s="253"/>
      <c r="F39" s="253"/>
      <c r="G39" s="253"/>
      <c r="H39" s="253"/>
      <c r="I39" s="253"/>
      <c r="N39" s="184"/>
    </row>
    <row r="40" spans="1:16" ht="23.1" customHeight="1">
      <c r="A40" s="51" t="s">
        <v>9</v>
      </c>
      <c r="C40" s="182"/>
      <c r="D40" s="182"/>
      <c r="E40" s="182"/>
      <c r="F40" s="182"/>
      <c r="G40" s="182"/>
      <c r="H40" s="182"/>
      <c r="I40" s="182"/>
      <c r="N40" s="184"/>
    </row>
    <row r="41" spans="1:16" ht="23.1" customHeight="1">
      <c r="A41" t="s">
        <v>91</v>
      </c>
      <c r="B41" s="183">
        <v>9</v>
      </c>
      <c r="C41" s="184">
        <v>10000000</v>
      </c>
      <c r="D41" s="182"/>
      <c r="E41" s="185">
        <v>10000000</v>
      </c>
      <c r="F41" s="185"/>
      <c r="G41" s="185">
        <v>10000000</v>
      </c>
      <c r="H41" s="185"/>
      <c r="I41" s="185">
        <v>10000000</v>
      </c>
      <c r="J41" s="195"/>
      <c r="K41" s="200"/>
      <c r="L41" s="200"/>
      <c r="M41" s="195"/>
      <c r="N41" s="184"/>
      <c r="O41" s="187"/>
      <c r="P41" s="189"/>
    </row>
    <row r="42" spans="1:16" ht="23.1" customHeight="1">
      <c r="A42" s="197" t="s">
        <v>116</v>
      </c>
      <c r="B42" s="183"/>
      <c r="C42" s="201">
        <v>11685547</v>
      </c>
      <c r="D42" s="185"/>
      <c r="E42" s="185">
        <v>5449926</v>
      </c>
      <c r="F42" s="185"/>
      <c r="G42" s="185">
        <v>8909726</v>
      </c>
      <c r="H42" s="185"/>
      <c r="I42" s="185">
        <v>4923161</v>
      </c>
      <c r="J42" s="195"/>
      <c r="K42" s="200"/>
      <c r="L42" s="200"/>
      <c r="M42" s="195"/>
      <c r="N42" s="184"/>
      <c r="O42" s="184"/>
    </row>
    <row r="43" spans="1:16" ht="23.1" customHeight="1">
      <c r="A43" t="s">
        <v>199</v>
      </c>
      <c r="B43" s="183">
        <v>6</v>
      </c>
      <c r="C43" s="201">
        <v>37666407</v>
      </c>
      <c r="D43" s="182"/>
      <c r="E43" s="185">
        <v>29179259</v>
      </c>
      <c r="F43" s="185"/>
      <c r="G43" s="185">
        <v>37250742</v>
      </c>
      <c r="H43" s="185"/>
      <c r="I43" s="185">
        <v>28471901</v>
      </c>
      <c r="J43" s="195"/>
      <c r="K43" s="200"/>
      <c r="L43" s="200"/>
      <c r="M43" s="195"/>
      <c r="N43" s="184"/>
      <c r="O43" s="184"/>
    </row>
    <row r="44" spans="1:16" ht="23.1" customHeight="1">
      <c r="A44" t="s">
        <v>172</v>
      </c>
      <c r="B44" s="183"/>
      <c r="C44" s="201"/>
      <c r="D44" s="182"/>
      <c r="E44" s="185"/>
      <c r="F44" s="185"/>
      <c r="G44" s="185"/>
      <c r="H44" s="185"/>
      <c r="I44" s="185"/>
      <c r="J44" s="195"/>
      <c r="K44" s="200"/>
      <c r="L44" s="200"/>
      <c r="M44" s="195"/>
      <c r="N44" s="184"/>
      <c r="O44" s="184"/>
    </row>
    <row r="45" spans="1:16" ht="23.1" customHeight="1">
      <c r="A45" t="s">
        <v>173</v>
      </c>
      <c r="B45" s="183" t="s">
        <v>187</v>
      </c>
      <c r="C45" s="201">
        <v>763267</v>
      </c>
      <c r="D45" s="182"/>
      <c r="E45" s="185">
        <v>0</v>
      </c>
      <c r="F45" s="185"/>
      <c r="G45" s="185">
        <v>763267</v>
      </c>
      <c r="H45" s="185"/>
      <c r="I45" s="185">
        <v>0</v>
      </c>
      <c r="J45" s="195"/>
      <c r="K45" s="200"/>
      <c r="L45" s="200"/>
      <c r="M45" s="195"/>
      <c r="N45" s="184"/>
      <c r="O45" s="184"/>
    </row>
    <row r="46" spans="1:16" ht="23.1" customHeight="1">
      <c r="A46" t="s">
        <v>56</v>
      </c>
      <c r="B46" s="183" t="s">
        <v>184</v>
      </c>
      <c r="C46" s="184">
        <v>530000000</v>
      </c>
      <c r="D46" s="182"/>
      <c r="E46" s="188">
        <v>530000000</v>
      </c>
      <c r="F46" s="185"/>
      <c r="G46" s="185">
        <v>540000000</v>
      </c>
      <c r="H46" s="185"/>
      <c r="I46" s="185">
        <v>540000000</v>
      </c>
      <c r="J46" s="196"/>
      <c r="K46" s="200"/>
      <c r="L46" s="200"/>
      <c r="M46" s="196"/>
      <c r="N46" s="184"/>
      <c r="O46" s="187"/>
    </row>
    <row r="47" spans="1:16" ht="23.1" customHeight="1">
      <c r="A47" t="s">
        <v>54</v>
      </c>
      <c r="B47" s="183"/>
      <c r="C47" s="184">
        <v>2678721</v>
      </c>
      <c r="D47" s="182"/>
      <c r="E47" s="185">
        <v>2401068</v>
      </c>
      <c r="F47" s="185"/>
      <c r="G47" s="185">
        <v>1700517</v>
      </c>
      <c r="H47" s="185"/>
      <c r="I47" s="185">
        <v>1777658</v>
      </c>
      <c r="J47" s="196"/>
      <c r="K47" s="200"/>
      <c r="L47" s="200"/>
      <c r="M47" s="196"/>
      <c r="N47" s="184"/>
      <c r="O47" s="190"/>
    </row>
    <row r="48" spans="1:16" ht="23.1" customHeight="1">
      <c r="A48" t="s">
        <v>10</v>
      </c>
      <c r="B48" s="183"/>
      <c r="C48" s="184">
        <v>337996</v>
      </c>
      <c r="D48" s="182"/>
      <c r="E48" s="185">
        <v>268377</v>
      </c>
      <c r="F48" s="185"/>
      <c r="G48" s="185">
        <v>67402</v>
      </c>
      <c r="H48" s="185"/>
      <c r="I48" s="185">
        <v>82094</v>
      </c>
      <c r="J48" s="196"/>
      <c r="K48" s="200"/>
      <c r="L48" s="200"/>
      <c r="M48" s="196"/>
      <c r="N48" s="184"/>
      <c r="O48" s="190"/>
    </row>
    <row r="49" spans="1:16" ht="23.1" customHeight="1">
      <c r="A49" s="37" t="s">
        <v>11</v>
      </c>
      <c r="C49" s="193">
        <f>SUM(C41:C48)</f>
        <v>593131938</v>
      </c>
      <c r="D49" s="62"/>
      <c r="E49" s="193">
        <f>SUM(E41:E48)</f>
        <v>577298630</v>
      </c>
      <c r="F49" s="62"/>
      <c r="G49" s="193">
        <f>SUM(G41:G48)</f>
        <v>598691654</v>
      </c>
      <c r="H49" s="62"/>
      <c r="I49" s="193">
        <f>SUM(I41:I48)</f>
        <v>585254814</v>
      </c>
      <c r="N49" s="184"/>
      <c r="O49" s="190"/>
      <c r="P49" s="190"/>
    </row>
    <row r="50" spans="1:16" ht="23.1" customHeight="1">
      <c r="A50" s="37"/>
      <c r="C50" s="62"/>
      <c r="D50" s="62"/>
      <c r="E50" s="62"/>
      <c r="F50" s="62"/>
      <c r="G50" s="62"/>
      <c r="H50" s="62"/>
      <c r="I50" s="62"/>
      <c r="N50" s="184"/>
    </row>
    <row r="51" spans="1:16" ht="23.1" customHeight="1">
      <c r="A51" s="51" t="s">
        <v>37</v>
      </c>
      <c r="C51" s="182"/>
      <c r="D51" s="182"/>
      <c r="E51" s="182"/>
      <c r="F51" s="182"/>
      <c r="G51" s="182"/>
      <c r="H51" s="182"/>
      <c r="I51" s="182"/>
      <c r="N51" s="184"/>
    </row>
    <row r="52" spans="1:16" ht="23.1" customHeight="1">
      <c r="A52" t="s">
        <v>174</v>
      </c>
      <c r="B52" s="183" t="s">
        <v>187</v>
      </c>
      <c r="C52" s="184">
        <v>3061662</v>
      </c>
      <c r="D52" s="182"/>
      <c r="E52" s="185">
        <v>0</v>
      </c>
      <c r="F52" s="185"/>
      <c r="G52" s="185">
        <v>3061662</v>
      </c>
      <c r="H52" s="185"/>
      <c r="I52" s="185">
        <v>0</v>
      </c>
      <c r="J52" s="195"/>
      <c r="K52" s="200"/>
      <c r="L52" s="200"/>
      <c r="M52" s="195"/>
      <c r="N52" s="184"/>
    </row>
    <row r="53" spans="1:16" ht="23.1" customHeight="1">
      <c r="A53" t="s">
        <v>117</v>
      </c>
      <c r="B53" s="183"/>
      <c r="C53" s="184">
        <v>2658949</v>
      </c>
      <c r="D53" s="182"/>
      <c r="E53" s="185">
        <v>2405126</v>
      </c>
      <c r="F53" s="185"/>
      <c r="G53" s="185">
        <v>1776637</v>
      </c>
      <c r="H53" s="185"/>
      <c r="I53" s="185">
        <v>1602127</v>
      </c>
      <c r="J53" s="195"/>
      <c r="K53" s="200"/>
      <c r="L53" s="200"/>
      <c r="M53" s="195"/>
      <c r="N53" s="184"/>
    </row>
    <row r="54" spans="1:16" ht="23.1" customHeight="1">
      <c r="A54" t="s">
        <v>175</v>
      </c>
      <c r="B54" s="183"/>
      <c r="C54" s="184">
        <v>1013746</v>
      </c>
      <c r="D54" s="182"/>
      <c r="E54" s="202">
        <v>1013746</v>
      </c>
      <c r="F54" s="185"/>
      <c r="G54" s="185">
        <v>1013746</v>
      </c>
      <c r="H54" s="185"/>
      <c r="I54" s="202">
        <v>1013746</v>
      </c>
      <c r="J54" s="195"/>
      <c r="K54" s="200"/>
      <c r="L54" s="200"/>
      <c r="M54" s="195"/>
      <c r="N54" s="184"/>
    </row>
    <row r="55" spans="1:16" ht="23.1" customHeight="1">
      <c r="A55" s="37" t="s">
        <v>39</v>
      </c>
      <c r="C55" s="193">
        <f>SUM(C52:C54)</f>
        <v>6734357</v>
      </c>
      <c r="D55" s="62"/>
      <c r="E55" s="193">
        <f>SUM(E52:E54)</f>
        <v>3418872</v>
      </c>
      <c r="F55" s="62"/>
      <c r="G55" s="193">
        <f>SUM(G52:G54)</f>
        <v>5852045</v>
      </c>
      <c r="H55" s="62"/>
      <c r="I55" s="193">
        <f>SUM(I52:I54)</f>
        <v>2615873</v>
      </c>
      <c r="N55" s="184"/>
    </row>
    <row r="56" spans="1:16" ht="23.1" customHeight="1">
      <c r="A56" s="37" t="s">
        <v>12</v>
      </c>
      <c r="C56" s="193">
        <f>SUM(C49,C55)</f>
        <v>599866295</v>
      </c>
      <c r="D56" s="62"/>
      <c r="E56" s="193">
        <f>SUM(E49,E55)</f>
        <v>580717502</v>
      </c>
      <c r="F56" s="62"/>
      <c r="G56" s="193">
        <f>SUM(G49,G55)</f>
        <v>604543699</v>
      </c>
      <c r="H56" s="62"/>
      <c r="I56" s="193">
        <f>SUM(I49,I55)</f>
        <v>587870687</v>
      </c>
      <c r="J56" s="203"/>
      <c r="M56" s="203"/>
      <c r="N56" s="184"/>
      <c r="O56" s="190"/>
    </row>
    <row r="57" spans="1:16" ht="23.1" customHeight="1">
      <c r="A57" s="37"/>
      <c r="C57" s="62"/>
      <c r="D57" s="62"/>
      <c r="E57" s="62"/>
      <c r="F57" s="62"/>
      <c r="G57" s="62"/>
      <c r="H57" s="62"/>
      <c r="I57" s="62"/>
      <c r="N57" s="184"/>
      <c r="O57" s="190"/>
    </row>
    <row r="58" spans="1:16" s="1" customFormat="1" ht="23.1" customHeight="1">
      <c r="A58" s="1" t="s">
        <v>66</v>
      </c>
      <c r="B58" s="2"/>
      <c r="K58" s="174"/>
      <c r="L58" s="174"/>
      <c r="N58" s="184"/>
      <c r="P58" s="204"/>
    </row>
    <row r="59" spans="1:16" s="1" customFormat="1" ht="23.1" customHeight="1">
      <c r="A59" s="175" t="s">
        <v>41</v>
      </c>
      <c r="B59" s="2"/>
      <c r="K59" s="174"/>
      <c r="L59" s="174"/>
      <c r="N59" s="184"/>
      <c r="P59" s="204"/>
    </row>
    <row r="60" spans="1:16" s="1" customFormat="1" ht="23.1" customHeight="1">
      <c r="A60" s="175"/>
      <c r="B60" s="2"/>
      <c r="K60" s="174"/>
      <c r="L60" s="174"/>
      <c r="N60" s="184"/>
      <c r="P60" s="204"/>
    </row>
    <row r="61" spans="1:16" s="37" customFormat="1" ht="23.1" customHeight="1">
      <c r="B61" s="38"/>
      <c r="C61" s="252" t="s">
        <v>1</v>
      </c>
      <c r="D61" s="252"/>
      <c r="E61" s="252"/>
      <c r="F61" s="176"/>
      <c r="G61" s="252" t="s">
        <v>32</v>
      </c>
      <c r="H61" s="252"/>
      <c r="I61" s="252"/>
      <c r="K61" s="174"/>
      <c r="L61" s="174"/>
      <c r="N61" s="184"/>
      <c r="P61"/>
    </row>
    <row r="62" spans="1:16" ht="23.1" customHeight="1">
      <c r="B62"/>
      <c r="C62" s="178" t="s">
        <v>131</v>
      </c>
      <c r="D62" s="178"/>
      <c r="E62" s="178" t="s">
        <v>90</v>
      </c>
      <c r="F62" s="176"/>
      <c r="G62" s="178" t="s">
        <v>131</v>
      </c>
      <c r="H62" s="178"/>
      <c r="I62" s="178" t="s">
        <v>90</v>
      </c>
      <c r="N62" s="184"/>
    </row>
    <row r="63" spans="1:16" ht="23.1" customHeight="1">
      <c r="A63" s="199" t="s">
        <v>52</v>
      </c>
      <c r="C63" s="180">
        <v>2563</v>
      </c>
      <c r="D63" s="180"/>
      <c r="E63" s="180">
        <v>2562</v>
      </c>
      <c r="F63" s="180"/>
      <c r="G63" s="180">
        <v>2563</v>
      </c>
      <c r="H63" s="180"/>
      <c r="I63" s="180">
        <v>2562</v>
      </c>
      <c r="N63" s="184"/>
    </row>
    <row r="64" spans="1:16" ht="23.1" customHeight="1">
      <c r="A64" s="199"/>
      <c r="C64" s="180" t="s">
        <v>94</v>
      </c>
      <c r="D64" s="180"/>
      <c r="E64" s="180"/>
      <c r="F64" s="180"/>
      <c r="G64" s="180" t="s">
        <v>94</v>
      </c>
      <c r="H64" s="180"/>
      <c r="I64" s="180"/>
      <c r="N64" s="184"/>
    </row>
    <row r="65" spans="1:14" ht="23.1" customHeight="1">
      <c r="C65" s="253" t="s">
        <v>72</v>
      </c>
      <c r="D65" s="253"/>
      <c r="E65" s="253"/>
      <c r="F65" s="253"/>
      <c r="G65" s="253"/>
      <c r="H65" s="253"/>
      <c r="I65" s="253"/>
      <c r="N65" s="184"/>
    </row>
    <row r="66" spans="1:14" ht="23.1" customHeight="1">
      <c r="A66" s="205" t="s">
        <v>45</v>
      </c>
      <c r="C66" s="182"/>
      <c r="D66" s="182"/>
      <c r="E66" s="182"/>
      <c r="F66" s="182"/>
      <c r="G66" s="182"/>
      <c r="H66" s="182"/>
      <c r="I66" s="182"/>
      <c r="N66" s="184"/>
    </row>
    <row r="67" spans="1:14" ht="23.1" customHeight="1">
      <c r="A67" t="s">
        <v>23</v>
      </c>
      <c r="B67" s="183"/>
      <c r="C67" s="182"/>
      <c r="D67" s="182"/>
      <c r="E67" s="182"/>
      <c r="F67" s="182"/>
      <c r="G67" s="182"/>
      <c r="H67" s="182"/>
      <c r="I67" s="182"/>
      <c r="N67" s="184"/>
    </row>
    <row r="68" spans="1:14" ht="23.1" customHeight="1">
      <c r="A68" t="s">
        <v>24</v>
      </c>
      <c r="B68" s="183"/>
      <c r="C68" s="182"/>
      <c r="D68" s="182"/>
      <c r="E68" s="182"/>
      <c r="F68" s="182"/>
      <c r="G68" s="182"/>
      <c r="H68" s="182"/>
      <c r="I68" s="182"/>
      <c r="N68" s="184"/>
    </row>
    <row r="69" spans="1:14" ht="23.1" customHeight="1" thickBot="1">
      <c r="A69" s="206" t="s">
        <v>176</v>
      </c>
      <c r="B69" s="183"/>
      <c r="C69" s="207">
        <v>352369106</v>
      </c>
      <c r="D69" s="185"/>
      <c r="E69" s="208">
        <v>352369106</v>
      </c>
      <c r="F69" s="185"/>
      <c r="G69" s="208">
        <v>352369106</v>
      </c>
      <c r="H69" s="185"/>
      <c r="I69" s="208">
        <v>352369106</v>
      </c>
      <c r="J69" s="209"/>
      <c r="K69" s="200"/>
      <c r="L69" s="200"/>
      <c r="M69" s="209"/>
      <c r="N69" s="184"/>
    </row>
    <row r="70" spans="1:14" ht="23.1" customHeight="1" thickTop="1">
      <c r="A70" t="s">
        <v>30</v>
      </c>
      <c r="B70" s="183"/>
      <c r="C70" s="184"/>
      <c r="D70" s="185"/>
      <c r="E70" s="185"/>
      <c r="F70" s="185"/>
      <c r="G70" s="185"/>
      <c r="H70" s="185"/>
      <c r="I70" s="185"/>
      <c r="J70" s="209"/>
      <c r="K70" s="200"/>
      <c r="L70" s="200"/>
      <c r="M70" s="209"/>
      <c r="N70" s="184"/>
    </row>
    <row r="71" spans="1:14" ht="23.1" customHeight="1">
      <c r="A71" s="206" t="s">
        <v>176</v>
      </c>
      <c r="B71" s="183"/>
      <c r="C71" s="184">
        <v>352369106</v>
      </c>
      <c r="D71" s="185"/>
      <c r="E71" s="185">
        <v>352369106</v>
      </c>
      <c r="F71" s="185"/>
      <c r="G71" s="185">
        <v>352369106</v>
      </c>
      <c r="H71" s="185"/>
      <c r="I71" s="185">
        <v>352369106</v>
      </c>
      <c r="J71" s="209"/>
      <c r="K71" s="200"/>
      <c r="L71" s="200"/>
      <c r="M71" s="209"/>
      <c r="N71" s="184"/>
    </row>
    <row r="72" spans="1:14" ht="23.1" customHeight="1">
      <c r="A72" t="s">
        <v>119</v>
      </c>
      <c r="B72" s="183"/>
      <c r="C72" s="184">
        <v>466074567</v>
      </c>
      <c r="D72" s="182"/>
      <c r="E72" s="185">
        <v>466074567</v>
      </c>
      <c r="F72" s="182"/>
      <c r="G72" s="185">
        <v>466074567</v>
      </c>
      <c r="H72" s="182"/>
      <c r="I72" s="184">
        <v>466074567</v>
      </c>
      <c r="J72" s="196"/>
      <c r="K72" s="200"/>
      <c r="L72" s="200"/>
      <c r="M72" s="196"/>
      <c r="N72" s="184"/>
    </row>
    <row r="73" spans="1:14" ht="23.1" customHeight="1">
      <c r="A73" t="s">
        <v>84</v>
      </c>
      <c r="B73" s="183"/>
      <c r="C73" s="185"/>
      <c r="D73" s="182"/>
      <c r="E73" s="185"/>
      <c r="F73" s="182"/>
      <c r="G73" s="182"/>
      <c r="H73" s="182"/>
      <c r="I73" s="182"/>
      <c r="J73" s="186"/>
      <c r="M73" s="186"/>
      <c r="N73" s="184"/>
    </row>
    <row r="74" spans="1:14" ht="23.1" customHeight="1">
      <c r="A74" t="s">
        <v>177</v>
      </c>
      <c r="B74" s="183"/>
      <c r="C74" s="184">
        <v>10500000</v>
      </c>
      <c r="D74" s="210"/>
      <c r="E74" s="185">
        <v>10500000</v>
      </c>
      <c r="F74" s="210"/>
      <c r="G74" s="185">
        <v>10500000</v>
      </c>
      <c r="H74" s="210"/>
      <c r="I74" s="185">
        <v>10500000</v>
      </c>
      <c r="J74" s="209"/>
      <c r="K74" s="200"/>
      <c r="L74" s="200"/>
      <c r="M74" s="209"/>
      <c r="N74" s="184"/>
    </row>
    <row r="75" spans="1:14" ht="23.1" customHeight="1">
      <c r="A75" t="s">
        <v>156</v>
      </c>
      <c r="C75" s="202">
        <v>-793810978</v>
      </c>
      <c r="D75" s="182"/>
      <c r="E75" s="202">
        <v>-766289042</v>
      </c>
      <c r="F75" s="182"/>
      <c r="G75" s="211">
        <v>-826835030</v>
      </c>
      <c r="H75" s="182"/>
      <c r="I75" s="202">
        <v>-803528838</v>
      </c>
      <c r="J75" s="196"/>
      <c r="K75" s="200"/>
      <c r="L75" s="200"/>
      <c r="M75" s="196"/>
      <c r="N75" s="184"/>
    </row>
    <row r="76" spans="1:14" ht="23.1" customHeight="1">
      <c r="A76" s="199" t="s">
        <v>178</v>
      </c>
      <c r="C76" s="212">
        <f>SUM(C71:C75)</f>
        <v>35132695</v>
      </c>
      <c r="D76" s="182"/>
      <c r="E76" s="212">
        <f>SUM(E71:E75)</f>
        <v>62654631</v>
      </c>
      <c r="F76" s="62"/>
      <c r="G76" s="212">
        <f>SUM(G71:G75)</f>
        <v>2108643</v>
      </c>
      <c r="H76" s="62"/>
      <c r="I76" s="212">
        <f>SUM(I71:I75)</f>
        <v>25414835</v>
      </c>
      <c r="J76" s="196"/>
      <c r="K76" s="200"/>
      <c r="L76" s="200"/>
      <c r="M76" s="196"/>
      <c r="N76" s="184"/>
    </row>
    <row r="77" spans="1:14" ht="23.1" customHeight="1">
      <c r="A77" s="213" t="s">
        <v>40</v>
      </c>
      <c r="C77" s="214">
        <v>0</v>
      </c>
      <c r="D77" s="182"/>
      <c r="E77" s="215">
        <v>0</v>
      </c>
      <c r="F77" s="182"/>
      <c r="G77" s="214">
        <v>0</v>
      </c>
      <c r="H77" s="182"/>
      <c r="I77" s="214">
        <v>0</v>
      </c>
      <c r="J77" s="216"/>
      <c r="K77" s="217"/>
      <c r="L77" s="217"/>
      <c r="M77" s="216"/>
      <c r="N77" s="184"/>
    </row>
    <row r="78" spans="1:14" ht="23.1" customHeight="1">
      <c r="A78" s="199" t="s">
        <v>46</v>
      </c>
      <c r="C78" s="218">
        <f>SUM(C76:C77)</f>
        <v>35132695</v>
      </c>
      <c r="D78" s="62"/>
      <c r="E78" s="218">
        <f>SUM(E76:E77)</f>
        <v>62654631</v>
      </c>
      <c r="F78" s="62"/>
      <c r="G78" s="218">
        <f>SUM(G76:G77)</f>
        <v>2108643</v>
      </c>
      <c r="H78" s="62"/>
      <c r="I78" s="218">
        <f>SUM(I76:I77)</f>
        <v>25414835</v>
      </c>
      <c r="J78" s="219"/>
      <c r="K78" s="220"/>
      <c r="L78" s="220"/>
      <c r="M78" s="219"/>
      <c r="N78" s="184"/>
    </row>
    <row r="79" spans="1:14" ht="23.1" customHeight="1">
      <c r="A79" s="37"/>
      <c r="C79" s="185"/>
      <c r="D79" s="62"/>
      <c r="E79" s="185"/>
      <c r="F79" s="62"/>
      <c r="G79" s="185"/>
      <c r="H79" s="62"/>
      <c r="I79" s="185"/>
      <c r="J79" s="216"/>
      <c r="K79" s="217"/>
      <c r="L79" s="217"/>
      <c r="M79" s="216"/>
      <c r="N79" s="184"/>
    </row>
    <row r="80" spans="1:14" ht="24" customHeight="1" thickBot="1">
      <c r="A80" s="199" t="s">
        <v>47</v>
      </c>
      <c r="C80" s="198">
        <f>SUM(C56+C78)</f>
        <v>634998990</v>
      </c>
      <c r="D80" s="62"/>
      <c r="E80" s="198">
        <f>SUM(E56+E78)</f>
        <v>643372133</v>
      </c>
      <c r="F80" s="62"/>
      <c r="G80" s="198">
        <f>SUM(G56+G78)</f>
        <v>606652342</v>
      </c>
      <c r="H80" s="62"/>
      <c r="I80" s="198">
        <f>SUM(I56+I78)</f>
        <v>613285522</v>
      </c>
      <c r="J80" s="186"/>
      <c r="L80" s="177">
        <f>C80-C30</f>
        <v>0</v>
      </c>
      <c r="M80" s="186">
        <f>G80-G30</f>
        <v>0</v>
      </c>
      <c r="N80" s="184"/>
    </row>
    <row r="81" spans="1:13" ht="23.1" customHeight="1" thickTop="1">
      <c r="A81" s="37"/>
      <c r="C81" s="192"/>
      <c r="D81" s="192"/>
      <c r="E81" s="192"/>
      <c r="F81" s="192"/>
      <c r="G81" s="192"/>
      <c r="H81" s="192"/>
      <c r="I81" s="192"/>
      <c r="J81" s="221"/>
      <c r="K81" s="217"/>
      <c r="L81" s="217"/>
      <c r="M81" s="221"/>
    </row>
    <row r="82" spans="1:13" ht="22.5" customHeight="1">
      <c r="C82" s="190"/>
    </row>
    <row r="83" spans="1:13" ht="24" customHeight="1"/>
  </sheetData>
  <mergeCells count="9">
    <mergeCell ref="C61:E61"/>
    <mergeCell ref="G61:I61"/>
    <mergeCell ref="C65:I65"/>
    <mergeCell ref="C4:E4"/>
    <mergeCell ref="G4:I4"/>
    <mergeCell ref="C8:I8"/>
    <mergeCell ref="C35:E35"/>
    <mergeCell ref="G35:I35"/>
    <mergeCell ref="C39:I39"/>
  </mergeCells>
  <conditionalFormatting sqref="C6:C7">
    <cfRule type="expression" priority="22" stopIfTrue="1">
      <formula>"if(E11&gt;0,#,##0;(#,##0),"-")"</formula>
    </cfRule>
  </conditionalFormatting>
  <conditionalFormatting sqref="E6:E7">
    <cfRule type="expression" priority="21" stopIfTrue="1">
      <formula>"if(E11&gt;0,#,##0;(#,##0),"-")"</formula>
    </cfRule>
  </conditionalFormatting>
  <conditionalFormatting sqref="C65">
    <cfRule type="expression" priority="20" stopIfTrue="1">
      <formula>"if(E11&gt;0,#,##0;(#,##0),"-")"</formula>
    </cfRule>
  </conditionalFormatting>
  <conditionalFormatting sqref="E65">
    <cfRule type="expression" priority="19" stopIfTrue="1">
      <formula>"if(E11&gt;0,#,##0;(#,##0),"-")"</formula>
    </cfRule>
  </conditionalFormatting>
  <conditionalFormatting sqref="G65">
    <cfRule type="expression" priority="18" stopIfTrue="1">
      <formula>"if(E11&gt;0,#,##0;(#,##0),"-")"</formula>
    </cfRule>
  </conditionalFormatting>
  <conditionalFormatting sqref="I65">
    <cfRule type="expression" priority="17" stopIfTrue="1">
      <formula>"if(E11&gt;0,#,##0;(#,##0),"-")"</formula>
    </cfRule>
  </conditionalFormatting>
  <conditionalFormatting sqref="G6">
    <cfRule type="expression" priority="16" stopIfTrue="1">
      <formula>"if(E11&gt;0,#,##0;(#,##0),"-")"</formula>
    </cfRule>
  </conditionalFormatting>
  <conditionalFormatting sqref="I6:I7">
    <cfRule type="expression" priority="15" stopIfTrue="1">
      <formula>"if(E11&gt;0,#,##0;(#,##0),"-")"</formula>
    </cfRule>
  </conditionalFormatting>
  <conditionalFormatting sqref="G37">
    <cfRule type="expression" priority="12" stopIfTrue="1">
      <formula>"if(E11&gt;0,#,##0;(#,##0),"-")"</formula>
    </cfRule>
  </conditionalFormatting>
  <conditionalFormatting sqref="I37:I38">
    <cfRule type="expression" priority="11" stopIfTrue="1">
      <formula>"if(E11&gt;0,#,##0;(#,##0),"-")"</formula>
    </cfRule>
  </conditionalFormatting>
  <conditionalFormatting sqref="C37">
    <cfRule type="expression" priority="14" stopIfTrue="1">
      <formula>"if(E11&gt;0,#,##0;(#,##0),"-")"</formula>
    </cfRule>
  </conditionalFormatting>
  <conditionalFormatting sqref="E37">
    <cfRule type="expression" priority="13" stopIfTrue="1">
      <formula>"if(E11&gt;0,#,##0;(#,##0),"-")"</formula>
    </cfRule>
  </conditionalFormatting>
  <conditionalFormatting sqref="G63">
    <cfRule type="expression" priority="8" stopIfTrue="1">
      <formula>"if(E11&gt;0,#,##0;(#,##0),"-")"</formula>
    </cfRule>
  </conditionalFormatting>
  <conditionalFormatting sqref="I63:I64">
    <cfRule type="expression" priority="7" stopIfTrue="1">
      <formula>"if(E11&gt;0,#,##0;(#,##0),"-")"</formula>
    </cfRule>
  </conditionalFormatting>
  <conditionalFormatting sqref="C63">
    <cfRule type="expression" priority="10" stopIfTrue="1">
      <formula>"if(E11&gt;0,#,##0;(#,##0),"-")"</formula>
    </cfRule>
  </conditionalFormatting>
  <conditionalFormatting sqref="E63:E64">
    <cfRule type="expression" priority="9" stopIfTrue="1">
      <formula>"if(E11&gt;0,#,##0;(#,##0),"-")"</formula>
    </cfRule>
  </conditionalFormatting>
  <conditionalFormatting sqref="G7">
    <cfRule type="expression" priority="6" stopIfTrue="1">
      <formula>"if(E11&gt;0,#,##0;(#,##0),"-")"</formula>
    </cfRule>
  </conditionalFormatting>
  <conditionalFormatting sqref="C38">
    <cfRule type="expression" priority="5" stopIfTrue="1">
      <formula>"if(E11&gt;0,#,##0;(#,##0),"-")"</formula>
    </cfRule>
  </conditionalFormatting>
  <conditionalFormatting sqref="E38">
    <cfRule type="expression" priority="4" stopIfTrue="1">
      <formula>"if(E11&gt;0,#,##0;(#,##0),"-")"</formula>
    </cfRule>
  </conditionalFormatting>
  <conditionalFormatting sqref="G38">
    <cfRule type="expression" priority="3" stopIfTrue="1">
      <formula>"if(E11&gt;0,#,##0;(#,##0),"-")"</formula>
    </cfRule>
  </conditionalFormatting>
  <conditionalFormatting sqref="C64">
    <cfRule type="expression" priority="2" stopIfTrue="1">
      <formula>"if(E11&gt;0,#,##0;(#,##0),"-")"</formula>
    </cfRule>
  </conditionalFormatting>
  <conditionalFormatting sqref="G64">
    <cfRule type="expression" priority="1" stopIfTrue="1">
      <formula>"if(E11&gt;0,#,##0;(#,##0),"-")"</formula>
    </cfRule>
  </conditionalFormatting>
  <pageMargins left="0.7" right="0.7" top="0.48" bottom="0.5" header="0.5" footer="0.5"/>
  <pageSetup paperSize="9" scale="85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1" max="16383" man="1"/>
    <brk id="5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5" tint="0.39997558519241921"/>
  </sheetPr>
  <dimension ref="A1:N113"/>
  <sheetViews>
    <sheetView view="pageBreakPreview" topLeftCell="A98" zoomScale="85" zoomScaleNormal="90" zoomScaleSheetLayoutView="85" workbookViewId="0">
      <selection activeCell="A84" sqref="A84"/>
    </sheetView>
  </sheetViews>
  <sheetFormatPr defaultRowHeight="24" customHeight="1"/>
  <cols>
    <col min="1" max="1" width="41.28515625" style="11" customWidth="1"/>
    <col min="2" max="2" width="8.28515625" style="3" customWidth="1"/>
    <col min="3" max="3" width="1.7109375" style="11" customWidth="1"/>
    <col min="4" max="4" width="13.140625" style="115" customWidth="1"/>
    <col min="5" max="5" width="1.5703125" style="11" customWidth="1"/>
    <col min="6" max="6" width="13.140625" style="115" customWidth="1"/>
    <col min="7" max="7" width="1.5703125" style="11" customWidth="1"/>
    <col min="8" max="8" width="13.140625" style="11" customWidth="1"/>
    <col min="9" max="9" width="1.5703125" style="11" customWidth="1"/>
    <col min="10" max="10" width="13.140625" style="11" customWidth="1"/>
    <col min="11" max="12" width="9.140625" style="11"/>
    <col min="13" max="13" width="14.85546875" style="11" bestFit="1" customWidth="1"/>
    <col min="14" max="238" width="9.140625" style="11"/>
    <col min="239" max="239" width="40.7109375" style="11" customWidth="1"/>
    <col min="240" max="240" width="8.28515625" style="11" customWidth="1"/>
    <col min="241" max="241" width="1.7109375" style="11" customWidth="1"/>
    <col min="242" max="242" width="13.85546875" style="11" customWidth="1"/>
    <col min="243" max="243" width="1.5703125" style="11" customWidth="1"/>
    <col min="244" max="244" width="13.85546875" style="11" customWidth="1"/>
    <col min="245" max="245" width="1.5703125" style="11" customWidth="1"/>
    <col min="246" max="246" width="13.85546875" style="11" customWidth="1"/>
    <col min="247" max="247" width="1.5703125" style="11" customWidth="1"/>
    <col min="248" max="248" width="13.85546875" style="11" customWidth="1"/>
    <col min="249" max="249" width="9.140625" style="11"/>
    <col min="250" max="250" width="16.7109375" style="11" bestFit="1" customWidth="1"/>
    <col min="251" max="251" width="12.5703125" style="11" bestFit="1" customWidth="1"/>
    <col min="252" max="494" width="9.140625" style="11"/>
    <col min="495" max="495" width="40.7109375" style="11" customWidth="1"/>
    <col min="496" max="496" width="8.28515625" style="11" customWidth="1"/>
    <col min="497" max="497" width="1.7109375" style="11" customWidth="1"/>
    <col min="498" max="498" width="13.85546875" style="11" customWidth="1"/>
    <col min="499" max="499" width="1.5703125" style="11" customWidth="1"/>
    <col min="500" max="500" width="13.85546875" style="11" customWidth="1"/>
    <col min="501" max="501" width="1.5703125" style="11" customWidth="1"/>
    <col min="502" max="502" width="13.85546875" style="11" customWidth="1"/>
    <col min="503" max="503" width="1.5703125" style="11" customWidth="1"/>
    <col min="504" max="504" width="13.85546875" style="11" customWidth="1"/>
    <col min="505" max="505" width="9.140625" style="11"/>
    <col min="506" max="506" width="16.7109375" style="11" bestFit="1" customWidth="1"/>
    <col min="507" max="507" width="12.5703125" style="11" bestFit="1" customWidth="1"/>
    <col min="508" max="750" width="9.140625" style="11"/>
    <col min="751" max="751" width="40.7109375" style="11" customWidth="1"/>
    <col min="752" max="752" width="8.28515625" style="11" customWidth="1"/>
    <col min="753" max="753" width="1.7109375" style="11" customWidth="1"/>
    <col min="754" max="754" width="13.85546875" style="11" customWidth="1"/>
    <col min="755" max="755" width="1.5703125" style="11" customWidth="1"/>
    <col min="756" max="756" width="13.85546875" style="11" customWidth="1"/>
    <col min="757" max="757" width="1.5703125" style="11" customWidth="1"/>
    <col min="758" max="758" width="13.85546875" style="11" customWidth="1"/>
    <col min="759" max="759" width="1.5703125" style="11" customWidth="1"/>
    <col min="760" max="760" width="13.85546875" style="11" customWidth="1"/>
    <col min="761" max="761" width="9.140625" style="11"/>
    <col min="762" max="762" width="16.7109375" style="11" bestFit="1" customWidth="1"/>
    <col min="763" max="763" width="12.5703125" style="11" bestFit="1" customWidth="1"/>
    <col min="764" max="1006" width="9.140625" style="11"/>
    <col min="1007" max="1007" width="40.7109375" style="11" customWidth="1"/>
    <col min="1008" max="1008" width="8.28515625" style="11" customWidth="1"/>
    <col min="1009" max="1009" width="1.7109375" style="11" customWidth="1"/>
    <col min="1010" max="1010" width="13.85546875" style="11" customWidth="1"/>
    <col min="1011" max="1011" width="1.5703125" style="11" customWidth="1"/>
    <col min="1012" max="1012" width="13.85546875" style="11" customWidth="1"/>
    <col min="1013" max="1013" width="1.5703125" style="11" customWidth="1"/>
    <col min="1014" max="1014" width="13.85546875" style="11" customWidth="1"/>
    <col min="1015" max="1015" width="1.5703125" style="11" customWidth="1"/>
    <col min="1016" max="1016" width="13.85546875" style="11" customWidth="1"/>
    <col min="1017" max="1017" width="9.140625" style="11"/>
    <col min="1018" max="1018" width="16.7109375" style="11" bestFit="1" customWidth="1"/>
    <col min="1019" max="1019" width="12.5703125" style="11" bestFit="1" customWidth="1"/>
    <col min="1020" max="1262" width="9.140625" style="11"/>
    <col min="1263" max="1263" width="40.7109375" style="11" customWidth="1"/>
    <col min="1264" max="1264" width="8.28515625" style="11" customWidth="1"/>
    <col min="1265" max="1265" width="1.7109375" style="11" customWidth="1"/>
    <col min="1266" max="1266" width="13.85546875" style="11" customWidth="1"/>
    <col min="1267" max="1267" width="1.5703125" style="11" customWidth="1"/>
    <col min="1268" max="1268" width="13.85546875" style="11" customWidth="1"/>
    <col min="1269" max="1269" width="1.5703125" style="11" customWidth="1"/>
    <col min="1270" max="1270" width="13.85546875" style="11" customWidth="1"/>
    <col min="1271" max="1271" width="1.5703125" style="11" customWidth="1"/>
    <col min="1272" max="1272" width="13.85546875" style="11" customWidth="1"/>
    <col min="1273" max="1273" width="9.140625" style="11"/>
    <col min="1274" max="1274" width="16.7109375" style="11" bestFit="1" customWidth="1"/>
    <col min="1275" max="1275" width="12.5703125" style="11" bestFit="1" customWidth="1"/>
    <col min="1276" max="1518" width="9.140625" style="11"/>
    <col min="1519" max="1519" width="40.7109375" style="11" customWidth="1"/>
    <col min="1520" max="1520" width="8.28515625" style="11" customWidth="1"/>
    <col min="1521" max="1521" width="1.7109375" style="11" customWidth="1"/>
    <col min="1522" max="1522" width="13.85546875" style="11" customWidth="1"/>
    <col min="1523" max="1523" width="1.5703125" style="11" customWidth="1"/>
    <col min="1524" max="1524" width="13.85546875" style="11" customWidth="1"/>
    <col min="1525" max="1525" width="1.5703125" style="11" customWidth="1"/>
    <col min="1526" max="1526" width="13.85546875" style="11" customWidth="1"/>
    <col min="1527" max="1527" width="1.5703125" style="11" customWidth="1"/>
    <col min="1528" max="1528" width="13.85546875" style="11" customWidth="1"/>
    <col min="1529" max="1529" width="9.140625" style="11"/>
    <col min="1530" max="1530" width="16.7109375" style="11" bestFit="1" customWidth="1"/>
    <col min="1531" max="1531" width="12.5703125" style="11" bestFit="1" customWidth="1"/>
    <col min="1532" max="1774" width="9.140625" style="11"/>
    <col min="1775" max="1775" width="40.7109375" style="11" customWidth="1"/>
    <col min="1776" max="1776" width="8.28515625" style="11" customWidth="1"/>
    <col min="1777" max="1777" width="1.7109375" style="11" customWidth="1"/>
    <col min="1778" max="1778" width="13.85546875" style="11" customWidth="1"/>
    <col min="1779" max="1779" width="1.5703125" style="11" customWidth="1"/>
    <col min="1780" max="1780" width="13.85546875" style="11" customWidth="1"/>
    <col min="1781" max="1781" width="1.5703125" style="11" customWidth="1"/>
    <col min="1782" max="1782" width="13.85546875" style="11" customWidth="1"/>
    <col min="1783" max="1783" width="1.5703125" style="11" customWidth="1"/>
    <col min="1784" max="1784" width="13.85546875" style="11" customWidth="1"/>
    <col min="1785" max="1785" width="9.140625" style="11"/>
    <col min="1786" max="1786" width="16.7109375" style="11" bestFit="1" customWidth="1"/>
    <col min="1787" max="1787" width="12.5703125" style="11" bestFit="1" customWidth="1"/>
    <col min="1788" max="2030" width="9.140625" style="11"/>
    <col min="2031" max="2031" width="40.7109375" style="11" customWidth="1"/>
    <col min="2032" max="2032" width="8.28515625" style="11" customWidth="1"/>
    <col min="2033" max="2033" width="1.7109375" style="11" customWidth="1"/>
    <col min="2034" max="2034" width="13.85546875" style="11" customWidth="1"/>
    <col min="2035" max="2035" width="1.5703125" style="11" customWidth="1"/>
    <col min="2036" max="2036" width="13.85546875" style="11" customWidth="1"/>
    <col min="2037" max="2037" width="1.5703125" style="11" customWidth="1"/>
    <col min="2038" max="2038" width="13.85546875" style="11" customWidth="1"/>
    <col min="2039" max="2039" width="1.5703125" style="11" customWidth="1"/>
    <col min="2040" max="2040" width="13.85546875" style="11" customWidth="1"/>
    <col min="2041" max="2041" width="9.140625" style="11"/>
    <col min="2042" max="2042" width="16.7109375" style="11" bestFit="1" customWidth="1"/>
    <col min="2043" max="2043" width="12.5703125" style="11" bestFit="1" customWidth="1"/>
    <col min="2044" max="2286" width="9.140625" style="11"/>
    <col min="2287" max="2287" width="40.7109375" style="11" customWidth="1"/>
    <col min="2288" max="2288" width="8.28515625" style="11" customWidth="1"/>
    <col min="2289" max="2289" width="1.7109375" style="11" customWidth="1"/>
    <col min="2290" max="2290" width="13.85546875" style="11" customWidth="1"/>
    <col min="2291" max="2291" width="1.5703125" style="11" customWidth="1"/>
    <col min="2292" max="2292" width="13.85546875" style="11" customWidth="1"/>
    <col min="2293" max="2293" width="1.5703125" style="11" customWidth="1"/>
    <col min="2294" max="2294" width="13.85546875" style="11" customWidth="1"/>
    <col min="2295" max="2295" width="1.5703125" style="11" customWidth="1"/>
    <col min="2296" max="2296" width="13.85546875" style="11" customWidth="1"/>
    <col min="2297" max="2297" width="9.140625" style="11"/>
    <col min="2298" max="2298" width="16.7109375" style="11" bestFit="1" customWidth="1"/>
    <col min="2299" max="2299" width="12.5703125" style="11" bestFit="1" customWidth="1"/>
    <col min="2300" max="2542" width="9.140625" style="11"/>
    <col min="2543" max="2543" width="40.7109375" style="11" customWidth="1"/>
    <col min="2544" max="2544" width="8.28515625" style="11" customWidth="1"/>
    <col min="2545" max="2545" width="1.7109375" style="11" customWidth="1"/>
    <col min="2546" max="2546" width="13.85546875" style="11" customWidth="1"/>
    <col min="2547" max="2547" width="1.5703125" style="11" customWidth="1"/>
    <col min="2548" max="2548" width="13.85546875" style="11" customWidth="1"/>
    <col min="2549" max="2549" width="1.5703125" style="11" customWidth="1"/>
    <col min="2550" max="2550" width="13.85546875" style="11" customWidth="1"/>
    <col min="2551" max="2551" width="1.5703125" style="11" customWidth="1"/>
    <col min="2552" max="2552" width="13.85546875" style="11" customWidth="1"/>
    <col min="2553" max="2553" width="9.140625" style="11"/>
    <col min="2554" max="2554" width="16.7109375" style="11" bestFit="1" customWidth="1"/>
    <col min="2555" max="2555" width="12.5703125" style="11" bestFit="1" customWidth="1"/>
    <col min="2556" max="2798" width="9.140625" style="11"/>
    <col min="2799" max="2799" width="40.7109375" style="11" customWidth="1"/>
    <col min="2800" max="2800" width="8.28515625" style="11" customWidth="1"/>
    <col min="2801" max="2801" width="1.7109375" style="11" customWidth="1"/>
    <col min="2802" max="2802" width="13.85546875" style="11" customWidth="1"/>
    <col min="2803" max="2803" width="1.5703125" style="11" customWidth="1"/>
    <col min="2804" max="2804" width="13.85546875" style="11" customWidth="1"/>
    <col min="2805" max="2805" width="1.5703125" style="11" customWidth="1"/>
    <col min="2806" max="2806" width="13.85546875" style="11" customWidth="1"/>
    <col min="2807" max="2807" width="1.5703125" style="11" customWidth="1"/>
    <col min="2808" max="2808" width="13.85546875" style="11" customWidth="1"/>
    <col min="2809" max="2809" width="9.140625" style="11"/>
    <col min="2810" max="2810" width="16.7109375" style="11" bestFit="1" customWidth="1"/>
    <col min="2811" max="2811" width="12.5703125" style="11" bestFit="1" customWidth="1"/>
    <col min="2812" max="3054" width="9.140625" style="11"/>
    <col min="3055" max="3055" width="40.7109375" style="11" customWidth="1"/>
    <col min="3056" max="3056" width="8.28515625" style="11" customWidth="1"/>
    <col min="3057" max="3057" width="1.7109375" style="11" customWidth="1"/>
    <col min="3058" max="3058" width="13.85546875" style="11" customWidth="1"/>
    <col min="3059" max="3059" width="1.5703125" style="11" customWidth="1"/>
    <col min="3060" max="3060" width="13.85546875" style="11" customWidth="1"/>
    <col min="3061" max="3061" width="1.5703125" style="11" customWidth="1"/>
    <col min="3062" max="3062" width="13.85546875" style="11" customWidth="1"/>
    <col min="3063" max="3063" width="1.5703125" style="11" customWidth="1"/>
    <col min="3064" max="3064" width="13.85546875" style="11" customWidth="1"/>
    <col min="3065" max="3065" width="9.140625" style="11"/>
    <col min="3066" max="3066" width="16.7109375" style="11" bestFit="1" customWidth="1"/>
    <col min="3067" max="3067" width="12.5703125" style="11" bestFit="1" customWidth="1"/>
    <col min="3068" max="3310" width="9.140625" style="11"/>
    <col min="3311" max="3311" width="40.7109375" style="11" customWidth="1"/>
    <col min="3312" max="3312" width="8.28515625" style="11" customWidth="1"/>
    <col min="3313" max="3313" width="1.7109375" style="11" customWidth="1"/>
    <col min="3314" max="3314" width="13.85546875" style="11" customWidth="1"/>
    <col min="3315" max="3315" width="1.5703125" style="11" customWidth="1"/>
    <col min="3316" max="3316" width="13.85546875" style="11" customWidth="1"/>
    <col min="3317" max="3317" width="1.5703125" style="11" customWidth="1"/>
    <col min="3318" max="3318" width="13.85546875" style="11" customWidth="1"/>
    <col min="3319" max="3319" width="1.5703125" style="11" customWidth="1"/>
    <col min="3320" max="3320" width="13.85546875" style="11" customWidth="1"/>
    <col min="3321" max="3321" width="9.140625" style="11"/>
    <col min="3322" max="3322" width="16.7109375" style="11" bestFit="1" customWidth="1"/>
    <col min="3323" max="3323" width="12.5703125" style="11" bestFit="1" customWidth="1"/>
    <col min="3324" max="3566" width="9.140625" style="11"/>
    <col min="3567" max="3567" width="40.7109375" style="11" customWidth="1"/>
    <col min="3568" max="3568" width="8.28515625" style="11" customWidth="1"/>
    <col min="3569" max="3569" width="1.7109375" style="11" customWidth="1"/>
    <col min="3570" max="3570" width="13.85546875" style="11" customWidth="1"/>
    <col min="3571" max="3571" width="1.5703125" style="11" customWidth="1"/>
    <col min="3572" max="3572" width="13.85546875" style="11" customWidth="1"/>
    <col min="3573" max="3573" width="1.5703125" style="11" customWidth="1"/>
    <col min="3574" max="3574" width="13.85546875" style="11" customWidth="1"/>
    <col min="3575" max="3575" width="1.5703125" style="11" customWidth="1"/>
    <col min="3576" max="3576" width="13.85546875" style="11" customWidth="1"/>
    <col min="3577" max="3577" width="9.140625" style="11"/>
    <col min="3578" max="3578" width="16.7109375" style="11" bestFit="1" customWidth="1"/>
    <col min="3579" max="3579" width="12.5703125" style="11" bestFit="1" customWidth="1"/>
    <col min="3580" max="3822" width="9.140625" style="11"/>
    <col min="3823" max="3823" width="40.7109375" style="11" customWidth="1"/>
    <col min="3824" max="3824" width="8.28515625" style="11" customWidth="1"/>
    <col min="3825" max="3825" width="1.7109375" style="11" customWidth="1"/>
    <col min="3826" max="3826" width="13.85546875" style="11" customWidth="1"/>
    <col min="3827" max="3827" width="1.5703125" style="11" customWidth="1"/>
    <col min="3828" max="3828" width="13.85546875" style="11" customWidth="1"/>
    <col min="3829" max="3829" width="1.5703125" style="11" customWidth="1"/>
    <col min="3830" max="3830" width="13.85546875" style="11" customWidth="1"/>
    <col min="3831" max="3831" width="1.5703125" style="11" customWidth="1"/>
    <col min="3832" max="3832" width="13.85546875" style="11" customWidth="1"/>
    <col min="3833" max="3833" width="9.140625" style="11"/>
    <col min="3834" max="3834" width="16.7109375" style="11" bestFit="1" customWidth="1"/>
    <col min="3835" max="3835" width="12.5703125" style="11" bestFit="1" customWidth="1"/>
    <col min="3836" max="4078" width="9.140625" style="11"/>
    <col min="4079" max="4079" width="40.7109375" style="11" customWidth="1"/>
    <col min="4080" max="4080" width="8.28515625" style="11" customWidth="1"/>
    <col min="4081" max="4081" width="1.7109375" style="11" customWidth="1"/>
    <col min="4082" max="4082" width="13.85546875" style="11" customWidth="1"/>
    <col min="4083" max="4083" width="1.5703125" style="11" customWidth="1"/>
    <col min="4084" max="4084" width="13.85546875" style="11" customWidth="1"/>
    <col min="4085" max="4085" width="1.5703125" style="11" customWidth="1"/>
    <col min="4086" max="4086" width="13.85546875" style="11" customWidth="1"/>
    <col min="4087" max="4087" width="1.5703125" style="11" customWidth="1"/>
    <col min="4088" max="4088" width="13.85546875" style="11" customWidth="1"/>
    <col min="4089" max="4089" width="9.140625" style="11"/>
    <col min="4090" max="4090" width="16.7109375" style="11" bestFit="1" customWidth="1"/>
    <col min="4091" max="4091" width="12.5703125" style="11" bestFit="1" customWidth="1"/>
    <col min="4092" max="4334" width="9.140625" style="11"/>
    <col min="4335" max="4335" width="40.7109375" style="11" customWidth="1"/>
    <col min="4336" max="4336" width="8.28515625" style="11" customWidth="1"/>
    <col min="4337" max="4337" width="1.7109375" style="11" customWidth="1"/>
    <col min="4338" max="4338" width="13.85546875" style="11" customWidth="1"/>
    <col min="4339" max="4339" width="1.5703125" style="11" customWidth="1"/>
    <col min="4340" max="4340" width="13.85546875" style="11" customWidth="1"/>
    <col min="4341" max="4341" width="1.5703125" style="11" customWidth="1"/>
    <col min="4342" max="4342" width="13.85546875" style="11" customWidth="1"/>
    <col min="4343" max="4343" width="1.5703125" style="11" customWidth="1"/>
    <col min="4344" max="4344" width="13.85546875" style="11" customWidth="1"/>
    <col min="4345" max="4345" width="9.140625" style="11"/>
    <col min="4346" max="4346" width="16.7109375" style="11" bestFit="1" customWidth="1"/>
    <col min="4347" max="4347" width="12.5703125" style="11" bestFit="1" customWidth="1"/>
    <col min="4348" max="4590" width="9.140625" style="11"/>
    <col min="4591" max="4591" width="40.7109375" style="11" customWidth="1"/>
    <col min="4592" max="4592" width="8.28515625" style="11" customWidth="1"/>
    <col min="4593" max="4593" width="1.7109375" style="11" customWidth="1"/>
    <col min="4594" max="4594" width="13.85546875" style="11" customWidth="1"/>
    <col min="4595" max="4595" width="1.5703125" style="11" customWidth="1"/>
    <col min="4596" max="4596" width="13.85546875" style="11" customWidth="1"/>
    <col min="4597" max="4597" width="1.5703125" style="11" customWidth="1"/>
    <col min="4598" max="4598" width="13.85546875" style="11" customWidth="1"/>
    <col min="4599" max="4599" width="1.5703125" style="11" customWidth="1"/>
    <col min="4600" max="4600" width="13.85546875" style="11" customWidth="1"/>
    <col min="4601" max="4601" width="9.140625" style="11"/>
    <col min="4602" max="4602" width="16.7109375" style="11" bestFit="1" customWidth="1"/>
    <col min="4603" max="4603" width="12.5703125" style="11" bestFit="1" customWidth="1"/>
    <col min="4604" max="4846" width="9.140625" style="11"/>
    <col min="4847" max="4847" width="40.7109375" style="11" customWidth="1"/>
    <col min="4848" max="4848" width="8.28515625" style="11" customWidth="1"/>
    <col min="4849" max="4849" width="1.7109375" style="11" customWidth="1"/>
    <col min="4850" max="4850" width="13.85546875" style="11" customWidth="1"/>
    <col min="4851" max="4851" width="1.5703125" style="11" customWidth="1"/>
    <col min="4852" max="4852" width="13.85546875" style="11" customWidth="1"/>
    <col min="4853" max="4853" width="1.5703125" style="11" customWidth="1"/>
    <col min="4854" max="4854" width="13.85546875" style="11" customWidth="1"/>
    <col min="4855" max="4855" width="1.5703125" style="11" customWidth="1"/>
    <col min="4856" max="4856" width="13.85546875" style="11" customWidth="1"/>
    <col min="4857" max="4857" width="9.140625" style="11"/>
    <col min="4858" max="4858" width="16.7109375" style="11" bestFit="1" customWidth="1"/>
    <col min="4859" max="4859" width="12.5703125" style="11" bestFit="1" customWidth="1"/>
    <col min="4860" max="5102" width="9.140625" style="11"/>
    <col min="5103" max="5103" width="40.7109375" style="11" customWidth="1"/>
    <col min="5104" max="5104" width="8.28515625" style="11" customWidth="1"/>
    <col min="5105" max="5105" width="1.7109375" style="11" customWidth="1"/>
    <col min="5106" max="5106" width="13.85546875" style="11" customWidth="1"/>
    <col min="5107" max="5107" width="1.5703125" style="11" customWidth="1"/>
    <col min="5108" max="5108" width="13.85546875" style="11" customWidth="1"/>
    <col min="5109" max="5109" width="1.5703125" style="11" customWidth="1"/>
    <col min="5110" max="5110" width="13.85546875" style="11" customWidth="1"/>
    <col min="5111" max="5111" width="1.5703125" style="11" customWidth="1"/>
    <col min="5112" max="5112" width="13.85546875" style="11" customWidth="1"/>
    <col min="5113" max="5113" width="9.140625" style="11"/>
    <col min="5114" max="5114" width="16.7109375" style="11" bestFit="1" customWidth="1"/>
    <col min="5115" max="5115" width="12.5703125" style="11" bestFit="1" customWidth="1"/>
    <col min="5116" max="5358" width="9.140625" style="11"/>
    <col min="5359" max="5359" width="40.7109375" style="11" customWidth="1"/>
    <col min="5360" max="5360" width="8.28515625" style="11" customWidth="1"/>
    <col min="5361" max="5361" width="1.7109375" style="11" customWidth="1"/>
    <col min="5362" max="5362" width="13.85546875" style="11" customWidth="1"/>
    <col min="5363" max="5363" width="1.5703125" style="11" customWidth="1"/>
    <col min="5364" max="5364" width="13.85546875" style="11" customWidth="1"/>
    <col min="5365" max="5365" width="1.5703125" style="11" customWidth="1"/>
    <col min="5366" max="5366" width="13.85546875" style="11" customWidth="1"/>
    <col min="5367" max="5367" width="1.5703125" style="11" customWidth="1"/>
    <col min="5368" max="5368" width="13.85546875" style="11" customWidth="1"/>
    <col min="5369" max="5369" width="9.140625" style="11"/>
    <col min="5370" max="5370" width="16.7109375" style="11" bestFit="1" customWidth="1"/>
    <col min="5371" max="5371" width="12.5703125" style="11" bestFit="1" customWidth="1"/>
    <col min="5372" max="5614" width="9.140625" style="11"/>
    <col min="5615" max="5615" width="40.7109375" style="11" customWidth="1"/>
    <col min="5616" max="5616" width="8.28515625" style="11" customWidth="1"/>
    <col min="5617" max="5617" width="1.7109375" style="11" customWidth="1"/>
    <col min="5618" max="5618" width="13.85546875" style="11" customWidth="1"/>
    <col min="5619" max="5619" width="1.5703125" style="11" customWidth="1"/>
    <col min="5620" max="5620" width="13.85546875" style="11" customWidth="1"/>
    <col min="5621" max="5621" width="1.5703125" style="11" customWidth="1"/>
    <col min="5622" max="5622" width="13.85546875" style="11" customWidth="1"/>
    <col min="5623" max="5623" width="1.5703125" style="11" customWidth="1"/>
    <col min="5624" max="5624" width="13.85546875" style="11" customWidth="1"/>
    <col min="5625" max="5625" width="9.140625" style="11"/>
    <col min="5626" max="5626" width="16.7109375" style="11" bestFit="1" customWidth="1"/>
    <col min="5627" max="5627" width="12.5703125" style="11" bestFit="1" customWidth="1"/>
    <col min="5628" max="5870" width="9.140625" style="11"/>
    <col min="5871" max="5871" width="40.7109375" style="11" customWidth="1"/>
    <col min="5872" max="5872" width="8.28515625" style="11" customWidth="1"/>
    <col min="5873" max="5873" width="1.7109375" style="11" customWidth="1"/>
    <col min="5874" max="5874" width="13.85546875" style="11" customWidth="1"/>
    <col min="5875" max="5875" width="1.5703125" style="11" customWidth="1"/>
    <col min="5876" max="5876" width="13.85546875" style="11" customWidth="1"/>
    <col min="5877" max="5877" width="1.5703125" style="11" customWidth="1"/>
    <col min="5878" max="5878" width="13.85546875" style="11" customWidth="1"/>
    <col min="5879" max="5879" width="1.5703125" style="11" customWidth="1"/>
    <col min="5880" max="5880" width="13.85546875" style="11" customWidth="1"/>
    <col min="5881" max="5881" width="9.140625" style="11"/>
    <col min="5882" max="5882" width="16.7109375" style="11" bestFit="1" customWidth="1"/>
    <col min="5883" max="5883" width="12.5703125" style="11" bestFit="1" customWidth="1"/>
    <col min="5884" max="6126" width="9.140625" style="11"/>
    <col min="6127" max="6127" width="40.7109375" style="11" customWidth="1"/>
    <col min="6128" max="6128" width="8.28515625" style="11" customWidth="1"/>
    <col min="6129" max="6129" width="1.7109375" style="11" customWidth="1"/>
    <col min="6130" max="6130" width="13.85546875" style="11" customWidth="1"/>
    <col min="6131" max="6131" width="1.5703125" style="11" customWidth="1"/>
    <col min="6132" max="6132" width="13.85546875" style="11" customWidth="1"/>
    <col min="6133" max="6133" width="1.5703125" style="11" customWidth="1"/>
    <col min="6134" max="6134" width="13.85546875" style="11" customWidth="1"/>
    <col min="6135" max="6135" width="1.5703125" style="11" customWidth="1"/>
    <col min="6136" max="6136" width="13.85546875" style="11" customWidth="1"/>
    <col min="6137" max="6137" width="9.140625" style="11"/>
    <col min="6138" max="6138" width="16.7109375" style="11" bestFit="1" customWidth="1"/>
    <col min="6139" max="6139" width="12.5703125" style="11" bestFit="1" customWidth="1"/>
    <col min="6140" max="6382" width="9.140625" style="11"/>
    <col min="6383" max="6383" width="40.7109375" style="11" customWidth="1"/>
    <col min="6384" max="6384" width="8.28515625" style="11" customWidth="1"/>
    <col min="6385" max="6385" width="1.7109375" style="11" customWidth="1"/>
    <col min="6386" max="6386" width="13.85546875" style="11" customWidth="1"/>
    <col min="6387" max="6387" width="1.5703125" style="11" customWidth="1"/>
    <col min="6388" max="6388" width="13.85546875" style="11" customWidth="1"/>
    <col min="6389" max="6389" width="1.5703125" style="11" customWidth="1"/>
    <col min="6390" max="6390" width="13.85546875" style="11" customWidth="1"/>
    <col min="6391" max="6391" width="1.5703125" style="11" customWidth="1"/>
    <col min="6392" max="6392" width="13.85546875" style="11" customWidth="1"/>
    <col min="6393" max="6393" width="9.140625" style="11"/>
    <col min="6394" max="6394" width="16.7109375" style="11" bestFit="1" customWidth="1"/>
    <col min="6395" max="6395" width="12.5703125" style="11" bestFit="1" customWidth="1"/>
    <col min="6396" max="6638" width="9.140625" style="11"/>
    <col min="6639" max="6639" width="40.7109375" style="11" customWidth="1"/>
    <col min="6640" max="6640" width="8.28515625" style="11" customWidth="1"/>
    <col min="6641" max="6641" width="1.7109375" style="11" customWidth="1"/>
    <col min="6642" max="6642" width="13.85546875" style="11" customWidth="1"/>
    <col min="6643" max="6643" width="1.5703125" style="11" customWidth="1"/>
    <col min="6644" max="6644" width="13.85546875" style="11" customWidth="1"/>
    <col min="6645" max="6645" width="1.5703125" style="11" customWidth="1"/>
    <col min="6646" max="6646" width="13.85546875" style="11" customWidth="1"/>
    <col min="6647" max="6647" width="1.5703125" style="11" customWidth="1"/>
    <col min="6648" max="6648" width="13.85546875" style="11" customWidth="1"/>
    <col min="6649" max="6649" width="9.140625" style="11"/>
    <col min="6650" max="6650" width="16.7109375" style="11" bestFit="1" customWidth="1"/>
    <col min="6651" max="6651" width="12.5703125" style="11" bestFit="1" customWidth="1"/>
    <col min="6652" max="6894" width="9.140625" style="11"/>
    <col min="6895" max="6895" width="40.7109375" style="11" customWidth="1"/>
    <col min="6896" max="6896" width="8.28515625" style="11" customWidth="1"/>
    <col min="6897" max="6897" width="1.7109375" style="11" customWidth="1"/>
    <col min="6898" max="6898" width="13.85546875" style="11" customWidth="1"/>
    <col min="6899" max="6899" width="1.5703125" style="11" customWidth="1"/>
    <col min="6900" max="6900" width="13.85546875" style="11" customWidth="1"/>
    <col min="6901" max="6901" width="1.5703125" style="11" customWidth="1"/>
    <col min="6902" max="6902" width="13.85546875" style="11" customWidth="1"/>
    <col min="6903" max="6903" width="1.5703125" style="11" customWidth="1"/>
    <col min="6904" max="6904" width="13.85546875" style="11" customWidth="1"/>
    <col min="6905" max="6905" width="9.140625" style="11"/>
    <col min="6906" max="6906" width="16.7109375" style="11" bestFit="1" customWidth="1"/>
    <col min="6907" max="6907" width="12.5703125" style="11" bestFit="1" customWidth="1"/>
    <col min="6908" max="7150" width="9.140625" style="11"/>
    <col min="7151" max="7151" width="40.7109375" style="11" customWidth="1"/>
    <col min="7152" max="7152" width="8.28515625" style="11" customWidth="1"/>
    <col min="7153" max="7153" width="1.7109375" style="11" customWidth="1"/>
    <col min="7154" max="7154" width="13.85546875" style="11" customWidth="1"/>
    <col min="7155" max="7155" width="1.5703125" style="11" customWidth="1"/>
    <col min="7156" max="7156" width="13.85546875" style="11" customWidth="1"/>
    <col min="7157" max="7157" width="1.5703125" style="11" customWidth="1"/>
    <col min="7158" max="7158" width="13.85546875" style="11" customWidth="1"/>
    <col min="7159" max="7159" width="1.5703125" style="11" customWidth="1"/>
    <col min="7160" max="7160" width="13.85546875" style="11" customWidth="1"/>
    <col min="7161" max="7161" width="9.140625" style="11"/>
    <col min="7162" max="7162" width="16.7109375" style="11" bestFit="1" customWidth="1"/>
    <col min="7163" max="7163" width="12.5703125" style="11" bestFit="1" customWidth="1"/>
    <col min="7164" max="7406" width="9.140625" style="11"/>
    <col min="7407" max="7407" width="40.7109375" style="11" customWidth="1"/>
    <col min="7408" max="7408" width="8.28515625" style="11" customWidth="1"/>
    <col min="7409" max="7409" width="1.7109375" style="11" customWidth="1"/>
    <col min="7410" max="7410" width="13.85546875" style="11" customWidth="1"/>
    <col min="7411" max="7411" width="1.5703125" style="11" customWidth="1"/>
    <col min="7412" max="7412" width="13.85546875" style="11" customWidth="1"/>
    <col min="7413" max="7413" width="1.5703125" style="11" customWidth="1"/>
    <col min="7414" max="7414" width="13.85546875" style="11" customWidth="1"/>
    <col min="7415" max="7415" width="1.5703125" style="11" customWidth="1"/>
    <col min="7416" max="7416" width="13.85546875" style="11" customWidth="1"/>
    <col min="7417" max="7417" width="9.140625" style="11"/>
    <col min="7418" max="7418" width="16.7109375" style="11" bestFit="1" customWidth="1"/>
    <col min="7419" max="7419" width="12.5703125" style="11" bestFit="1" customWidth="1"/>
    <col min="7420" max="7662" width="9.140625" style="11"/>
    <col min="7663" max="7663" width="40.7109375" style="11" customWidth="1"/>
    <col min="7664" max="7664" width="8.28515625" style="11" customWidth="1"/>
    <col min="7665" max="7665" width="1.7109375" style="11" customWidth="1"/>
    <col min="7666" max="7666" width="13.85546875" style="11" customWidth="1"/>
    <col min="7667" max="7667" width="1.5703125" style="11" customWidth="1"/>
    <col min="7668" max="7668" width="13.85546875" style="11" customWidth="1"/>
    <col min="7669" max="7669" width="1.5703125" style="11" customWidth="1"/>
    <col min="7670" max="7670" width="13.85546875" style="11" customWidth="1"/>
    <col min="7671" max="7671" width="1.5703125" style="11" customWidth="1"/>
    <col min="7672" max="7672" width="13.85546875" style="11" customWidth="1"/>
    <col min="7673" max="7673" width="9.140625" style="11"/>
    <col min="7674" max="7674" width="16.7109375" style="11" bestFit="1" customWidth="1"/>
    <col min="7675" max="7675" width="12.5703125" style="11" bestFit="1" customWidth="1"/>
    <col min="7676" max="7918" width="9.140625" style="11"/>
    <col min="7919" max="7919" width="40.7109375" style="11" customWidth="1"/>
    <col min="7920" max="7920" width="8.28515625" style="11" customWidth="1"/>
    <col min="7921" max="7921" width="1.7109375" style="11" customWidth="1"/>
    <col min="7922" max="7922" width="13.85546875" style="11" customWidth="1"/>
    <col min="7923" max="7923" width="1.5703125" style="11" customWidth="1"/>
    <col min="7924" max="7924" width="13.85546875" style="11" customWidth="1"/>
    <col min="7925" max="7925" width="1.5703125" style="11" customWidth="1"/>
    <col min="7926" max="7926" width="13.85546875" style="11" customWidth="1"/>
    <col min="7927" max="7927" width="1.5703125" style="11" customWidth="1"/>
    <col min="7928" max="7928" width="13.85546875" style="11" customWidth="1"/>
    <col min="7929" max="7929" width="9.140625" style="11"/>
    <col min="7930" max="7930" width="16.7109375" style="11" bestFit="1" customWidth="1"/>
    <col min="7931" max="7931" width="12.5703125" style="11" bestFit="1" customWidth="1"/>
    <col min="7932" max="8174" width="9.140625" style="11"/>
    <col min="8175" max="8175" width="40.7109375" style="11" customWidth="1"/>
    <col min="8176" max="8176" width="8.28515625" style="11" customWidth="1"/>
    <col min="8177" max="8177" width="1.7109375" style="11" customWidth="1"/>
    <col min="8178" max="8178" width="13.85546875" style="11" customWidth="1"/>
    <col min="8179" max="8179" width="1.5703125" style="11" customWidth="1"/>
    <col min="8180" max="8180" width="13.85546875" style="11" customWidth="1"/>
    <col min="8181" max="8181" width="1.5703125" style="11" customWidth="1"/>
    <col min="8182" max="8182" width="13.85546875" style="11" customWidth="1"/>
    <col min="8183" max="8183" width="1.5703125" style="11" customWidth="1"/>
    <col min="8184" max="8184" width="13.85546875" style="11" customWidth="1"/>
    <col min="8185" max="8185" width="9.140625" style="11"/>
    <col min="8186" max="8186" width="16.7109375" style="11" bestFit="1" customWidth="1"/>
    <col min="8187" max="8187" width="12.5703125" style="11" bestFit="1" customWidth="1"/>
    <col min="8188" max="8430" width="9.140625" style="11"/>
    <col min="8431" max="8431" width="40.7109375" style="11" customWidth="1"/>
    <col min="8432" max="8432" width="8.28515625" style="11" customWidth="1"/>
    <col min="8433" max="8433" width="1.7109375" style="11" customWidth="1"/>
    <col min="8434" max="8434" width="13.85546875" style="11" customWidth="1"/>
    <col min="8435" max="8435" width="1.5703125" style="11" customWidth="1"/>
    <col min="8436" max="8436" width="13.85546875" style="11" customWidth="1"/>
    <col min="8437" max="8437" width="1.5703125" style="11" customWidth="1"/>
    <col min="8438" max="8438" width="13.85546875" style="11" customWidth="1"/>
    <col min="8439" max="8439" width="1.5703125" style="11" customWidth="1"/>
    <col min="8440" max="8440" width="13.85546875" style="11" customWidth="1"/>
    <col min="8441" max="8441" width="9.140625" style="11"/>
    <col min="8442" max="8442" width="16.7109375" style="11" bestFit="1" customWidth="1"/>
    <col min="8443" max="8443" width="12.5703125" style="11" bestFit="1" customWidth="1"/>
    <col min="8444" max="8686" width="9.140625" style="11"/>
    <col min="8687" max="8687" width="40.7109375" style="11" customWidth="1"/>
    <col min="8688" max="8688" width="8.28515625" style="11" customWidth="1"/>
    <col min="8689" max="8689" width="1.7109375" style="11" customWidth="1"/>
    <col min="8690" max="8690" width="13.85546875" style="11" customWidth="1"/>
    <col min="8691" max="8691" width="1.5703125" style="11" customWidth="1"/>
    <col min="8692" max="8692" width="13.85546875" style="11" customWidth="1"/>
    <col min="8693" max="8693" width="1.5703125" style="11" customWidth="1"/>
    <col min="8694" max="8694" width="13.85546875" style="11" customWidth="1"/>
    <col min="8695" max="8695" width="1.5703125" style="11" customWidth="1"/>
    <col min="8696" max="8696" width="13.85546875" style="11" customWidth="1"/>
    <col min="8697" max="8697" width="9.140625" style="11"/>
    <col min="8698" max="8698" width="16.7109375" style="11" bestFit="1" customWidth="1"/>
    <col min="8699" max="8699" width="12.5703125" style="11" bestFit="1" customWidth="1"/>
    <col min="8700" max="8942" width="9.140625" style="11"/>
    <col min="8943" max="8943" width="40.7109375" style="11" customWidth="1"/>
    <col min="8944" max="8944" width="8.28515625" style="11" customWidth="1"/>
    <col min="8945" max="8945" width="1.7109375" style="11" customWidth="1"/>
    <col min="8946" max="8946" width="13.85546875" style="11" customWidth="1"/>
    <col min="8947" max="8947" width="1.5703125" style="11" customWidth="1"/>
    <col min="8948" max="8948" width="13.85546875" style="11" customWidth="1"/>
    <col min="8949" max="8949" width="1.5703125" style="11" customWidth="1"/>
    <col min="8950" max="8950" width="13.85546875" style="11" customWidth="1"/>
    <col min="8951" max="8951" width="1.5703125" style="11" customWidth="1"/>
    <col min="8952" max="8952" width="13.85546875" style="11" customWidth="1"/>
    <col min="8953" max="8953" width="9.140625" style="11"/>
    <col min="8954" max="8954" width="16.7109375" style="11" bestFit="1" customWidth="1"/>
    <col min="8955" max="8955" width="12.5703125" style="11" bestFit="1" customWidth="1"/>
    <col min="8956" max="9198" width="9.140625" style="11"/>
    <col min="9199" max="9199" width="40.7109375" style="11" customWidth="1"/>
    <col min="9200" max="9200" width="8.28515625" style="11" customWidth="1"/>
    <col min="9201" max="9201" width="1.7109375" style="11" customWidth="1"/>
    <col min="9202" max="9202" width="13.85546875" style="11" customWidth="1"/>
    <col min="9203" max="9203" width="1.5703125" style="11" customWidth="1"/>
    <col min="9204" max="9204" width="13.85546875" style="11" customWidth="1"/>
    <col min="9205" max="9205" width="1.5703125" style="11" customWidth="1"/>
    <col min="9206" max="9206" width="13.85546875" style="11" customWidth="1"/>
    <col min="9207" max="9207" width="1.5703125" style="11" customWidth="1"/>
    <col min="9208" max="9208" width="13.85546875" style="11" customWidth="1"/>
    <col min="9209" max="9209" width="9.140625" style="11"/>
    <col min="9210" max="9210" width="16.7109375" style="11" bestFit="1" customWidth="1"/>
    <col min="9211" max="9211" width="12.5703125" style="11" bestFit="1" customWidth="1"/>
    <col min="9212" max="9454" width="9.140625" style="11"/>
    <col min="9455" max="9455" width="40.7109375" style="11" customWidth="1"/>
    <col min="9456" max="9456" width="8.28515625" style="11" customWidth="1"/>
    <col min="9457" max="9457" width="1.7109375" style="11" customWidth="1"/>
    <col min="9458" max="9458" width="13.85546875" style="11" customWidth="1"/>
    <col min="9459" max="9459" width="1.5703125" style="11" customWidth="1"/>
    <col min="9460" max="9460" width="13.85546875" style="11" customWidth="1"/>
    <col min="9461" max="9461" width="1.5703125" style="11" customWidth="1"/>
    <col min="9462" max="9462" width="13.85546875" style="11" customWidth="1"/>
    <col min="9463" max="9463" width="1.5703125" style="11" customWidth="1"/>
    <col min="9464" max="9464" width="13.85546875" style="11" customWidth="1"/>
    <col min="9465" max="9465" width="9.140625" style="11"/>
    <col min="9466" max="9466" width="16.7109375" style="11" bestFit="1" customWidth="1"/>
    <col min="9467" max="9467" width="12.5703125" style="11" bestFit="1" customWidth="1"/>
    <col min="9468" max="9710" width="9.140625" style="11"/>
    <col min="9711" max="9711" width="40.7109375" style="11" customWidth="1"/>
    <col min="9712" max="9712" width="8.28515625" style="11" customWidth="1"/>
    <col min="9713" max="9713" width="1.7109375" style="11" customWidth="1"/>
    <col min="9714" max="9714" width="13.85546875" style="11" customWidth="1"/>
    <col min="9715" max="9715" width="1.5703125" style="11" customWidth="1"/>
    <col min="9716" max="9716" width="13.85546875" style="11" customWidth="1"/>
    <col min="9717" max="9717" width="1.5703125" style="11" customWidth="1"/>
    <col min="9718" max="9718" width="13.85546875" style="11" customWidth="1"/>
    <col min="9719" max="9719" width="1.5703125" style="11" customWidth="1"/>
    <col min="9720" max="9720" width="13.85546875" style="11" customWidth="1"/>
    <col min="9721" max="9721" width="9.140625" style="11"/>
    <col min="9722" max="9722" width="16.7109375" style="11" bestFit="1" customWidth="1"/>
    <col min="9723" max="9723" width="12.5703125" style="11" bestFit="1" customWidth="1"/>
    <col min="9724" max="9966" width="9.140625" style="11"/>
    <col min="9967" max="9967" width="40.7109375" style="11" customWidth="1"/>
    <col min="9968" max="9968" width="8.28515625" style="11" customWidth="1"/>
    <col min="9969" max="9969" width="1.7109375" style="11" customWidth="1"/>
    <col min="9970" max="9970" width="13.85546875" style="11" customWidth="1"/>
    <col min="9971" max="9971" width="1.5703125" style="11" customWidth="1"/>
    <col min="9972" max="9972" width="13.85546875" style="11" customWidth="1"/>
    <col min="9973" max="9973" width="1.5703125" style="11" customWidth="1"/>
    <col min="9974" max="9974" width="13.85546875" style="11" customWidth="1"/>
    <col min="9975" max="9975" width="1.5703125" style="11" customWidth="1"/>
    <col min="9976" max="9976" width="13.85546875" style="11" customWidth="1"/>
    <col min="9977" max="9977" width="9.140625" style="11"/>
    <col min="9978" max="9978" width="16.7109375" style="11" bestFit="1" customWidth="1"/>
    <col min="9979" max="9979" width="12.5703125" style="11" bestFit="1" customWidth="1"/>
    <col min="9980" max="10222" width="9.140625" style="11"/>
    <col min="10223" max="10223" width="40.7109375" style="11" customWidth="1"/>
    <col min="10224" max="10224" width="8.28515625" style="11" customWidth="1"/>
    <col min="10225" max="10225" width="1.7109375" style="11" customWidth="1"/>
    <col min="10226" max="10226" width="13.85546875" style="11" customWidth="1"/>
    <col min="10227" max="10227" width="1.5703125" style="11" customWidth="1"/>
    <col min="10228" max="10228" width="13.85546875" style="11" customWidth="1"/>
    <col min="10229" max="10229" width="1.5703125" style="11" customWidth="1"/>
    <col min="10230" max="10230" width="13.85546875" style="11" customWidth="1"/>
    <col min="10231" max="10231" width="1.5703125" style="11" customWidth="1"/>
    <col min="10232" max="10232" width="13.85546875" style="11" customWidth="1"/>
    <col min="10233" max="10233" width="9.140625" style="11"/>
    <col min="10234" max="10234" width="16.7109375" style="11" bestFit="1" customWidth="1"/>
    <col min="10235" max="10235" width="12.5703125" style="11" bestFit="1" customWidth="1"/>
    <col min="10236" max="10478" width="9.140625" style="11"/>
    <col min="10479" max="10479" width="40.7109375" style="11" customWidth="1"/>
    <col min="10480" max="10480" width="8.28515625" style="11" customWidth="1"/>
    <col min="10481" max="10481" width="1.7109375" style="11" customWidth="1"/>
    <col min="10482" max="10482" width="13.85546875" style="11" customWidth="1"/>
    <col min="10483" max="10483" width="1.5703125" style="11" customWidth="1"/>
    <col min="10484" max="10484" width="13.85546875" style="11" customWidth="1"/>
    <col min="10485" max="10485" width="1.5703125" style="11" customWidth="1"/>
    <col min="10486" max="10486" width="13.85546875" style="11" customWidth="1"/>
    <col min="10487" max="10487" width="1.5703125" style="11" customWidth="1"/>
    <col min="10488" max="10488" width="13.85546875" style="11" customWidth="1"/>
    <col min="10489" max="10489" width="9.140625" style="11"/>
    <col min="10490" max="10490" width="16.7109375" style="11" bestFit="1" customWidth="1"/>
    <col min="10491" max="10491" width="12.5703125" style="11" bestFit="1" customWidth="1"/>
    <col min="10492" max="10734" width="9.140625" style="11"/>
    <col min="10735" max="10735" width="40.7109375" style="11" customWidth="1"/>
    <col min="10736" max="10736" width="8.28515625" style="11" customWidth="1"/>
    <col min="10737" max="10737" width="1.7109375" style="11" customWidth="1"/>
    <col min="10738" max="10738" width="13.85546875" style="11" customWidth="1"/>
    <col min="10739" max="10739" width="1.5703125" style="11" customWidth="1"/>
    <col min="10740" max="10740" width="13.85546875" style="11" customWidth="1"/>
    <col min="10741" max="10741" width="1.5703125" style="11" customWidth="1"/>
    <col min="10742" max="10742" width="13.85546875" style="11" customWidth="1"/>
    <col min="10743" max="10743" width="1.5703125" style="11" customWidth="1"/>
    <col min="10744" max="10744" width="13.85546875" style="11" customWidth="1"/>
    <col min="10745" max="10745" width="9.140625" style="11"/>
    <col min="10746" max="10746" width="16.7109375" style="11" bestFit="1" customWidth="1"/>
    <col min="10747" max="10747" width="12.5703125" style="11" bestFit="1" customWidth="1"/>
    <col min="10748" max="10990" width="9.140625" style="11"/>
    <col min="10991" max="10991" width="40.7109375" style="11" customWidth="1"/>
    <col min="10992" max="10992" width="8.28515625" style="11" customWidth="1"/>
    <col min="10993" max="10993" width="1.7109375" style="11" customWidth="1"/>
    <col min="10994" max="10994" width="13.85546875" style="11" customWidth="1"/>
    <col min="10995" max="10995" width="1.5703125" style="11" customWidth="1"/>
    <col min="10996" max="10996" width="13.85546875" style="11" customWidth="1"/>
    <col min="10997" max="10997" width="1.5703125" style="11" customWidth="1"/>
    <col min="10998" max="10998" width="13.85546875" style="11" customWidth="1"/>
    <col min="10999" max="10999" width="1.5703125" style="11" customWidth="1"/>
    <col min="11000" max="11000" width="13.85546875" style="11" customWidth="1"/>
    <col min="11001" max="11001" width="9.140625" style="11"/>
    <col min="11002" max="11002" width="16.7109375" style="11" bestFit="1" customWidth="1"/>
    <col min="11003" max="11003" width="12.5703125" style="11" bestFit="1" customWidth="1"/>
    <col min="11004" max="11246" width="9.140625" style="11"/>
    <col min="11247" max="11247" width="40.7109375" style="11" customWidth="1"/>
    <col min="11248" max="11248" width="8.28515625" style="11" customWidth="1"/>
    <col min="11249" max="11249" width="1.7109375" style="11" customWidth="1"/>
    <col min="11250" max="11250" width="13.85546875" style="11" customWidth="1"/>
    <col min="11251" max="11251" width="1.5703125" style="11" customWidth="1"/>
    <col min="11252" max="11252" width="13.85546875" style="11" customWidth="1"/>
    <col min="11253" max="11253" width="1.5703125" style="11" customWidth="1"/>
    <col min="11254" max="11254" width="13.85546875" style="11" customWidth="1"/>
    <col min="11255" max="11255" width="1.5703125" style="11" customWidth="1"/>
    <col min="11256" max="11256" width="13.85546875" style="11" customWidth="1"/>
    <col min="11257" max="11257" width="9.140625" style="11"/>
    <col min="11258" max="11258" width="16.7109375" style="11" bestFit="1" customWidth="1"/>
    <col min="11259" max="11259" width="12.5703125" style="11" bestFit="1" customWidth="1"/>
    <col min="11260" max="11502" width="9.140625" style="11"/>
    <col min="11503" max="11503" width="40.7109375" style="11" customWidth="1"/>
    <col min="11504" max="11504" width="8.28515625" style="11" customWidth="1"/>
    <col min="11505" max="11505" width="1.7109375" style="11" customWidth="1"/>
    <col min="11506" max="11506" width="13.85546875" style="11" customWidth="1"/>
    <col min="11507" max="11507" width="1.5703125" style="11" customWidth="1"/>
    <col min="11508" max="11508" width="13.85546875" style="11" customWidth="1"/>
    <col min="11509" max="11509" width="1.5703125" style="11" customWidth="1"/>
    <col min="11510" max="11510" width="13.85546875" style="11" customWidth="1"/>
    <col min="11511" max="11511" width="1.5703125" style="11" customWidth="1"/>
    <col min="11512" max="11512" width="13.85546875" style="11" customWidth="1"/>
    <col min="11513" max="11513" width="9.140625" style="11"/>
    <col min="11514" max="11514" width="16.7109375" style="11" bestFit="1" customWidth="1"/>
    <col min="11515" max="11515" width="12.5703125" style="11" bestFit="1" customWidth="1"/>
    <col min="11516" max="11758" width="9.140625" style="11"/>
    <col min="11759" max="11759" width="40.7109375" style="11" customWidth="1"/>
    <col min="11760" max="11760" width="8.28515625" style="11" customWidth="1"/>
    <col min="11761" max="11761" width="1.7109375" style="11" customWidth="1"/>
    <col min="11762" max="11762" width="13.85546875" style="11" customWidth="1"/>
    <col min="11763" max="11763" width="1.5703125" style="11" customWidth="1"/>
    <col min="11764" max="11764" width="13.85546875" style="11" customWidth="1"/>
    <col min="11765" max="11765" width="1.5703125" style="11" customWidth="1"/>
    <col min="11766" max="11766" width="13.85546875" style="11" customWidth="1"/>
    <col min="11767" max="11767" width="1.5703125" style="11" customWidth="1"/>
    <col min="11768" max="11768" width="13.85546875" style="11" customWidth="1"/>
    <col min="11769" max="11769" width="9.140625" style="11"/>
    <col min="11770" max="11770" width="16.7109375" style="11" bestFit="1" customWidth="1"/>
    <col min="11771" max="11771" width="12.5703125" style="11" bestFit="1" customWidth="1"/>
    <col min="11772" max="12014" width="9.140625" style="11"/>
    <col min="12015" max="12015" width="40.7109375" style="11" customWidth="1"/>
    <col min="12016" max="12016" width="8.28515625" style="11" customWidth="1"/>
    <col min="12017" max="12017" width="1.7109375" style="11" customWidth="1"/>
    <col min="12018" max="12018" width="13.85546875" style="11" customWidth="1"/>
    <col min="12019" max="12019" width="1.5703125" style="11" customWidth="1"/>
    <col min="12020" max="12020" width="13.85546875" style="11" customWidth="1"/>
    <col min="12021" max="12021" width="1.5703125" style="11" customWidth="1"/>
    <col min="12022" max="12022" width="13.85546875" style="11" customWidth="1"/>
    <col min="12023" max="12023" width="1.5703125" style="11" customWidth="1"/>
    <col min="12024" max="12024" width="13.85546875" style="11" customWidth="1"/>
    <col min="12025" max="12025" width="9.140625" style="11"/>
    <col min="12026" max="12026" width="16.7109375" style="11" bestFit="1" customWidth="1"/>
    <col min="12027" max="12027" width="12.5703125" style="11" bestFit="1" customWidth="1"/>
    <col min="12028" max="12270" width="9.140625" style="11"/>
    <col min="12271" max="12271" width="40.7109375" style="11" customWidth="1"/>
    <col min="12272" max="12272" width="8.28515625" style="11" customWidth="1"/>
    <col min="12273" max="12273" width="1.7109375" style="11" customWidth="1"/>
    <col min="12274" max="12274" width="13.85546875" style="11" customWidth="1"/>
    <col min="12275" max="12275" width="1.5703125" style="11" customWidth="1"/>
    <col min="12276" max="12276" width="13.85546875" style="11" customWidth="1"/>
    <col min="12277" max="12277" width="1.5703125" style="11" customWidth="1"/>
    <col min="12278" max="12278" width="13.85546875" style="11" customWidth="1"/>
    <col min="12279" max="12279" width="1.5703125" style="11" customWidth="1"/>
    <col min="12280" max="12280" width="13.85546875" style="11" customWidth="1"/>
    <col min="12281" max="12281" width="9.140625" style="11"/>
    <col min="12282" max="12282" width="16.7109375" style="11" bestFit="1" customWidth="1"/>
    <col min="12283" max="12283" width="12.5703125" style="11" bestFit="1" customWidth="1"/>
    <col min="12284" max="12526" width="9.140625" style="11"/>
    <col min="12527" max="12527" width="40.7109375" style="11" customWidth="1"/>
    <col min="12528" max="12528" width="8.28515625" style="11" customWidth="1"/>
    <col min="12529" max="12529" width="1.7109375" style="11" customWidth="1"/>
    <col min="12530" max="12530" width="13.85546875" style="11" customWidth="1"/>
    <col min="12531" max="12531" width="1.5703125" style="11" customWidth="1"/>
    <col min="12532" max="12532" width="13.85546875" style="11" customWidth="1"/>
    <col min="12533" max="12533" width="1.5703125" style="11" customWidth="1"/>
    <col min="12534" max="12534" width="13.85546875" style="11" customWidth="1"/>
    <col min="12535" max="12535" width="1.5703125" style="11" customWidth="1"/>
    <col min="12536" max="12536" width="13.85546875" style="11" customWidth="1"/>
    <col min="12537" max="12537" width="9.140625" style="11"/>
    <col min="12538" max="12538" width="16.7109375" style="11" bestFit="1" customWidth="1"/>
    <col min="12539" max="12539" width="12.5703125" style="11" bestFit="1" customWidth="1"/>
    <col min="12540" max="12782" width="9.140625" style="11"/>
    <col min="12783" max="12783" width="40.7109375" style="11" customWidth="1"/>
    <col min="12784" max="12784" width="8.28515625" style="11" customWidth="1"/>
    <col min="12785" max="12785" width="1.7109375" style="11" customWidth="1"/>
    <col min="12786" max="12786" width="13.85546875" style="11" customWidth="1"/>
    <col min="12787" max="12787" width="1.5703125" style="11" customWidth="1"/>
    <col min="12788" max="12788" width="13.85546875" style="11" customWidth="1"/>
    <col min="12789" max="12789" width="1.5703125" style="11" customWidth="1"/>
    <col min="12790" max="12790" width="13.85546875" style="11" customWidth="1"/>
    <col min="12791" max="12791" width="1.5703125" style="11" customWidth="1"/>
    <col min="12792" max="12792" width="13.85546875" style="11" customWidth="1"/>
    <col min="12793" max="12793" width="9.140625" style="11"/>
    <col min="12794" max="12794" width="16.7109375" style="11" bestFit="1" customWidth="1"/>
    <col min="12795" max="12795" width="12.5703125" style="11" bestFit="1" customWidth="1"/>
    <col min="12796" max="13038" width="9.140625" style="11"/>
    <col min="13039" max="13039" width="40.7109375" style="11" customWidth="1"/>
    <col min="13040" max="13040" width="8.28515625" style="11" customWidth="1"/>
    <col min="13041" max="13041" width="1.7109375" style="11" customWidth="1"/>
    <col min="13042" max="13042" width="13.85546875" style="11" customWidth="1"/>
    <col min="13043" max="13043" width="1.5703125" style="11" customWidth="1"/>
    <col min="13044" max="13044" width="13.85546875" style="11" customWidth="1"/>
    <col min="13045" max="13045" width="1.5703125" style="11" customWidth="1"/>
    <col min="13046" max="13046" width="13.85546875" style="11" customWidth="1"/>
    <col min="13047" max="13047" width="1.5703125" style="11" customWidth="1"/>
    <col min="13048" max="13048" width="13.85546875" style="11" customWidth="1"/>
    <col min="13049" max="13049" width="9.140625" style="11"/>
    <col min="13050" max="13050" width="16.7109375" style="11" bestFit="1" customWidth="1"/>
    <col min="13051" max="13051" width="12.5703125" style="11" bestFit="1" customWidth="1"/>
    <col min="13052" max="13294" width="9.140625" style="11"/>
    <col min="13295" max="13295" width="40.7109375" style="11" customWidth="1"/>
    <col min="13296" max="13296" width="8.28515625" style="11" customWidth="1"/>
    <col min="13297" max="13297" width="1.7109375" style="11" customWidth="1"/>
    <col min="13298" max="13298" width="13.85546875" style="11" customWidth="1"/>
    <col min="13299" max="13299" width="1.5703125" style="11" customWidth="1"/>
    <col min="13300" max="13300" width="13.85546875" style="11" customWidth="1"/>
    <col min="13301" max="13301" width="1.5703125" style="11" customWidth="1"/>
    <col min="13302" max="13302" width="13.85546875" style="11" customWidth="1"/>
    <col min="13303" max="13303" width="1.5703125" style="11" customWidth="1"/>
    <col min="13304" max="13304" width="13.85546875" style="11" customWidth="1"/>
    <col min="13305" max="13305" width="9.140625" style="11"/>
    <col min="13306" max="13306" width="16.7109375" style="11" bestFit="1" customWidth="1"/>
    <col min="13307" max="13307" width="12.5703125" style="11" bestFit="1" customWidth="1"/>
    <col min="13308" max="13550" width="9.140625" style="11"/>
    <col min="13551" max="13551" width="40.7109375" style="11" customWidth="1"/>
    <col min="13552" max="13552" width="8.28515625" style="11" customWidth="1"/>
    <col min="13553" max="13553" width="1.7109375" style="11" customWidth="1"/>
    <col min="13554" max="13554" width="13.85546875" style="11" customWidth="1"/>
    <col min="13555" max="13555" width="1.5703125" style="11" customWidth="1"/>
    <col min="13556" max="13556" width="13.85546875" style="11" customWidth="1"/>
    <col min="13557" max="13557" width="1.5703125" style="11" customWidth="1"/>
    <col min="13558" max="13558" width="13.85546875" style="11" customWidth="1"/>
    <col min="13559" max="13559" width="1.5703125" style="11" customWidth="1"/>
    <col min="13560" max="13560" width="13.85546875" style="11" customWidth="1"/>
    <col min="13561" max="13561" width="9.140625" style="11"/>
    <col min="13562" max="13562" width="16.7109375" style="11" bestFit="1" customWidth="1"/>
    <col min="13563" max="13563" width="12.5703125" style="11" bestFit="1" customWidth="1"/>
    <col min="13564" max="13806" width="9.140625" style="11"/>
    <col min="13807" max="13807" width="40.7109375" style="11" customWidth="1"/>
    <col min="13808" max="13808" width="8.28515625" style="11" customWidth="1"/>
    <col min="13809" max="13809" width="1.7109375" style="11" customWidth="1"/>
    <col min="13810" max="13810" width="13.85546875" style="11" customWidth="1"/>
    <col min="13811" max="13811" width="1.5703125" style="11" customWidth="1"/>
    <col min="13812" max="13812" width="13.85546875" style="11" customWidth="1"/>
    <col min="13813" max="13813" width="1.5703125" style="11" customWidth="1"/>
    <col min="13814" max="13814" width="13.85546875" style="11" customWidth="1"/>
    <col min="13815" max="13815" width="1.5703125" style="11" customWidth="1"/>
    <col min="13816" max="13816" width="13.85546875" style="11" customWidth="1"/>
    <col min="13817" max="13817" width="9.140625" style="11"/>
    <col min="13818" max="13818" width="16.7109375" style="11" bestFit="1" customWidth="1"/>
    <col min="13819" max="13819" width="12.5703125" style="11" bestFit="1" customWidth="1"/>
    <col min="13820" max="14062" width="9.140625" style="11"/>
    <col min="14063" max="14063" width="40.7109375" style="11" customWidth="1"/>
    <col min="14064" max="14064" width="8.28515625" style="11" customWidth="1"/>
    <col min="14065" max="14065" width="1.7109375" style="11" customWidth="1"/>
    <col min="14066" max="14066" width="13.85546875" style="11" customWidth="1"/>
    <col min="14067" max="14067" width="1.5703125" style="11" customWidth="1"/>
    <col min="14068" max="14068" width="13.85546875" style="11" customWidth="1"/>
    <col min="14069" max="14069" width="1.5703125" style="11" customWidth="1"/>
    <col min="14070" max="14070" width="13.85546875" style="11" customWidth="1"/>
    <col min="14071" max="14071" width="1.5703125" style="11" customWidth="1"/>
    <col min="14072" max="14072" width="13.85546875" style="11" customWidth="1"/>
    <col min="14073" max="14073" width="9.140625" style="11"/>
    <col min="14074" max="14074" width="16.7109375" style="11" bestFit="1" customWidth="1"/>
    <col min="14075" max="14075" width="12.5703125" style="11" bestFit="1" customWidth="1"/>
    <col min="14076" max="14318" width="9.140625" style="11"/>
    <col min="14319" max="14319" width="40.7109375" style="11" customWidth="1"/>
    <col min="14320" max="14320" width="8.28515625" style="11" customWidth="1"/>
    <col min="14321" max="14321" width="1.7109375" style="11" customWidth="1"/>
    <col min="14322" max="14322" width="13.85546875" style="11" customWidth="1"/>
    <col min="14323" max="14323" width="1.5703125" style="11" customWidth="1"/>
    <col min="14324" max="14324" width="13.85546875" style="11" customWidth="1"/>
    <col min="14325" max="14325" width="1.5703125" style="11" customWidth="1"/>
    <col min="14326" max="14326" width="13.85546875" style="11" customWidth="1"/>
    <col min="14327" max="14327" width="1.5703125" style="11" customWidth="1"/>
    <col min="14328" max="14328" width="13.85546875" style="11" customWidth="1"/>
    <col min="14329" max="14329" width="9.140625" style="11"/>
    <col min="14330" max="14330" width="16.7109375" style="11" bestFit="1" customWidth="1"/>
    <col min="14331" max="14331" width="12.5703125" style="11" bestFit="1" customWidth="1"/>
    <col min="14332" max="14574" width="9.140625" style="11"/>
    <col min="14575" max="14575" width="40.7109375" style="11" customWidth="1"/>
    <col min="14576" max="14576" width="8.28515625" style="11" customWidth="1"/>
    <col min="14577" max="14577" width="1.7109375" style="11" customWidth="1"/>
    <col min="14578" max="14578" width="13.85546875" style="11" customWidth="1"/>
    <col min="14579" max="14579" width="1.5703125" style="11" customWidth="1"/>
    <col min="14580" max="14580" width="13.85546875" style="11" customWidth="1"/>
    <col min="14581" max="14581" width="1.5703125" style="11" customWidth="1"/>
    <col min="14582" max="14582" width="13.85546875" style="11" customWidth="1"/>
    <col min="14583" max="14583" width="1.5703125" style="11" customWidth="1"/>
    <col min="14584" max="14584" width="13.85546875" style="11" customWidth="1"/>
    <col min="14585" max="14585" width="9.140625" style="11"/>
    <col min="14586" max="14586" width="16.7109375" style="11" bestFit="1" customWidth="1"/>
    <col min="14587" max="14587" width="12.5703125" style="11" bestFit="1" customWidth="1"/>
    <col min="14588" max="14830" width="9.140625" style="11"/>
    <col min="14831" max="14831" width="40.7109375" style="11" customWidth="1"/>
    <col min="14832" max="14832" width="8.28515625" style="11" customWidth="1"/>
    <col min="14833" max="14833" width="1.7109375" style="11" customWidth="1"/>
    <col min="14834" max="14834" width="13.85546875" style="11" customWidth="1"/>
    <col min="14835" max="14835" width="1.5703125" style="11" customWidth="1"/>
    <col min="14836" max="14836" width="13.85546875" style="11" customWidth="1"/>
    <col min="14837" max="14837" width="1.5703125" style="11" customWidth="1"/>
    <col min="14838" max="14838" width="13.85546875" style="11" customWidth="1"/>
    <col min="14839" max="14839" width="1.5703125" style="11" customWidth="1"/>
    <col min="14840" max="14840" width="13.85546875" style="11" customWidth="1"/>
    <col min="14841" max="14841" width="9.140625" style="11"/>
    <col min="14842" max="14842" width="16.7109375" style="11" bestFit="1" customWidth="1"/>
    <col min="14843" max="14843" width="12.5703125" style="11" bestFit="1" customWidth="1"/>
    <col min="14844" max="15086" width="9.140625" style="11"/>
    <col min="15087" max="15087" width="40.7109375" style="11" customWidth="1"/>
    <col min="15088" max="15088" width="8.28515625" style="11" customWidth="1"/>
    <col min="15089" max="15089" width="1.7109375" style="11" customWidth="1"/>
    <col min="15090" max="15090" width="13.85546875" style="11" customWidth="1"/>
    <col min="15091" max="15091" width="1.5703125" style="11" customWidth="1"/>
    <col min="15092" max="15092" width="13.85546875" style="11" customWidth="1"/>
    <col min="15093" max="15093" width="1.5703125" style="11" customWidth="1"/>
    <col min="15094" max="15094" width="13.85546875" style="11" customWidth="1"/>
    <col min="15095" max="15095" width="1.5703125" style="11" customWidth="1"/>
    <col min="15096" max="15096" width="13.85546875" style="11" customWidth="1"/>
    <col min="15097" max="15097" width="9.140625" style="11"/>
    <col min="15098" max="15098" width="16.7109375" style="11" bestFit="1" customWidth="1"/>
    <col min="15099" max="15099" width="12.5703125" style="11" bestFit="1" customWidth="1"/>
    <col min="15100" max="15342" width="9.140625" style="11"/>
    <col min="15343" max="15343" width="40.7109375" style="11" customWidth="1"/>
    <col min="15344" max="15344" width="8.28515625" style="11" customWidth="1"/>
    <col min="15345" max="15345" width="1.7109375" style="11" customWidth="1"/>
    <col min="15346" max="15346" width="13.85546875" style="11" customWidth="1"/>
    <col min="15347" max="15347" width="1.5703125" style="11" customWidth="1"/>
    <col min="15348" max="15348" width="13.85546875" style="11" customWidth="1"/>
    <col min="15349" max="15349" width="1.5703125" style="11" customWidth="1"/>
    <col min="15350" max="15350" width="13.85546875" style="11" customWidth="1"/>
    <col min="15351" max="15351" width="1.5703125" style="11" customWidth="1"/>
    <col min="15352" max="15352" width="13.85546875" style="11" customWidth="1"/>
    <col min="15353" max="15353" width="9.140625" style="11"/>
    <col min="15354" max="15354" width="16.7109375" style="11" bestFit="1" customWidth="1"/>
    <col min="15355" max="15355" width="12.5703125" style="11" bestFit="1" customWidth="1"/>
    <col min="15356" max="15598" width="9.140625" style="11"/>
    <col min="15599" max="15599" width="40.7109375" style="11" customWidth="1"/>
    <col min="15600" max="15600" width="8.28515625" style="11" customWidth="1"/>
    <col min="15601" max="15601" width="1.7109375" style="11" customWidth="1"/>
    <col min="15602" max="15602" width="13.85546875" style="11" customWidth="1"/>
    <col min="15603" max="15603" width="1.5703125" style="11" customWidth="1"/>
    <col min="15604" max="15604" width="13.85546875" style="11" customWidth="1"/>
    <col min="15605" max="15605" width="1.5703125" style="11" customWidth="1"/>
    <col min="15606" max="15606" width="13.85546875" style="11" customWidth="1"/>
    <col min="15607" max="15607" width="1.5703125" style="11" customWidth="1"/>
    <col min="15608" max="15608" width="13.85546875" style="11" customWidth="1"/>
    <col min="15609" max="15609" width="9.140625" style="11"/>
    <col min="15610" max="15610" width="16.7109375" style="11" bestFit="1" customWidth="1"/>
    <col min="15611" max="15611" width="12.5703125" style="11" bestFit="1" customWidth="1"/>
    <col min="15612" max="15854" width="9.140625" style="11"/>
    <col min="15855" max="15855" width="40.7109375" style="11" customWidth="1"/>
    <col min="15856" max="15856" width="8.28515625" style="11" customWidth="1"/>
    <col min="15857" max="15857" width="1.7109375" style="11" customWidth="1"/>
    <col min="15858" max="15858" width="13.85546875" style="11" customWidth="1"/>
    <col min="15859" max="15859" width="1.5703125" style="11" customWidth="1"/>
    <col min="15860" max="15860" width="13.85546875" style="11" customWidth="1"/>
    <col min="15861" max="15861" width="1.5703125" style="11" customWidth="1"/>
    <col min="15862" max="15862" width="13.85546875" style="11" customWidth="1"/>
    <col min="15863" max="15863" width="1.5703125" style="11" customWidth="1"/>
    <col min="15864" max="15864" width="13.85546875" style="11" customWidth="1"/>
    <col min="15865" max="15865" width="9.140625" style="11"/>
    <col min="15866" max="15866" width="16.7109375" style="11" bestFit="1" customWidth="1"/>
    <col min="15867" max="15867" width="12.5703125" style="11" bestFit="1" customWidth="1"/>
    <col min="15868" max="16110" width="9.140625" style="11"/>
    <col min="16111" max="16111" width="40.7109375" style="11" customWidth="1"/>
    <col min="16112" max="16112" width="8.28515625" style="11" customWidth="1"/>
    <col min="16113" max="16113" width="1.7109375" style="11" customWidth="1"/>
    <col min="16114" max="16114" width="13.85546875" style="11" customWidth="1"/>
    <col min="16115" max="16115" width="1.5703125" style="11" customWidth="1"/>
    <col min="16116" max="16116" width="13.85546875" style="11" customWidth="1"/>
    <col min="16117" max="16117" width="1.5703125" style="11" customWidth="1"/>
    <col min="16118" max="16118" width="13.85546875" style="11" customWidth="1"/>
    <col min="16119" max="16119" width="1.5703125" style="11" customWidth="1"/>
    <col min="16120" max="16120" width="13.85546875" style="11" customWidth="1"/>
    <col min="16121" max="16121" width="9.140625" style="11"/>
    <col min="16122" max="16122" width="16.7109375" style="11" bestFit="1" customWidth="1"/>
    <col min="16123" max="16123" width="12.5703125" style="11" bestFit="1" customWidth="1"/>
    <col min="16124" max="16366" width="9.140625" style="11"/>
    <col min="16367" max="16384" width="9.140625" style="11" customWidth="1"/>
  </cols>
  <sheetData>
    <row r="1" spans="1:10" s="21" customFormat="1" ht="22.5" customHeight="1">
      <c r="A1" s="21" t="s">
        <v>66</v>
      </c>
      <c r="B1" s="34"/>
      <c r="D1" s="35"/>
      <c r="F1" s="35"/>
    </row>
    <row r="2" spans="1:10" s="21" customFormat="1" ht="23.1" customHeight="1">
      <c r="A2" s="5" t="s">
        <v>95</v>
      </c>
      <c r="B2" s="34"/>
      <c r="D2" s="35"/>
      <c r="F2" s="35"/>
    </row>
    <row r="3" spans="1:10" ht="17.100000000000001" customHeight="1">
      <c r="A3" s="5"/>
      <c r="B3" s="141"/>
      <c r="C3" s="45"/>
      <c r="D3" s="56"/>
      <c r="E3" s="45"/>
      <c r="F3" s="56"/>
      <c r="G3" s="45"/>
      <c r="H3" s="45"/>
      <c r="I3" s="45"/>
      <c r="J3" s="45"/>
    </row>
    <row r="4" spans="1:10" ht="23.1" customHeight="1">
      <c r="B4" s="141"/>
      <c r="C4" s="13"/>
      <c r="D4" s="254" t="s">
        <v>31</v>
      </c>
      <c r="E4" s="254"/>
      <c r="F4" s="254"/>
      <c r="G4" s="142"/>
      <c r="H4" s="254" t="s">
        <v>89</v>
      </c>
      <c r="I4" s="254"/>
      <c r="J4" s="254"/>
    </row>
    <row r="5" spans="1:10" ht="23.1" customHeight="1">
      <c r="B5" s="141"/>
      <c r="C5" s="13"/>
      <c r="D5" s="256" t="s">
        <v>93</v>
      </c>
      <c r="E5" s="256"/>
      <c r="F5" s="256"/>
      <c r="G5" s="142"/>
      <c r="H5" s="256" t="s">
        <v>93</v>
      </c>
      <c r="I5" s="256"/>
      <c r="J5" s="256"/>
    </row>
    <row r="6" spans="1:10" ht="23.1" customHeight="1">
      <c r="B6" s="141"/>
      <c r="C6" s="13"/>
      <c r="D6" s="255" t="s">
        <v>131</v>
      </c>
      <c r="E6" s="256"/>
      <c r="F6" s="256"/>
      <c r="G6" s="142"/>
      <c r="H6" s="255" t="s">
        <v>131</v>
      </c>
      <c r="I6" s="255"/>
      <c r="J6" s="255"/>
    </row>
    <row r="7" spans="1:10" ht="23.1" customHeight="1">
      <c r="B7" s="141" t="s">
        <v>0</v>
      </c>
      <c r="C7" s="13"/>
      <c r="D7" s="49">
        <v>2563</v>
      </c>
      <c r="E7" s="49"/>
      <c r="F7" s="49">
        <v>2562</v>
      </c>
      <c r="G7" s="49"/>
      <c r="H7" s="49">
        <v>2563</v>
      </c>
      <c r="I7" s="49"/>
      <c r="J7" s="49">
        <v>2562</v>
      </c>
    </row>
    <row r="8" spans="1:10" ht="23.1" customHeight="1">
      <c r="B8" s="141"/>
      <c r="C8" s="13"/>
      <c r="D8" s="257" t="s">
        <v>72</v>
      </c>
      <c r="E8" s="257"/>
      <c r="F8" s="257"/>
      <c r="G8" s="257"/>
      <c r="H8" s="257"/>
      <c r="I8" s="257"/>
      <c r="J8" s="257"/>
    </row>
    <row r="9" spans="1:10" ht="23.1" customHeight="1">
      <c r="A9" s="86" t="s">
        <v>13</v>
      </c>
      <c r="D9" s="64"/>
      <c r="E9" s="64"/>
      <c r="F9" s="64"/>
      <c r="G9" s="64"/>
      <c r="H9" s="64"/>
      <c r="I9" s="64"/>
      <c r="J9" s="64"/>
    </row>
    <row r="10" spans="1:10" ht="23.1" customHeight="1">
      <c r="A10" s="65" t="s">
        <v>58</v>
      </c>
      <c r="D10" s="136">
        <v>20153577</v>
      </c>
      <c r="E10" s="64"/>
      <c r="F10" s="136">
        <v>15360050</v>
      </c>
      <c r="G10" s="64"/>
      <c r="H10" s="139">
        <v>20153577</v>
      </c>
      <c r="I10" s="64"/>
      <c r="J10" s="139">
        <v>15360050</v>
      </c>
    </row>
    <row r="11" spans="1:10" ht="23.1" customHeight="1">
      <c r="A11" s="65" t="s">
        <v>59</v>
      </c>
      <c r="D11" s="136">
        <v>12887196</v>
      </c>
      <c r="E11" s="64"/>
      <c r="F11" s="136">
        <v>17448281</v>
      </c>
      <c r="G11" s="88"/>
      <c r="H11" s="59">
        <v>832586</v>
      </c>
      <c r="I11" s="88"/>
      <c r="J11" s="59">
        <v>8963923.6900000013</v>
      </c>
    </row>
    <row r="12" spans="1:10" s="6" customFormat="1" ht="23.1" customHeight="1">
      <c r="A12" s="89" t="s">
        <v>14</v>
      </c>
      <c r="B12" s="3">
        <v>10</v>
      </c>
      <c r="D12" s="90">
        <f>SUM(D10:D11)</f>
        <v>33040773</v>
      </c>
      <c r="E12" s="74"/>
      <c r="F12" s="90">
        <f>SUM(F10:F11)</f>
        <v>32808331</v>
      </c>
      <c r="G12" s="73"/>
      <c r="H12" s="90">
        <f>SUM(H10:H11)</f>
        <v>20986163</v>
      </c>
      <c r="I12" s="73"/>
      <c r="J12" s="90">
        <f>SUM(J10:J11)</f>
        <v>24323973.690000001</v>
      </c>
    </row>
    <row r="13" spans="1:10" ht="11.45" customHeight="1">
      <c r="A13" s="65"/>
      <c r="D13" s="64"/>
      <c r="E13" s="64"/>
      <c r="F13" s="64"/>
      <c r="G13" s="88"/>
      <c r="H13" s="88"/>
      <c r="I13" s="88"/>
      <c r="J13" s="88"/>
    </row>
    <row r="14" spans="1:10" ht="23.1" customHeight="1">
      <c r="A14" s="91" t="s">
        <v>73</v>
      </c>
      <c r="D14" s="64"/>
      <c r="E14" s="64"/>
      <c r="F14" s="64"/>
      <c r="G14" s="88"/>
      <c r="H14" s="88"/>
      <c r="I14" s="88"/>
      <c r="J14" s="88"/>
    </row>
    <row r="15" spans="1:10" ht="23.1" customHeight="1">
      <c r="A15" s="65" t="s">
        <v>15</v>
      </c>
      <c r="D15" s="136">
        <v>19651153</v>
      </c>
      <c r="E15" s="64"/>
      <c r="F15" s="136">
        <v>13882745</v>
      </c>
      <c r="G15" s="88"/>
      <c r="H15" s="59">
        <v>19651153</v>
      </c>
      <c r="I15" s="88"/>
      <c r="J15" s="59">
        <v>13882745</v>
      </c>
    </row>
    <row r="16" spans="1:10" ht="23.1" customHeight="1">
      <c r="A16" s="65" t="s">
        <v>60</v>
      </c>
      <c r="D16" s="87">
        <v>11261143</v>
      </c>
      <c r="E16" s="64"/>
      <c r="F16" s="87">
        <v>9717978</v>
      </c>
      <c r="G16" s="88"/>
      <c r="H16" s="59">
        <v>349825</v>
      </c>
      <c r="I16" s="88"/>
      <c r="J16" s="59">
        <v>4105015</v>
      </c>
    </row>
    <row r="17" spans="1:10" ht="23.1" customHeight="1">
      <c r="A17" s="89" t="s">
        <v>75</v>
      </c>
      <c r="B17" s="23"/>
      <c r="C17" s="6"/>
      <c r="D17" s="90">
        <f>SUM(D15:D16)</f>
        <v>30912296</v>
      </c>
      <c r="E17" s="74"/>
      <c r="F17" s="90">
        <f>SUM(F15:F16)</f>
        <v>23600723</v>
      </c>
      <c r="G17" s="73"/>
      <c r="H17" s="90">
        <f>SUM(H15:H16)</f>
        <v>20000978</v>
      </c>
      <c r="I17" s="73"/>
      <c r="J17" s="90">
        <f>SUM(J15:J16)</f>
        <v>17987760</v>
      </c>
    </row>
    <row r="18" spans="1:10" ht="11.45" customHeight="1">
      <c r="A18" s="65"/>
      <c r="D18" s="64"/>
      <c r="E18" s="64"/>
      <c r="F18" s="64"/>
      <c r="G18" s="88"/>
      <c r="H18" s="88"/>
      <c r="I18" s="88"/>
      <c r="J18" s="88"/>
    </row>
    <row r="19" spans="1:10" ht="23.1" customHeight="1">
      <c r="A19" s="89" t="s">
        <v>196</v>
      </c>
      <c r="B19" s="23"/>
      <c r="C19" s="6"/>
      <c r="D19" s="74">
        <f>D12-D17</f>
        <v>2128477</v>
      </c>
      <c r="E19" s="74"/>
      <c r="F19" s="74">
        <f>F12-F17</f>
        <v>9207608</v>
      </c>
      <c r="G19" s="73"/>
      <c r="H19" s="74">
        <f>H12-H17</f>
        <v>985185</v>
      </c>
      <c r="I19" s="73"/>
      <c r="J19" s="74">
        <f>J12-J17</f>
        <v>6336213.6900000013</v>
      </c>
    </row>
    <row r="20" spans="1:10" ht="23.1" customHeight="1">
      <c r="A20" s="65" t="s">
        <v>70</v>
      </c>
      <c r="B20" s="3">
        <v>6</v>
      </c>
      <c r="D20" s="87">
        <v>125218</v>
      </c>
      <c r="E20" s="64"/>
      <c r="F20" s="87">
        <v>115259</v>
      </c>
      <c r="G20" s="88"/>
      <c r="H20" s="59">
        <v>1781656</v>
      </c>
      <c r="I20" s="88"/>
      <c r="J20" s="59">
        <v>1682054</v>
      </c>
    </row>
    <row r="21" spans="1:10" s="6" customFormat="1" ht="22.5" customHeight="1">
      <c r="A21" s="89" t="s">
        <v>74</v>
      </c>
      <c r="B21" s="23"/>
      <c r="D21" s="90">
        <f>D19+D20</f>
        <v>2253695</v>
      </c>
      <c r="E21" s="74"/>
      <c r="F21" s="90">
        <f>F19+F20</f>
        <v>9322867</v>
      </c>
      <c r="G21" s="73"/>
      <c r="H21" s="90">
        <f>H19+H20</f>
        <v>2766841</v>
      </c>
      <c r="I21" s="73"/>
      <c r="J21" s="90">
        <f>J19+J20</f>
        <v>8018267.6900000013</v>
      </c>
    </row>
    <row r="22" spans="1:10" ht="11.45" customHeight="1">
      <c r="A22" s="65"/>
      <c r="D22" s="64"/>
      <c r="E22" s="64"/>
      <c r="F22" s="64"/>
      <c r="G22" s="88"/>
      <c r="H22" s="88"/>
      <c r="I22" s="88"/>
      <c r="J22" s="88"/>
    </row>
    <row r="23" spans="1:10" ht="23.1" customHeight="1">
      <c r="A23" s="65" t="s">
        <v>34</v>
      </c>
      <c r="D23" s="64">
        <v>1079894</v>
      </c>
      <c r="E23" s="64"/>
      <c r="F23" s="64">
        <v>1068447</v>
      </c>
      <c r="G23" s="88"/>
      <c r="H23" s="88">
        <v>1079894</v>
      </c>
      <c r="I23" s="88"/>
      <c r="J23" s="88">
        <v>1068447</v>
      </c>
    </row>
    <row r="24" spans="1:10" ht="23.1" customHeight="1">
      <c r="A24" s="65" t="s">
        <v>33</v>
      </c>
      <c r="B24" s="3">
        <v>6</v>
      </c>
      <c r="D24" s="64">
        <v>8956142</v>
      </c>
      <c r="E24" s="64"/>
      <c r="F24" s="64">
        <v>10955399</v>
      </c>
      <c r="G24" s="88"/>
      <c r="H24" s="88">
        <v>7783168</v>
      </c>
      <c r="I24" s="88"/>
      <c r="J24" s="88">
        <v>9817569</v>
      </c>
    </row>
    <row r="25" spans="1:10" ht="23.1" customHeight="1">
      <c r="A25" s="89" t="s">
        <v>16</v>
      </c>
      <c r="B25" s="23"/>
      <c r="C25" s="6"/>
      <c r="D25" s="90">
        <f>SUM(D23:D24)</f>
        <v>10036036</v>
      </c>
      <c r="E25" s="74"/>
      <c r="F25" s="90">
        <f>SUM(F23:F24)</f>
        <v>12023846</v>
      </c>
      <c r="G25" s="73"/>
      <c r="H25" s="90">
        <f>SUM(H23:H24)</f>
        <v>8863062</v>
      </c>
      <c r="I25" s="73"/>
      <c r="J25" s="90">
        <f>SUM(J23:J24)</f>
        <v>10886016</v>
      </c>
    </row>
    <row r="26" spans="1:10" ht="13.5" customHeight="1">
      <c r="A26" s="89"/>
      <c r="B26" s="23"/>
      <c r="C26" s="6"/>
      <c r="D26" s="73"/>
      <c r="E26" s="74"/>
      <c r="F26" s="73"/>
      <c r="G26" s="73"/>
      <c r="H26" s="73"/>
      <c r="I26" s="73"/>
      <c r="J26" s="73"/>
    </row>
    <row r="27" spans="1:10" ht="23.1" customHeight="1">
      <c r="A27" s="6" t="s">
        <v>188</v>
      </c>
      <c r="B27" s="23"/>
      <c r="C27" s="6"/>
      <c r="D27" s="73">
        <f>D21-D25</f>
        <v>-7782341</v>
      </c>
      <c r="E27" s="74"/>
      <c r="F27" s="73">
        <f>F21-F25</f>
        <v>-2700979</v>
      </c>
      <c r="G27" s="73"/>
      <c r="H27" s="73">
        <f>H21-H25</f>
        <v>-6096221</v>
      </c>
      <c r="I27" s="73"/>
      <c r="J27" s="73">
        <f>J21-J25</f>
        <v>-2867748.3099999987</v>
      </c>
    </row>
    <row r="28" spans="1:10" ht="23.1" customHeight="1">
      <c r="A28" s="65" t="s">
        <v>35</v>
      </c>
      <c r="B28" s="3">
        <v>6</v>
      </c>
      <c r="D28" s="92">
        <v>-6282144</v>
      </c>
      <c r="E28" s="64"/>
      <c r="F28" s="92">
        <v>-6301924</v>
      </c>
      <c r="G28" s="88"/>
      <c r="H28" s="27">
        <v>-6344473</v>
      </c>
      <c r="I28" s="88"/>
      <c r="J28" s="27">
        <v>-6364254</v>
      </c>
    </row>
    <row r="29" spans="1:10" ht="23.1" customHeight="1">
      <c r="A29" s="6" t="s">
        <v>81</v>
      </c>
      <c r="D29" s="137">
        <f>D27+D28</f>
        <v>-14064485</v>
      </c>
      <c r="E29" s="88"/>
      <c r="F29" s="137">
        <f>F27+F28</f>
        <v>-9002903</v>
      </c>
      <c r="G29" s="88"/>
      <c r="H29" s="137">
        <f>H27+H28</f>
        <v>-12440694</v>
      </c>
      <c r="I29" s="88"/>
      <c r="J29" s="137">
        <f>J27+J28</f>
        <v>-9232002.3099999987</v>
      </c>
    </row>
    <row r="30" spans="1:10" ht="23.1" customHeight="1">
      <c r="A30" s="65" t="s">
        <v>110</v>
      </c>
      <c r="D30" s="150">
        <v>0</v>
      </c>
      <c r="E30" s="64"/>
      <c r="F30" s="64">
        <v>-198099</v>
      </c>
      <c r="G30" s="88"/>
      <c r="H30" s="143">
        <v>0</v>
      </c>
      <c r="I30" s="88"/>
      <c r="J30" s="143">
        <v>0</v>
      </c>
    </row>
    <row r="31" spans="1:10" ht="23.1" customHeight="1" thickBot="1">
      <c r="A31" s="89" t="s">
        <v>80</v>
      </c>
      <c r="D31" s="93">
        <f>D29+D30</f>
        <v>-14064485</v>
      </c>
      <c r="E31" s="64"/>
      <c r="F31" s="93">
        <f>F29+F30</f>
        <v>-9201002</v>
      </c>
      <c r="G31" s="88"/>
      <c r="H31" s="93">
        <f>H29+H30</f>
        <v>-12440694</v>
      </c>
      <c r="I31" s="88"/>
      <c r="J31" s="93">
        <f>J29+J30</f>
        <v>-9232002.3099999987</v>
      </c>
    </row>
    <row r="32" spans="1:10" ht="11.45" customHeight="1" thickTop="1">
      <c r="A32" s="94"/>
      <c r="B32" s="95"/>
      <c r="C32" s="95"/>
      <c r="D32" s="96"/>
      <c r="E32" s="97"/>
      <c r="F32" s="96"/>
      <c r="G32" s="97"/>
      <c r="H32" s="144"/>
      <c r="I32" s="97"/>
      <c r="J32" s="144"/>
    </row>
    <row r="33" spans="1:10" ht="23.1" customHeight="1">
      <c r="A33" s="94" t="s">
        <v>78</v>
      </c>
      <c r="B33" s="95"/>
      <c r="C33" s="95"/>
      <c r="D33" s="140" t="s">
        <v>132</v>
      </c>
      <c r="E33" s="97"/>
      <c r="F33" s="140" t="s">
        <v>132</v>
      </c>
      <c r="G33" s="97"/>
      <c r="H33" s="140" t="s">
        <v>132</v>
      </c>
      <c r="I33" s="97"/>
      <c r="J33" s="140" t="s">
        <v>132</v>
      </c>
    </row>
    <row r="34" spans="1:10" ht="23.1" customHeight="1" thickBot="1">
      <c r="A34" s="94" t="s">
        <v>157</v>
      </c>
      <c r="B34" s="95"/>
      <c r="C34" s="95"/>
      <c r="D34" s="93">
        <f>D31</f>
        <v>-14064485</v>
      </c>
      <c r="E34" s="64"/>
      <c r="F34" s="93">
        <f>F31</f>
        <v>-9201002</v>
      </c>
      <c r="G34" s="88"/>
      <c r="H34" s="93">
        <f>H31</f>
        <v>-12440694</v>
      </c>
      <c r="I34" s="88"/>
      <c r="J34" s="93">
        <f>J31</f>
        <v>-9232002.3099999987</v>
      </c>
    </row>
    <row r="35" spans="1:10" ht="23.1" customHeight="1" thickTop="1">
      <c r="A35" s="94"/>
      <c r="B35" s="95"/>
      <c r="C35" s="95"/>
      <c r="D35" s="96"/>
      <c r="E35" s="97"/>
      <c r="F35" s="96"/>
      <c r="G35" s="97"/>
      <c r="H35" s="98"/>
      <c r="I35" s="97"/>
      <c r="J35" s="98"/>
    </row>
    <row r="36" spans="1:10" s="21" customFormat="1" ht="23.1" customHeight="1">
      <c r="A36" s="21" t="s">
        <v>66</v>
      </c>
      <c r="B36" s="34"/>
      <c r="D36" s="35"/>
      <c r="F36" s="35"/>
    </row>
    <row r="37" spans="1:10" s="21" customFormat="1" ht="23.1" customHeight="1">
      <c r="A37" s="5" t="s">
        <v>133</v>
      </c>
      <c r="B37" s="34"/>
      <c r="D37" s="35"/>
      <c r="F37" s="35"/>
    </row>
    <row r="38" spans="1:10" ht="23.1" customHeight="1">
      <c r="A38" s="5"/>
      <c r="B38" s="141"/>
      <c r="C38" s="45"/>
      <c r="D38" s="56"/>
      <c r="E38" s="45"/>
      <c r="F38" s="56"/>
      <c r="G38" s="45"/>
      <c r="H38" s="45"/>
      <c r="I38" s="45"/>
      <c r="J38" s="45"/>
    </row>
    <row r="39" spans="1:10" ht="23.1" customHeight="1">
      <c r="B39" s="141"/>
      <c r="C39" s="13"/>
      <c r="D39" s="254" t="s">
        <v>31</v>
      </c>
      <c r="E39" s="254"/>
      <c r="F39" s="254"/>
      <c r="G39" s="142"/>
      <c r="H39" s="254" t="s">
        <v>89</v>
      </c>
      <c r="I39" s="254"/>
      <c r="J39" s="254"/>
    </row>
    <row r="40" spans="1:10" ht="23.1" customHeight="1">
      <c r="B40" s="141"/>
      <c r="C40" s="13"/>
      <c r="D40" s="255" t="s">
        <v>93</v>
      </c>
      <c r="E40" s="256"/>
      <c r="F40" s="256"/>
      <c r="G40" s="142"/>
      <c r="H40" s="256" t="s">
        <v>93</v>
      </c>
      <c r="I40" s="256"/>
      <c r="J40" s="256"/>
    </row>
    <row r="41" spans="1:10" ht="23.1" customHeight="1">
      <c r="B41" s="141"/>
      <c r="C41" s="13"/>
      <c r="D41" s="255" t="s">
        <v>131</v>
      </c>
      <c r="E41" s="256"/>
      <c r="F41" s="256"/>
      <c r="G41" s="142"/>
      <c r="H41" s="255" t="s">
        <v>131</v>
      </c>
      <c r="I41" s="256"/>
      <c r="J41" s="256"/>
    </row>
    <row r="42" spans="1:10" ht="23.1" customHeight="1">
      <c r="B42" s="141"/>
      <c r="C42" s="13"/>
      <c r="D42" s="49">
        <v>2563</v>
      </c>
      <c r="E42" s="49"/>
      <c r="F42" s="49">
        <v>2562</v>
      </c>
      <c r="G42" s="49"/>
      <c r="H42" s="49">
        <v>2563</v>
      </c>
      <c r="I42" s="49"/>
      <c r="J42" s="49">
        <v>2562</v>
      </c>
    </row>
    <row r="43" spans="1:10" ht="23.1" customHeight="1">
      <c r="B43" s="141"/>
      <c r="C43" s="13"/>
      <c r="D43" s="257" t="s">
        <v>72</v>
      </c>
      <c r="E43" s="257"/>
      <c r="F43" s="257"/>
      <c r="G43" s="257"/>
      <c r="H43" s="257"/>
      <c r="I43" s="257"/>
      <c r="J43" s="257"/>
    </row>
    <row r="44" spans="1:10" ht="23.1" customHeight="1">
      <c r="A44" s="94" t="s">
        <v>111</v>
      </c>
      <c r="B44" s="95"/>
      <c r="C44" s="95"/>
      <c r="D44" s="99"/>
      <c r="E44" s="97"/>
      <c r="F44" s="99"/>
      <c r="G44" s="97"/>
      <c r="H44" s="100"/>
      <c r="I44" s="97"/>
      <c r="J44" s="100"/>
    </row>
    <row r="45" spans="1:10" ht="23.1" customHeight="1">
      <c r="A45" s="72" t="s">
        <v>48</v>
      </c>
      <c r="B45" s="95"/>
      <c r="C45" s="95"/>
      <c r="D45" s="101">
        <f>D34</f>
        <v>-14064485</v>
      </c>
      <c r="E45" s="97"/>
      <c r="F45" s="101">
        <f>F34</f>
        <v>-9201002</v>
      </c>
      <c r="G45" s="97"/>
      <c r="H45" s="102">
        <f>H34</f>
        <v>-12440694</v>
      </c>
      <c r="I45" s="97"/>
      <c r="J45" s="102">
        <f>J34</f>
        <v>-9232002.3099999987</v>
      </c>
    </row>
    <row r="46" spans="1:10" ht="23.1" customHeight="1">
      <c r="A46" s="72" t="s">
        <v>49</v>
      </c>
      <c r="B46" s="95"/>
      <c r="C46" s="95"/>
      <c r="D46" s="145" t="s">
        <v>132</v>
      </c>
      <c r="E46" s="103"/>
      <c r="F46" s="145" t="s">
        <v>132</v>
      </c>
      <c r="G46" s="103"/>
      <c r="H46" s="138">
        <v>0</v>
      </c>
      <c r="I46" s="103"/>
      <c r="J46" s="138">
        <v>0</v>
      </c>
    </row>
    <row r="47" spans="1:10" ht="23.1" customHeight="1" thickBot="1">
      <c r="A47" s="94" t="s">
        <v>80</v>
      </c>
      <c r="B47" s="95"/>
      <c r="C47" s="95"/>
      <c r="D47" s="104">
        <f>D45</f>
        <v>-14064485</v>
      </c>
      <c r="E47" s="105"/>
      <c r="F47" s="104">
        <f>F45</f>
        <v>-9201002</v>
      </c>
      <c r="G47" s="105"/>
      <c r="H47" s="106">
        <f>H45</f>
        <v>-12440694</v>
      </c>
      <c r="I47" s="105"/>
      <c r="J47" s="106">
        <f>J45</f>
        <v>-9232002.3099999987</v>
      </c>
    </row>
    <row r="48" spans="1:10" ht="23.1" customHeight="1" thickTop="1">
      <c r="A48" s="94"/>
      <c r="B48" s="95"/>
      <c r="C48" s="95"/>
      <c r="D48" s="107"/>
      <c r="E48" s="95"/>
      <c r="F48" s="107"/>
      <c r="G48" s="97"/>
      <c r="H48" s="108"/>
      <c r="I48" s="97"/>
      <c r="J48" s="108"/>
    </row>
    <row r="49" spans="1:10" ht="23.1" customHeight="1">
      <c r="A49" s="94" t="s">
        <v>112</v>
      </c>
      <c r="B49" s="95"/>
      <c r="C49" s="95"/>
      <c r="D49" s="107"/>
      <c r="E49" s="95"/>
      <c r="F49" s="107"/>
      <c r="G49" s="97"/>
      <c r="H49" s="97"/>
      <c r="I49" s="97"/>
      <c r="J49" s="97"/>
    </row>
    <row r="50" spans="1:10" ht="23.1" customHeight="1">
      <c r="A50" s="72" t="s">
        <v>48</v>
      </c>
      <c r="B50" s="95"/>
      <c r="C50" s="95"/>
      <c r="D50" s="101">
        <f>D47</f>
        <v>-14064485</v>
      </c>
      <c r="E50" s="97"/>
      <c r="F50" s="101">
        <f>F47</f>
        <v>-9201002</v>
      </c>
      <c r="G50" s="97"/>
      <c r="H50" s="102">
        <f>H47</f>
        <v>-12440694</v>
      </c>
      <c r="I50" s="97"/>
      <c r="J50" s="102">
        <f>J47</f>
        <v>-9232002.3099999987</v>
      </c>
    </row>
    <row r="51" spans="1:10" ht="23.1" customHeight="1">
      <c r="A51" s="72" t="s">
        <v>49</v>
      </c>
      <c r="B51" s="95"/>
      <c r="C51" s="95"/>
      <c r="D51" s="27" t="s">
        <v>132</v>
      </c>
      <c r="E51" s="103"/>
      <c r="F51" s="27" t="s">
        <v>132</v>
      </c>
      <c r="G51" s="103"/>
      <c r="H51" s="27" t="s">
        <v>132</v>
      </c>
      <c r="I51" s="103"/>
      <c r="J51" s="27" t="s">
        <v>132</v>
      </c>
    </row>
    <row r="52" spans="1:10" ht="23.1" customHeight="1" thickBot="1">
      <c r="A52" s="94" t="s">
        <v>157</v>
      </c>
      <c r="B52" s="95"/>
      <c r="C52" s="95"/>
      <c r="D52" s="104">
        <f>D50</f>
        <v>-14064485</v>
      </c>
      <c r="E52" s="105"/>
      <c r="F52" s="104">
        <f>F50</f>
        <v>-9201002</v>
      </c>
      <c r="G52" s="105"/>
      <c r="H52" s="106">
        <f>H50</f>
        <v>-12440694</v>
      </c>
      <c r="I52" s="105"/>
      <c r="J52" s="106">
        <f>J50</f>
        <v>-9232002.3099999987</v>
      </c>
    </row>
    <row r="53" spans="1:10" ht="23.1" customHeight="1" thickTop="1">
      <c r="A53" s="6"/>
      <c r="D53" s="73"/>
      <c r="E53" s="109"/>
      <c r="F53" s="73"/>
      <c r="G53" s="74"/>
      <c r="H53" s="73"/>
      <c r="I53" s="74"/>
      <c r="J53" s="73"/>
    </row>
    <row r="54" spans="1:10" ht="26.1" customHeight="1" thickBot="1">
      <c r="A54" s="6" t="s">
        <v>97</v>
      </c>
      <c r="D54" s="110">
        <v>-1.9957034769103738E-2</v>
      </c>
      <c r="E54" s="111"/>
      <c r="F54" s="110">
        <v>-0.01</v>
      </c>
      <c r="G54" s="111"/>
      <c r="H54" s="112">
        <f>-0.02</f>
        <v>-0.02</v>
      </c>
      <c r="I54" s="111"/>
      <c r="J54" s="110">
        <v>-0.01</v>
      </c>
    </row>
    <row r="55" spans="1:10" ht="22.5" thickTop="1">
      <c r="A55" s="6"/>
      <c r="D55" s="113"/>
      <c r="E55" s="109"/>
      <c r="F55" s="113"/>
      <c r="G55" s="74"/>
      <c r="H55" s="114"/>
      <c r="I55" s="74"/>
      <c r="J55" s="114"/>
    </row>
    <row r="56" spans="1:10" ht="24" customHeight="1">
      <c r="A56" s="21" t="s">
        <v>66</v>
      </c>
      <c r="B56" s="34"/>
      <c r="C56" s="21"/>
      <c r="D56" s="35"/>
      <c r="E56" s="21"/>
      <c r="F56" s="35"/>
      <c r="G56" s="21"/>
      <c r="H56" s="21"/>
      <c r="I56" s="21"/>
      <c r="J56" s="21"/>
    </row>
    <row r="57" spans="1:10" ht="24" customHeight="1">
      <c r="A57" s="5" t="s">
        <v>95</v>
      </c>
      <c r="B57" s="34"/>
      <c r="C57" s="21"/>
      <c r="D57" s="35"/>
      <c r="E57" s="21"/>
      <c r="F57" s="35"/>
      <c r="G57" s="21"/>
      <c r="H57" s="21"/>
      <c r="I57" s="21"/>
      <c r="J57" s="21"/>
    </row>
    <row r="58" spans="1:10" ht="24" customHeight="1">
      <c r="A58" s="5"/>
      <c r="B58" s="141"/>
      <c r="C58" s="45"/>
      <c r="D58" s="56"/>
      <c r="E58" s="45"/>
      <c r="F58" s="56"/>
      <c r="G58" s="45"/>
      <c r="H58" s="45"/>
      <c r="I58" s="45"/>
      <c r="J58" s="45"/>
    </row>
    <row r="59" spans="1:10" ht="24" customHeight="1">
      <c r="B59" s="141"/>
      <c r="C59" s="13"/>
      <c r="D59" s="254" t="s">
        <v>31</v>
      </c>
      <c r="E59" s="254"/>
      <c r="F59" s="254"/>
      <c r="G59" s="142"/>
      <c r="H59" s="254" t="s">
        <v>89</v>
      </c>
      <c r="I59" s="254"/>
      <c r="J59" s="254"/>
    </row>
    <row r="60" spans="1:10" ht="24" customHeight="1">
      <c r="B60" s="141"/>
      <c r="C60" s="13"/>
      <c r="D60" s="255" t="s">
        <v>134</v>
      </c>
      <c r="E60" s="256"/>
      <c r="F60" s="256"/>
      <c r="G60" s="142"/>
      <c r="H60" s="255" t="s">
        <v>134</v>
      </c>
      <c r="I60" s="256"/>
      <c r="J60" s="256"/>
    </row>
    <row r="61" spans="1:10" ht="24" customHeight="1">
      <c r="B61" s="141"/>
      <c r="C61" s="13"/>
      <c r="D61" s="255" t="s">
        <v>131</v>
      </c>
      <c r="E61" s="256"/>
      <c r="F61" s="256"/>
      <c r="G61" s="142"/>
      <c r="H61" s="255" t="s">
        <v>131</v>
      </c>
      <c r="I61" s="256"/>
      <c r="J61" s="256"/>
    </row>
    <row r="62" spans="1:10" ht="24" customHeight="1">
      <c r="B62" s="141" t="s">
        <v>0</v>
      </c>
      <c r="C62" s="13"/>
      <c r="D62" s="49">
        <v>2563</v>
      </c>
      <c r="E62" s="49"/>
      <c r="F62" s="49">
        <v>2562</v>
      </c>
      <c r="G62" s="49"/>
      <c r="H62" s="49">
        <v>2563</v>
      </c>
      <c r="I62" s="49"/>
      <c r="J62" s="49">
        <v>2562</v>
      </c>
    </row>
    <row r="63" spans="1:10" ht="24" customHeight="1">
      <c r="B63" s="141"/>
      <c r="C63" s="13"/>
      <c r="D63" s="257" t="s">
        <v>72</v>
      </c>
      <c r="E63" s="257"/>
      <c r="F63" s="257"/>
      <c r="G63" s="257"/>
      <c r="H63" s="257"/>
      <c r="I63" s="257"/>
      <c r="J63" s="257"/>
    </row>
    <row r="64" spans="1:10" ht="24" customHeight="1">
      <c r="A64" s="86" t="s">
        <v>13</v>
      </c>
      <c r="D64" s="64"/>
      <c r="E64" s="64"/>
      <c r="F64" s="64"/>
      <c r="G64" s="64"/>
      <c r="H64" s="64"/>
      <c r="I64" s="64"/>
      <c r="J64" s="64"/>
    </row>
    <row r="65" spans="1:10" ht="24" customHeight="1">
      <c r="A65" s="65" t="s">
        <v>58</v>
      </c>
      <c r="D65" s="222">
        <v>37741893</v>
      </c>
      <c r="E65" s="64"/>
      <c r="F65" s="222">
        <v>36980300</v>
      </c>
      <c r="G65" s="64"/>
      <c r="H65" s="222">
        <v>37741893</v>
      </c>
      <c r="I65" s="64"/>
      <c r="J65" s="222">
        <v>36980300</v>
      </c>
    </row>
    <row r="66" spans="1:10" ht="24" customHeight="1">
      <c r="A66" s="65" t="s">
        <v>59</v>
      </c>
      <c r="D66" s="223">
        <v>22411043</v>
      </c>
      <c r="E66" s="64"/>
      <c r="F66" s="223">
        <v>33408650</v>
      </c>
      <c r="G66" s="88"/>
      <c r="H66" s="188">
        <v>4537164</v>
      </c>
      <c r="I66" s="88"/>
      <c r="J66" s="188">
        <v>15267092</v>
      </c>
    </row>
    <row r="67" spans="1:10" ht="24" customHeight="1">
      <c r="A67" s="89" t="s">
        <v>14</v>
      </c>
      <c r="B67" s="3">
        <v>10</v>
      </c>
      <c r="C67" s="6"/>
      <c r="D67" s="224">
        <f>SUM(D65:D66)</f>
        <v>60152936</v>
      </c>
      <c r="E67" s="74"/>
      <c r="F67" s="224">
        <f>SUM(F65:F66)</f>
        <v>70388950</v>
      </c>
      <c r="G67" s="73"/>
      <c r="H67" s="224">
        <f>SUM(H65:H66)</f>
        <v>42279057</v>
      </c>
      <c r="I67" s="73"/>
      <c r="J67" s="224">
        <f>SUM(J65:J66)</f>
        <v>52247392</v>
      </c>
    </row>
    <row r="68" spans="1:10" ht="11.45" customHeight="1">
      <c r="A68" s="65"/>
      <c r="D68" s="182"/>
      <c r="E68" s="64"/>
      <c r="F68" s="182"/>
      <c r="G68" s="88"/>
      <c r="H68" s="182"/>
      <c r="I68" s="88"/>
      <c r="J68" s="182"/>
    </row>
    <row r="69" spans="1:10" ht="24" customHeight="1">
      <c r="A69" s="91" t="s">
        <v>73</v>
      </c>
      <c r="D69" s="182"/>
      <c r="E69" s="64"/>
      <c r="F69" s="182"/>
      <c r="G69" s="88"/>
      <c r="H69" s="182"/>
      <c r="I69" s="88"/>
      <c r="J69" s="182"/>
    </row>
    <row r="70" spans="1:10" ht="24" customHeight="1">
      <c r="A70" s="65" t="s">
        <v>15</v>
      </c>
      <c r="D70" s="223">
        <v>34848953</v>
      </c>
      <c r="E70" s="64"/>
      <c r="F70" s="223">
        <v>34987276</v>
      </c>
      <c r="G70" s="88"/>
      <c r="H70" s="188">
        <v>34848953</v>
      </c>
      <c r="I70" s="88"/>
      <c r="J70" s="188">
        <v>35033264</v>
      </c>
    </row>
    <row r="71" spans="1:10" ht="24" customHeight="1">
      <c r="A71" s="65" t="s">
        <v>60</v>
      </c>
      <c r="D71" s="225">
        <v>18545353</v>
      </c>
      <c r="E71" s="64"/>
      <c r="F71" s="225">
        <v>18664907</v>
      </c>
      <c r="G71" s="88"/>
      <c r="H71" s="185">
        <v>2802232</v>
      </c>
      <c r="I71" s="88"/>
      <c r="J71" s="185">
        <v>6785617</v>
      </c>
    </row>
    <row r="72" spans="1:10" ht="24" customHeight="1">
      <c r="A72" s="89" t="s">
        <v>75</v>
      </c>
      <c r="B72" s="23"/>
      <c r="C72" s="6"/>
      <c r="D72" s="224">
        <f>SUM(D70:D71)</f>
        <v>53394306</v>
      </c>
      <c r="E72" s="74"/>
      <c r="F72" s="224">
        <f>SUM(F70:F71)</f>
        <v>53652183</v>
      </c>
      <c r="G72" s="73"/>
      <c r="H72" s="224">
        <f>SUM(H70:H71)</f>
        <v>37651185</v>
      </c>
      <c r="I72" s="73"/>
      <c r="J72" s="224">
        <f>SUM(J70:J71)</f>
        <v>41818881</v>
      </c>
    </row>
    <row r="73" spans="1:10" ht="11.45" customHeight="1">
      <c r="A73" s="65"/>
      <c r="D73" s="182"/>
      <c r="E73" s="64"/>
      <c r="F73" s="182"/>
      <c r="G73" s="88"/>
      <c r="H73" s="182"/>
      <c r="I73" s="88"/>
      <c r="J73" s="182"/>
    </row>
    <row r="74" spans="1:10" ht="24" customHeight="1">
      <c r="A74" s="89" t="s">
        <v>196</v>
      </c>
      <c r="B74" s="23"/>
      <c r="C74" s="6"/>
      <c r="D74" s="62">
        <f>D67-D72</f>
        <v>6758630</v>
      </c>
      <c r="E74" s="74"/>
      <c r="F74" s="62">
        <f>F67-F72</f>
        <v>16736767</v>
      </c>
      <c r="G74" s="73"/>
      <c r="H74" s="62">
        <f>H67-H72</f>
        <v>4627872</v>
      </c>
      <c r="I74" s="73"/>
      <c r="J74" s="62">
        <f>J67-J72</f>
        <v>10428511</v>
      </c>
    </row>
    <row r="75" spans="1:10" ht="24" customHeight="1">
      <c r="A75" s="65" t="s">
        <v>70</v>
      </c>
      <c r="B75" s="3">
        <v>6</v>
      </c>
      <c r="D75" s="225">
        <v>488207</v>
      </c>
      <c r="E75" s="64"/>
      <c r="F75" s="225">
        <v>318422</v>
      </c>
      <c r="G75" s="88"/>
      <c r="H75" s="185">
        <v>3666481</v>
      </c>
      <c r="I75" s="88"/>
      <c r="J75" s="185">
        <v>3347306</v>
      </c>
    </row>
    <row r="76" spans="1:10" ht="24" customHeight="1">
      <c r="A76" s="89" t="s">
        <v>74</v>
      </c>
      <c r="B76" s="23"/>
      <c r="C76" s="6"/>
      <c r="D76" s="224">
        <f>D74+D75</f>
        <v>7246837</v>
      </c>
      <c r="E76" s="74"/>
      <c r="F76" s="224">
        <f>F74+F75</f>
        <v>17055189</v>
      </c>
      <c r="G76" s="73"/>
      <c r="H76" s="224">
        <f>H74+H75</f>
        <v>8294353</v>
      </c>
      <c r="I76" s="73"/>
      <c r="J76" s="224">
        <f>J74+J75</f>
        <v>13775817</v>
      </c>
    </row>
    <row r="77" spans="1:10" ht="11.45" customHeight="1">
      <c r="A77" s="65"/>
      <c r="D77" s="182"/>
      <c r="E77" s="64"/>
      <c r="F77" s="182"/>
      <c r="G77" s="88"/>
      <c r="H77" s="182"/>
      <c r="I77" s="88"/>
      <c r="J77" s="182"/>
    </row>
    <row r="78" spans="1:10" ht="24" customHeight="1">
      <c r="A78" s="65" t="s">
        <v>34</v>
      </c>
      <c r="D78" s="182">
        <v>2214721</v>
      </c>
      <c r="E78" s="64"/>
      <c r="F78" s="182">
        <v>2747104</v>
      </c>
      <c r="G78" s="88"/>
      <c r="H78" s="182">
        <v>2214721</v>
      </c>
      <c r="I78" s="88"/>
      <c r="J78" s="182">
        <v>2747104</v>
      </c>
    </row>
    <row r="79" spans="1:10" ht="24" customHeight="1">
      <c r="A79" s="65" t="s">
        <v>33</v>
      </c>
      <c r="B79" s="3">
        <v>6</v>
      </c>
      <c r="D79" s="182">
        <v>19989961</v>
      </c>
      <c r="E79" s="64"/>
      <c r="F79" s="182">
        <v>21551622</v>
      </c>
      <c r="G79" s="88"/>
      <c r="H79" s="182">
        <v>16697074</v>
      </c>
      <c r="I79" s="88"/>
      <c r="J79" s="182">
        <v>19223220</v>
      </c>
    </row>
    <row r="80" spans="1:10" ht="24" hidden="1" customHeight="1">
      <c r="A80" s="65" t="s">
        <v>158</v>
      </c>
      <c r="D80" s="226">
        <v>0</v>
      </c>
      <c r="E80" s="150"/>
      <c r="F80" s="226">
        <v>0</v>
      </c>
      <c r="G80" s="135"/>
      <c r="H80" s="226">
        <v>0</v>
      </c>
      <c r="I80" s="135"/>
      <c r="J80" s="226">
        <v>0</v>
      </c>
    </row>
    <row r="81" spans="1:10" ht="24" customHeight="1">
      <c r="A81" s="89" t="s">
        <v>16</v>
      </c>
      <c r="B81" s="23"/>
      <c r="C81" s="6"/>
      <c r="D81" s="224">
        <f>SUM(D78:D80)</f>
        <v>22204682</v>
      </c>
      <c r="E81" s="74"/>
      <c r="F81" s="224">
        <f>SUM(F78:F80)</f>
        <v>24298726</v>
      </c>
      <c r="G81" s="73"/>
      <c r="H81" s="224">
        <f>SUM(H78:H80)</f>
        <v>18911795</v>
      </c>
      <c r="I81" s="73"/>
      <c r="J81" s="224">
        <f>SUM(J78:J80)</f>
        <v>21970324</v>
      </c>
    </row>
    <row r="82" spans="1:10" ht="11.45" customHeight="1">
      <c r="A82" s="89"/>
      <c r="B82" s="23"/>
      <c r="C82" s="6"/>
      <c r="D82" s="62"/>
      <c r="E82" s="74"/>
      <c r="F82" s="62"/>
      <c r="G82" s="73"/>
      <c r="H82" s="62"/>
      <c r="I82" s="73"/>
      <c r="J82" s="62"/>
    </row>
    <row r="83" spans="1:10" ht="24" customHeight="1">
      <c r="A83" s="6" t="s">
        <v>188</v>
      </c>
      <c r="B83" s="23"/>
      <c r="C83" s="6"/>
      <c r="D83" s="62">
        <f>D76-D81</f>
        <v>-14957845</v>
      </c>
      <c r="E83" s="74"/>
      <c r="F83" s="62">
        <f>F76-F81</f>
        <v>-7243537</v>
      </c>
      <c r="G83" s="73"/>
      <c r="H83" s="62">
        <f>H76-H81</f>
        <v>-10617442</v>
      </c>
      <c r="I83" s="73"/>
      <c r="J83" s="62">
        <f>J76-J81</f>
        <v>-8194507</v>
      </c>
    </row>
    <row r="84" spans="1:10" ht="24" customHeight="1">
      <c r="A84" s="65" t="s">
        <v>35</v>
      </c>
      <c r="B84" s="3">
        <v>6</v>
      </c>
      <c r="D84" s="227">
        <v>-12564091</v>
      </c>
      <c r="E84" s="64"/>
      <c r="F84" s="227">
        <v>-12959833</v>
      </c>
      <c r="G84" s="88"/>
      <c r="H84" s="202">
        <v>-12688750</v>
      </c>
      <c r="I84" s="88"/>
      <c r="J84" s="202">
        <v>-13083807</v>
      </c>
    </row>
    <row r="85" spans="1:10" ht="24" customHeight="1">
      <c r="A85" s="6" t="s">
        <v>81</v>
      </c>
      <c r="D85" s="228">
        <f>D83+D84</f>
        <v>-27521936</v>
      </c>
      <c r="E85" s="88"/>
      <c r="F85" s="228">
        <f>F83+F84</f>
        <v>-20203370</v>
      </c>
      <c r="G85" s="88"/>
      <c r="H85" s="228">
        <f>H83+H84</f>
        <v>-23306192</v>
      </c>
      <c r="I85" s="88"/>
      <c r="J85" s="228">
        <f>J83+J84</f>
        <v>-21278314</v>
      </c>
    </row>
    <row r="86" spans="1:10" ht="24" customHeight="1">
      <c r="A86" s="65" t="s">
        <v>110</v>
      </c>
      <c r="D86" s="192">
        <v>0</v>
      </c>
      <c r="E86" s="64"/>
      <c r="F86" s="182">
        <v>-439685</v>
      </c>
      <c r="G86" s="88"/>
      <c r="H86" s="232">
        <v>0</v>
      </c>
      <c r="I86" s="88"/>
      <c r="J86" s="232">
        <v>0</v>
      </c>
    </row>
    <row r="87" spans="1:10" ht="24" customHeight="1" thickBot="1">
      <c r="A87" s="89" t="s">
        <v>80</v>
      </c>
      <c r="D87" s="229">
        <f>D85+D86</f>
        <v>-27521936</v>
      </c>
      <c r="E87" s="64"/>
      <c r="F87" s="229">
        <f>F85+F86</f>
        <v>-20643055</v>
      </c>
      <c r="G87" s="88"/>
      <c r="H87" s="229">
        <f>H85+H86</f>
        <v>-23306192</v>
      </c>
      <c r="I87" s="88"/>
      <c r="J87" s="229">
        <f>J85+J86</f>
        <v>-21278314</v>
      </c>
    </row>
    <row r="88" spans="1:10" ht="11.45" customHeight="1" thickTop="1">
      <c r="A88" s="94"/>
      <c r="B88" s="95"/>
      <c r="C88" s="95"/>
      <c r="D88" s="230"/>
      <c r="E88" s="97"/>
      <c r="F88" s="230"/>
      <c r="G88" s="97"/>
      <c r="H88" s="233"/>
      <c r="I88" s="97"/>
      <c r="J88" s="233"/>
    </row>
    <row r="89" spans="1:10" ht="24" customHeight="1">
      <c r="A89" s="94" t="s">
        <v>78</v>
      </c>
      <c r="B89" s="95"/>
      <c r="C89" s="95"/>
      <c r="D89" s="231" t="s">
        <v>132</v>
      </c>
      <c r="E89" s="97"/>
      <c r="F89" s="231" t="s">
        <v>132</v>
      </c>
      <c r="G89" s="97"/>
      <c r="H89" s="231" t="s">
        <v>132</v>
      </c>
      <c r="I89" s="97"/>
      <c r="J89" s="231" t="s">
        <v>132</v>
      </c>
    </row>
    <row r="90" spans="1:10" ht="24" customHeight="1" thickBot="1">
      <c r="A90" s="94" t="s">
        <v>157</v>
      </c>
      <c r="B90" s="95"/>
      <c r="C90" s="95"/>
      <c r="D90" s="229">
        <f>D87</f>
        <v>-27521936</v>
      </c>
      <c r="E90" s="64"/>
      <c r="F90" s="229">
        <f>F87</f>
        <v>-20643055</v>
      </c>
      <c r="G90" s="88"/>
      <c r="H90" s="229">
        <f>H87</f>
        <v>-23306192</v>
      </c>
      <c r="I90" s="88"/>
      <c r="J90" s="229">
        <f>J87</f>
        <v>-21278314</v>
      </c>
    </row>
    <row r="91" spans="1:10" ht="24" customHeight="1" thickTop="1">
      <c r="A91" s="94"/>
      <c r="B91" s="95"/>
      <c r="C91" s="95"/>
      <c r="D91" s="73"/>
      <c r="E91" s="64"/>
      <c r="F91" s="73"/>
      <c r="G91" s="88"/>
      <c r="H91" s="73"/>
      <c r="I91" s="88"/>
      <c r="J91" s="73"/>
    </row>
    <row r="92" spans="1:10" ht="24" customHeight="1">
      <c r="A92" s="94"/>
      <c r="B92" s="95"/>
      <c r="C92" s="95"/>
      <c r="D92" s="73"/>
      <c r="E92" s="64"/>
      <c r="F92" s="73"/>
      <c r="G92" s="88"/>
      <c r="H92" s="73"/>
      <c r="I92" s="88"/>
      <c r="J92" s="73"/>
    </row>
    <row r="93" spans="1:10" ht="24" customHeight="1">
      <c r="A93" s="21" t="s">
        <v>66</v>
      </c>
      <c r="B93" s="34"/>
      <c r="C93" s="21"/>
      <c r="D93" s="35"/>
      <c r="E93" s="21"/>
      <c r="F93" s="35"/>
      <c r="G93" s="21"/>
      <c r="H93" s="21"/>
      <c r="I93" s="21"/>
      <c r="J93" s="21"/>
    </row>
    <row r="94" spans="1:10" ht="24" customHeight="1">
      <c r="A94" s="5" t="s">
        <v>95</v>
      </c>
      <c r="B94" s="34"/>
      <c r="C94" s="21"/>
      <c r="D94" s="35"/>
      <c r="E94" s="21"/>
      <c r="F94" s="35"/>
      <c r="G94" s="21"/>
      <c r="H94" s="21"/>
      <c r="I94" s="21"/>
      <c r="J94" s="21"/>
    </row>
    <row r="95" spans="1:10" ht="24" customHeight="1">
      <c r="A95" s="5"/>
      <c r="B95" s="141"/>
      <c r="C95" s="45"/>
      <c r="D95" s="56"/>
      <c r="E95" s="45"/>
      <c r="F95" s="56"/>
      <c r="G95" s="45"/>
      <c r="H95" s="45"/>
      <c r="I95" s="45"/>
      <c r="J95" s="45"/>
    </row>
    <row r="96" spans="1:10" ht="24" customHeight="1">
      <c r="B96" s="141"/>
      <c r="C96" s="13"/>
      <c r="D96" s="254" t="s">
        <v>31</v>
      </c>
      <c r="E96" s="254"/>
      <c r="F96" s="254"/>
      <c r="G96" s="142"/>
      <c r="H96" s="254" t="s">
        <v>89</v>
      </c>
      <c r="I96" s="254"/>
      <c r="J96" s="254"/>
    </row>
    <row r="97" spans="1:14" ht="24" customHeight="1">
      <c r="B97" s="141"/>
      <c r="C97" s="13"/>
      <c r="D97" s="255" t="s">
        <v>134</v>
      </c>
      <c r="E97" s="256"/>
      <c r="F97" s="256"/>
      <c r="G97" s="142"/>
      <c r="H97" s="255" t="s">
        <v>134</v>
      </c>
      <c r="I97" s="256"/>
      <c r="J97" s="256"/>
    </row>
    <row r="98" spans="1:14" ht="24" customHeight="1">
      <c r="B98" s="141"/>
      <c r="C98" s="13"/>
      <c r="D98" s="255" t="s">
        <v>131</v>
      </c>
      <c r="E98" s="256"/>
      <c r="F98" s="256"/>
      <c r="G98" s="142"/>
      <c r="H98" s="255" t="s">
        <v>131</v>
      </c>
      <c r="I98" s="256"/>
      <c r="J98" s="256"/>
    </row>
    <row r="99" spans="1:14" ht="24" customHeight="1">
      <c r="B99" s="141"/>
      <c r="C99" s="13"/>
      <c r="D99" s="49">
        <v>2563</v>
      </c>
      <c r="E99" s="49"/>
      <c r="F99" s="49">
        <v>2562</v>
      </c>
      <c r="G99" s="49"/>
      <c r="H99" s="49">
        <v>2563</v>
      </c>
      <c r="I99" s="49"/>
      <c r="J99" s="49">
        <v>2562</v>
      </c>
    </row>
    <row r="100" spans="1:14" ht="24" customHeight="1">
      <c r="B100" s="141"/>
      <c r="C100" s="13"/>
      <c r="D100" s="257" t="s">
        <v>72</v>
      </c>
      <c r="E100" s="257"/>
      <c r="F100" s="257"/>
      <c r="G100" s="257"/>
      <c r="H100" s="257"/>
      <c r="I100" s="257"/>
      <c r="J100" s="257"/>
    </row>
    <row r="101" spans="1:14" ht="24" customHeight="1">
      <c r="A101" s="94" t="s">
        <v>111</v>
      </c>
      <c r="B101" s="95"/>
      <c r="C101" s="95"/>
      <c r="D101" s="99"/>
      <c r="E101" s="97"/>
      <c r="F101" s="99"/>
      <c r="G101" s="97"/>
      <c r="H101" s="100"/>
      <c r="I101" s="97"/>
      <c r="J101" s="100"/>
    </row>
    <row r="102" spans="1:14" ht="24" customHeight="1">
      <c r="A102" s="72" t="s">
        <v>48</v>
      </c>
      <c r="B102" s="95"/>
      <c r="C102" s="95"/>
      <c r="D102" s="101">
        <f>D90</f>
        <v>-27521936</v>
      </c>
      <c r="E102" s="97"/>
      <c r="F102" s="101">
        <f>F90</f>
        <v>-20643055</v>
      </c>
      <c r="G102" s="97"/>
      <c r="H102" s="102">
        <f>H90</f>
        <v>-23306192</v>
      </c>
      <c r="I102" s="97"/>
      <c r="J102" s="102">
        <f>J90</f>
        <v>-21278314</v>
      </c>
    </row>
    <row r="103" spans="1:14" ht="24" customHeight="1">
      <c r="A103" s="72" t="s">
        <v>49</v>
      </c>
      <c r="B103" s="95"/>
      <c r="C103" s="95"/>
      <c r="D103" s="27" t="s">
        <v>98</v>
      </c>
      <c r="E103" s="103"/>
      <c r="F103" s="27" t="s">
        <v>98</v>
      </c>
      <c r="G103" s="103"/>
      <c r="H103" s="27" t="s">
        <v>132</v>
      </c>
      <c r="I103" s="103"/>
      <c r="J103" s="27" t="s">
        <v>132</v>
      </c>
    </row>
    <row r="104" spans="1:14" ht="24" customHeight="1" thickBot="1">
      <c r="A104" s="94" t="s">
        <v>80</v>
      </c>
      <c r="B104" s="95"/>
      <c r="C104" s="95"/>
      <c r="D104" s="104">
        <f>D102</f>
        <v>-27521936</v>
      </c>
      <c r="E104" s="105"/>
      <c r="F104" s="104">
        <f>F102</f>
        <v>-20643055</v>
      </c>
      <c r="G104" s="105"/>
      <c r="H104" s="106">
        <f>H102</f>
        <v>-23306192</v>
      </c>
      <c r="I104" s="105"/>
      <c r="J104" s="106">
        <f>J102</f>
        <v>-21278314</v>
      </c>
    </row>
    <row r="105" spans="1:14" ht="24" customHeight="1" thickTop="1">
      <c r="A105" s="94"/>
      <c r="B105" s="95"/>
      <c r="C105" s="95"/>
      <c r="D105" s="107"/>
      <c r="E105" s="95"/>
      <c r="F105" s="107"/>
      <c r="G105" s="97"/>
      <c r="H105" s="108"/>
      <c r="I105" s="97"/>
      <c r="J105" s="108"/>
    </row>
    <row r="106" spans="1:14" ht="24" customHeight="1">
      <c r="A106" s="94" t="s">
        <v>112</v>
      </c>
      <c r="B106" s="95"/>
      <c r="C106" s="95"/>
      <c r="D106" s="107"/>
      <c r="E106" s="95"/>
      <c r="F106" s="107"/>
      <c r="G106" s="97"/>
      <c r="H106" s="97"/>
      <c r="I106" s="97"/>
      <c r="J106" s="97"/>
    </row>
    <row r="107" spans="1:14" ht="24" customHeight="1">
      <c r="A107" s="72" t="s">
        <v>48</v>
      </c>
      <c r="B107" s="95"/>
      <c r="C107" s="95"/>
      <c r="D107" s="101">
        <f>D104</f>
        <v>-27521936</v>
      </c>
      <c r="E107" s="97"/>
      <c r="F107" s="101">
        <f>F104</f>
        <v>-20643055</v>
      </c>
      <c r="G107" s="97"/>
      <c r="H107" s="102">
        <f>H104</f>
        <v>-23306192</v>
      </c>
      <c r="I107" s="97"/>
      <c r="J107" s="102">
        <f>J104</f>
        <v>-21278314</v>
      </c>
    </row>
    <row r="108" spans="1:14" ht="24" customHeight="1">
      <c r="A108" s="72" t="s">
        <v>49</v>
      </c>
      <c r="B108" s="95"/>
      <c r="C108" s="95"/>
      <c r="D108" s="27" t="s">
        <v>132</v>
      </c>
      <c r="E108" s="103"/>
      <c r="F108" s="27" t="s">
        <v>132</v>
      </c>
      <c r="G108" s="103"/>
      <c r="H108" s="27" t="s">
        <v>132</v>
      </c>
      <c r="I108" s="103"/>
      <c r="J108" s="27" t="s">
        <v>132</v>
      </c>
    </row>
    <row r="109" spans="1:14" ht="24" customHeight="1" thickBot="1">
      <c r="A109" s="94" t="s">
        <v>157</v>
      </c>
      <c r="B109" s="95"/>
      <c r="C109" s="95"/>
      <c r="D109" s="104">
        <f>D107</f>
        <v>-27521936</v>
      </c>
      <c r="E109" s="105"/>
      <c r="F109" s="104">
        <f>F107</f>
        <v>-20643055</v>
      </c>
      <c r="G109" s="105"/>
      <c r="H109" s="106">
        <f>H107</f>
        <v>-23306192</v>
      </c>
      <c r="I109" s="105"/>
      <c r="J109" s="106">
        <f>J107</f>
        <v>-21278314</v>
      </c>
    </row>
    <row r="110" spans="1:14" ht="19.5" customHeight="1" thickTop="1">
      <c r="A110" s="6"/>
      <c r="D110" s="73"/>
      <c r="E110" s="109"/>
      <c r="F110" s="73"/>
      <c r="G110" s="74"/>
      <c r="H110" s="73"/>
      <c r="I110" s="74"/>
      <c r="J110" s="73"/>
    </row>
    <row r="111" spans="1:14" ht="27" customHeight="1" thickBot="1">
      <c r="A111" s="6" t="s">
        <v>97</v>
      </c>
      <c r="D111" s="110">
        <v>-3.9052709972820378E-2</v>
      </c>
      <c r="E111" s="111"/>
      <c r="F111" s="110">
        <v>-0.03</v>
      </c>
      <c r="G111" s="111"/>
      <c r="H111" s="110">
        <v>-0.03</v>
      </c>
      <c r="I111" s="111"/>
      <c r="J111" s="110">
        <v>-0.03</v>
      </c>
      <c r="M111" s="127"/>
      <c r="N111" s="128"/>
    </row>
    <row r="112" spans="1:14" ht="24" customHeight="1" thickTop="1">
      <c r="A112" s="6"/>
      <c r="D112" s="113"/>
      <c r="E112" s="109"/>
      <c r="F112" s="113"/>
      <c r="G112" s="74"/>
      <c r="H112" s="114"/>
      <c r="I112" s="74"/>
      <c r="J112" s="114"/>
      <c r="M112" s="128"/>
    </row>
    <row r="113" spans="4:10" ht="24" customHeight="1">
      <c r="D113" s="164"/>
      <c r="E113" s="33"/>
      <c r="F113" s="164"/>
      <c r="G113" s="33"/>
      <c r="H113" s="164"/>
      <c r="I113" s="33"/>
      <c r="J113" s="164"/>
    </row>
  </sheetData>
  <mergeCells count="28">
    <mergeCell ref="D97:F97"/>
    <mergeCell ref="H97:J97"/>
    <mergeCell ref="D98:F98"/>
    <mergeCell ref="H98:J98"/>
    <mergeCell ref="D100:J100"/>
    <mergeCell ref="D4:F4"/>
    <mergeCell ref="H4:J4"/>
    <mergeCell ref="D60:F60"/>
    <mergeCell ref="D5:F5"/>
    <mergeCell ref="D6:F6"/>
    <mergeCell ref="H5:J5"/>
    <mergeCell ref="H6:J6"/>
    <mergeCell ref="D41:F41"/>
    <mergeCell ref="H41:J41"/>
    <mergeCell ref="D39:F39"/>
    <mergeCell ref="H39:J39"/>
    <mergeCell ref="D8:J8"/>
    <mergeCell ref="H60:J60"/>
    <mergeCell ref="D40:F40"/>
    <mergeCell ref="H40:J40"/>
    <mergeCell ref="D43:J43"/>
    <mergeCell ref="D96:F96"/>
    <mergeCell ref="H96:J96"/>
    <mergeCell ref="D59:F59"/>
    <mergeCell ref="H59:J59"/>
    <mergeCell ref="D61:F61"/>
    <mergeCell ref="H61:J61"/>
    <mergeCell ref="D63:J63"/>
  </mergeCells>
  <phoneticPr fontId="3" type="noConversion"/>
  <conditionalFormatting sqref="E46 G46 I46 E51 D54:E54 G54:I54 D32 H32 H35:H36 D35:D36 H52:H53 H55 D52:D53 D55 H38:H39 H43:H45 H47:H50 G51 I51 D38:D39 D43:D45 D47:D50 H93 D93">
    <cfRule type="expression" priority="40" stopIfTrue="1">
      <formula>"if(E11&gt;0,#,##0;(#,##0),"-")"</formula>
    </cfRule>
  </conditionalFormatting>
  <conditionalFormatting sqref="E103 G103 I103 E108 E111 G111 H109:H110 H112 D109:D110 D112 D100:D107 H100:H102 H104:H107 G108 I108 D95:D96 H95:H96 I111">
    <cfRule type="expression" priority="33" stopIfTrue="1">
      <formula>"if(E11&gt;0,#,##0;(#,##0),"-")"</formula>
    </cfRule>
  </conditionalFormatting>
  <conditionalFormatting sqref="D111">
    <cfRule type="expression" priority="26" stopIfTrue="1">
      <formula>"if(E11&gt;0,#,##0;(#,##0),"-")"</formula>
    </cfRule>
  </conditionalFormatting>
  <conditionalFormatting sqref="H111">
    <cfRule type="expression" priority="25" stopIfTrue="1">
      <formula>"if(E11&gt;0,#,##0;(#,##0),"-")"</formula>
    </cfRule>
  </conditionalFormatting>
  <conditionalFormatting sqref="F32 F35:F36 F52:F53 F38:F39 F43:F45 F47:F50 F93 F55">
    <cfRule type="expression" priority="14" stopIfTrue="1">
      <formula>"if(E11&gt;0,#,##0;(#,##0),"-")"</formula>
    </cfRule>
  </conditionalFormatting>
  <conditionalFormatting sqref="F111">
    <cfRule type="expression" priority="12" stopIfTrue="1">
      <formula>"if(E11&gt;0,#,##0;(#,##0),"-")"</formula>
    </cfRule>
  </conditionalFormatting>
  <conditionalFormatting sqref="J32 J35:J36 J52:J53 J38:J39 J43:J45 J47:J50 J93 J55">
    <cfRule type="expression" priority="11" stopIfTrue="1">
      <formula>"if(E11&gt;0,#,##0;(#,##0),"-")"</formula>
    </cfRule>
  </conditionalFormatting>
  <conditionalFormatting sqref="F109:F110 F112 F100:F107 F95:F96">
    <cfRule type="expression" priority="13" stopIfTrue="1">
      <formula>"if(E11&gt;0,#,##0;(#,##0),"-")"</formula>
    </cfRule>
  </conditionalFormatting>
  <conditionalFormatting sqref="J111">
    <cfRule type="expression" priority="9" stopIfTrue="1">
      <formula>"if(E11&gt;0,#,##0;(#,##0),"-")"</formula>
    </cfRule>
  </conditionalFormatting>
  <conditionalFormatting sqref="J109:J110 J112 J100:J102 J104:J107 J95:J96">
    <cfRule type="expression" priority="10" stopIfTrue="1">
      <formula>"if(E11&gt;0,#,##0;(#,##0),"-")"</formula>
    </cfRule>
  </conditionalFormatting>
  <conditionalFormatting sqref="F54">
    <cfRule type="expression" priority="8" stopIfTrue="1">
      <formula>"if(E11&gt;0,#,##0;(#,##0),"-")"</formula>
    </cfRule>
  </conditionalFormatting>
  <conditionalFormatting sqref="J54">
    <cfRule type="expression" priority="7" stopIfTrue="1">
      <formula>"if(E11&gt;0,#,##0;(#,##0),"-")"</formula>
    </cfRule>
  </conditionalFormatting>
  <conditionalFormatting sqref="F88">
    <cfRule type="expression" priority="6" stopIfTrue="1">
      <formula>"if(E11&gt;0,#,##0;(#,##0),"-")"</formula>
    </cfRule>
  </conditionalFormatting>
  <conditionalFormatting sqref="D88">
    <cfRule type="expression" priority="5" stopIfTrue="1">
      <formula>"if(E11&gt;0,#,##0;(#,##0),"-")"</formula>
    </cfRule>
  </conditionalFormatting>
  <conditionalFormatting sqref="H88">
    <cfRule type="expression" priority="4" stopIfTrue="1">
      <formula>"if(E11&gt;0,#,##0;(#,##0),"-")"</formula>
    </cfRule>
  </conditionalFormatting>
  <conditionalFormatting sqref="J88">
    <cfRule type="expression" priority="3" stopIfTrue="1">
      <formula>"if(E11&gt;0,#,##0;(#,##0),"-")"</formula>
    </cfRule>
  </conditionalFormatting>
  <pageMargins left="0.7" right="0.7" top="0.48" bottom="0.5" header="0.5" footer="0.5"/>
  <pageSetup paperSize="9" scale="92" firstPageNumber="6" orientation="portrait" useFirstPageNumber="1" r:id="rId1"/>
  <headerFooter alignWithMargins="0">
    <oddFooter xml:space="preserve">&amp;Lหมายเหตุประกอบงบการเงินเป็นส่วนหนึ่งของงบการเงินระหว่างกาลนี้
&amp;C&amp;P &amp;R </oddFooter>
  </headerFooter>
  <rowBreaks count="3" manualBreakCount="3">
    <brk id="35" max="16383" man="1"/>
    <brk id="55" max="9" man="1"/>
    <brk id="9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5" tint="0.39997558519241921"/>
  </sheetPr>
  <dimension ref="A1:P79"/>
  <sheetViews>
    <sheetView view="pageBreakPreview" topLeftCell="A36" zoomScale="85" zoomScaleNormal="80" zoomScaleSheetLayoutView="85" workbookViewId="0">
      <selection activeCell="A24" sqref="A24"/>
    </sheetView>
  </sheetViews>
  <sheetFormatPr defaultRowHeight="21.75"/>
  <cols>
    <col min="1" max="1" width="41.5703125" style="11" customWidth="1"/>
    <col min="2" max="2" width="7.5703125" style="3" customWidth="1"/>
    <col min="3" max="3" width="1.7109375" style="12" customWidth="1"/>
    <col min="4" max="4" width="14.42578125" style="11" customWidth="1"/>
    <col min="5" max="5" width="1.7109375" style="11" customWidth="1"/>
    <col min="6" max="6" width="14.42578125" style="11" customWidth="1"/>
    <col min="7" max="7" width="1.7109375" style="11" customWidth="1"/>
    <col min="8" max="8" width="14.42578125" style="11" customWidth="1"/>
    <col min="9" max="9" width="1.7109375" style="11" customWidth="1"/>
    <col min="10" max="10" width="14.42578125" style="11" customWidth="1"/>
    <col min="11" max="11" width="1.7109375" style="11" customWidth="1"/>
    <col min="12" max="12" width="14.42578125" style="11" customWidth="1"/>
    <col min="13" max="13" width="1.7109375" style="11" customWidth="1"/>
    <col min="14" max="14" width="14.42578125" style="11" customWidth="1"/>
    <col min="15" max="15" width="1.7109375" style="11" customWidth="1"/>
    <col min="16" max="16" width="14.42578125" style="11" customWidth="1"/>
    <col min="17" max="17" width="10" style="11" bestFit="1" customWidth="1"/>
    <col min="18" max="256" width="9.140625" style="11"/>
    <col min="257" max="257" width="41.5703125" style="11" customWidth="1"/>
    <col min="258" max="258" width="10.5703125" style="11" customWidth="1"/>
    <col min="259" max="259" width="1.7109375" style="11" customWidth="1"/>
    <col min="260" max="260" width="14.42578125" style="11" customWidth="1"/>
    <col min="261" max="261" width="1.7109375" style="11" customWidth="1"/>
    <col min="262" max="262" width="14.42578125" style="11" customWidth="1"/>
    <col min="263" max="263" width="1.7109375" style="11" customWidth="1"/>
    <col min="264" max="264" width="14.42578125" style="11" customWidth="1"/>
    <col min="265" max="265" width="1.7109375" style="11" customWidth="1"/>
    <col min="266" max="266" width="14.42578125" style="11" customWidth="1"/>
    <col min="267" max="267" width="1.7109375" style="11" customWidth="1"/>
    <col min="268" max="268" width="14.42578125" style="11" customWidth="1"/>
    <col min="269" max="269" width="1.7109375" style="11" customWidth="1"/>
    <col min="270" max="270" width="14.42578125" style="11" customWidth="1"/>
    <col min="271" max="271" width="1.7109375" style="11" customWidth="1"/>
    <col min="272" max="272" width="14.42578125" style="11" customWidth="1"/>
    <col min="273" max="273" width="10" style="11" bestFit="1" customWidth="1"/>
    <col min="274" max="512" width="9.140625" style="11"/>
    <col min="513" max="513" width="41.5703125" style="11" customWidth="1"/>
    <col min="514" max="514" width="10.5703125" style="11" customWidth="1"/>
    <col min="515" max="515" width="1.7109375" style="11" customWidth="1"/>
    <col min="516" max="516" width="14.42578125" style="11" customWidth="1"/>
    <col min="517" max="517" width="1.7109375" style="11" customWidth="1"/>
    <col min="518" max="518" width="14.42578125" style="11" customWidth="1"/>
    <col min="519" max="519" width="1.7109375" style="11" customWidth="1"/>
    <col min="520" max="520" width="14.42578125" style="11" customWidth="1"/>
    <col min="521" max="521" width="1.7109375" style="11" customWidth="1"/>
    <col min="522" max="522" width="14.42578125" style="11" customWidth="1"/>
    <col min="523" max="523" width="1.7109375" style="11" customWidth="1"/>
    <col min="524" max="524" width="14.42578125" style="11" customWidth="1"/>
    <col min="525" max="525" width="1.7109375" style="11" customWidth="1"/>
    <col min="526" max="526" width="14.42578125" style="11" customWidth="1"/>
    <col min="527" max="527" width="1.7109375" style="11" customWidth="1"/>
    <col min="528" max="528" width="14.42578125" style="11" customWidth="1"/>
    <col min="529" max="529" width="10" style="11" bestFit="1" customWidth="1"/>
    <col min="530" max="768" width="9.140625" style="11"/>
    <col min="769" max="769" width="41.5703125" style="11" customWidth="1"/>
    <col min="770" max="770" width="10.5703125" style="11" customWidth="1"/>
    <col min="771" max="771" width="1.7109375" style="11" customWidth="1"/>
    <col min="772" max="772" width="14.42578125" style="11" customWidth="1"/>
    <col min="773" max="773" width="1.7109375" style="11" customWidth="1"/>
    <col min="774" max="774" width="14.42578125" style="11" customWidth="1"/>
    <col min="775" max="775" width="1.7109375" style="11" customWidth="1"/>
    <col min="776" max="776" width="14.42578125" style="11" customWidth="1"/>
    <col min="777" max="777" width="1.7109375" style="11" customWidth="1"/>
    <col min="778" max="778" width="14.42578125" style="11" customWidth="1"/>
    <col min="779" max="779" width="1.7109375" style="11" customWidth="1"/>
    <col min="780" max="780" width="14.42578125" style="11" customWidth="1"/>
    <col min="781" max="781" width="1.7109375" style="11" customWidth="1"/>
    <col min="782" max="782" width="14.42578125" style="11" customWidth="1"/>
    <col min="783" max="783" width="1.7109375" style="11" customWidth="1"/>
    <col min="784" max="784" width="14.42578125" style="11" customWidth="1"/>
    <col min="785" max="785" width="10" style="11" bestFit="1" customWidth="1"/>
    <col min="786" max="1024" width="9.140625" style="11"/>
    <col min="1025" max="1025" width="41.5703125" style="11" customWidth="1"/>
    <col min="1026" max="1026" width="10.5703125" style="11" customWidth="1"/>
    <col min="1027" max="1027" width="1.7109375" style="11" customWidth="1"/>
    <col min="1028" max="1028" width="14.42578125" style="11" customWidth="1"/>
    <col min="1029" max="1029" width="1.7109375" style="11" customWidth="1"/>
    <col min="1030" max="1030" width="14.42578125" style="11" customWidth="1"/>
    <col min="1031" max="1031" width="1.7109375" style="11" customWidth="1"/>
    <col min="1032" max="1032" width="14.42578125" style="11" customWidth="1"/>
    <col min="1033" max="1033" width="1.7109375" style="11" customWidth="1"/>
    <col min="1034" max="1034" width="14.42578125" style="11" customWidth="1"/>
    <col min="1035" max="1035" width="1.7109375" style="11" customWidth="1"/>
    <col min="1036" max="1036" width="14.42578125" style="11" customWidth="1"/>
    <col min="1037" max="1037" width="1.7109375" style="11" customWidth="1"/>
    <col min="1038" max="1038" width="14.42578125" style="11" customWidth="1"/>
    <col min="1039" max="1039" width="1.7109375" style="11" customWidth="1"/>
    <col min="1040" max="1040" width="14.42578125" style="11" customWidth="1"/>
    <col min="1041" max="1041" width="10" style="11" bestFit="1" customWidth="1"/>
    <col min="1042" max="1280" width="9.140625" style="11"/>
    <col min="1281" max="1281" width="41.5703125" style="11" customWidth="1"/>
    <col min="1282" max="1282" width="10.5703125" style="11" customWidth="1"/>
    <col min="1283" max="1283" width="1.7109375" style="11" customWidth="1"/>
    <col min="1284" max="1284" width="14.42578125" style="11" customWidth="1"/>
    <col min="1285" max="1285" width="1.7109375" style="11" customWidth="1"/>
    <col min="1286" max="1286" width="14.42578125" style="11" customWidth="1"/>
    <col min="1287" max="1287" width="1.7109375" style="11" customWidth="1"/>
    <col min="1288" max="1288" width="14.42578125" style="11" customWidth="1"/>
    <col min="1289" max="1289" width="1.7109375" style="11" customWidth="1"/>
    <col min="1290" max="1290" width="14.42578125" style="11" customWidth="1"/>
    <col min="1291" max="1291" width="1.7109375" style="11" customWidth="1"/>
    <col min="1292" max="1292" width="14.42578125" style="11" customWidth="1"/>
    <col min="1293" max="1293" width="1.7109375" style="11" customWidth="1"/>
    <col min="1294" max="1294" width="14.42578125" style="11" customWidth="1"/>
    <col min="1295" max="1295" width="1.7109375" style="11" customWidth="1"/>
    <col min="1296" max="1296" width="14.42578125" style="11" customWidth="1"/>
    <col min="1297" max="1297" width="10" style="11" bestFit="1" customWidth="1"/>
    <col min="1298" max="1536" width="9.140625" style="11"/>
    <col min="1537" max="1537" width="41.5703125" style="11" customWidth="1"/>
    <col min="1538" max="1538" width="10.5703125" style="11" customWidth="1"/>
    <col min="1539" max="1539" width="1.7109375" style="11" customWidth="1"/>
    <col min="1540" max="1540" width="14.42578125" style="11" customWidth="1"/>
    <col min="1541" max="1541" width="1.7109375" style="11" customWidth="1"/>
    <col min="1542" max="1542" width="14.42578125" style="11" customWidth="1"/>
    <col min="1543" max="1543" width="1.7109375" style="11" customWidth="1"/>
    <col min="1544" max="1544" width="14.42578125" style="11" customWidth="1"/>
    <col min="1545" max="1545" width="1.7109375" style="11" customWidth="1"/>
    <col min="1546" max="1546" width="14.42578125" style="11" customWidth="1"/>
    <col min="1547" max="1547" width="1.7109375" style="11" customWidth="1"/>
    <col min="1548" max="1548" width="14.42578125" style="11" customWidth="1"/>
    <col min="1549" max="1549" width="1.7109375" style="11" customWidth="1"/>
    <col min="1550" max="1550" width="14.42578125" style="11" customWidth="1"/>
    <col min="1551" max="1551" width="1.7109375" style="11" customWidth="1"/>
    <col min="1552" max="1552" width="14.42578125" style="11" customWidth="1"/>
    <col min="1553" max="1553" width="10" style="11" bestFit="1" customWidth="1"/>
    <col min="1554" max="1792" width="9.140625" style="11"/>
    <col min="1793" max="1793" width="41.5703125" style="11" customWidth="1"/>
    <col min="1794" max="1794" width="10.5703125" style="11" customWidth="1"/>
    <col min="1795" max="1795" width="1.7109375" style="11" customWidth="1"/>
    <col min="1796" max="1796" width="14.42578125" style="11" customWidth="1"/>
    <col min="1797" max="1797" width="1.7109375" style="11" customWidth="1"/>
    <col min="1798" max="1798" width="14.42578125" style="11" customWidth="1"/>
    <col min="1799" max="1799" width="1.7109375" style="11" customWidth="1"/>
    <col min="1800" max="1800" width="14.42578125" style="11" customWidth="1"/>
    <col min="1801" max="1801" width="1.7109375" style="11" customWidth="1"/>
    <col min="1802" max="1802" width="14.42578125" style="11" customWidth="1"/>
    <col min="1803" max="1803" width="1.7109375" style="11" customWidth="1"/>
    <col min="1804" max="1804" width="14.42578125" style="11" customWidth="1"/>
    <col min="1805" max="1805" width="1.7109375" style="11" customWidth="1"/>
    <col min="1806" max="1806" width="14.42578125" style="11" customWidth="1"/>
    <col min="1807" max="1807" width="1.7109375" style="11" customWidth="1"/>
    <col min="1808" max="1808" width="14.42578125" style="11" customWidth="1"/>
    <col min="1809" max="1809" width="10" style="11" bestFit="1" customWidth="1"/>
    <col min="1810" max="2048" width="9.140625" style="11"/>
    <col min="2049" max="2049" width="41.5703125" style="11" customWidth="1"/>
    <col min="2050" max="2050" width="10.5703125" style="11" customWidth="1"/>
    <col min="2051" max="2051" width="1.7109375" style="11" customWidth="1"/>
    <col min="2052" max="2052" width="14.42578125" style="11" customWidth="1"/>
    <col min="2053" max="2053" width="1.7109375" style="11" customWidth="1"/>
    <col min="2054" max="2054" width="14.42578125" style="11" customWidth="1"/>
    <col min="2055" max="2055" width="1.7109375" style="11" customWidth="1"/>
    <col min="2056" max="2056" width="14.42578125" style="11" customWidth="1"/>
    <col min="2057" max="2057" width="1.7109375" style="11" customWidth="1"/>
    <col min="2058" max="2058" width="14.42578125" style="11" customWidth="1"/>
    <col min="2059" max="2059" width="1.7109375" style="11" customWidth="1"/>
    <col min="2060" max="2060" width="14.42578125" style="11" customWidth="1"/>
    <col min="2061" max="2061" width="1.7109375" style="11" customWidth="1"/>
    <col min="2062" max="2062" width="14.42578125" style="11" customWidth="1"/>
    <col min="2063" max="2063" width="1.7109375" style="11" customWidth="1"/>
    <col min="2064" max="2064" width="14.42578125" style="11" customWidth="1"/>
    <col min="2065" max="2065" width="10" style="11" bestFit="1" customWidth="1"/>
    <col min="2066" max="2304" width="9.140625" style="11"/>
    <col min="2305" max="2305" width="41.5703125" style="11" customWidth="1"/>
    <col min="2306" max="2306" width="10.5703125" style="11" customWidth="1"/>
    <col min="2307" max="2307" width="1.7109375" style="11" customWidth="1"/>
    <col min="2308" max="2308" width="14.42578125" style="11" customWidth="1"/>
    <col min="2309" max="2309" width="1.7109375" style="11" customWidth="1"/>
    <col min="2310" max="2310" width="14.42578125" style="11" customWidth="1"/>
    <col min="2311" max="2311" width="1.7109375" style="11" customWidth="1"/>
    <col min="2312" max="2312" width="14.42578125" style="11" customWidth="1"/>
    <col min="2313" max="2313" width="1.7109375" style="11" customWidth="1"/>
    <col min="2314" max="2314" width="14.42578125" style="11" customWidth="1"/>
    <col min="2315" max="2315" width="1.7109375" style="11" customWidth="1"/>
    <col min="2316" max="2316" width="14.42578125" style="11" customWidth="1"/>
    <col min="2317" max="2317" width="1.7109375" style="11" customWidth="1"/>
    <col min="2318" max="2318" width="14.42578125" style="11" customWidth="1"/>
    <col min="2319" max="2319" width="1.7109375" style="11" customWidth="1"/>
    <col min="2320" max="2320" width="14.42578125" style="11" customWidth="1"/>
    <col min="2321" max="2321" width="10" style="11" bestFit="1" customWidth="1"/>
    <col min="2322" max="2560" width="9.140625" style="11"/>
    <col min="2561" max="2561" width="41.5703125" style="11" customWidth="1"/>
    <col min="2562" max="2562" width="10.5703125" style="11" customWidth="1"/>
    <col min="2563" max="2563" width="1.7109375" style="11" customWidth="1"/>
    <col min="2564" max="2564" width="14.42578125" style="11" customWidth="1"/>
    <col min="2565" max="2565" width="1.7109375" style="11" customWidth="1"/>
    <col min="2566" max="2566" width="14.42578125" style="11" customWidth="1"/>
    <col min="2567" max="2567" width="1.7109375" style="11" customWidth="1"/>
    <col min="2568" max="2568" width="14.42578125" style="11" customWidth="1"/>
    <col min="2569" max="2569" width="1.7109375" style="11" customWidth="1"/>
    <col min="2570" max="2570" width="14.42578125" style="11" customWidth="1"/>
    <col min="2571" max="2571" width="1.7109375" style="11" customWidth="1"/>
    <col min="2572" max="2572" width="14.42578125" style="11" customWidth="1"/>
    <col min="2573" max="2573" width="1.7109375" style="11" customWidth="1"/>
    <col min="2574" max="2574" width="14.42578125" style="11" customWidth="1"/>
    <col min="2575" max="2575" width="1.7109375" style="11" customWidth="1"/>
    <col min="2576" max="2576" width="14.42578125" style="11" customWidth="1"/>
    <col min="2577" max="2577" width="10" style="11" bestFit="1" customWidth="1"/>
    <col min="2578" max="2816" width="9.140625" style="11"/>
    <col min="2817" max="2817" width="41.5703125" style="11" customWidth="1"/>
    <col min="2818" max="2818" width="10.5703125" style="11" customWidth="1"/>
    <col min="2819" max="2819" width="1.7109375" style="11" customWidth="1"/>
    <col min="2820" max="2820" width="14.42578125" style="11" customWidth="1"/>
    <col min="2821" max="2821" width="1.7109375" style="11" customWidth="1"/>
    <col min="2822" max="2822" width="14.42578125" style="11" customWidth="1"/>
    <col min="2823" max="2823" width="1.7109375" style="11" customWidth="1"/>
    <col min="2824" max="2824" width="14.42578125" style="11" customWidth="1"/>
    <col min="2825" max="2825" width="1.7109375" style="11" customWidth="1"/>
    <col min="2826" max="2826" width="14.42578125" style="11" customWidth="1"/>
    <col min="2827" max="2827" width="1.7109375" style="11" customWidth="1"/>
    <col min="2828" max="2828" width="14.42578125" style="11" customWidth="1"/>
    <col min="2829" max="2829" width="1.7109375" style="11" customWidth="1"/>
    <col min="2830" max="2830" width="14.42578125" style="11" customWidth="1"/>
    <col min="2831" max="2831" width="1.7109375" style="11" customWidth="1"/>
    <col min="2832" max="2832" width="14.42578125" style="11" customWidth="1"/>
    <col min="2833" max="2833" width="10" style="11" bestFit="1" customWidth="1"/>
    <col min="2834" max="3072" width="9.140625" style="11"/>
    <col min="3073" max="3073" width="41.5703125" style="11" customWidth="1"/>
    <col min="3074" max="3074" width="10.5703125" style="11" customWidth="1"/>
    <col min="3075" max="3075" width="1.7109375" style="11" customWidth="1"/>
    <col min="3076" max="3076" width="14.42578125" style="11" customWidth="1"/>
    <col min="3077" max="3077" width="1.7109375" style="11" customWidth="1"/>
    <col min="3078" max="3078" width="14.42578125" style="11" customWidth="1"/>
    <col min="3079" max="3079" width="1.7109375" style="11" customWidth="1"/>
    <col min="3080" max="3080" width="14.42578125" style="11" customWidth="1"/>
    <col min="3081" max="3081" width="1.7109375" style="11" customWidth="1"/>
    <col min="3082" max="3082" width="14.42578125" style="11" customWidth="1"/>
    <col min="3083" max="3083" width="1.7109375" style="11" customWidth="1"/>
    <col min="3084" max="3084" width="14.42578125" style="11" customWidth="1"/>
    <col min="3085" max="3085" width="1.7109375" style="11" customWidth="1"/>
    <col min="3086" max="3086" width="14.42578125" style="11" customWidth="1"/>
    <col min="3087" max="3087" width="1.7109375" style="11" customWidth="1"/>
    <col min="3088" max="3088" width="14.42578125" style="11" customWidth="1"/>
    <col min="3089" max="3089" width="10" style="11" bestFit="1" customWidth="1"/>
    <col min="3090" max="3328" width="9.140625" style="11"/>
    <col min="3329" max="3329" width="41.5703125" style="11" customWidth="1"/>
    <col min="3330" max="3330" width="10.5703125" style="11" customWidth="1"/>
    <col min="3331" max="3331" width="1.7109375" style="11" customWidth="1"/>
    <col min="3332" max="3332" width="14.42578125" style="11" customWidth="1"/>
    <col min="3333" max="3333" width="1.7109375" style="11" customWidth="1"/>
    <col min="3334" max="3334" width="14.42578125" style="11" customWidth="1"/>
    <col min="3335" max="3335" width="1.7109375" style="11" customWidth="1"/>
    <col min="3336" max="3336" width="14.42578125" style="11" customWidth="1"/>
    <col min="3337" max="3337" width="1.7109375" style="11" customWidth="1"/>
    <col min="3338" max="3338" width="14.42578125" style="11" customWidth="1"/>
    <col min="3339" max="3339" width="1.7109375" style="11" customWidth="1"/>
    <col min="3340" max="3340" width="14.42578125" style="11" customWidth="1"/>
    <col min="3341" max="3341" width="1.7109375" style="11" customWidth="1"/>
    <col min="3342" max="3342" width="14.42578125" style="11" customWidth="1"/>
    <col min="3343" max="3343" width="1.7109375" style="11" customWidth="1"/>
    <col min="3344" max="3344" width="14.42578125" style="11" customWidth="1"/>
    <col min="3345" max="3345" width="10" style="11" bestFit="1" customWidth="1"/>
    <col min="3346" max="3584" width="9.140625" style="11"/>
    <col min="3585" max="3585" width="41.5703125" style="11" customWidth="1"/>
    <col min="3586" max="3586" width="10.5703125" style="11" customWidth="1"/>
    <col min="3587" max="3587" width="1.7109375" style="11" customWidth="1"/>
    <col min="3588" max="3588" width="14.42578125" style="11" customWidth="1"/>
    <col min="3589" max="3589" width="1.7109375" style="11" customWidth="1"/>
    <col min="3590" max="3590" width="14.42578125" style="11" customWidth="1"/>
    <col min="3591" max="3591" width="1.7109375" style="11" customWidth="1"/>
    <col min="3592" max="3592" width="14.42578125" style="11" customWidth="1"/>
    <col min="3593" max="3593" width="1.7109375" style="11" customWidth="1"/>
    <col min="3594" max="3594" width="14.42578125" style="11" customWidth="1"/>
    <col min="3595" max="3595" width="1.7109375" style="11" customWidth="1"/>
    <col min="3596" max="3596" width="14.42578125" style="11" customWidth="1"/>
    <col min="3597" max="3597" width="1.7109375" style="11" customWidth="1"/>
    <col min="3598" max="3598" width="14.42578125" style="11" customWidth="1"/>
    <col min="3599" max="3599" width="1.7109375" style="11" customWidth="1"/>
    <col min="3600" max="3600" width="14.42578125" style="11" customWidth="1"/>
    <col min="3601" max="3601" width="10" style="11" bestFit="1" customWidth="1"/>
    <col min="3602" max="3840" width="9.140625" style="11"/>
    <col min="3841" max="3841" width="41.5703125" style="11" customWidth="1"/>
    <col min="3842" max="3842" width="10.5703125" style="11" customWidth="1"/>
    <col min="3843" max="3843" width="1.7109375" style="11" customWidth="1"/>
    <col min="3844" max="3844" width="14.42578125" style="11" customWidth="1"/>
    <col min="3845" max="3845" width="1.7109375" style="11" customWidth="1"/>
    <col min="3846" max="3846" width="14.42578125" style="11" customWidth="1"/>
    <col min="3847" max="3847" width="1.7109375" style="11" customWidth="1"/>
    <col min="3848" max="3848" width="14.42578125" style="11" customWidth="1"/>
    <col min="3849" max="3849" width="1.7109375" style="11" customWidth="1"/>
    <col min="3850" max="3850" width="14.42578125" style="11" customWidth="1"/>
    <col min="3851" max="3851" width="1.7109375" style="11" customWidth="1"/>
    <col min="3852" max="3852" width="14.42578125" style="11" customWidth="1"/>
    <col min="3853" max="3853" width="1.7109375" style="11" customWidth="1"/>
    <col min="3854" max="3854" width="14.42578125" style="11" customWidth="1"/>
    <col min="3855" max="3855" width="1.7109375" style="11" customWidth="1"/>
    <col min="3856" max="3856" width="14.42578125" style="11" customWidth="1"/>
    <col min="3857" max="3857" width="10" style="11" bestFit="1" customWidth="1"/>
    <col min="3858" max="4096" width="9.140625" style="11"/>
    <col min="4097" max="4097" width="41.5703125" style="11" customWidth="1"/>
    <col min="4098" max="4098" width="10.5703125" style="11" customWidth="1"/>
    <col min="4099" max="4099" width="1.7109375" style="11" customWidth="1"/>
    <col min="4100" max="4100" width="14.42578125" style="11" customWidth="1"/>
    <col min="4101" max="4101" width="1.7109375" style="11" customWidth="1"/>
    <col min="4102" max="4102" width="14.42578125" style="11" customWidth="1"/>
    <col min="4103" max="4103" width="1.7109375" style="11" customWidth="1"/>
    <col min="4104" max="4104" width="14.42578125" style="11" customWidth="1"/>
    <col min="4105" max="4105" width="1.7109375" style="11" customWidth="1"/>
    <col min="4106" max="4106" width="14.42578125" style="11" customWidth="1"/>
    <col min="4107" max="4107" width="1.7109375" style="11" customWidth="1"/>
    <col min="4108" max="4108" width="14.42578125" style="11" customWidth="1"/>
    <col min="4109" max="4109" width="1.7109375" style="11" customWidth="1"/>
    <col min="4110" max="4110" width="14.42578125" style="11" customWidth="1"/>
    <col min="4111" max="4111" width="1.7109375" style="11" customWidth="1"/>
    <col min="4112" max="4112" width="14.42578125" style="11" customWidth="1"/>
    <col min="4113" max="4113" width="10" style="11" bestFit="1" customWidth="1"/>
    <col min="4114" max="4352" width="9.140625" style="11"/>
    <col min="4353" max="4353" width="41.5703125" style="11" customWidth="1"/>
    <col min="4354" max="4354" width="10.5703125" style="11" customWidth="1"/>
    <col min="4355" max="4355" width="1.7109375" style="11" customWidth="1"/>
    <col min="4356" max="4356" width="14.42578125" style="11" customWidth="1"/>
    <col min="4357" max="4357" width="1.7109375" style="11" customWidth="1"/>
    <col min="4358" max="4358" width="14.42578125" style="11" customWidth="1"/>
    <col min="4359" max="4359" width="1.7109375" style="11" customWidth="1"/>
    <col min="4360" max="4360" width="14.42578125" style="11" customWidth="1"/>
    <col min="4361" max="4361" width="1.7109375" style="11" customWidth="1"/>
    <col min="4362" max="4362" width="14.42578125" style="11" customWidth="1"/>
    <col min="4363" max="4363" width="1.7109375" style="11" customWidth="1"/>
    <col min="4364" max="4364" width="14.42578125" style="11" customWidth="1"/>
    <col min="4365" max="4365" width="1.7109375" style="11" customWidth="1"/>
    <col min="4366" max="4366" width="14.42578125" style="11" customWidth="1"/>
    <col min="4367" max="4367" width="1.7109375" style="11" customWidth="1"/>
    <col min="4368" max="4368" width="14.42578125" style="11" customWidth="1"/>
    <col min="4369" max="4369" width="10" style="11" bestFit="1" customWidth="1"/>
    <col min="4370" max="4608" width="9.140625" style="11"/>
    <col min="4609" max="4609" width="41.5703125" style="11" customWidth="1"/>
    <col min="4610" max="4610" width="10.5703125" style="11" customWidth="1"/>
    <col min="4611" max="4611" width="1.7109375" style="11" customWidth="1"/>
    <col min="4612" max="4612" width="14.42578125" style="11" customWidth="1"/>
    <col min="4613" max="4613" width="1.7109375" style="11" customWidth="1"/>
    <col min="4614" max="4614" width="14.42578125" style="11" customWidth="1"/>
    <col min="4615" max="4615" width="1.7109375" style="11" customWidth="1"/>
    <col min="4616" max="4616" width="14.42578125" style="11" customWidth="1"/>
    <col min="4617" max="4617" width="1.7109375" style="11" customWidth="1"/>
    <col min="4618" max="4618" width="14.42578125" style="11" customWidth="1"/>
    <col min="4619" max="4619" width="1.7109375" style="11" customWidth="1"/>
    <col min="4620" max="4620" width="14.42578125" style="11" customWidth="1"/>
    <col min="4621" max="4621" width="1.7109375" style="11" customWidth="1"/>
    <col min="4622" max="4622" width="14.42578125" style="11" customWidth="1"/>
    <col min="4623" max="4623" width="1.7109375" style="11" customWidth="1"/>
    <col min="4624" max="4624" width="14.42578125" style="11" customWidth="1"/>
    <col min="4625" max="4625" width="10" style="11" bestFit="1" customWidth="1"/>
    <col min="4626" max="4864" width="9.140625" style="11"/>
    <col min="4865" max="4865" width="41.5703125" style="11" customWidth="1"/>
    <col min="4866" max="4866" width="10.5703125" style="11" customWidth="1"/>
    <col min="4867" max="4867" width="1.7109375" style="11" customWidth="1"/>
    <col min="4868" max="4868" width="14.42578125" style="11" customWidth="1"/>
    <col min="4869" max="4869" width="1.7109375" style="11" customWidth="1"/>
    <col min="4870" max="4870" width="14.42578125" style="11" customWidth="1"/>
    <col min="4871" max="4871" width="1.7109375" style="11" customWidth="1"/>
    <col min="4872" max="4872" width="14.42578125" style="11" customWidth="1"/>
    <col min="4873" max="4873" width="1.7109375" style="11" customWidth="1"/>
    <col min="4874" max="4874" width="14.42578125" style="11" customWidth="1"/>
    <col min="4875" max="4875" width="1.7109375" style="11" customWidth="1"/>
    <col min="4876" max="4876" width="14.42578125" style="11" customWidth="1"/>
    <col min="4877" max="4877" width="1.7109375" style="11" customWidth="1"/>
    <col min="4878" max="4878" width="14.42578125" style="11" customWidth="1"/>
    <col min="4879" max="4879" width="1.7109375" style="11" customWidth="1"/>
    <col min="4880" max="4880" width="14.42578125" style="11" customWidth="1"/>
    <col min="4881" max="4881" width="10" style="11" bestFit="1" customWidth="1"/>
    <col min="4882" max="5120" width="9.140625" style="11"/>
    <col min="5121" max="5121" width="41.5703125" style="11" customWidth="1"/>
    <col min="5122" max="5122" width="10.5703125" style="11" customWidth="1"/>
    <col min="5123" max="5123" width="1.7109375" style="11" customWidth="1"/>
    <col min="5124" max="5124" width="14.42578125" style="11" customWidth="1"/>
    <col min="5125" max="5125" width="1.7109375" style="11" customWidth="1"/>
    <col min="5126" max="5126" width="14.42578125" style="11" customWidth="1"/>
    <col min="5127" max="5127" width="1.7109375" style="11" customWidth="1"/>
    <col min="5128" max="5128" width="14.42578125" style="11" customWidth="1"/>
    <col min="5129" max="5129" width="1.7109375" style="11" customWidth="1"/>
    <col min="5130" max="5130" width="14.42578125" style="11" customWidth="1"/>
    <col min="5131" max="5131" width="1.7109375" style="11" customWidth="1"/>
    <col min="5132" max="5132" width="14.42578125" style="11" customWidth="1"/>
    <col min="5133" max="5133" width="1.7109375" style="11" customWidth="1"/>
    <col min="5134" max="5134" width="14.42578125" style="11" customWidth="1"/>
    <col min="5135" max="5135" width="1.7109375" style="11" customWidth="1"/>
    <col min="5136" max="5136" width="14.42578125" style="11" customWidth="1"/>
    <col min="5137" max="5137" width="10" style="11" bestFit="1" customWidth="1"/>
    <col min="5138" max="5376" width="9.140625" style="11"/>
    <col min="5377" max="5377" width="41.5703125" style="11" customWidth="1"/>
    <col min="5378" max="5378" width="10.5703125" style="11" customWidth="1"/>
    <col min="5379" max="5379" width="1.7109375" style="11" customWidth="1"/>
    <col min="5380" max="5380" width="14.42578125" style="11" customWidth="1"/>
    <col min="5381" max="5381" width="1.7109375" style="11" customWidth="1"/>
    <col min="5382" max="5382" width="14.42578125" style="11" customWidth="1"/>
    <col min="5383" max="5383" width="1.7109375" style="11" customWidth="1"/>
    <col min="5384" max="5384" width="14.42578125" style="11" customWidth="1"/>
    <col min="5385" max="5385" width="1.7109375" style="11" customWidth="1"/>
    <col min="5386" max="5386" width="14.42578125" style="11" customWidth="1"/>
    <col min="5387" max="5387" width="1.7109375" style="11" customWidth="1"/>
    <col min="5388" max="5388" width="14.42578125" style="11" customWidth="1"/>
    <col min="5389" max="5389" width="1.7109375" style="11" customWidth="1"/>
    <col min="5390" max="5390" width="14.42578125" style="11" customWidth="1"/>
    <col min="5391" max="5391" width="1.7109375" style="11" customWidth="1"/>
    <col min="5392" max="5392" width="14.42578125" style="11" customWidth="1"/>
    <col min="5393" max="5393" width="10" style="11" bestFit="1" customWidth="1"/>
    <col min="5394" max="5632" width="9.140625" style="11"/>
    <col min="5633" max="5633" width="41.5703125" style="11" customWidth="1"/>
    <col min="5634" max="5634" width="10.5703125" style="11" customWidth="1"/>
    <col min="5635" max="5635" width="1.7109375" style="11" customWidth="1"/>
    <col min="5636" max="5636" width="14.42578125" style="11" customWidth="1"/>
    <col min="5637" max="5637" width="1.7109375" style="11" customWidth="1"/>
    <col min="5638" max="5638" width="14.42578125" style="11" customWidth="1"/>
    <col min="5639" max="5639" width="1.7109375" style="11" customWidth="1"/>
    <col min="5640" max="5640" width="14.42578125" style="11" customWidth="1"/>
    <col min="5641" max="5641" width="1.7109375" style="11" customWidth="1"/>
    <col min="5642" max="5642" width="14.42578125" style="11" customWidth="1"/>
    <col min="5643" max="5643" width="1.7109375" style="11" customWidth="1"/>
    <col min="5644" max="5644" width="14.42578125" style="11" customWidth="1"/>
    <col min="5645" max="5645" width="1.7109375" style="11" customWidth="1"/>
    <col min="5646" max="5646" width="14.42578125" style="11" customWidth="1"/>
    <col min="5647" max="5647" width="1.7109375" style="11" customWidth="1"/>
    <col min="5648" max="5648" width="14.42578125" style="11" customWidth="1"/>
    <col min="5649" max="5649" width="10" style="11" bestFit="1" customWidth="1"/>
    <col min="5650" max="5888" width="9.140625" style="11"/>
    <col min="5889" max="5889" width="41.5703125" style="11" customWidth="1"/>
    <col min="5890" max="5890" width="10.5703125" style="11" customWidth="1"/>
    <col min="5891" max="5891" width="1.7109375" style="11" customWidth="1"/>
    <col min="5892" max="5892" width="14.42578125" style="11" customWidth="1"/>
    <col min="5893" max="5893" width="1.7109375" style="11" customWidth="1"/>
    <col min="5894" max="5894" width="14.42578125" style="11" customWidth="1"/>
    <col min="5895" max="5895" width="1.7109375" style="11" customWidth="1"/>
    <col min="5896" max="5896" width="14.42578125" style="11" customWidth="1"/>
    <col min="5897" max="5897" width="1.7109375" style="11" customWidth="1"/>
    <col min="5898" max="5898" width="14.42578125" style="11" customWidth="1"/>
    <col min="5899" max="5899" width="1.7109375" style="11" customWidth="1"/>
    <col min="5900" max="5900" width="14.42578125" style="11" customWidth="1"/>
    <col min="5901" max="5901" width="1.7109375" style="11" customWidth="1"/>
    <col min="5902" max="5902" width="14.42578125" style="11" customWidth="1"/>
    <col min="5903" max="5903" width="1.7109375" style="11" customWidth="1"/>
    <col min="5904" max="5904" width="14.42578125" style="11" customWidth="1"/>
    <col min="5905" max="5905" width="10" style="11" bestFit="1" customWidth="1"/>
    <col min="5906" max="6144" width="9.140625" style="11"/>
    <col min="6145" max="6145" width="41.5703125" style="11" customWidth="1"/>
    <col min="6146" max="6146" width="10.5703125" style="11" customWidth="1"/>
    <col min="6147" max="6147" width="1.7109375" style="11" customWidth="1"/>
    <col min="6148" max="6148" width="14.42578125" style="11" customWidth="1"/>
    <col min="6149" max="6149" width="1.7109375" style="11" customWidth="1"/>
    <col min="6150" max="6150" width="14.42578125" style="11" customWidth="1"/>
    <col min="6151" max="6151" width="1.7109375" style="11" customWidth="1"/>
    <col min="6152" max="6152" width="14.42578125" style="11" customWidth="1"/>
    <col min="6153" max="6153" width="1.7109375" style="11" customWidth="1"/>
    <col min="6154" max="6154" width="14.42578125" style="11" customWidth="1"/>
    <col min="6155" max="6155" width="1.7109375" style="11" customWidth="1"/>
    <col min="6156" max="6156" width="14.42578125" style="11" customWidth="1"/>
    <col min="6157" max="6157" width="1.7109375" style="11" customWidth="1"/>
    <col min="6158" max="6158" width="14.42578125" style="11" customWidth="1"/>
    <col min="6159" max="6159" width="1.7109375" style="11" customWidth="1"/>
    <col min="6160" max="6160" width="14.42578125" style="11" customWidth="1"/>
    <col min="6161" max="6161" width="10" style="11" bestFit="1" customWidth="1"/>
    <col min="6162" max="6400" width="9.140625" style="11"/>
    <col min="6401" max="6401" width="41.5703125" style="11" customWidth="1"/>
    <col min="6402" max="6402" width="10.5703125" style="11" customWidth="1"/>
    <col min="6403" max="6403" width="1.7109375" style="11" customWidth="1"/>
    <col min="6404" max="6404" width="14.42578125" style="11" customWidth="1"/>
    <col min="6405" max="6405" width="1.7109375" style="11" customWidth="1"/>
    <col min="6406" max="6406" width="14.42578125" style="11" customWidth="1"/>
    <col min="6407" max="6407" width="1.7109375" style="11" customWidth="1"/>
    <col min="6408" max="6408" width="14.42578125" style="11" customWidth="1"/>
    <col min="6409" max="6409" width="1.7109375" style="11" customWidth="1"/>
    <col min="6410" max="6410" width="14.42578125" style="11" customWidth="1"/>
    <col min="6411" max="6411" width="1.7109375" style="11" customWidth="1"/>
    <col min="6412" max="6412" width="14.42578125" style="11" customWidth="1"/>
    <col min="6413" max="6413" width="1.7109375" style="11" customWidth="1"/>
    <col min="6414" max="6414" width="14.42578125" style="11" customWidth="1"/>
    <col min="6415" max="6415" width="1.7109375" style="11" customWidth="1"/>
    <col min="6416" max="6416" width="14.42578125" style="11" customWidth="1"/>
    <col min="6417" max="6417" width="10" style="11" bestFit="1" customWidth="1"/>
    <col min="6418" max="6656" width="9.140625" style="11"/>
    <col min="6657" max="6657" width="41.5703125" style="11" customWidth="1"/>
    <col min="6658" max="6658" width="10.5703125" style="11" customWidth="1"/>
    <col min="6659" max="6659" width="1.7109375" style="11" customWidth="1"/>
    <col min="6660" max="6660" width="14.42578125" style="11" customWidth="1"/>
    <col min="6661" max="6661" width="1.7109375" style="11" customWidth="1"/>
    <col min="6662" max="6662" width="14.42578125" style="11" customWidth="1"/>
    <col min="6663" max="6663" width="1.7109375" style="11" customWidth="1"/>
    <col min="6664" max="6664" width="14.42578125" style="11" customWidth="1"/>
    <col min="6665" max="6665" width="1.7109375" style="11" customWidth="1"/>
    <col min="6666" max="6666" width="14.42578125" style="11" customWidth="1"/>
    <col min="6667" max="6667" width="1.7109375" style="11" customWidth="1"/>
    <col min="6668" max="6668" width="14.42578125" style="11" customWidth="1"/>
    <col min="6669" max="6669" width="1.7109375" style="11" customWidth="1"/>
    <col min="6670" max="6670" width="14.42578125" style="11" customWidth="1"/>
    <col min="6671" max="6671" width="1.7109375" style="11" customWidth="1"/>
    <col min="6672" max="6672" width="14.42578125" style="11" customWidth="1"/>
    <col min="6673" max="6673" width="10" style="11" bestFit="1" customWidth="1"/>
    <col min="6674" max="6912" width="9.140625" style="11"/>
    <col min="6913" max="6913" width="41.5703125" style="11" customWidth="1"/>
    <col min="6914" max="6914" width="10.5703125" style="11" customWidth="1"/>
    <col min="6915" max="6915" width="1.7109375" style="11" customWidth="1"/>
    <col min="6916" max="6916" width="14.42578125" style="11" customWidth="1"/>
    <col min="6917" max="6917" width="1.7109375" style="11" customWidth="1"/>
    <col min="6918" max="6918" width="14.42578125" style="11" customWidth="1"/>
    <col min="6919" max="6919" width="1.7109375" style="11" customWidth="1"/>
    <col min="6920" max="6920" width="14.42578125" style="11" customWidth="1"/>
    <col min="6921" max="6921" width="1.7109375" style="11" customWidth="1"/>
    <col min="6922" max="6922" width="14.42578125" style="11" customWidth="1"/>
    <col min="6923" max="6923" width="1.7109375" style="11" customWidth="1"/>
    <col min="6924" max="6924" width="14.42578125" style="11" customWidth="1"/>
    <col min="6925" max="6925" width="1.7109375" style="11" customWidth="1"/>
    <col min="6926" max="6926" width="14.42578125" style="11" customWidth="1"/>
    <col min="6927" max="6927" width="1.7109375" style="11" customWidth="1"/>
    <col min="6928" max="6928" width="14.42578125" style="11" customWidth="1"/>
    <col min="6929" max="6929" width="10" style="11" bestFit="1" customWidth="1"/>
    <col min="6930" max="7168" width="9.140625" style="11"/>
    <col min="7169" max="7169" width="41.5703125" style="11" customWidth="1"/>
    <col min="7170" max="7170" width="10.5703125" style="11" customWidth="1"/>
    <col min="7171" max="7171" width="1.7109375" style="11" customWidth="1"/>
    <col min="7172" max="7172" width="14.42578125" style="11" customWidth="1"/>
    <col min="7173" max="7173" width="1.7109375" style="11" customWidth="1"/>
    <col min="7174" max="7174" width="14.42578125" style="11" customWidth="1"/>
    <col min="7175" max="7175" width="1.7109375" style="11" customWidth="1"/>
    <col min="7176" max="7176" width="14.42578125" style="11" customWidth="1"/>
    <col min="7177" max="7177" width="1.7109375" style="11" customWidth="1"/>
    <col min="7178" max="7178" width="14.42578125" style="11" customWidth="1"/>
    <col min="7179" max="7179" width="1.7109375" style="11" customWidth="1"/>
    <col min="7180" max="7180" width="14.42578125" style="11" customWidth="1"/>
    <col min="7181" max="7181" width="1.7109375" style="11" customWidth="1"/>
    <col min="7182" max="7182" width="14.42578125" style="11" customWidth="1"/>
    <col min="7183" max="7183" width="1.7109375" style="11" customWidth="1"/>
    <col min="7184" max="7184" width="14.42578125" style="11" customWidth="1"/>
    <col min="7185" max="7185" width="10" style="11" bestFit="1" customWidth="1"/>
    <col min="7186" max="7424" width="9.140625" style="11"/>
    <col min="7425" max="7425" width="41.5703125" style="11" customWidth="1"/>
    <col min="7426" max="7426" width="10.5703125" style="11" customWidth="1"/>
    <col min="7427" max="7427" width="1.7109375" style="11" customWidth="1"/>
    <col min="7428" max="7428" width="14.42578125" style="11" customWidth="1"/>
    <col min="7429" max="7429" width="1.7109375" style="11" customWidth="1"/>
    <col min="7430" max="7430" width="14.42578125" style="11" customWidth="1"/>
    <col min="7431" max="7431" width="1.7109375" style="11" customWidth="1"/>
    <col min="7432" max="7432" width="14.42578125" style="11" customWidth="1"/>
    <col min="7433" max="7433" width="1.7109375" style="11" customWidth="1"/>
    <col min="7434" max="7434" width="14.42578125" style="11" customWidth="1"/>
    <col min="7435" max="7435" width="1.7109375" style="11" customWidth="1"/>
    <col min="7436" max="7436" width="14.42578125" style="11" customWidth="1"/>
    <col min="7437" max="7437" width="1.7109375" style="11" customWidth="1"/>
    <col min="7438" max="7438" width="14.42578125" style="11" customWidth="1"/>
    <col min="7439" max="7439" width="1.7109375" style="11" customWidth="1"/>
    <col min="7440" max="7440" width="14.42578125" style="11" customWidth="1"/>
    <col min="7441" max="7441" width="10" style="11" bestFit="1" customWidth="1"/>
    <col min="7442" max="7680" width="9.140625" style="11"/>
    <col min="7681" max="7681" width="41.5703125" style="11" customWidth="1"/>
    <col min="7682" max="7682" width="10.5703125" style="11" customWidth="1"/>
    <col min="7683" max="7683" width="1.7109375" style="11" customWidth="1"/>
    <col min="7684" max="7684" width="14.42578125" style="11" customWidth="1"/>
    <col min="7685" max="7685" width="1.7109375" style="11" customWidth="1"/>
    <col min="7686" max="7686" width="14.42578125" style="11" customWidth="1"/>
    <col min="7687" max="7687" width="1.7109375" style="11" customWidth="1"/>
    <col min="7688" max="7688" width="14.42578125" style="11" customWidth="1"/>
    <col min="7689" max="7689" width="1.7109375" style="11" customWidth="1"/>
    <col min="7690" max="7690" width="14.42578125" style="11" customWidth="1"/>
    <col min="7691" max="7691" width="1.7109375" style="11" customWidth="1"/>
    <col min="7692" max="7692" width="14.42578125" style="11" customWidth="1"/>
    <col min="7693" max="7693" width="1.7109375" style="11" customWidth="1"/>
    <col min="7694" max="7694" width="14.42578125" style="11" customWidth="1"/>
    <col min="7695" max="7695" width="1.7109375" style="11" customWidth="1"/>
    <col min="7696" max="7696" width="14.42578125" style="11" customWidth="1"/>
    <col min="7697" max="7697" width="10" style="11" bestFit="1" customWidth="1"/>
    <col min="7698" max="7936" width="9.140625" style="11"/>
    <col min="7937" max="7937" width="41.5703125" style="11" customWidth="1"/>
    <col min="7938" max="7938" width="10.5703125" style="11" customWidth="1"/>
    <col min="7939" max="7939" width="1.7109375" style="11" customWidth="1"/>
    <col min="7940" max="7940" width="14.42578125" style="11" customWidth="1"/>
    <col min="7941" max="7941" width="1.7109375" style="11" customWidth="1"/>
    <col min="7942" max="7942" width="14.42578125" style="11" customWidth="1"/>
    <col min="7943" max="7943" width="1.7109375" style="11" customWidth="1"/>
    <col min="7944" max="7944" width="14.42578125" style="11" customWidth="1"/>
    <col min="7945" max="7945" width="1.7109375" style="11" customWidth="1"/>
    <col min="7946" max="7946" width="14.42578125" style="11" customWidth="1"/>
    <col min="7947" max="7947" width="1.7109375" style="11" customWidth="1"/>
    <col min="7948" max="7948" width="14.42578125" style="11" customWidth="1"/>
    <col min="7949" max="7949" width="1.7109375" style="11" customWidth="1"/>
    <col min="7950" max="7950" width="14.42578125" style="11" customWidth="1"/>
    <col min="7951" max="7951" width="1.7109375" style="11" customWidth="1"/>
    <col min="7952" max="7952" width="14.42578125" style="11" customWidth="1"/>
    <col min="7953" max="7953" width="10" style="11" bestFit="1" customWidth="1"/>
    <col min="7954" max="8192" width="9.140625" style="11"/>
    <col min="8193" max="8193" width="41.5703125" style="11" customWidth="1"/>
    <col min="8194" max="8194" width="10.5703125" style="11" customWidth="1"/>
    <col min="8195" max="8195" width="1.7109375" style="11" customWidth="1"/>
    <col min="8196" max="8196" width="14.42578125" style="11" customWidth="1"/>
    <col min="8197" max="8197" width="1.7109375" style="11" customWidth="1"/>
    <col min="8198" max="8198" width="14.42578125" style="11" customWidth="1"/>
    <col min="8199" max="8199" width="1.7109375" style="11" customWidth="1"/>
    <col min="8200" max="8200" width="14.42578125" style="11" customWidth="1"/>
    <col min="8201" max="8201" width="1.7109375" style="11" customWidth="1"/>
    <col min="8202" max="8202" width="14.42578125" style="11" customWidth="1"/>
    <col min="8203" max="8203" width="1.7109375" style="11" customWidth="1"/>
    <col min="8204" max="8204" width="14.42578125" style="11" customWidth="1"/>
    <col min="8205" max="8205" width="1.7109375" style="11" customWidth="1"/>
    <col min="8206" max="8206" width="14.42578125" style="11" customWidth="1"/>
    <col min="8207" max="8207" width="1.7109375" style="11" customWidth="1"/>
    <col min="8208" max="8208" width="14.42578125" style="11" customWidth="1"/>
    <col min="8209" max="8209" width="10" style="11" bestFit="1" customWidth="1"/>
    <col min="8210" max="8448" width="9.140625" style="11"/>
    <col min="8449" max="8449" width="41.5703125" style="11" customWidth="1"/>
    <col min="8450" max="8450" width="10.5703125" style="11" customWidth="1"/>
    <col min="8451" max="8451" width="1.7109375" style="11" customWidth="1"/>
    <col min="8452" max="8452" width="14.42578125" style="11" customWidth="1"/>
    <col min="8453" max="8453" width="1.7109375" style="11" customWidth="1"/>
    <col min="8454" max="8454" width="14.42578125" style="11" customWidth="1"/>
    <col min="8455" max="8455" width="1.7109375" style="11" customWidth="1"/>
    <col min="8456" max="8456" width="14.42578125" style="11" customWidth="1"/>
    <col min="8457" max="8457" width="1.7109375" style="11" customWidth="1"/>
    <col min="8458" max="8458" width="14.42578125" style="11" customWidth="1"/>
    <col min="8459" max="8459" width="1.7109375" style="11" customWidth="1"/>
    <col min="8460" max="8460" width="14.42578125" style="11" customWidth="1"/>
    <col min="8461" max="8461" width="1.7109375" style="11" customWidth="1"/>
    <col min="8462" max="8462" width="14.42578125" style="11" customWidth="1"/>
    <col min="8463" max="8463" width="1.7109375" style="11" customWidth="1"/>
    <col min="8464" max="8464" width="14.42578125" style="11" customWidth="1"/>
    <col min="8465" max="8465" width="10" style="11" bestFit="1" customWidth="1"/>
    <col min="8466" max="8704" width="9.140625" style="11"/>
    <col min="8705" max="8705" width="41.5703125" style="11" customWidth="1"/>
    <col min="8706" max="8706" width="10.5703125" style="11" customWidth="1"/>
    <col min="8707" max="8707" width="1.7109375" style="11" customWidth="1"/>
    <col min="8708" max="8708" width="14.42578125" style="11" customWidth="1"/>
    <col min="8709" max="8709" width="1.7109375" style="11" customWidth="1"/>
    <col min="8710" max="8710" width="14.42578125" style="11" customWidth="1"/>
    <col min="8711" max="8711" width="1.7109375" style="11" customWidth="1"/>
    <col min="8712" max="8712" width="14.42578125" style="11" customWidth="1"/>
    <col min="8713" max="8713" width="1.7109375" style="11" customWidth="1"/>
    <col min="8714" max="8714" width="14.42578125" style="11" customWidth="1"/>
    <col min="8715" max="8715" width="1.7109375" style="11" customWidth="1"/>
    <col min="8716" max="8716" width="14.42578125" style="11" customWidth="1"/>
    <col min="8717" max="8717" width="1.7109375" style="11" customWidth="1"/>
    <col min="8718" max="8718" width="14.42578125" style="11" customWidth="1"/>
    <col min="8719" max="8719" width="1.7109375" style="11" customWidth="1"/>
    <col min="8720" max="8720" width="14.42578125" style="11" customWidth="1"/>
    <col min="8721" max="8721" width="10" style="11" bestFit="1" customWidth="1"/>
    <col min="8722" max="8960" width="9.140625" style="11"/>
    <col min="8961" max="8961" width="41.5703125" style="11" customWidth="1"/>
    <col min="8962" max="8962" width="10.5703125" style="11" customWidth="1"/>
    <col min="8963" max="8963" width="1.7109375" style="11" customWidth="1"/>
    <col min="8964" max="8964" width="14.42578125" style="11" customWidth="1"/>
    <col min="8965" max="8965" width="1.7109375" style="11" customWidth="1"/>
    <col min="8966" max="8966" width="14.42578125" style="11" customWidth="1"/>
    <col min="8967" max="8967" width="1.7109375" style="11" customWidth="1"/>
    <col min="8968" max="8968" width="14.42578125" style="11" customWidth="1"/>
    <col min="8969" max="8969" width="1.7109375" style="11" customWidth="1"/>
    <col min="8970" max="8970" width="14.42578125" style="11" customWidth="1"/>
    <col min="8971" max="8971" width="1.7109375" style="11" customWidth="1"/>
    <col min="8972" max="8972" width="14.42578125" style="11" customWidth="1"/>
    <col min="8973" max="8973" width="1.7109375" style="11" customWidth="1"/>
    <col min="8974" max="8974" width="14.42578125" style="11" customWidth="1"/>
    <col min="8975" max="8975" width="1.7109375" style="11" customWidth="1"/>
    <col min="8976" max="8976" width="14.42578125" style="11" customWidth="1"/>
    <col min="8977" max="8977" width="10" style="11" bestFit="1" customWidth="1"/>
    <col min="8978" max="9216" width="9.140625" style="11"/>
    <col min="9217" max="9217" width="41.5703125" style="11" customWidth="1"/>
    <col min="9218" max="9218" width="10.5703125" style="11" customWidth="1"/>
    <col min="9219" max="9219" width="1.7109375" style="11" customWidth="1"/>
    <col min="9220" max="9220" width="14.42578125" style="11" customWidth="1"/>
    <col min="9221" max="9221" width="1.7109375" style="11" customWidth="1"/>
    <col min="9222" max="9222" width="14.42578125" style="11" customWidth="1"/>
    <col min="9223" max="9223" width="1.7109375" style="11" customWidth="1"/>
    <col min="9224" max="9224" width="14.42578125" style="11" customWidth="1"/>
    <col min="9225" max="9225" width="1.7109375" style="11" customWidth="1"/>
    <col min="9226" max="9226" width="14.42578125" style="11" customWidth="1"/>
    <col min="9227" max="9227" width="1.7109375" style="11" customWidth="1"/>
    <col min="9228" max="9228" width="14.42578125" style="11" customWidth="1"/>
    <col min="9229" max="9229" width="1.7109375" style="11" customWidth="1"/>
    <col min="9230" max="9230" width="14.42578125" style="11" customWidth="1"/>
    <col min="9231" max="9231" width="1.7109375" style="11" customWidth="1"/>
    <col min="9232" max="9232" width="14.42578125" style="11" customWidth="1"/>
    <col min="9233" max="9233" width="10" style="11" bestFit="1" customWidth="1"/>
    <col min="9234" max="9472" width="9.140625" style="11"/>
    <col min="9473" max="9473" width="41.5703125" style="11" customWidth="1"/>
    <col min="9474" max="9474" width="10.5703125" style="11" customWidth="1"/>
    <col min="9475" max="9475" width="1.7109375" style="11" customWidth="1"/>
    <col min="9476" max="9476" width="14.42578125" style="11" customWidth="1"/>
    <col min="9477" max="9477" width="1.7109375" style="11" customWidth="1"/>
    <col min="9478" max="9478" width="14.42578125" style="11" customWidth="1"/>
    <col min="9479" max="9479" width="1.7109375" style="11" customWidth="1"/>
    <col min="9480" max="9480" width="14.42578125" style="11" customWidth="1"/>
    <col min="9481" max="9481" width="1.7109375" style="11" customWidth="1"/>
    <col min="9482" max="9482" width="14.42578125" style="11" customWidth="1"/>
    <col min="9483" max="9483" width="1.7109375" style="11" customWidth="1"/>
    <col min="9484" max="9484" width="14.42578125" style="11" customWidth="1"/>
    <col min="9485" max="9485" width="1.7109375" style="11" customWidth="1"/>
    <col min="9486" max="9486" width="14.42578125" style="11" customWidth="1"/>
    <col min="9487" max="9487" width="1.7109375" style="11" customWidth="1"/>
    <col min="9488" max="9488" width="14.42578125" style="11" customWidth="1"/>
    <col min="9489" max="9489" width="10" style="11" bestFit="1" customWidth="1"/>
    <col min="9490" max="9728" width="9.140625" style="11"/>
    <col min="9729" max="9729" width="41.5703125" style="11" customWidth="1"/>
    <col min="9730" max="9730" width="10.5703125" style="11" customWidth="1"/>
    <col min="9731" max="9731" width="1.7109375" style="11" customWidth="1"/>
    <col min="9732" max="9732" width="14.42578125" style="11" customWidth="1"/>
    <col min="9733" max="9733" width="1.7109375" style="11" customWidth="1"/>
    <col min="9734" max="9734" width="14.42578125" style="11" customWidth="1"/>
    <col min="9735" max="9735" width="1.7109375" style="11" customWidth="1"/>
    <col min="9736" max="9736" width="14.42578125" style="11" customWidth="1"/>
    <col min="9737" max="9737" width="1.7109375" style="11" customWidth="1"/>
    <col min="9738" max="9738" width="14.42578125" style="11" customWidth="1"/>
    <col min="9739" max="9739" width="1.7109375" style="11" customWidth="1"/>
    <col min="9740" max="9740" width="14.42578125" style="11" customWidth="1"/>
    <col min="9741" max="9741" width="1.7109375" style="11" customWidth="1"/>
    <col min="9742" max="9742" width="14.42578125" style="11" customWidth="1"/>
    <col min="9743" max="9743" width="1.7109375" style="11" customWidth="1"/>
    <col min="9744" max="9744" width="14.42578125" style="11" customWidth="1"/>
    <col min="9745" max="9745" width="10" style="11" bestFit="1" customWidth="1"/>
    <col min="9746" max="9984" width="9.140625" style="11"/>
    <col min="9985" max="9985" width="41.5703125" style="11" customWidth="1"/>
    <col min="9986" max="9986" width="10.5703125" style="11" customWidth="1"/>
    <col min="9987" max="9987" width="1.7109375" style="11" customWidth="1"/>
    <col min="9988" max="9988" width="14.42578125" style="11" customWidth="1"/>
    <col min="9989" max="9989" width="1.7109375" style="11" customWidth="1"/>
    <col min="9990" max="9990" width="14.42578125" style="11" customWidth="1"/>
    <col min="9991" max="9991" width="1.7109375" style="11" customWidth="1"/>
    <col min="9992" max="9992" width="14.42578125" style="11" customWidth="1"/>
    <col min="9993" max="9993" width="1.7109375" style="11" customWidth="1"/>
    <col min="9994" max="9994" width="14.42578125" style="11" customWidth="1"/>
    <col min="9995" max="9995" width="1.7109375" style="11" customWidth="1"/>
    <col min="9996" max="9996" width="14.42578125" style="11" customWidth="1"/>
    <col min="9997" max="9997" width="1.7109375" style="11" customWidth="1"/>
    <col min="9998" max="9998" width="14.42578125" style="11" customWidth="1"/>
    <col min="9999" max="9999" width="1.7109375" style="11" customWidth="1"/>
    <col min="10000" max="10000" width="14.42578125" style="11" customWidth="1"/>
    <col min="10001" max="10001" width="10" style="11" bestFit="1" customWidth="1"/>
    <col min="10002" max="10240" width="9.140625" style="11"/>
    <col min="10241" max="10241" width="41.5703125" style="11" customWidth="1"/>
    <col min="10242" max="10242" width="10.5703125" style="11" customWidth="1"/>
    <col min="10243" max="10243" width="1.7109375" style="11" customWidth="1"/>
    <col min="10244" max="10244" width="14.42578125" style="11" customWidth="1"/>
    <col min="10245" max="10245" width="1.7109375" style="11" customWidth="1"/>
    <col min="10246" max="10246" width="14.42578125" style="11" customWidth="1"/>
    <col min="10247" max="10247" width="1.7109375" style="11" customWidth="1"/>
    <col min="10248" max="10248" width="14.42578125" style="11" customWidth="1"/>
    <col min="10249" max="10249" width="1.7109375" style="11" customWidth="1"/>
    <col min="10250" max="10250" width="14.42578125" style="11" customWidth="1"/>
    <col min="10251" max="10251" width="1.7109375" style="11" customWidth="1"/>
    <col min="10252" max="10252" width="14.42578125" style="11" customWidth="1"/>
    <col min="10253" max="10253" width="1.7109375" style="11" customWidth="1"/>
    <col min="10254" max="10254" width="14.42578125" style="11" customWidth="1"/>
    <col min="10255" max="10255" width="1.7109375" style="11" customWidth="1"/>
    <col min="10256" max="10256" width="14.42578125" style="11" customWidth="1"/>
    <col min="10257" max="10257" width="10" style="11" bestFit="1" customWidth="1"/>
    <col min="10258" max="10496" width="9.140625" style="11"/>
    <col min="10497" max="10497" width="41.5703125" style="11" customWidth="1"/>
    <col min="10498" max="10498" width="10.5703125" style="11" customWidth="1"/>
    <col min="10499" max="10499" width="1.7109375" style="11" customWidth="1"/>
    <col min="10500" max="10500" width="14.42578125" style="11" customWidth="1"/>
    <col min="10501" max="10501" width="1.7109375" style="11" customWidth="1"/>
    <col min="10502" max="10502" width="14.42578125" style="11" customWidth="1"/>
    <col min="10503" max="10503" width="1.7109375" style="11" customWidth="1"/>
    <col min="10504" max="10504" width="14.42578125" style="11" customWidth="1"/>
    <col min="10505" max="10505" width="1.7109375" style="11" customWidth="1"/>
    <col min="10506" max="10506" width="14.42578125" style="11" customWidth="1"/>
    <col min="10507" max="10507" width="1.7109375" style="11" customWidth="1"/>
    <col min="10508" max="10508" width="14.42578125" style="11" customWidth="1"/>
    <col min="10509" max="10509" width="1.7109375" style="11" customWidth="1"/>
    <col min="10510" max="10510" width="14.42578125" style="11" customWidth="1"/>
    <col min="10511" max="10511" width="1.7109375" style="11" customWidth="1"/>
    <col min="10512" max="10512" width="14.42578125" style="11" customWidth="1"/>
    <col min="10513" max="10513" width="10" style="11" bestFit="1" customWidth="1"/>
    <col min="10514" max="10752" width="9.140625" style="11"/>
    <col min="10753" max="10753" width="41.5703125" style="11" customWidth="1"/>
    <col min="10754" max="10754" width="10.5703125" style="11" customWidth="1"/>
    <col min="10755" max="10755" width="1.7109375" style="11" customWidth="1"/>
    <col min="10756" max="10756" width="14.42578125" style="11" customWidth="1"/>
    <col min="10757" max="10757" width="1.7109375" style="11" customWidth="1"/>
    <col min="10758" max="10758" width="14.42578125" style="11" customWidth="1"/>
    <col min="10759" max="10759" width="1.7109375" style="11" customWidth="1"/>
    <col min="10760" max="10760" width="14.42578125" style="11" customWidth="1"/>
    <col min="10761" max="10761" width="1.7109375" style="11" customWidth="1"/>
    <col min="10762" max="10762" width="14.42578125" style="11" customWidth="1"/>
    <col min="10763" max="10763" width="1.7109375" style="11" customWidth="1"/>
    <col min="10764" max="10764" width="14.42578125" style="11" customWidth="1"/>
    <col min="10765" max="10765" width="1.7109375" style="11" customWidth="1"/>
    <col min="10766" max="10766" width="14.42578125" style="11" customWidth="1"/>
    <col min="10767" max="10767" width="1.7109375" style="11" customWidth="1"/>
    <col min="10768" max="10768" width="14.42578125" style="11" customWidth="1"/>
    <col min="10769" max="10769" width="10" style="11" bestFit="1" customWidth="1"/>
    <col min="10770" max="11008" width="9.140625" style="11"/>
    <col min="11009" max="11009" width="41.5703125" style="11" customWidth="1"/>
    <col min="11010" max="11010" width="10.5703125" style="11" customWidth="1"/>
    <col min="11011" max="11011" width="1.7109375" style="11" customWidth="1"/>
    <col min="11012" max="11012" width="14.42578125" style="11" customWidth="1"/>
    <col min="11013" max="11013" width="1.7109375" style="11" customWidth="1"/>
    <col min="11014" max="11014" width="14.42578125" style="11" customWidth="1"/>
    <col min="11015" max="11015" width="1.7109375" style="11" customWidth="1"/>
    <col min="11016" max="11016" width="14.42578125" style="11" customWidth="1"/>
    <col min="11017" max="11017" width="1.7109375" style="11" customWidth="1"/>
    <col min="11018" max="11018" width="14.42578125" style="11" customWidth="1"/>
    <col min="11019" max="11019" width="1.7109375" style="11" customWidth="1"/>
    <col min="11020" max="11020" width="14.42578125" style="11" customWidth="1"/>
    <col min="11021" max="11021" width="1.7109375" style="11" customWidth="1"/>
    <col min="11022" max="11022" width="14.42578125" style="11" customWidth="1"/>
    <col min="11023" max="11023" width="1.7109375" style="11" customWidth="1"/>
    <col min="11024" max="11024" width="14.42578125" style="11" customWidth="1"/>
    <col min="11025" max="11025" width="10" style="11" bestFit="1" customWidth="1"/>
    <col min="11026" max="11264" width="9.140625" style="11"/>
    <col min="11265" max="11265" width="41.5703125" style="11" customWidth="1"/>
    <col min="11266" max="11266" width="10.5703125" style="11" customWidth="1"/>
    <col min="11267" max="11267" width="1.7109375" style="11" customWidth="1"/>
    <col min="11268" max="11268" width="14.42578125" style="11" customWidth="1"/>
    <col min="11269" max="11269" width="1.7109375" style="11" customWidth="1"/>
    <col min="11270" max="11270" width="14.42578125" style="11" customWidth="1"/>
    <col min="11271" max="11271" width="1.7109375" style="11" customWidth="1"/>
    <col min="11272" max="11272" width="14.42578125" style="11" customWidth="1"/>
    <col min="11273" max="11273" width="1.7109375" style="11" customWidth="1"/>
    <col min="11274" max="11274" width="14.42578125" style="11" customWidth="1"/>
    <col min="11275" max="11275" width="1.7109375" style="11" customWidth="1"/>
    <col min="11276" max="11276" width="14.42578125" style="11" customWidth="1"/>
    <col min="11277" max="11277" width="1.7109375" style="11" customWidth="1"/>
    <col min="11278" max="11278" width="14.42578125" style="11" customWidth="1"/>
    <col min="11279" max="11279" width="1.7109375" style="11" customWidth="1"/>
    <col min="11280" max="11280" width="14.42578125" style="11" customWidth="1"/>
    <col min="11281" max="11281" width="10" style="11" bestFit="1" customWidth="1"/>
    <col min="11282" max="11520" width="9.140625" style="11"/>
    <col min="11521" max="11521" width="41.5703125" style="11" customWidth="1"/>
    <col min="11522" max="11522" width="10.5703125" style="11" customWidth="1"/>
    <col min="11523" max="11523" width="1.7109375" style="11" customWidth="1"/>
    <col min="11524" max="11524" width="14.42578125" style="11" customWidth="1"/>
    <col min="11525" max="11525" width="1.7109375" style="11" customWidth="1"/>
    <col min="11526" max="11526" width="14.42578125" style="11" customWidth="1"/>
    <col min="11527" max="11527" width="1.7109375" style="11" customWidth="1"/>
    <col min="11528" max="11528" width="14.42578125" style="11" customWidth="1"/>
    <col min="11529" max="11529" width="1.7109375" style="11" customWidth="1"/>
    <col min="11530" max="11530" width="14.42578125" style="11" customWidth="1"/>
    <col min="11531" max="11531" width="1.7109375" style="11" customWidth="1"/>
    <col min="11532" max="11532" width="14.42578125" style="11" customWidth="1"/>
    <col min="11533" max="11533" width="1.7109375" style="11" customWidth="1"/>
    <col min="11534" max="11534" width="14.42578125" style="11" customWidth="1"/>
    <col min="11535" max="11535" width="1.7109375" style="11" customWidth="1"/>
    <col min="11536" max="11536" width="14.42578125" style="11" customWidth="1"/>
    <col min="11537" max="11537" width="10" style="11" bestFit="1" customWidth="1"/>
    <col min="11538" max="11776" width="9.140625" style="11"/>
    <col min="11777" max="11777" width="41.5703125" style="11" customWidth="1"/>
    <col min="11778" max="11778" width="10.5703125" style="11" customWidth="1"/>
    <col min="11779" max="11779" width="1.7109375" style="11" customWidth="1"/>
    <col min="11780" max="11780" width="14.42578125" style="11" customWidth="1"/>
    <col min="11781" max="11781" width="1.7109375" style="11" customWidth="1"/>
    <col min="11782" max="11782" width="14.42578125" style="11" customWidth="1"/>
    <col min="11783" max="11783" width="1.7109375" style="11" customWidth="1"/>
    <col min="11784" max="11784" width="14.42578125" style="11" customWidth="1"/>
    <col min="11785" max="11785" width="1.7109375" style="11" customWidth="1"/>
    <col min="11786" max="11786" width="14.42578125" style="11" customWidth="1"/>
    <col min="11787" max="11787" width="1.7109375" style="11" customWidth="1"/>
    <col min="11788" max="11788" width="14.42578125" style="11" customWidth="1"/>
    <col min="11789" max="11789" width="1.7109375" style="11" customWidth="1"/>
    <col min="11790" max="11790" width="14.42578125" style="11" customWidth="1"/>
    <col min="11791" max="11791" width="1.7109375" style="11" customWidth="1"/>
    <col min="11792" max="11792" width="14.42578125" style="11" customWidth="1"/>
    <col min="11793" max="11793" width="10" style="11" bestFit="1" customWidth="1"/>
    <col min="11794" max="12032" width="9.140625" style="11"/>
    <col min="12033" max="12033" width="41.5703125" style="11" customWidth="1"/>
    <col min="12034" max="12034" width="10.5703125" style="11" customWidth="1"/>
    <col min="12035" max="12035" width="1.7109375" style="11" customWidth="1"/>
    <col min="12036" max="12036" width="14.42578125" style="11" customWidth="1"/>
    <col min="12037" max="12037" width="1.7109375" style="11" customWidth="1"/>
    <col min="12038" max="12038" width="14.42578125" style="11" customWidth="1"/>
    <col min="12039" max="12039" width="1.7109375" style="11" customWidth="1"/>
    <col min="12040" max="12040" width="14.42578125" style="11" customWidth="1"/>
    <col min="12041" max="12041" width="1.7109375" style="11" customWidth="1"/>
    <col min="12042" max="12042" width="14.42578125" style="11" customWidth="1"/>
    <col min="12043" max="12043" width="1.7109375" style="11" customWidth="1"/>
    <col min="12044" max="12044" width="14.42578125" style="11" customWidth="1"/>
    <col min="12045" max="12045" width="1.7109375" style="11" customWidth="1"/>
    <col min="12046" max="12046" width="14.42578125" style="11" customWidth="1"/>
    <col min="12047" max="12047" width="1.7109375" style="11" customWidth="1"/>
    <col min="12048" max="12048" width="14.42578125" style="11" customWidth="1"/>
    <col min="12049" max="12049" width="10" style="11" bestFit="1" customWidth="1"/>
    <col min="12050" max="12288" width="9.140625" style="11"/>
    <col min="12289" max="12289" width="41.5703125" style="11" customWidth="1"/>
    <col min="12290" max="12290" width="10.5703125" style="11" customWidth="1"/>
    <col min="12291" max="12291" width="1.7109375" style="11" customWidth="1"/>
    <col min="12292" max="12292" width="14.42578125" style="11" customWidth="1"/>
    <col min="12293" max="12293" width="1.7109375" style="11" customWidth="1"/>
    <col min="12294" max="12294" width="14.42578125" style="11" customWidth="1"/>
    <col min="12295" max="12295" width="1.7109375" style="11" customWidth="1"/>
    <col min="12296" max="12296" width="14.42578125" style="11" customWidth="1"/>
    <col min="12297" max="12297" width="1.7109375" style="11" customWidth="1"/>
    <col min="12298" max="12298" width="14.42578125" style="11" customWidth="1"/>
    <col min="12299" max="12299" width="1.7109375" style="11" customWidth="1"/>
    <col min="12300" max="12300" width="14.42578125" style="11" customWidth="1"/>
    <col min="12301" max="12301" width="1.7109375" style="11" customWidth="1"/>
    <col min="12302" max="12302" width="14.42578125" style="11" customWidth="1"/>
    <col min="12303" max="12303" width="1.7109375" style="11" customWidth="1"/>
    <col min="12304" max="12304" width="14.42578125" style="11" customWidth="1"/>
    <col min="12305" max="12305" width="10" style="11" bestFit="1" customWidth="1"/>
    <col min="12306" max="12544" width="9.140625" style="11"/>
    <col min="12545" max="12545" width="41.5703125" style="11" customWidth="1"/>
    <col min="12546" max="12546" width="10.5703125" style="11" customWidth="1"/>
    <col min="12547" max="12547" width="1.7109375" style="11" customWidth="1"/>
    <col min="12548" max="12548" width="14.42578125" style="11" customWidth="1"/>
    <col min="12549" max="12549" width="1.7109375" style="11" customWidth="1"/>
    <col min="12550" max="12550" width="14.42578125" style="11" customWidth="1"/>
    <col min="12551" max="12551" width="1.7109375" style="11" customWidth="1"/>
    <col min="12552" max="12552" width="14.42578125" style="11" customWidth="1"/>
    <col min="12553" max="12553" width="1.7109375" style="11" customWidth="1"/>
    <col min="12554" max="12554" width="14.42578125" style="11" customWidth="1"/>
    <col min="12555" max="12555" width="1.7109375" style="11" customWidth="1"/>
    <col min="12556" max="12556" width="14.42578125" style="11" customWidth="1"/>
    <col min="12557" max="12557" width="1.7109375" style="11" customWidth="1"/>
    <col min="12558" max="12558" width="14.42578125" style="11" customWidth="1"/>
    <col min="12559" max="12559" width="1.7109375" style="11" customWidth="1"/>
    <col min="12560" max="12560" width="14.42578125" style="11" customWidth="1"/>
    <col min="12561" max="12561" width="10" style="11" bestFit="1" customWidth="1"/>
    <col min="12562" max="12800" width="9.140625" style="11"/>
    <col min="12801" max="12801" width="41.5703125" style="11" customWidth="1"/>
    <col min="12802" max="12802" width="10.5703125" style="11" customWidth="1"/>
    <col min="12803" max="12803" width="1.7109375" style="11" customWidth="1"/>
    <col min="12804" max="12804" width="14.42578125" style="11" customWidth="1"/>
    <col min="12805" max="12805" width="1.7109375" style="11" customWidth="1"/>
    <col min="12806" max="12806" width="14.42578125" style="11" customWidth="1"/>
    <col min="12807" max="12807" width="1.7109375" style="11" customWidth="1"/>
    <col min="12808" max="12808" width="14.42578125" style="11" customWidth="1"/>
    <col min="12809" max="12809" width="1.7109375" style="11" customWidth="1"/>
    <col min="12810" max="12810" width="14.42578125" style="11" customWidth="1"/>
    <col min="12811" max="12811" width="1.7109375" style="11" customWidth="1"/>
    <col min="12812" max="12812" width="14.42578125" style="11" customWidth="1"/>
    <col min="12813" max="12813" width="1.7109375" style="11" customWidth="1"/>
    <col min="12814" max="12814" width="14.42578125" style="11" customWidth="1"/>
    <col min="12815" max="12815" width="1.7109375" style="11" customWidth="1"/>
    <col min="12816" max="12816" width="14.42578125" style="11" customWidth="1"/>
    <col min="12817" max="12817" width="10" style="11" bestFit="1" customWidth="1"/>
    <col min="12818" max="13056" width="9.140625" style="11"/>
    <col min="13057" max="13057" width="41.5703125" style="11" customWidth="1"/>
    <col min="13058" max="13058" width="10.5703125" style="11" customWidth="1"/>
    <col min="13059" max="13059" width="1.7109375" style="11" customWidth="1"/>
    <col min="13060" max="13060" width="14.42578125" style="11" customWidth="1"/>
    <col min="13061" max="13061" width="1.7109375" style="11" customWidth="1"/>
    <col min="13062" max="13062" width="14.42578125" style="11" customWidth="1"/>
    <col min="13063" max="13063" width="1.7109375" style="11" customWidth="1"/>
    <col min="13064" max="13064" width="14.42578125" style="11" customWidth="1"/>
    <col min="13065" max="13065" width="1.7109375" style="11" customWidth="1"/>
    <col min="13066" max="13066" width="14.42578125" style="11" customWidth="1"/>
    <col min="13067" max="13067" width="1.7109375" style="11" customWidth="1"/>
    <col min="13068" max="13068" width="14.42578125" style="11" customWidth="1"/>
    <col min="13069" max="13069" width="1.7109375" style="11" customWidth="1"/>
    <col min="13070" max="13070" width="14.42578125" style="11" customWidth="1"/>
    <col min="13071" max="13071" width="1.7109375" style="11" customWidth="1"/>
    <col min="13072" max="13072" width="14.42578125" style="11" customWidth="1"/>
    <col min="13073" max="13073" width="10" style="11" bestFit="1" customWidth="1"/>
    <col min="13074" max="13312" width="9.140625" style="11"/>
    <col min="13313" max="13313" width="41.5703125" style="11" customWidth="1"/>
    <col min="13314" max="13314" width="10.5703125" style="11" customWidth="1"/>
    <col min="13315" max="13315" width="1.7109375" style="11" customWidth="1"/>
    <col min="13316" max="13316" width="14.42578125" style="11" customWidth="1"/>
    <col min="13317" max="13317" width="1.7109375" style="11" customWidth="1"/>
    <col min="13318" max="13318" width="14.42578125" style="11" customWidth="1"/>
    <col min="13319" max="13319" width="1.7109375" style="11" customWidth="1"/>
    <col min="13320" max="13320" width="14.42578125" style="11" customWidth="1"/>
    <col min="13321" max="13321" width="1.7109375" style="11" customWidth="1"/>
    <col min="13322" max="13322" width="14.42578125" style="11" customWidth="1"/>
    <col min="13323" max="13323" width="1.7109375" style="11" customWidth="1"/>
    <col min="13324" max="13324" width="14.42578125" style="11" customWidth="1"/>
    <col min="13325" max="13325" width="1.7109375" style="11" customWidth="1"/>
    <col min="13326" max="13326" width="14.42578125" style="11" customWidth="1"/>
    <col min="13327" max="13327" width="1.7109375" style="11" customWidth="1"/>
    <col min="13328" max="13328" width="14.42578125" style="11" customWidth="1"/>
    <col min="13329" max="13329" width="10" style="11" bestFit="1" customWidth="1"/>
    <col min="13330" max="13568" width="9.140625" style="11"/>
    <col min="13569" max="13569" width="41.5703125" style="11" customWidth="1"/>
    <col min="13570" max="13570" width="10.5703125" style="11" customWidth="1"/>
    <col min="13571" max="13571" width="1.7109375" style="11" customWidth="1"/>
    <col min="13572" max="13572" width="14.42578125" style="11" customWidth="1"/>
    <col min="13573" max="13573" width="1.7109375" style="11" customWidth="1"/>
    <col min="13574" max="13574" width="14.42578125" style="11" customWidth="1"/>
    <col min="13575" max="13575" width="1.7109375" style="11" customWidth="1"/>
    <col min="13576" max="13576" width="14.42578125" style="11" customWidth="1"/>
    <col min="13577" max="13577" width="1.7109375" style="11" customWidth="1"/>
    <col min="13578" max="13578" width="14.42578125" style="11" customWidth="1"/>
    <col min="13579" max="13579" width="1.7109375" style="11" customWidth="1"/>
    <col min="13580" max="13580" width="14.42578125" style="11" customWidth="1"/>
    <col min="13581" max="13581" width="1.7109375" style="11" customWidth="1"/>
    <col min="13582" max="13582" width="14.42578125" style="11" customWidth="1"/>
    <col min="13583" max="13583" width="1.7109375" style="11" customWidth="1"/>
    <col min="13584" max="13584" width="14.42578125" style="11" customWidth="1"/>
    <col min="13585" max="13585" width="10" style="11" bestFit="1" customWidth="1"/>
    <col min="13586" max="13824" width="9.140625" style="11"/>
    <col min="13825" max="13825" width="41.5703125" style="11" customWidth="1"/>
    <col min="13826" max="13826" width="10.5703125" style="11" customWidth="1"/>
    <col min="13827" max="13827" width="1.7109375" style="11" customWidth="1"/>
    <col min="13828" max="13828" width="14.42578125" style="11" customWidth="1"/>
    <col min="13829" max="13829" width="1.7109375" style="11" customWidth="1"/>
    <col min="13830" max="13830" width="14.42578125" style="11" customWidth="1"/>
    <col min="13831" max="13831" width="1.7109375" style="11" customWidth="1"/>
    <col min="13832" max="13832" width="14.42578125" style="11" customWidth="1"/>
    <col min="13833" max="13833" width="1.7109375" style="11" customWidth="1"/>
    <col min="13834" max="13834" width="14.42578125" style="11" customWidth="1"/>
    <col min="13835" max="13835" width="1.7109375" style="11" customWidth="1"/>
    <col min="13836" max="13836" width="14.42578125" style="11" customWidth="1"/>
    <col min="13837" max="13837" width="1.7109375" style="11" customWidth="1"/>
    <col min="13838" max="13838" width="14.42578125" style="11" customWidth="1"/>
    <col min="13839" max="13839" width="1.7109375" style="11" customWidth="1"/>
    <col min="13840" max="13840" width="14.42578125" style="11" customWidth="1"/>
    <col min="13841" max="13841" width="10" style="11" bestFit="1" customWidth="1"/>
    <col min="13842" max="14080" width="9.140625" style="11"/>
    <col min="14081" max="14081" width="41.5703125" style="11" customWidth="1"/>
    <col min="14082" max="14082" width="10.5703125" style="11" customWidth="1"/>
    <col min="14083" max="14083" width="1.7109375" style="11" customWidth="1"/>
    <col min="14084" max="14084" width="14.42578125" style="11" customWidth="1"/>
    <col min="14085" max="14085" width="1.7109375" style="11" customWidth="1"/>
    <col min="14086" max="14086" width="14.42578125" style="11" customWidth="1"/>
    <col min="14087" max="14087" width="1.7109375" style="11" customWidth="1"/>
    <col min="14088" max="14088" width="14.42578125" style="11" customWidth="1"/>
    <col min="14089" max="14089" width="1.7109375" style="11" customWidth="1"/>
    <col min="14090" max="14090" width="14.42578125" style="11" customWidth="1"/>
    <col min="14091" max="14091" width="1.7109375" style="11" customWidth="1"/>
    <col min="14092" max="14092" width="14.42578125" style="11" customWidth="1"/>
    <col min="14093" max="14093" width="1.7109375" style="11" customWidth="1"/>
    <col min="14094" max="14094" width="14.42578125" style="11" customWidth="1"/>
    <col min="14095" max="14095" width="1.7109375" style="11" customWidth="1"/>
    <col min="14096" max="14096" width="14.42578125" style="11" customWidth="1"/>
    <col min="14097" max="14097" width="10" style="11" bestFit="1" customWidth="1"/>
    <col min="14098" max="14336" width="9.140625" style="11"/>
    <col min="14337" max="14337" width="41.5703125" style="11" customWidth="1"/>
    <col min="14338" max="14338" width="10.5703125" style="11" customWidth="1"/>
    <col min="14339" max="14339" width="1.7109375" style="11" customWidth="1"/>
    <col min="14340" max="14340" width="14.42578125" style="11" customWidth="1"/>
    <col min="14341" max="14341" width="1.7109375" style="11" customWidth="1"/>
    <col min="14342" max="14342" width="14.42578125" style="11" customWidth="1"/>
    <col min="14343" max="14343" width="1.7109375" style="11" customWidth="1"/>
    <col min="14344" max="14344" width="14.42578125" style="11" customWidth="1"/>
    <col min="14345" max="14345" width="1.7109375" style="11" customWidth="1"/>
    <col min="14346" max="14346" width="14.42578125" style="11" customWidth="1"/>
    <col min="14347" max="14347" width="1.7109375" style="11" customWidth="1"/>
    <col min="14348" max="14348" width="14.42578125" style="11" customWidth="1"/>
    <col min="14349" max="14349" width="1.7109375" style="11" customWidth="1"/>
    <col min="14350" max="14350" width="14.42578125" style="11" customWidth="1"/>
    <col min="14351" max="14351" width="1.7109375" style="11" customWidth="1"/>
    <col min="14352" max="14352" width="14.42578125" style="11" customWidth="1"/>
    <col min="14353" max="14353" width="10" style="11" bestFit="1" customWidth="1"/>
    <col min="14354" max="14592" width="9.140625" style="11"/>
    <col min="14593" max="14593" width="41.5703125" style="11" customWidth="1"/>
    <col min="14594" max="14594" width="10.5703125" style="11" customWidth="1"/>
    <col min="14595" max="14595" width="1.7109375" style="11" customWidth="1"/>
    <col min="14596" max="14596" width="14.42578125" style="11" customWidth="1"/>
    <col min="14597" max="14597" width="1.7109375" style="11" customWidth="1"/>
    <col min="14598" max="14598" width="14.42578125" style="11" customWidth="1"/>
    <col min="14599" max="14599" width="1.7109375" style="11" customWidth="1"/>
    <col min="14600" max="14600" width="14.42578125" style="11" customWidth="1"/>
    <col min="14601" max="14601" width="1.7109375" style="11" customWidth="1"/>
    <col min="14602" max="14602" width="14.42578125" style="11" customWidth="1"/>
    <col min="14603" max="14603" width="1.7109375" style="11" customWidth="1"/>
    <col min="14604" max="14604" width="14.42578125" style="11" customWidth="1"/>
    <col min="14605" max="14605" width="1.7109375" style="11" customWidth="1"/>
    <col min="14606" max="14606" width="14.42578125" style="11" customWidth="1"/>
    <col min="14607" max="14607" width="1.7109375" style="11" customWidth="1"/>
    <col min="14608" max="14608" width="14.42578125" style="11" customWidth="1"/>
    <col min="14609" max="14609" width="10" style="11" bestFit="1" customWidth="1"/>
    <col min="14610" max="14848" width="9.140625" style="11"/>
    <col min="14849" max="14849" width="41.5703125" style="11" customWidth="1"/>
    <col min="14850" max="14850" width="10.5703125" style="11" customWidth="1"/>
    <col min="14851" max="14851" width="1.7109375" style="11" customWidth="1"/>
    <col min="14852" max="14852" width="14.42578125" style="11" customWidth="1"/>
    <col min="14853" max="14853" width="1.7109375" style="11" customWidth="1"/>
    <col min="14854" max="14854" width="14.42578125" style="11" customWidth="1"/>
    <col min="14855" max="14855" width="1.7109375" style="11" customWidth="1"/>
    <col min="14856" max="14856" width="14.42578125" style="11" customWidth="1"/>
    <col min="14857" max="14857" width="1.7109375" style="11" customWidth="1"/>
    <col min="14858" max="14858" width="14.42578125" style="11" customWidth="1"/>
    <col min="14859" max="14859" width="1.7109375" style="11" customWidth="1"/>
    <col min="14860" max="14860" width="14.42578125" style="11" customWidth="1"/>
    <col min="14861" max="14861" width="1.7109375" style="11" customWidth="1"/>
    <col min="14862" max="14862" width="14.42578125" style="11" customWidth="1"/>
    <col min="14863" max="14863" width="1.7109375" style="11" customWidth="1"/>
    <col min="14864" max="14864" width="14.42578125" style="11" customWidth="1"/>
    <col min="14865" max="14865" width="10" style="11" bestFit="1" customWidth="1"/>
    <col min="14866" max="15104" width="9.140625" style="11"/>
    <col min="15105" max="15105" width="41.5703125" style="11" customWidth="1"/>
    <col min="15106" max="15106" width="10.5703125" style="11" customWidth="1"/>
    <col min="15107" max="15107" width="1.7109375" style="11" customWidth="1"/>
    <col min="15108" max="15108" width="14.42578125" style="11" customWidth="1"/>
    <col min="15109" max="15109" width="1.7109375" style="11" customWidth="1"/>
    <col min="15110" max="15110" width="14.42578125" style="11" customWidth="1"/>
    <col min="15111" max="15111" width="1.7109375" style="11" customWidth="1"/>
    <col min="15112" max="15112" width="14.42578125" style="11" customWidth="1"/>
    <col min="15113" max="15113" width="1.7109375" style="11" customWidth="1"/>
    <col min="15114" max="15114" width="14.42578125" style="11" customWidth="1"/>
    <col min="15115" max="15115" width="1.7109375" style="11" customWidth="1"/>
    <col min="15116" max="15116" width="14.42578125" style="11" customWidth="1"/>
    <col min="15117" max="15117" width="1.7109375" style="11" customWidth="1"/>
    <col min="15118" max="15118" width="14.42578125" style="11" customWidth="1"/>
    <col min="15119" max="15119" width="1.7109375" style="11" customWidth="1"/>
    <col min="15120" max="15120" width="14.42578125" style="11" customWidth="1"/>
    <col min="15121" max="15121" width="10" style="11" bestFit="1" customWidth="1"/>
    <col min="15122" max="15360" width="9.140625" style="11"/>
    <col min="15361" max="15361" width="41.5703125" style="11" customWidth="1"/>
    <col min="15362" max="15362" width="10.5703125" style="11" customWidth="1"/>
    <col min="15363" max="15363" width="1.7109375" style="11" customWidth="1"/>
    <col min="15364" max="15364" width="14.42578125" style="11" customWidth="1"/>
    <col min="15365" max="15365" width="1.7109375" style="11" customWidth="1"/>
    <col min="15366" max="15366" width="14.42578125" style="11" customWidth="1"/>
    <col min="15367" max="15367" width="1.7109375" style="11" customWidth="1"/>
    <col min="15368" max="15368" width="14.42578125" style="11" customWidth="1"/>
    <col min="15369" max="15369" width="1.7109375" style="11" customWidth="1"/>
    <col min="15370" max="15370" width="14.42578125" style="11" customWidth="1"/>
    <col min="15371" max="15371" width="1.7109375" style="11" customWidth="1"/>
    <col min="15372" max="15372" width="14.42578125" style="11" customWidth="1"/>
    <col min="15373" max="15373" width="1.7109375" style="11" customWidth="1"/>
    <col min="15374" max="15374" width="14.42578125" style="11" customWidth="1"/>
    <col min="15375" max="15375" width="1.7109375" style="11" customWidth="1"/>
    <col min="15376" max="15376" width="14.42578125" style="11" customWidth="1"/>
    <col min="15377" max="15377" width="10" style="11" bestFit="1" customWidth="1"/>
    <col min="15378" max="15616" width="9.140625" style="11"/>
    <col min="15617" max="15617" width="41.5703125" style="11" customWidth="1"/>
    <col min="15618" max="15618" width="10.5703125" style="11" customWidth="1"/>
    <col min="15619" max="15619" width="1.7109375" style="11" customWidth="1"/>
    <col min="15620" max="15620" width="14.42578125" style="11" customWidth="1"/>
    <col min="15621" max="15621" width="1.7109375" style="11" customWidth="1"/>
    <col min="15622" max="15622" width="14.42578125" style="11" customWidth="1"/>
    <col min="15623" max="15623" width="1.7109375" style="11" customWidth="1"/>
    <col min="15624" max="15624" width="14.42578125" style="11" customWidth="1"/>
    <col min="15625" max="15625" width="1.7109375" style="11" customWidth="1"/>
    <col min="15626" max="15626" width="14.42578125" style="11" customWidth="1"/>
    <col min="15627" max="15627" width="1.7109375" style="11" customWidth="1"/>
    <col min="15628" max="15628" width="14.42578125" style="11" customWidth="1"/>
    <col min="15629" max="15629" width="1.7109375" style="11" customWidth="1"/>
    <col min="15630" max="15630" width="14.42578125" style="11" customWidth="1"/>
    <col min="15631" max="15631" width="1.7109375" style="11" customWidth="1"/>
    <col min="15632" max="15632" width="14.42578125" style="11" customWidth="1"/>
    <col min="15633" max="15633" width="10" style="11" bestFit="1" customWidth="1"/>
    <col min="15634" max="15872" width="9.140625" style="11"/>
    <col min="15873" max="15873" width="41.5703125" style="11" customWidth="1"/>
    <col min="15874" max="15874" width="10.5703125" style="11" customWidth="1"/>
    <col min="15875" max="15875" width="1.7109375" style="11" customWidth="1"/>
    <col min="15876" max="15876" width="14.42578125" style="11" customWidth="1"/>
    <col min="15877" max="15877" width="1.7109375" style="11" customWidth="1"/>
    <col min="15878" max="15878" width="14.42578125" style="11" customWidth="1"/>
    <col min="15879" max="15879" width="1.7109375" style="11" customWidth="1"/>
    <col min="15880" max="15880" width="14.42578125" style="11" customWidth="1"/>
    <col min="15881" max="15881" width="1.7109375" style="11" customWidth="1"/>
    <col min="15882" max="15882" width="14.42578125" style="11" customWidth="1"/>
    <col min="15883" max="15883" width="1.7109375" style="11" customWidth="1"/>
    <col min="15884" max="15884" width="14.42578125" style="11" customWidth="1"/>
    <col min="15885" max="15885" width="1.7109375" style="11" customWidth="1"/>
    <col min="15886" max="15886" width="14.42578125" style="11" customWidth="1"/>
    <col min="15887" max="15887" width="1.7109375" style="11" customWidth="1"/>
    <col min="15888" max="15888" width="14.42578125" style="11" customWidth="1"/>
    <col min="15889" max="15889" width="10" style="11" bestFit="1" customWidth="1"/>
    <col min="15890" max="16128" width="9.140625" style="11"/>
    <col min="16129" max="16129" width="41.5703125" style="11" customWidth="1"/>
    <col min="16130" max="16130" width="10.5703125" style="11" customWidth="1"/>
    <col min="16131" max="16131" width="1.7109375" style="11" customWidth="1"/>
    <col min="16132" max="16132" width="14.42578125" style="11" customWidth="1"/>
    <col min="16133" max="16133" width="1.7109375" style="11" customWidth="1"/>
    <col min="16134" max="16134" width="14.42578125" style="11" customWidth="1"/>
    <col min="16135" max="16135" width="1.7109375" style="11" customWidth="1"/>
    <col min="16136" max="16136" width="14.42578125" style="11" customWidth="1"/>
    <col min="16137" max="16137" width="1.7109375" style="11" customWidth="1"/>
    <col min="16138" max="16138" width="14.42578125" style="11" customWidth="1"/>
    <col min="16139" max="16139" width="1.7109375" style="11" customWidth="1"/>
    <col min="16140" max="16140" width="14.42578125" style="11" customWidth="1"/>
    <col min="16141" max="16141" width="1.7109375" style="11" customWidth="1"/>
    <col min="16142" max="16142" width="14.42578125" style="11" customWidth="1"/>
    <col min="16143" max="16143" width="1.7109375" style="11" customWidth="1"/>
    <col min="16144" max="16144" width="14.42578125" style="11" customWidth="1"/>
    <col min="16145" max="16145" width="10" style="11" bestFit="1" customWidth="1"/>
    <col min="16146" max="16384" width="9.140625" style="11"/>
  </cols>
  <sheetData>
    <row r="1" spans="1:16" s="6" customFormat="1" ht="23.25">
      <c r="A1" s="1" t="s">
        <v>66</v>
      </c>
      <c r="B1" s="23"/>
      <c r="C1" s="22"/>
      <c r="P1" s="10"/>
    </row>
    <row r="2" spans="1:16" s="6" customFormat="1" ht="23.25">
      <c r="A2" s="21" t="s">
        <v>82</v>
      </c>
      <c r="B2" s="23"/>
      <c r="C2" s="22"/>
      <c r="P2" s="10"/>
    </row>
    <row r="3" spans="1:16" ht="15.6" customHeight="1">
      <c r="A3" s="5"/>
    </row>
    <row r="4" spans="1:16">
      <c r="D4" s="258" t="s">
        <v>1</v>
      </c>
      <c r="E4" s="258"/>
      <c r="F4" s="258"/>
      <c r="G4" s="258"/>
      <c r="H4" s="258"/>
      <c r="I4" s="258"/>
      <c r="J4" s="258"/>
      <c r="K4" s="258"/>
      <c r="L4" s="258"/>
      <c r="M4" s="258"/>
      <c r="N4" s="258"/>
      <c r="O4" s="258"/>
      <c r="P4" s="258"/>
    </row>
    <row r="5" spans="1:16">
      <c r="F5" s="13"/>
      <c r="G5" s="12"/>
      <c r="H5" s="259" t="s">
        <v>84</v>
      </c>
      <c r="I5" s="260"/>
      <c r="J5" s="260"/>
      <c r="K5" s="12"/>
      <c r="P5" s="12"/>
    </row>
    <row r="6" spans="1:16">
      <c r="D6" s="12" t="s">
        <v>23</v>
      </c>
      <c r="E6" s="12"/>
      <c r="F6" s="45"/>
      <c r="G6" s="12"/>
      <c r="H6" s="146"/>
      <c r="I6" s="147"/>
      <c r="K6" s="12"/>
      <c r="L6" s="12" t="s">
        <v>29</v>
      </c>
      <c r="M6" s="12"/>
      <c r="N6" s="12"/>
      <c r="O6" s="12"/>
      <c r="P6" s="13"/>
    </row>
    <row r="7" spans="1:16">
      <c r="D7" s="12" t="s">
        <v>25</v>
      </c>
      <c r="E7" s="12"/>
      <c r="F7" s="25" t="s">
        <v>120</v>
      </c>
      <c r="G7" s="12"/>
      <c r="H7" s="25" t="s">
        <v>189</v>
      </c>
      <c r="I7" s="13"/>
      <c r="J7" s="13"/>
      <c r="K7" s="12"/>
      <c r="L7" s="12" t="s">
        <v>36</v>
      </c>
      <c r="M7" s="12"/>
      <c r="N7" s="12" t="s">
        <v>190</v>
      </c>
      <c r="O7" s="12"/>
      <c r="P7" s="12" t="s">
        <v>27</v>
      </c>
    </row>
    <row r="8" spans="1:16">
      <c r="B8" s="141"/>
      <c r="D8" s="13" t="s">
        <v>26</v>
      </c>
      <c r="E8" s="13"/>
      <c r="F8" s="24" t="s">
        <v>121</v>
      </c>
      <c r="G8" s="12"/>
      <c r="H8" s="25" t="s">
        <v>71</v>
      </c>
      <c r="I8" s="12"/>
      <c r="J8" s="25" t="s">
        <v>155</v>
      </c>
      <c r="K8" s="12"/>
      <c r="L8" s="12" t="s">
        <v>135</v>
      </c>
      <c r="M8" s="12"/>
      <c r="N8" s="13" t="s">
        <v>44</v>
      </c>
      <c r="O8" s="12"/>
      <c r="P8" s="13" t="s">
        <v>28</v>
      </c>
    </row>
    <row r="9" spans="1:16">
      <c r="B9" s="169"/>
      <c r="D9" s="257" t="s">
        <v>72</v>
      </c>
      <c r="E9" s="257"/>
      <c r="F9" s="257"/>
      <c r="G9" s="257"/>
      <c r="H9" s="257"/>
      <c r="I9" s="257"/>
      <c r="J9" s="257"/>
      <c r="K9" s="257"/>
      <c r="L9" s="257"/>
      <c r="M9" s="257"/>
      <c r="N9" s="257"/>
      <c r="O9" s="257"/>
      <c r="P9" s="257"/>
    </row>
    <row r="10" spans="1:16">
      <c r="A10" s="6" t="s">
        <v>159</v>
      </c>
      <c r="D10" s="19"/>
      <c r="E10" s="19"/>
      <c r="F10" s="19"/>
      <c r="G10" s="17"/>
      <c r="H10" s="19"/>
      <c r="I10" s="17"/>
      <c r="J10" s="19"/>
      <c r="K10" s="17"/>
      <c r="L10" s="19"/>
      <c r="M10" s="17"/>
      <c r="N10" s="20"/>
      <c r="O10" s="17"/>
      <c r="P10" s="19"/>
    </row>
    <row r="11" spans="1:16">
      <c r="A11" s="14" t="s">
        <v>160</v>
      </c>
      <c r="D11" s="234">
        <v>352369106</v>
      </c>
      <c r="E11" s="234"/>
      <c r="F11" s="234">
        <v>466074567</v>
      </c>
      <c r="G11" s="235"/>
      <c r="H11" s="234">
        <v>10500000</v>
      </c>
      <c r="I11" s="222"/>
      <c r="J11" s="234">
        <v>-724512730</v>
      </c>
      <c r="K11" s="222"/>
      <c r="L11" s="234">
        <f>SUM(D11:J11)</f>
        <v>104430943</v>
      </c>
      <c r="M11" s="222"/>
      <c r="N11" s="234">
        <v>0</v>
      </c>
      <c r="O11" s="234"/>
      <c r="P11" s="234">
        <f>L11</f>
        <v>104430943</v>
      </c>
    </row>
    <row r="12" spans="1:16">
      <c r="A12" s="14" t="s">
        <v>113</v>
      </c>
      <c r="D12" s="236"/>
      <c r="E12" s="236"/>
      <c r="F12" s="236"/>
      <c r="G12" s="188"/>
      <c r="H12" s="236"/>
      <c r="I12" s="185"/>
      <c r="J12" s="236"/>
      <c r="K12" s="185"/>
      <c r="L12" s="236"/>
      <c r="M12" s="185"/>
      <c r="N12" s="236"/>
      <c r="O12" s="185"/>
      <c r="P12" s="236"/>
    </row>
    <row r="13" spans="1:16">
      <c r="A13" s="15" t="s">
        <v>83</v>
      </c>
      <c r="D13" s="188">
        <v>0</v>
      </c>
      <c r="E13" s="188"/>
      <c r="F13" s="188">
        <v>0</v>
      </c>
      <c r="G13" s="188"/>
      <c r="H13" s="188">
        <v>0</v>
      </c>
      <c r="I13" s="185"/>
      <c r="J13" s="201">
        <v>-20643055</v>
      </c>
      <c r="K13" s="237"/>
      <c r="L13" s="238">
        <f>SUM(D13:J13)</f>
        <v>-20643055</v>
      </c>
      <c r="M13" s="185"/>
      <c r="N13" s="188">
        <v>0</v>
      </c>
      <c r="O13" s="185"/>
      <c r="P13" s="185">
        <f>L13</f>
        <v>-20643055</v>
      </c>
    </row>
    <row r="14" spans="1:16">
      <c r="A14" s="15" t="s">
        <v>197</v>
      </c>
      <c r="D14" s="215">
        <v>0</v>
      </c>
      <c r="E14" s="188"/>
      <c r="F14" s="215">
        <v>0</v>
      </c>
      <c r="G14" s="188"/>
      <c r="H14" s="215">
        <v>0</v>
      </c>
      <c r="I14" s="185"/>
      <c r="J14" s="215">
        <v>0</v>
      </c>
      <c r="K14" s="185"/>
      <c r="L14" s="238">
        <f t="shared" ref="L14" si="0">SUM(D14:J14)</f>
        <v>0</v>
      </c>
      <c r="M14" s="185"/>
      <c r="N14" s="215">
        <v>0</v>
      </c>
      <c r="O14" s="185"/>
      <c r="P14" s="215">
        <f>L14</f>
        <v>0</v>
      </c>
    </row>
    <row r="15" spans="1:16">
      <c r="A15" s="6" t="s">
        <v>114</v>
      </c>
      <c r="D15" s="239">
        <f>SUM(D13:D14)</f>
        <v>0</v>
      </c>
      <c r="E15" s="240"/>
      <c r="F15" s="239">
        <f>SUM(F13:F14)</f>
        <v>0</v>
      </c>
      <c r="G15" s="231"/>
      <c r="H15" s="239">
        <f>SUM(H13:H14)</f>
        <v>0</v>
      </c>
      <c r="I15" s="212"/>
      <c r="J15" s="239">
        <f>SUM(J13:J14)</f>
        <v>-20643055</v>
      </c>
      <c r="K15" s="212"/>
      <c r="L15" s="241">
        <f>SUM(L13:L14)</f>
        <v>-20643055</v>
      </c>
      <c r="M15" s="212"/>
      <c r="N15" s="239">
        <f>SUM(N13:N14)</f>
        <v>0</v>
      </c>
      <c r="O15" s="212"/>
      <c r="P15" s="239">
        <f>SUM(P13:P14)</f>
        <v>-20643055</v>
      </c>
    </row>
    <row r="16" spans="1:16" ht="14.45" customHeight="1">
      <c r="A16" s="39"/>
      <c r="B16" s="171"/>
      <c r="C16" s="13"/>
      <c r="D16" s="236"/>
      <c r="E16" s="236"/>
      <c r="F16" s="236"/>
      <c r="G16" s="188"/>
      <c r="H16" s="236"/>
      <c r="I16" s="185"/>
      <c r="J16" s="236"/>
      <c r="K16" s="185"/>
      <c r="L16" s="236"/>
      <c r="M16" s="185"/>
      <c r="N16" s="236"/>
      <c r="O16" s="185"/>
      <c r="P16" s="236"/>
    </row>
    <row r="17" spans="1:16" ht="22.5" thickBot="1">
      <c r="A17" s="16" t="s">
        <v>161</v>
      </c>
      <c r="D17" s="242">
        <f>D11+D15</f>
        <v>352369106</v>
      </c>
      <c r="E17" s="243"/>
      <c r="F17" s="242">
        <f>F11+F15</f>
        <v>466074567</v>
      </c>
      <c r="G17" s="244"/>
      <c r="H17" s="242">
        <f>H11+H15</f>
        <v>10500000</v>
      </c>
      <c r="I17" s="244"/>
      <c r="J17" s="242">
        <f>J11+J15</f>
        <v>-745155785</v>
      </c>
      <c r="K17" s="244"/>
      <c r="L17" s="242">
        <f>L11+L15</f>
        <v>83787888</v>
      </c>
      <c r="M17" s="244"/>
      <c r="N17" s="242">
        <f>N11+N15</f>
        <v>0</v>
      </c>
      <c r="O17" s="185"/>
      <c r="P17" s="242">
        <f>P11+P15</f>
        <v>83787888</v>
      </c>
    </row>
    <row r="18" spans="1:16" ht="16.5" customHeight="1" thickTop="1"/>
    <row r="19" spans="1:16">
      <c r="A19" s="6" t="s">
        <v>179</v>
      </c>
      <c r="D19" s="19"/>
      <c r="E19" s="19"/>
      <c r="F19" s="19"/>
      <c r="G19" s="17"/>
      <c r="H19" s="19"/>
      <c r="I19" s="17"/>
      <c r="J19" s="19"/>
      <c r="K19" s="17"/>
      <c r="L19" s="19"/>
      <c r="M19" s="17"/>
      <c r="N19" s="20"/>
      <c r="O19" s="17"/>
      <c r="P19" s="19"/>
    </row>
    <row r="20" spans="1:16">
      <c r="A20" s="14" t="s">
        <v>180</v>
      </c>
      <c r="D20" s="240">
        <f>D17</f>
        <v>352369106</v>
      </c>
      <c r="E20" s="240"/>
      <c r="F20" s="240">
        <f>F17</f>
        <v>466074567</v>
      </c>
      <c r="G20" s="231"/>
      <c r="H20" s="240">
        <f>H17</f>
        <v>10500000</v>
      </c>
      <c r="I20" s="212"/>
      <c r="J20" s="240">
        <v>-766289042</v>
      </c>
      <c r="K20" s="222"/>
      <c r="L20" s="234">
        <f>SUM(D20:J20)</f>
        <v>62654631</v>
      </c>
      <c r="M20" s="222"/>
      <c r="N20" s="234">
        <v>0</v>
      </c>
      <c r="O20" s="234"/>
      <c r="P20" s="234">
        <f>L20</f>
        <v>62654631</v>
      </c>
    </row>
    <row r="21" spans="1:16">
      <c r="A21" s="14" t="s">
        <v>113</v>
      </c>
      <c r="K21" s="212"/>
      <c r="L21" s="234"/>
      <c r="M21" s="212"/>
      <c r="N21" s="240"/>
      <c r="O21" s="240"/>
      <c r="P21" s="240"/>
    </row>
    <row r="22" spans="1:16">
      <c r="A22" s="15" t="s">
        <v>83</v>
      </c>
      <c r="D22" s="188">
        <v>0</v>
      </c>
      <c r="E22" s="188"/>
      <c r="F22" s="188">
        <v>0</v>
      </c>
      <c r="G22" s="188"/>
      <c r="H22" s="188">
        <v>0</v>
      </c>
      <c r="I22" s="185"/>
      <c r="J22" s="201">
        <f>'PL-6-9'!D87</f>
        <v>-27521936</v>
      </c>
      <c r="K22" s="237"/>
      <c r="L22" s="238">
        <f>SUM(D22:J22)</f>
        <v>-27521936</v>
      </c>
      <c r="M22" s="185"/>
      <c r="N22" s="188">
        <v>0</v>
      </c>
      <c r="O22" s="185"/>
      <c r="P22" s="185">
        <f>L22</f>
        <v>-27521936</v>
      </c>
    </row>
    <row r="23" spans="1:16">
      <c r="A23" s="15" t="s">
        <v>197</v>
      </c>
      <c r="D23" s="215">
        <v>0</v>
      </c>
      <c r="E23" s="188"/>
      <c r="F23" s="215">
        <v>0</v>
      </c>
      <c r="G23" s="188"/>
      <c r="H23" s="215">
        <v>0</v>
      </c>
      <c r="I23" s="185"/>
      <c r="J23" s="215">
        <v>0</v>
      </c>
      <c r="K23" s="185"/>
      <c r="L23" s="238">
        <f t="shared" ref="L23" si="1">SUM(D23:J23)</f>
        <v>0</v>
      </c>
      <c r="M23" s="185"/>
      <c r="N23" s="215">
        <v>0</v>
      </c>
      <c r="O23" s="185"/>
      <c r="P23" s="215">
        <f>L23</f>
        <v>0</v>
      </c>
    </row>
    <row r="24" spans="1:16">
      <c r="A24" s="6" t="s">
        <v>114</v>
      </c>
      <c r="D24" s="239">
        <f>SUM(D22:D23)</f>
        <v>0</v>
      </c>
      <c r="E24" s="240"/>
      <c r="F24" s="239">
        <f>SUM(F22:F23)</f>
        <v>0</v>
      </c>
      <c r="G24" s="231"/>
      <c r="H24" s="239">
        <f>SUM(H22:H23)</f>
        <v>0</v>
      </c>
      <c r="I24" s="212"/>
      <c r="J24" s="239">
        <f>SUM(J22:J23)</f>
        <v>-27521936</v>
      </c>
      <c r="K24" s="212"/>
      <c r="L24" s="241">
        <f>SUM(L22:L23)</f>
        <v>-27521936</v>
      </c>
      <c r="M24" s="212"/>
      <c r="N24" s="239">
        <f>SUM(N22:N23)</f>
        <v>0</v>
      </c>
      <c r="O24" s="212"/>
      <c r="P24" s="239">
        <f>SUM(P22:P23)</f>
        <v>-27521936</v>
      </c>
    </row>
    <row r="25" spans="1:16" ht="14.45" customHeight="1">
      <c r="A25" s="39"/>
      <c r="B25" s="173"/>
      <c r="C25" s="13"/>
      <c r="D25" s="236"/>
      <c r="E25" s="236"/>
      <c r="F25" s="236"/>
      <c r="G25" s="188"/>
      <c r="H25" s="236"/>
      <c r="I25" s="185"/>
      <c r="J25" s="236"/>
      <c r="K25" s="185"/>
      <c r="L25" s="236"/>
      <c r="M25" s="185"/>
      <c r="N25" s="236"/>
      <c r="O25" s="185"/>
      <c r="P25" s="236"/>
    </row>
    <row r="26" spans="1:16" ht="22.5" thickBot="1">
      <c r="A26" s="16" t="s">
        <v>181</v>
      </c>
      <c r="D26" s="242">
        <f>D20+D24</f>
        <v>352369106</v>
      </c>
      <c r="E26" s="243"/>
      <c r="F26" s="242">
        <f>F20+F24</f>
        <v>466074567</v>
      </c>
      <c r="G26" s="244"/>
      <c r="H26" s="242">
        <f>H20+H24</f>
        <v>10500000</v>
      </c>
      <c r="I26" s="244"/>
      <c r="J26" s="242">
        <f>J20+J24</f>
        <v>-793810978</v>
      </c>
      <c r="K26" s="244"/>
      <c r="L26" s="242">
        <f>L20+L24</f>
        <v>35132695</v>
      </c>
      <c r="M26" s="244"/>
      <c r="N26" s="242">
        <f>N20+N24</f>
        <v>0</v>
      </c>
      <c r="O26" s="185"/>
      <c r="P26" s="242">
        <f>P20+P24</f>
        <v>35132695</v>
      </c>
    </row>
    <row r="27" spans="1:16" ht="22.5" thickTop="1"/>
    <row r="29" spans="1:16">
      <c r="J29" s="33">
        <f>J26-'BS3-5'!C75</f>
        <v>0</v>
      </c>
    </row>
    <row r="30" spans="1:16">
      <c r="J30" s="33">
        <f>J22-'PL-6-9'!D87</f>
        <v>0</v>
      </c>
    </row>
    <row r="79" spans="1:16" s="3" customFormat="1">
      <c r="A79" s="11"/>
      <c r="C79" s="12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</row>
  </sheetData>
  <mergeCells count="3">
    <mergeCell ref="D4:P4"/>
    <mergeCell ref="H5:J5"/>
    <mergeCell ref="D9:P9"/>
  </mergeCells>
  <conditionalFormatting sqref="D13">
    <cfRule type="expression" priority="269" stopIfTrue="1">
      <formula>"if(E11&gt;0,#,##0;(#,##0),"-")"</formula>
    </cfRule>
  </conditionalFormatting>
  <conditionalFormatting sqref="D13">
    <cfRule type="expression" priority="268" stopIfTrue="1">
      <formula>"if(E11&gt;0,#,##0;(#,##0),"-")"</formula>
    </cfRule>
  </conditionalFormatting>
  <conditionalFormatting sqref="D13:F14">
    <cfRule type="expression" priority="270" stopIfTrue="1">
      <formula>"if(E11&gt;0,#,##0;(#,##0),"-")"</formula>
    </cfRule>
  </conditionalFormatting>
  <conditionalFormatting sqref="F14">
    <cfRule type="expression" priority="234" stopIfTrue="1">
      <formula>"if(E11&gt;0,#,##0;(#,##0),"-")"</formula>
    </cfRule>
  </conditionalFormatting>
  <conditionalFormatting sqref="E13:E14">
    <cfRule type="expression" priority="233" stopIfTrue="1">
      <formula>"if(E11&gt;0,#,##0;(#,##0),"-")"</formula>
    </cfRule>
  </conditionalFormatting>
  <conditionalFormatting sqref="D13">
    <cfRule type="expression" priority="230" stopIfTrue="1">
      <formula>"if(E11&gt;0,#,##0;(#,##0),"-")"</formula>
    </cfRule>
  </conditionalFormatting>
  <conditionalFormatting sqref="D13">
    <cfRule type="expression" priority="229" stopIfTrue="1">
      <formula>"if(E11&gt;0,#,##0;(#,##0),"-")"</formula>
    </cfRule>
  </conditionalFormatting>
  <conditionalFormatting sqref="F14 D14">
    <cfRule type="expression" priority="232" stopIfTrue="1">
      <formula>"if(E11&gt;0,#,##0;(#,##0),"-")"</formula>
    </cfRule>
  </conditionalFormatting>
  <conditionalFormatting sqref="F14 D14">
    <cfRule type="expression" priority="231" stopIfTrue="1">
      <formula>"if(E11&gt;0,#,##0;(#,##0),"-")"</formula>
    </cfRule>
  </conditionalFormatting>
  <conditionalFormatting sqref="F13">
    <cfRule type="expression" priority="228" stopIfTrue="1">
      <formula>"if(E11&gt;0,#,##0;(#,##0),"-")"</formula>
    </cfRule>
  </conditionalFormatting>
  <conditionalFormatting sqref="F13">
    <cfRule type="expression" priority="227" stopIfTrue="1">
      <formula>"if(E11&gt;0,#,##0;(#,##0),"-")"</formula>
    </cfRule>
  </conditionalFormatting>
  <conditionalFormatting sqref="H13:H14">
    <cfRule type="expression" priority="226" stopIfTrue="1">
      <formula>"if(E11&gt;0,#,##0;(#,##0),"-")"</formula>
    </cfRule>
  </conditionalFormatting>
  <conditionalFormatting sqref="H13">
    <cfRule type="expression" priority="225" stopIfTrue="1">
      <formula>"if(E11&gt;0,#,##0;(#,##0),"-")"</formula>
    </cfRule>
  </conditionalFormatting>
  <conditionalFormatting sqref="H13">
    <cfRule type="expression" priority="224" stopIfTrue="1">
      <formula>"if(E11&gt;0,#,##0;(#,##0),"-")"</formula>
    </cfRule>
  </conditionalFormatting>
  <conditionalFormatting sqref="H14">
    <cfRule type="expression" priority="223" stopIfTrue="1">
      <formula>"if(E11&gt;0,#,##0;(#,##0),"-")"</formula>
    </cfRule>
  </conditionalFormatting>
  <conditionalFormatting sqref="H14">
    <cfRule type="expression" priority="222" stopIfTrue="1">
      <formula>"if(E11&gt;0,#,##0;(#,##0),"-")"</formula>
    </cfRule>
  </conditionalFormatting>
  <conditionalFormatting sqref="H15">
    <cfRule type="expression" priority="221" stopIfTrue="1">
      <formula>"if(E11&gt;0,#,##0;(#,##0),"-")"</formula>
    </cfRule>
  </conditionalFormatting>
  <conditionalFormatting sqref="H15">
    <cfRule type="expression" priority="220" stopIfTrue="1">
      <formula>"if(E11&gt;0,#,##0;(#,##0),"-")"</formula>
    </cfRule>
  </conditionalFormatting>
  <conditionalFormatting sqref="H13">
    <cfRule type="expression" priority="219" stopIfTrue="1">
      <formula>"if(E11&gt;0,#,##0;(#,##0),"-")"</formula>
    </cfRule>
  </conditionalFormatting>
  <conditionalFormatting sqref="H13">
    <cfRule type="expression" priority="218" stopIfTrue="1">
      <formula>"if(E11&gt;0,#,##0;(#,##0),"-")"</formula>
    </cfRule>
  </conditionalFormatting>
  <conditionalFormatting sqref="H14">
    <cfRule type="expression" priority="202" stopIfTrue="1">
      <formula>"if(E11&gt;0,#,##0;(#,##0),"-")"</formula>
    </cfRule>
  </conditionalFormatting>
  <conditionalFormatting sqref="H13">
    <cfRule type="expression" priority="201" stopIfTrue="1">
      <formula>"if(E11&gt;0,#,##0;(#,##0),"-")"</formula>
    </cfRule>
  </conditionalFormatting>
  <conditionalFormatting sqref="H14">
    <cfRule type="expression" priority="206" stopIfTrue="1">
      <formula>"if(E11&gt;0,#,##0;(#,##0),"-")"</formula>
    </cfRule>
  </conditionalFormatting>
  <conditionalFormatting sqref="H13">
    <cfRule type="expression" priority="205" stopIfTrue="1">
      <formula>"if(E11&gt;0,#,##0;(#,##0),"-")"</formula>
    </cfRule>
  </conditionalFormatting>
  <conditionalFormatting sqref="H14">
    <cfRule type="expression" priority="204" stopIfTrue="1">
      <formula>"if(E11&gt;0,#,##0;(#,##0),"-")"</formula>
    </cfRule>
  </conditionalFormatting>
  <conditionalFormatting sqref="H14">
    <cfRule type="expression" priority="203" stopIfTrue="1">
      <formula>"if(E11&gt;0,#,##0;(#,##0),"-")"</formula>
    </cfRule>
  </conditionalFormatting>
  <conditionalFormatting sqref="J14">
    <cfRule type="expression" priority="194" stopIfTrue="1">
      <formula>"if(E11&gt;0,#,##0;(#,##0),"-")"</formula>
    </cfRule>
  </conditionalFormatting>
  <conditionalFormatting sqref="H13">
    <cfRule type="expression" priority="200" stopIfTrue="1">
      <formula>"if(E11&gt;0,#,##0;(#,##0),"-")"</formula>
    </cfRule>
  </conditionalFormatting>
  <conditionalFormatting sqref="J14">
    <cfRule type="expression" priority="197" stopIfTrue="1">
      <formula>"if(E11&gt;0,#,##0;(#,##0),"-")"</formula>
    </cfRule>
  </conditionalFormatting>
  <conditionalFormatting sqref="J14">
    <cfRule type="expression" priority="199" stopIfTrue="1">
      <formula>"if(E11&gt;0,#,##0;(#,##0),"-")"</formula>
    </cfRule>
  </conditionalFormatting>
  <conditionalFormatting sqref="J14">
    <cfRule type="expression" priority="198" stopIfTrue="1">
      <formula>"if(E11&gt;0,#,##0;(#,##0),"-")"</formula>
    </cfRule>
  </conditionalFormatting>
  <conditionalFormatting sqref="J15">
    <cfRule type="expression" priority="196" stopIfTrue="1">
      <formula>"if(E11&gt;0,#,##0;(#,##0),"-")"</formula>
    </cfRule>
  </conditionalFormatting>
  <conditionalFormatting sqref="J15">
    <cfRule type="expression" priority="195" stopIfTrue="1">
      <formula>"if(E11&gt;0,#,##0;(#,##0),"-")"</formula>
    </cfRule>
  </conditionalFormatting>
  <conditionalFormatting sqref="J15">
    <cfRule type="expression" priority="192" stopIfTrue="1">
      <formula>"if(E11&gt;0,#,##0;(#,##0),"-")"</formula>
    </cfRule>
  </conditionalFormatting>
  <conditionalFormatting sqref="J14">
    <cfRule type="expression" priority="190" stopIfTrue="1">
      <formula>"if(E11&gt;0,#,##0;(#,##0),"-")"</formula>
    </cfRule>
  </conditionalFormatting>
  <conditionalFormatting sqref="J14">
    <cfRule type="expression" priority="189" stopIfTrue="1">
      <formula>"if(E11&gt;0,#,##0;(#,##0),"-")"</formula>
    </cfRule>
  </conditionalFormatting>
  <conditionalFormatting sqref="J14">
    <cfRule type="expression" priority="184" stopIfTrue="1">
      <formula>"if(E11&gt;0,#,##0;(#,##0),"-")"</formula>
    </cfRule>
  </conditionalFormatting>
  <conditionalFormatting sqref="J14">
    <cfRule type="expression" priority="183" stopIfTrue="1">
      <formula>"if(E11&gt;0,#,##0;(#,##0),"-")"</formula>
    </cfRule>
  </conditionalFormatting>
  <conditionalFormatting sqref="J14">
    <cfRule type="expression" priority="193" stopIfTrue="1">
      <formula>"if(E11&gt;0,#,##0;(#,##0),"-")"</formula>
    </cfRule>
  </conditionalFormatting>
  <conditionalFormatting sqref="J15">
    <cfRule type="expression" priority="191" stopIfTrue="1">
      <formula>"if(E11&gt;0,#,##0;(#,##0),"-")"</formula>
    </cfRule>
  </conditionalFormatting>
  <conditionalFormatting sqref="J15">
    <cfRule type="expression" priority="188" stopIfTrue="1">
      <formula>"if(E11&gt;0,#,##0;(#,##0),"-")"</formula>
    </cfRule>
  </conditionalFormatting>
  <conditionalFormatting sqref="J15">
    <cfRule type="expression" priority="187" stopIfTrue="1">
      <formula>"if(E11&gt;0,#,##0;(#,##0),"-")"</formula>
    </cfRule>
  </conditionalFormatting>
  <conditionalFormatting sqref="J14">
    <cfRule type="expression" priority="186" stopIfTrue="1">
      <formula>"if(E11&gt;0,#,##0;(#,##0),"-")"</formula>
    </cfRule>
  </conditionalFormatting>
  <conditionalFormatting sqref="J14">
    <cfRule type="expression" priority="185" stopIfTrue="1">
      <formula>"if(E11&gt;0,#,##0;(#,##0),"-")"</formula>
    </cfRule>
  </conditionalFormatting>
  <conditionalFormatting sqref="N13:N14">
    <cfRule type="expression" priority="181" stopIfTrue="1">
      <formula>"if(E11&gt;0,#,##0;(#,##0),"-")"</formula>
    </cfRule>
  </conditionalFormatting>
  <conditionalFormatting sqref="J14">
    <cfRule type="expression" priority="182" stopIfTrue="1">
      <formula>"if(E11&gt;0,#,##0;(#,##0),"-")"</formula>
    </cfRule>
  </conditionalFormatting>
  <conditionalFormatting sqref="N13">
    <cfRule type="expression" priority="179" stopIfTrue="1">
      <formula>"if(E11&gt;0,#,##0;(#,##0),"-")"</formula>
    </cfRule>
  </conditionalFormatting>
  <conditionalFormatting sqref="N13">
    <cfRule type="expression" priority="180" stopIfTrue="1">
      <formula>"if(E11&gt;0,#,##0;(#,##0),"-")"</formula>
    </cfRule>
  </conditionalFormatting>
  <conditionalFormatting sqref="N14">
    <cfRule type="expression" priority="178" stopIfTrue="1">
      <formula>"if(E11&gt;0,#,##0;(#,##0),"-")"</formula>
    </cfRule>
  </conditionalFormatting>
  <conditionalFormatting sqref="N14">
    <cfRule type="expression" priority="177" stopIfTrue="1">
      <formula>"if(E11&gt;0,#,##0;(#,##0),"-")"</formula>
    </cfRule>
  </conditionalFormatting>
  <conditionalFormatting sqref="N15">
    <cfRule type="expression" priority="176" stopIfTrue="1">
      <formula>"if(E11&gt;0,#,##0;(#,##0),"-")"</formula>
    </cfRule>
  </conditionalFormatting>
  <conditionalFormatting sqref="N15">
    <cfRule type="expression" priority="175" stopIfTrue="1">
      <formula>"if(E11&gt;0,#,##0;(#,##0),"-")"</formula>
    </cfRule>
  </conditionalFormatting>
  <conditionalFormatting sqref="N13">
    <cfRule type="expression" priority="174" stopIfTrue="1">
      <formula>"if(E11&gt;0,#,##0;(#,##0),"-")"</formula>
    </cfRule>
  </conditionalFormatting>
  <conditionalFormatting sqref="N14">
    <cfRule type="expression" priority="171" stopIfTrue="1">
      <formula>"if(E11&gt;0,#,##0;(#,##0),"-")"</formula>
    </cfRule>
  </conditionalFormatting>
  <conditionalFormatting sqref="N15">
    <cfRule type="expression" priority="170" stopIfTrue="1">
      <formula>"if(E11&gt;0,#,##0;(#,##0),"-")"</formula>
    </cfRule>
  </conditionalFormatting>
  <conditionalFormatting sqref="N13">
    <cfRule type="expression" priority="173" stopIfTrue="1">
      <formula>"if(E11&gt;0,#,##0;(#,##0),"-")"</formula>
    </cfRule>
  </conditionalFormatting>
  <conditionalFormatting sqref="N14">
    <cfRule type="expression" priority="172" stopIfTrue="1">
      <formula>"if(E11&gt;0,#,##0;(#,##0),"-")"</formula>
    </cfRule>
  </conditionalFormatting>
  <conditionalFormatting sqref="N13:N14">
    <cfRule type="expression" priority="168" stopIfTrue="1">
      <formula>"if(E11&gt;0,#,##0;(#,##0),"-")"</formula>
    </cfRule>
  </conditionalFormatting>
  <conditionalFormatting sqref="N15">
    <cfRule type="expression" priority="169" stopIfTrue="1">
      <formula>"if(E11&gt;0,#,##0;(#,##0),"-")"</formula>
    </cfRule>
  </conditionalFormatting>
  <conditionalFormatting sqref="N13">
    <cfRule type="expression" priority="167" stopIfTrue="1">
      <formula>"if(E11&gt;0,#,##0;(#,##0),"-")"</formula>
    </cfRule>
  </conditionalFormatting>
  <conditionalFormatting sqref="N14">
    <cfRule type="expression" priority="166" stopIfTrue="1">
      <formula>"if(E11&gt;0,#,##0;(#,##0),"-")"</formula>
    </cfRule>
  </conditionalFormatting>
  <conditionalFormatting sqref="N15">
    <cfRule type="expression" priority="165" stopIfTrue="1">
      <formula>"if(E11&gt;0,#,##0;(#,##0),"-")"</formula>
    </cfRule>
  </conditionalFormatting>
  <conditionalFormatting sqref="N15">
    <cfRule type="expression" priority="164" stopIfTrue="1">
      <formula>"if(E11&gt;0,#,##0;(#,##0),"-")"</formula>
    </cfRule>
  </conditionalFormatting>
  <conditionalFormatting sqref="N13:N14">
    <cfRule type="expression" priority="163" stopIfTrue="1">
      <formula>"if(E11&gt;0,#,##0;(#,##0),"-")"</formula>
    </cfRule>
  </conditionalFormatting>
  <conditionalFormatting sqref="N13">
    <cfRule type="expression" priority="160" stopIfTrue="1">
      <formula>"if(E11&gt;0,#,##0;(#,##0),"-")"</formula>
    </cfRule>
  </conditionalFormatting>
  <conditionalFormatting sqref="N14">
    <cfRule type="expression" priority="159" stopIfTrue="1">
      <formula>"if(E11&gt;0,#,##0;(#,##0),"-")"</formula>
    </cfRule>
  </conditionalFormatting>
  <conditionalFormatting sqref="N13">
    <cfRule type="expression" priority="162" stopIfTrue="1">
      <formula>"if(E11&gt;0,#,##0;(#,##0),"-")"</formula>
    </cfRule>
  </conditionalFormatting>
  <conditionalFormatting sqref="N14">
    <cfRule type="expression" priority="161" stopIfTrue="1">
      <formula>"if(E11&gt;0,#,##0;(#,##0),"-")"</formula>
    </cfRule>
  </conditionalFormatting>
  <conditionalFormatting sqref="N14">
    <cfRule type="expression" priority="158" stopIfTrue="1">
      <formula>"if(E11&gt;0,#,##0;(#,##0),"-")"</formula>
    </cfRule>
  </conditionalFormatting>
  <conditionalFormatting sqref="N14">
    <cfRule type="expression" priority="157" stopIfTrue="1">
      <formula>"if(E11&gt;0,#,##0;(#,##0),"-")"</formula>
    </cfRule>
  </conditionalFormatting>
  <conditionalFormatting sqref="P14">
    <cfRule type="expression" priority="154" stopIfTrue="1">
      <formula>"if(E11&gt;0,#,##0;(#,##0),"-")"</formula>
    </cfRule>
  </conditionalFormatting>
  <conditionalFormatting sqref="P14">
    <cfRule type="expression" priority="153" stopIfTrue="1">
      <formula>"if(E11&gt;0,#,##0;(#,##0),"-")"</formula>
    </cfRule>
  </conditionalFormatting>
  <conditionalFormatting sqref="N13">
    <cfRule type="expression" priority="156" stopIfTrue="1">
      <formula>"if(E11&gt;0,#,##0;(#,##0),"-")"</formula>
    </cfRule>
  </conditionalFormatting>
  <conditionalFormatting sqref="N13">
    <cfRule type="expression" priority="155" stopIfTrue="1">
      <formula>"if(E11&gt;0,#,##0;(#,##0),"-")"</formula>
    </cfRule>
  </conditionalFormatting>
  <conditionalFormatting sqref="P14">
    <cfRule type="expression" priority="152" stopIfTrue="1">
      <formula>"if(E11&gt;0,#,##0;(#,##0),"-")"</formula>
    </cfRule>
  </conditionalFormatting>
  <conditionalFormatting sqref="P15">
    <cfRule type="expression" priority="151" stopIfTrue="1">
      <formula>"if(E11&gt;0,#,##0;(#,##0),"-")"</formula>
    </cfRule>
  </conditionalFormatting>
  <conditionalFormatting sqref="P14">
    <cfRule type="expression" priority="148" stopIfTrue="1">
      <formula>"if(E11&gt;0,#,##0;(#,##0),"-")"</formula>
    </cfRule>
  </conditionalFormatting>
  <conditionalFormatting sqref="P15">
    <cfRule type="expression" priority="147" stopIfTrue="1">
      <formula>"if(E11&gt;0,#,##0;(#,##0),"-")"</formula>
    </cfRule>
  </conditionalFormatting>
  <conditionalFormatting sqref="P15">
    <cfRule type="expression" priority="150" stopIfTrue="1">
      <formula>"if(E11&gt;0,#,##0;(#,##0),"-")"</formula>
    </cfRule>
  </conditionalFormatting>
  <conditionalFormatting sqref="P14">
    <cfRule type="expression" priority="149" stopIfTrue="1">
      <formula>"if(E11&gt;0,#,##0;(#,##0),"-")"</formula>
    </cfRule>
  </conditionalFormatting>
  <conditionalFormatting sqref="P14">
    <cfRule type="expression" priority="145" stopIfTrue="1">
      <formula>"if(E11&gt;0,#,##0;(#,##0),"-")"</formula>
    </cfRule>
  </conditionalFormatting>
  <conditionalFormatting sqref="P15">
    <cfRule type="expression" priority="146" stopIfTrue="1">
      <formula>"if(E11&gt;0,#,##0;(#,##0),"-")"</formula>
    </cfRule>
  </conditionalFormatting>
  <conditionalFormatting sqref="P14">
    <cfRule type="expression" priority="144" stopIfTrue="1">
      <formula>"if(E11&gt;0,#,##0;(#,##0),"-")"</formula>
    </cfRule>
  </conditionalFormatting>
  <conditionalFormatting sqref="P15">
    <cfRule type="expression" priority="143" stopIfTrue="1">
      <formula>"if(E11&gt;0,#,##0;(#,##0),"-")"</formula>
    </cfRule>
  </conditionalFormatting>
  <conditionalFormatting sqref="P15">
    <cfRule type="expression" priority="142" stopIfTrue="1">
      <formula>"if(E11&gt;0,#,##0;(#,##0),"-")"</formula>
    </cfRule>
  </conditionalFormatting>
  <conditionalFormatting sqref="P14">
    <cfRule type="expression" priority="141" stopIfTrue="1">
      <formula>"if(E11&gt;0,#,##0;(#,##0),"-")"</formula>
    </cfRule>
  </conditionalFormatting>
  <conditionalFormatting sqref="P14">
    <cfRule type="expression" priority="140" stopIfTrue="1">
      <formula>"if(E11&gt;0,#,##0;(#,##0),"-")"</formula>
    </cfRule>
  </conditionalFormatting>
  <conditionalFormatting sqref="P14">
    <cfRule type="expression" priority="137" stopIfTrue="1">
      <formula>"if(E11&gt;0,#,##0;(#,##0),"-")"</formula>
    </cfRule>
  </conditionalFormatting>
  <conditionalFormatting sqref="P13">
    <cfRule type="expression" priority="136" stopIfTrue="1">
      <formula>"if(E11&gt;0,#,##0;(#,##0),"-")"</formula>
    </cfRule>
  </conditionalFormatting>
  <conditionalFormatting sqref="P14">
    <cfRule type="expression" priority="139" stopIfTrue="1">
      <formula>"if(E11&gt;0,#,##0;(#,##0),"-")"</formula>
    </cfRule>
  </conditionalFormatting>
  <conditionalFormatting sqref="P14">
    <cfRule type="expression" priority="138" stopIfTrue="1">
      <formula>"if(E11&gt;0,#,##0;(#,##0),"-")"</formula>
    </cfRule>
  </conditionalFormatting>
  <conditionalFormatting sqref="F14">
    <cfRule type="expression" priority="249" stopIfTrue="1">
      <formula>"if(E11&gt;0,#,##0;(#,##0),"-")"</formula>
    </cfRule>
  </conditionalFormatting>
  <conditionalFormatting sqref="F13">
    <cfRule type="expression" priority="245" stopIfTrue="1">
      <formula>"if(E11&gt;0,#,##0;(#,##0),"-")"</formula>
    </cfRule>
  </conditionalFormatting>
  <conditionalFormatting sqref="F14">
    <cfRule type="expression" priority="244" stopIfTrue="1">
      <formula>"if(E11&gt;0,#,##0;(#,##0),"-")"</formula>
    </cfRule>
  </conditionalFormatting>
  <conditionalFormatting sqref="F15">
    <cfRule type="expression" priority="243" stopIfTrue="1">
      <formula>"if(E11&gt;0,#,##0;(#,##0),"-")"</formula>
    </cfRule>
  </conditionalFormatting>
  <conditionalFormatting sqref="F15">
    <cfRule type="expression" priority="242" stopIfTrue="1">
      <formula>"if(E11&gt;0,#,##0;(#,##0),"-")"</formula>
    </cfRule>
  </conditionalFormatting>
  <conditionalFormatting sqref="D14">
    <cfRule type="expression" priority="267" stopIfTrue="1">
      <formula>"if(E11&gt;0,#,##0;(#,##0),"-")"</formula>
    </cfRule>
  </conditionalFormatting>
  <conditionalFormatting sqref="D14">
    <cfRule type="expression" priority="266" stopIfTrue="1">
      <formula>"if(E11&gt;0,#,##0;(#,##0),"-")"</formula>
    </cfRule>
  </conditionalFormatting>
  <conditionalFormatting sqref="D15">
    <cfRule type="expression" priority="265" stopIfTrue="1">
      <formula>"if(E11&gt;0,#,##0;(#,##0),"-")"</formula>
    </cfRule>
  </conditionalFormatting>
  <conditionalFormatting sqref="D15">
    <cfRule type="expression" priority="264" stopIfTrue="1">
      <formula>"if(E11&gt;0,#,##0;(#,##0),"-")"</formula>
    </cfRule>
  </conditionalFormatting>
  <conditionalFormatting sqref="F13">
    <cfRule type="expression" priority="263" stopIfTrue="1">
      <formula>"if(E11&gt;0,#,##0;(#,##0),"-")"</formula>
    </cfRule>
  </conditionalFormatting>
  <conditionalFormatting sqref="F13">
    <cfRule type="expression" priority="262" stopIfTrue="1">
      <formula>"if(E11&gt;0,#,##0;(#,##0),"-")"</formula>
    </cfRule>
  </conditionalFormatting>
  <conditionalFormatting sqref="F14">
    <cfRule type="expression" priority="261" stopIfTrue="1">
      <formula>"if(E11&gt;0,#,##0;(#,##0),"-")"</formula>
    </cfRule>
  </conditionalFormatting>
  <conditionalFormatting sqref="F14">
    <cfRule type="expression" priority="260" stopIfTrue="1">
      <formula>"if(E11&gt;0,#,##0;(#,##0),"-")"</formula>
    </cfRule>
  </conditionalFormatting>
  <conditionalFormatting sqref="F15">
    <cfRule type="expression" priority="259" stopIfTrue="1">
      <formula>"if(E11&gt;0,#,##0;(#,##0),"-")"</formula>
    </cfRule>
  </conditionalFormatting>
  <conditionalFormatting sqref="F15">
    <cfRule type="expression" priority="258" stopIfTrue="1">
      <formula>"if(E11&gt;0,#,##0;(#,##0),"-")"</formula>
    </cfRule>
  </conditionalFormatting>
  <conditionalFormatting sqref="D13:D14">
    <cfRule type="expression" priority="257" stopIfTrue="1">
      <formula>"if(E11&gt;0,#,##0;(#,##0),"-")"</formula>
    </cfRule>
  </conditionalFormatting>
  <conditionalFormatting sqref="D13">
    <cfRule type="expression" priority="256" stopIfTrue="1">
      <formula>"if(E11&gt;0,#,##0;(#,##0),"-")"</formula>
    </cfRule>
  </conditionalFormatting>
  <conditionalFormatting sqref="D14">
    <cfRule type="expression" priority="255" stopIfTrue="1">
      <formula>"if(E11&gt;0,#,##0;(#,##0),"-")"</formula>
    </cfRule>
  </conditionalFormatting>
  <conditionalFormatting sqref="D15">
    <cfRule type="expression" priority="254" stopIfTrue="1">
      <formula>"if(E11&gt;0,#,##0;(#,##0),"-")"</formula>
    </cfRule>
  </conditionalFormatting>
  <conditionalFormatting sqref="D15">
    <cfRule type="expression" priority="253" stopIfTrue="1">
      <formula>"if(E11&gt;0,#,##0;(#,##0),"-")"</formula>
    </cfRule>
  </conditionalFormatting>
  <conditionalFormatting sqref="F13">
    <cfRule type="expression" priority="252" stopIfTrue="1">
      <formula>"if(E11&gt;0,#,##0;(#,##0),"-")"</formula>
    </cfRule>
  </conditionalFormatting>
  <conditionalFormatting sqref="F13">
    <cfRule type="expression" priority="251" stopIfTrue="1">
      <formula>"if(E11&gt;0,#,##0;(#,##0),"-")"</formula>
    </cfRule>
  </conditionalFormatting>
  <conditionalFormatting sqref="F14">
    <cfRule type="expression" priority="250" stopIfTrue="1">
      <formula>"if(E11&gt;0,#,##0;(#,##0),"-")"</formula>
    </cfRule>
  </conditionalFormatting>
  <conditionalFormatting sqref="F15">
    <cfRule type="expression" priority="248" stopIfTrue="1">
      <formula>"if(E11&gt;0,#,##0;(#,##0),"-")"</formula>
    </cfRule>
  </conditionalFormatting>
  <conditionalFormatting sqref="F15">
    <cfRule type="expression" priority="247" stopIfTrue="1">
      <formula>"if(E11&gt;0,#,##0;(#,##0),"-")"</formula>
    </cfRule>
  </conditionalFormatting>
  <conditionalFormatting sqref="F13:F14">
    <cfRule type="expression" priority="246" stopIfTrue="1">
      <formula>"if(E11&gt;0,#,##0;(#,##0),"-")"</formula>
    </cfRule>
  </conditionalFormatting>
  <conditionalFormatting sqref="D13:F14">
    <cfRule type="expression" priority="241" stopIfTrue="1">
      <formula>"if(E11&gt;0,#,##0;(#,##0),"-")"</formula>
    </cfRule>
  </conditionalFormatting>
  <conditionalFormatting sqref="D13">
    <cfRule type="expression" priority="240" stopIfTrue="1">
      <formula>"if(E11&gt;0,#,##0;(#,##0),"-")"</formula>
    </cfRule>
  </conditionalFormatting>
  <conditionalFormatting sqref="D14">
    <cfRule type="expression" priority="239" stopIfTrue="1">
      <formula>"if(E11&gt;0,#,##0;(#,##0),"-")"</formula>
    </cfRule>
  </conditionalFormatting>
  <conditionalFormatting sqref="F13">
    <cfRule type="expression" priority="238" stopIfTrue="1">
      <formula>"if(E11&gt;0,#,##0;(#,##0),"-")"</formula>
    </cfRule>
  </conditionalFormatting>
  <conditionalFormatting sqref="F14">
    <cfRule type="expression" priority="237" stopIfTrue="1">
      <formula>"if(E11&gt;0,#,##0;(#,##0),"-")"</formula>
    </cfRule>
  </conditionalFormatting>
  <conditionalFormatting sqref="D14">
    <cfRule type="expression" priority="236" stopIfTrue="1">
      <formula>"if(E11&gt;0,#,##0;(#,##0),"-")"</formula>
    </cfRule>
  </conditionalFormatting>
  <conditionalFormatting sqref="F13">
    <cfRule type="expression" priority="235" stopIfTrue="1">
      <formula>"if(E11&gt;0,#,##0;(#,##0),"-")"</formula>
    </cfRule>
  </conditionalFormatting>
  <conditionalFormatting sqref="H14">
    <cfRule type="expression" priority="217" stopIfTrue="1">
      <formula>"if(E11&gt;0,#,##0;(#,##0),"-")"</formula>
    </cfRule>
  </conditionalFormatting>
  <conditionalFormatting sqref="H14">
    <cfRule type="expression" priority="216" stopIfTrue="1">
      <formula>"if(E11&gt;0,#,##0;(#,##0),"-")"</formula>
    </cfRule>
  </conditionalFormatting>
  <conditionalFormatting sqref="H15">
    <cfRule type="expression" priority="215" stopIfTrue="1">
      <formula>"if(E11&gt;0,#,##0;(#,##0),"-")"</formula>
    </cfRule>
  </conditionalFormatting>
  <conditionalFormatting sqref="H15">
    <cfRule type="expression" priority="214" stopIfTrue="1">
      <formula>"if(E11&gt;0,#,##0;(#,##0),"-")"</formula>
    </cfRule>
  </conditionalFormatting>
  <conditionalFormatting sqref="H13:H14">
    <cfRule type="expression" priority="213" stopIfTrue="1">
      <formula>"if(E11&gt;0,#,##0;(#,##0),"-")"</formula>
    </cfRule>
  </conditionalFormatting>
  <conditionalFormatting sqref="H13">
    <cfRule type="expression" priority="212" stopIfTrue="1">
      <formula>"if(E11&gt;0,#,##0;(#,##0),"-")"</formula>
    </cfRule>
  </conditionalFormatting>
  <conditionalFormatting sqref="H14">
    <cfRule type="expression" priority="211" stopIfTrue="1">
      <formula>"if(E11&gt;0,#,##0;(#,##0),"-")"</formula>
    </cfRule>
  </conditionalFormatting>
  <conditionalFormatting sqref="H15">
    <cfRule type="expression" priority="210" stopIfTrue="1">
      <formula>"if(E11&gt;0,#,##0;(#,##0),"-")"</formula>
    </cfRule>
  </conditionalFormatting>
  <conditionalFormatting sqref="H15">
    <cfRule type="expression" priority="209" stopIfTrue="1">
      <formula>"if(E11&gt;0,#,##0;(#,##0),"-")"</formula>
    </cfRule>
  </conditionalFormatting>
  <conditionalFormatting sqref="H13:H14">
    <cfRule type="expression" priority="208" stopIfTrue="1">
      <formula>"if(E11&gt;0,#,##0;(#,##0),"-")"</formula>
    </cfRule>
  </conditionalFormatting>
  <conditionalFormatting sqref="H13">
    <cfRule type="expression" priority="207" stopIfTrue="1">
      <formula>"if(E11&gt;0,#,##0;(#,##0),"-")"</formula>
    </cfRule>
  </conditionalFormatting>
  <conditionalFormatting sqref="D22">
    <cfRule type="expression" priority="134" stopIfTrue="1">
      <formula>"if(E11&gt;0,#,##0;(#,##0),"-")"</formula>
    </cfRule>
  </conditionalFormatting>
  <conditionalFormatting sqref="D22">
    <cfRule type="expression" priority="133" stopIfTrue="1">
      <formula>"if(E11&gt;0,#,##0;(#,##0),"-")"</formula>
    </cfRule>
  </conditionalFormatting>
  <conditionalFormatting sqref="D22:F23">
    <cfRule type="expression" priority="135" stopIfTrue="1">
      <formula>"if(E11&gt;0,#,##0;(#,##0),"-")"</formula>
    </cfRule>
  </conditionalFormatting>
  <conditionalFormatting sqref="F23">
    <cfRule type="expression" priority="99" stopIfTrue="1">
      <formula>"if(E11&gt;0,#,##0;(#,##0),"-")"</formula>
    </cfRule>
  </conditionalFormatting>
  <conditionalFormatting sqref="E22:E23">
    <cfRule type="expression" priority="98" stopIfTrue="1">
      <formula>"if(E11&gt;0,#,##0;(#,##0),"-")"</formula>
    </cfRule>
  </conditionalFormatting>
  <conditionalFormatting sqref="D22">
    <cfRule type="expression" priority="95" stopIfTrue="1">
      <formula>"if(E11&gt;0,#,##0;(#,##0),"-")"</formula>
    </cfRule>
  </conditionalFormatting>
  <conditionalFormatting sqref="D22">
    <cfRule type="expression" priority="94" stopIfTrue="1">
      <formula>"if(E11&gt;0,#,##0;(#,##0),"-")"</formula>
    </cfRule>
  </conditionalFormatting>
  <conditionalFormatting sqref="F23 D23">
    <cfRule type="expression" priority="97" stopIfTrue="1">
      <formula>"if(E11&gt;0,#,##0;(#,##0),"-")"</formula>
    </cfRule>
  </conditionalFormatting>
  <conditionalFormatting sqref="F23 D23">
    <cfRule type="expression" priority="96" stopIfTrue="1">
      <formula>"if(E11&gt;0,#,##0;(#,##0),"-")"</formula>
    </cfRule>
  </conditionalFormatting>
  <conditionalFormatting sqref="F22">
    <cfRule type="expression" priority="93" stopIfTrue="1">
      <formula>"if(E11&gt;0,#,##0;(#,##0),"-")"</formula>
    </cfRule>
  </conditionalFormatting>
  <conditionalFormatting sqref="F22">
    <cfRule type="expression" priority="92" stopIfTrue="1">
      <formula>"if(E11&gt;0,#,##0;(#,##0),"-")"</formula>
    </cfRule>
  </conditionalFormatting>
  <conditionalFormatting sqref="H22:H23">
    <cfRule type="expression" priority="91" stopIfTrue="1">
      <formula>"if(E11&gt;0,#,##0;(#,##0),"-")"</formula>
    </cfRule>
  </conditionalFormatting>
  <conditionalFormatting sqref="H22">
    <cfRule type="expression" priority="90" stopIfTrue="1">
      <formula>"if(E11&gt;0,#,##0;(#,##0),"-")"</formula>
    </cfRule>
  </conditionalFormatting>
  <conditionalFormatting sqref="H22">
    <cfRule type="expression" priority="89" stopIfTrue="1">
      <formula>"if(E11&gt;0,#,##0;(#,##0),"-")"</formula>
    </cfRule>
  </conditionalFormatting>
  <conditionalFormatting sqref="H23">
    <cfRule type="expression" priority="88" stopIfTrue="1">
      <formula>"if(E11&gt;0,#,##0;(#,##0),"-")"</formula>
    </cfRule>
  </conditionalFormatting>
  <conditionalFormatting sqref="H23">
    <cfRule type="expression" priority="87" stopIfTrue="1">
      <formula>"if(E11&gt;0,#,##0;(#,##0),"-")"</formula>
    </cfRule>
  </conditionalFormatting>
  <conditionalFormatting sqref="H24">
    <cfRule type="expression" priority="86" stopIfTrue="1">
      <formula>"if(E11&gt;0,#,##0;(#,##0),"-")"</formula>
    </cfRule>
  </conditionalFormatting>
  <conditionalFormatting sqref="H24">
    <cfRule type="expression" priority="85" stopIfTrue="1">
      <formula>"if(E11&gt;0,#,##0;(#,##0),"-")"</formula>
    </cfRule>
  </conditionalFormatting>
  <conditionalFormatting sqref="H22">
    <cfRule type="expression" priority="84" stopIfTrue="1">
      <formula>"if(E11&gt;0,#,##0;(#,##0),"-")"</formula>
    </cfRule>
  </conditionalFormatting>
  <conditionalFormatting sqref="H22">
    <cfRule type="expression" priority="83" stopIfTrue="1">
      <formula>"if(E11&gt;0,#,##0;(#,##0),"-")"</formula>
    </cfRule>
  </conditionalFormatting>
  <conditionalFormatting sqref="H23">
    <cfRule type="expression" priority="67" stopIfTrue="1">
      <formula>"if(E11&gt;0,#,##0;(#,##0),"-")"</formula>
    </cfRule>
  </conditionalFormatting>
  <conditionalFormatting sqref="H22">
    <cfRule type="expression" priority="66" stopIfTrue="1">
      <formula>"if(E11&gt;0,#,##0;(#,##0),"-")"</formula>
    </cfRule>
  </conditionalFormatting>
  <conditionalFormatting sqref="H23">
    <cfRule type="expression" priority="71" stopIfTrue="1">
      <formula>"if(E11&gt;0,#,##0;(#,##0),"-")"</formula>
    </cfRule>
  </conditionalFormatting>
  <conditionalFormatting sqref="H22">
    <cfRule type="expression" priority="70" stopIfTrue="1">
      <formula>"if(E11&gt;0,#,##0;(#,##0),"-")"</formula>
    </cfRule>
  </conditionalFormatting>
  <conditionalFormatting sqref="H23">
    <cfRule type="expression" priority="69" stopIfTrue="1">
      <formula>"if(E11&gt;0,#,##0;(#,##0),"-")"</formula>
    </cfRule>
  </conditionalFormatting>
  <conditionalFormatting sqref="H23">
    <cfRule type="expression" priority="68" stopIfTrue="1">
      <formula>"if(E11&gt;0,#,##0;(#,##0),"-")"</formula>
    </cfRule>
  </conditionalFormatting>
  <conditionalFormatting sqref="J23">
    <cfRule type="expression" priority="59" stopIfTrue="1">
      <formula>"if(E11&gt;0,#,##0;(#,##0),"-")"</formula>
    </cfRule>
  </conditionalFormatting>
  <conditionalFormatting sqref="H22">
    <cfRule type="expression" priority="65" stopIfTrue="1">
      <formula>"if(E11&gt;0,#,##0;(#,##0),"-")"</formula>
    </cfRule>
  </conditionalFormatting>
  <conditionalFormatting sqref="J23">
    <cfRule type="expression" priority="62" stopIfTrue="1">
      <formula>"if(E11&gt;0,#,##0;(#,##0),"-")"</formula>
    </cfRule>
  </conditionalFormatting>
  <conditionalFormatting sqref="J23">
    <cfRule type="expression" priority="64" stopIfTrue="1">
      <formula>"if(E11&gt;0,#,##0;(#,##0),"-")"</formula>
    </cfRule>
  </conditionalFormatting>
  <conditionalFormatting sqref="J23">
    <cfRule type="expression" priority="63" stopIfTrue="1">
      <formula>"if(E11&gt;0,#,##0;(#,##0),"-")"</formula>
    </cfRule>
  </conditionalFormatting>
  <conditionalFormatting sqref="J24">
    <cfRule type="expression" priority="61" stopIfTrue="1">
      <formula>"if(E11&gt;0,#,##0;(#,##0),"-")"</formula>
    </cfRule>
  </conditionalFormatting>
  <conditionalFormatting sqref="J24">
    <cfRule type="expression" priority="60" stopIfTrue="1">
      <formula>"if(E11&gt;0,#,##0;(#,##0),"-")"</formula>
    </cfRule>
  </conditionalFormatting>
  <conditionalFormatting sqref="J24">
    <cfRule type="expression" priority="57" stopIfTrue="1">
      <formula>"if(E11&gt;0,#,##0;(#,##0),"-")"</formula>
    </cfRule>
  </conditionalFormatting>
  <conditionalFormatting sqref="J23">
    <cfRule type="expression" priority="55" stopIfTrue="1">
      <formula>"if(E11&gt;0,#,##0;(#,##0),"-")"</formula>
    </cfRule>
  </conditionalFormatting>
  <conditionalFormatting sqref="J23">
    <cfRule type="expression" priority="54" stopIfTrue="1">
      <formula>"if(E11&gt;0,#,##0;(#,##0),"-")"</formula>
    </cfRule>
  </conditionalFormatting>
  <conditionalFormatting sqref="J23">
    <cfRule type="expression" priority="49" stopIfTrue="1">
      <formula>"if(E11&gt;0,#,##0;(#,##0),"-")"</formula>
    </cfRule>
  </conditionalFormatting>
  <conditionalFormatting sqref="J23">
    <cfRule type="expression" priority="48" stopIfTrue="1">
      <formula>"if(E11&gt;0,#,##0;(#,##0),"-")"</formula>
    </cfRule>
  </conditionalFormatting>
  <conditionalFormatting sqref="J23">
    <cfRule type="expression" priority="58" stopIfTrue="1">
      <formula>"if(E11&gt;0,#,##0;(#,##0),"-")"</formula>
    </cfRule>
  </conditionalFormatting>
  <conditionalFormatting sqref="J24">
    <cfRule type="expression" priority="56" stopIfTrue="1">
      <formula>"if(E11&gt;0,#,##0;(#,##0),"-")"</formula>
    </cfRule>
  </conditionalFormatting>
  <conditionalFormatting sqref="J24">
    <cfRule type="expression" priority="53" stopIfTrue="1">
      <formula>"if(E11&gt;0,#,##0;(#,##0),"-")"</formula>
    </cfRule>
  </conditionalFormatting>
  <conditionalFormatting sqref="J24">
    <cfRule type="expression" priority="52" stopIfTrue="1">
      <formula>"if(E11&gt;0,#,##0;(#,##0),"-")"</formula>
    </cfRule>
  </conditionalFormatting>
  <conditionalFormatting sqref="J23">
    <cfRule type="expression" priority="51" stopIfTrue="1">
      <formula>"if(E11&gt;0,#,##0;(#,##0),"-")"</formula>
    </cfRule>
  </conditionalFormatting>
  <conditionalFormatting sqref="J23">
    <cfRule type="expression" priority="50" stopIfTrue="1">
      <formula>"if(E11&gt;0,#,##0;(#,##0),"-")"</formula>
    </cfRule>
  </conditionalFormatting>
  <conditionalFormatting sqref="N22:N23">
    <cfRule type="expression" priority="46" stopIfTrue="1">
      <formula>"if(E11&gt;0,#,##0;(#,##0),"-")"</formula>
    </cfRule>
  </conditionalFormatting>
  <conditionalFormatting sqref="J23">
    <cfRule type="expression" priority="47" stopIfTrue="1">
      <formula>"if(E11&gt;0,#,##0;(#,##0),"-")"</formula>
    </cfRule>
  </conditionalFormatting>
  <conditionalFormatting sqref="N22">
    <cfRule type="expression" priority="44" stopIfTrue="1">
      <formula>"if(E11&gt;0,#,##0;(#,##0),"-")"</formula>
    </cfRule>
  </conditionalFormatting>
  <conditionalFormatting sqref="N22">
    <cfRule type="expression" priority="45" stopIfTrue="1">
      <formula>"if(E11&gt;0,#,##0;(#,##0),"-")"</formula>
    </cfRule>
  </conditionalFormatting>
  <conditionalFormatting sqref="N23">
    <cfRule type="expression" priority="43" stopIfTrue="1">
      <formula>"if(E11&gt;0,#,##0;(#,##0),"-")"</formula>
    </cfRule>
  </conditionalFormatting>
  <conditionalFormatting sqref="N23">
    <cfRule type="expression" priority="42" stopIfTrue="1">
      <formula>"if(E11&gt;0,#,##0;(#,##0),"-")"</formula>
    </cfRule>
  </conditionalFormatting>
  <conditionalFormatting sqref="N24">
    <cfRule type="expression" priority="41" stopIfTrue="1">
      <formula>"if(E11&gt;0,#,##0;(#,##0),"-")"</formula>
    </cfRule>
  </conditionalFormatting>
  <conditionalFormatting sqref="N24">
    <cfRule type="expression" priority="40" stopIfTrue="1">
      <formula>"if(E11&gt;0,#,##0;(#,##0),"-")"</formula>
    </cfRule>
  </conditionalFormatting>
  <conditionalFormatting sqref="N22">
    <cfRule type="expression" priority="39" stopIfTrue="1">
      <formula>"if(E11&gt;0,#,##0;(#,##0),"-")"</formula>
    </cfRule>
  </conditionalFormatting>
  <conditionalFormatting sqref="N23">
    <cfRule type="expression" priority="36" stopIfTrue="1">
      <formula>"if(E11&gt;0,#,##0;(#,##0),"-")"</formula>
    </cfRule>
  </conditionalFormatting>
  <conditionalFormatting sqref="N24">
    <cfRule type="expression" priority="35" stopIfTrue="1">
      <formula>"if(E11&gt;0,#,##0;(#,##0),"-")"</formula>
    </cfRule>
  </conditionalFormatting>
  <conditionalFormatting sqref="N22">
    <cfRule type="expression" priority="38" stopIfTrue="1">
      <formula>"if(E11&gt;0,#,##0;(#,##0),"-")"</formula>
    </cfRule>
  </conditionalFormatting>
  <conditionalFormatting sqref="N23">
    <cfRule type="expression" priority="37" stopIfTrue="1">
      <formula>"if(E11&gt;0,#,##0;(#,##0),"-")"</formula>
    </cfRule>
  </conditionalFormatting>
  <conditionalFormatting sqref="N22:N23">
    <cfRule type="expression" priority="33" stopIfTrue="1">
      <formula>"if(E11&gt;0,#,##0;(#,##0),"-")"</formula>
    </cfRule>
  </conditionalFormatting>
  <conditionalFormatting sqref="N24">
    <cfRule type="expression" priority="34" stopIfTrue="1">
      <formula>"if(E11&gt;0,#,##0;(#,##0),"-")"</formula>
    </cfRule>
  </conditionalFormatting>
  <conditionalFormatting sqref="N22">
    <cfRule type="expression" priority="32" stopIfTrue="1">
      <formula>"if(E11&gt;0,#,##0;(#,##0),"-")"</formula>
    </cfRule>
  </conditionalFormatting>
  <conditionalFormatting sqref="N23">
    <cfRule type="expression" priority="31" stopIfTrue="1">
      <formula>"if(E11&gt;0,#,##0;(#,##0),"-")"</formula>
    </cfRule>
  </conditionalFormatting>
  <conditionalFormatting sqref="N24">
    <cfRule type="expression" priority="30" stopIfTrue="1">
      <formula>"if(E11&gt;0,#,##0;(#,##0),"-")"</formula>
    </cfRule>
  </conditionalFormatting>
  <conditionalFormatting sqref="N24">
    <cfRule type="expression" priority="29" stopIfTrue="1">
      <formula>"if(E11&gt;0,#,##0;(#,##0),"-")"</formula>
    </cfRule>
  </conditionalFormatting>
  <conditionalFormatting sqref="N22:N23">
    <cfRule type="expression" priority="28" stopIfTrue="1">
      <formula>"if(E11&gt;0,#,##0;(#,##0),"-")"</formula>
    </cfRule>
  </conditionalFormatting>
  <conditionalFormatting sqref="N22">
    <cfRule type="expression" priority="25" stopIfTrue="1">
      <formula>"if(E11&gt;0,#,##0;(#,##0),"-")"</formula>
    </cfRule>
  </conditionalFormatting>
  <conditionalFormatting sqref="N23">
    <cfRule type="expression" priority="24" stopIfTrue="1">
      <formula>"if(E11&gt;0,#,##0;(#,##0),"-")"</formula>
    </cfRule>
  </conditionalFormatting>
  <conditionalFormatting sqref="N22">
    <cfRule type="expression" priority="27" stopIfTrue="1">
      <formula>"if(E11&gt;0,#,##0;(#,##0),"-")"</formula>
    </cfRule>
  </conditionalFormatting>
  <conditionalFormatting sqref="N23">
    <cfRule type="expression" priority="26" stopIfTrue="1">
      <formula>"if(E11&gt;0,#,##0;(#,##0),"-")"</formula>
    </cfRule>
  </conditionalFormatting>
  <conditionalFormatting sqref="N23">
    <cfRule type="expression" priority="23" stopIfTrue="1">
      <formula>"if(E11&gt;0,#,##0;(#,##0),"-")"</formula>
    </cfRule>
  </conditionalFormatting>
  <conditionalFormatting sqref="N23">
    <cfRule type="expression" priority="22" stopIfTrue="1">
      <formula>"if(E11&gt;0,#,##0;(#,##0),"-")"</formula>
    </cfRule>
  </conditionalFormatting>
  <conditionalFormatting sqref="P23">
    <cfRule type="expression" priority="19" stopIfTrue="1">
      <formula>"if(E11&gt;0,#,##0;(#,##0),"-")"</formula>
    </cfRule>
  </conditionalFormatting>
  <conditionalFormatting sqref="P23">
    <cfRule type="expression" priority="18" stopIfTrue="1">
      <formula>"if(E11&gt;0,#,##0;(#,##0),"-")"</formula>
    </cfRule>
  </conditionalFormatting>
  <conditionalFormatting sqref="N22">
    <cfRule type="expression" priority="21" stopIfTrue="1">
      <formula>"if(E11&gt;0,#,##0;(#,##0),"-")"</formula>
    </cfRule>
  </conditionalFormatting>
  <conditionalFormatting sqref="N22">
    <cfRule type="expression" priority="20" stopIfTrue="1">
      <formula>"if(E11&gt;0,#,##0;(#,##0),"-")"</formula>
    </cfRule>
  </conditionalFormatting>
  <conditionalFormatting sqref="P23">
    <cfRule type="expression" priority="17" stopIfTrue="1">
      <formula>"if(E11&gt;0,#,##0;(#,##0),"-")"</formula>
    </cfRule>
  </conditionalFormatting>
  <conditionalFormatting sqref="P24">
    <cfRule type="expression" priority="16" stopIfTrue="1">
      <formula>"if(E11&gt;0,#,##0;(#,##0),"-")"</formula>
    </cfRule>
  </conditionalFormatting>
  <conditionalFormatting sqref="P23">
    <cfRule type="expression" priority="13" stopIfTrue="1">
      <formula>"if(E11&gt;0,#,##0;(#,##0),"-")"</formula>
    </cfRule>
  </conditionalFormatting>
  <conditionalFormatting sqref="P24">
    <cfRule type="expression" priority="12" stopIfTrue="1">
      <formula>"if(E11&gt;0,#,##0;(#,##0),"-")"</formula>
    </cfRule>
  </conditionalFormatting>
  <conditionalFormatting sqref="P24">
    <cfRule type="expression" priority="15" stopIfTrue="1">
      <formula>"if(E11&gt;0,#,##0;(#,##0),"-")"</formula>
    </cfRule>
  </conditionalFormatting>
  <conditionalFormatting sqref="P23">
    <cfRule type="expression" priority="14" stopIfTrue="1">
      <formula>"if(E11&gt;0,#,##0;(#,##0),"-")"</formula>
    </cfRule>
  </conditionalFormatting>
  <conditionalFormatting sqref="P23">
    <cfRule type="expression" priority="10" stopIfTrue="1">
      <formula>"if(E11&gt;0,#,##0;(#,##0),"-")"</formula>
    </cfRule>
  </conditionalFormatting>
  <conditionalFormatting sqref="P24">
    <cfRule type="expression" priority="11" stopIfTrue="1">
      <formula>"if(E11&gt;0,#,##0;(#,##0),"-")"</formula>
    </cfRule>
  </conditionalFormatting>
  <conditionalFormatting sqref="P23">
    <cfRule type="expression" priority="9" stopIfTrue="1">
      <formula>"if(E11&gt;0,#,##0;(#,##0),"-")"</formula>
    </cfRule>
  </conditionalFormatting>
  <conditionalFormatting sqref="P24">
    <cfRule type="expression" priority="8" stopIfTrue="1">
      <formula>"if(E11&gt;0,#,##0;(#,##0),"-")"</formula>
    </cfRule>
  </conditionalFormatting>
  <conditionalFormatting sqref="P24">
    <cfRule type="expression" priority="7" stopIfTrue="1">
      <formula>"if(E11&gt;0,#,##0;(#,##0),"-")"</formula>
    </cfRule>
  </conditionalFormatting>
  <conditionalFormatting sqref="P23">
    <cfRule type="expression" priority="6" stopIfTrue="1">
      <formula>"if(E11&gt;0,#,##0;(#,##0),"-")"</formula>
    </cfRule>
  </conditionalFormatting>
  <conditionalFormatting sqref="P23">
    <cfRule type="expression" priority="5" stopIfTrue="1">
      <formula>"if(E11&gt;0,#,##0;(#,##0),"-")"</formula>
    </cfRule>
  </conditionalFormatting>
  <conditionalFormatting sqref="P23">
    <cfRule type="expression" priority="2" stopIfTrue="1">
      <formula>"if(E11&gt;0,#,##0;(#,##0),"-")"</formula>
    </cfRule>
  </conditionalFormatting>
  <conditionalFormatting sqref="P22">
    <cfRule type="expression" priority="1" stopIfTrue="1">
      <formula>"if(E11&gt;0,#,##0;(#,##0),"-")"</formula>
    </cfRule>
  </conditionalFormatting>
  <conditionalFormatting sqref="P23">
    <cfRule type="expression" priority="4" stopIfTrue="1">
      <formula>"if(E11&gt;0,#,##0;(#,##0),"-")"</formula>
    </cfRule>
  </conditionalFormatting>
  <conditionalFormatting sqref="P23">
    <cfRule type="expression" priority="3" stopIfTrue="1">
      <formula>"if(E11&gt;0,#,##0;(#,##0),"-")"</formula>
    </cfRule>
  </conditionalFormatting>
  <conditionalFormatting sqref="F23">
    <cfRule type="expression" priority="114" stopIfTrue="1">
      <formula>"if(E11&gt;0,#,##0;(#,##0),"-")"</formula>
    </cfRule>
  </conditionalFormatting>
  <conditionalFormatting sqref="F22">
    <cfRule type="expression" priority="110" stopIfTrue="1">
      <formula>"if(E11&gt;0,#,##0;(#,##0),"-")"</formula>
    </cfRule>
  </conditionalFormatting>
  <conditionalFormatting sqref="F23">
    <cfRule type="expression" priority="109" stopIfTrue="1">
      <formula>"if(E11&gt;0,#,##0;(#,##0),"-")"</formula>
    </cfRule>
  </conditionalFormatting>
  <conditionalFormatting sqref="F24">
    <cfRule type="expression" priority="108" stopIfTrue="1">
      <formula>"if(E11&gt;0,#,##0;(#,##0),"-")"</formula>
    </cfRule>
  </conditionalFormatting>
  <conditionalFormatting sqref="F24">
    <cfRule type="expression" priority="107" stopIfTrue="1">
      <formula>"if(E11&gt;0,#,##0;(#,##0),"-")"</formula>
    </cfRule>
  </conditionalFormatting>
  <conditionalFormatting sqref="D23">
    <cfRule type="expression" priority="132" stopIfTrue="1">
      <formula>"if(E11&gt;0,#,##0;(#,##0),"-")"</formula>
    </cfRule>
  </conditionalFormatting>
  <conditionalFormatting sqref="D23">
    <cfRule type="expression" priority="131" stopIfTrue="1">
      <formula>"if(E11&gt;0,#,##0;(#,##0),"-")"</formula>
    </cfRule>
  </conditionalFormatting>
  <conditionalFormatting sqref="D24">
    <cfRule type="expression" priority="130" stopIfTrue="1">
      <formula>"if(E11&gt;0,#,##0;(#,##0),"-")"</formula>
    </cfRule>
  </conditionalFormatting>
  <conditionalFormatting sqref="D24">
    <cfRule type="expression" priority="129" stopIfTrue="1">
      <formula>"if(E11&gt;0,#,##0;(#,##0),"-")"</formula>
    </cfRule>
  </conditionalFormatting>
  <conditionalFormatting sqref="F22">
    <cfRule type="expression" priority="128" stopIfTrue="1">
      <formula>"if(E11&gt;0,#,##0;(#,##0),"-")"</formula>
    </cfRule>
  </conditionalFormatting>
  <conditionalFormatting sqref="F22">
    <cfRule type="expression" priority="127" stopIfTrue="1">
      <formula>"if(E11&gt;0,#,##0;(#,##0),"-")"</formula>
    </cfRule>
  </conditionalFormatting>
  <conditionalFormatting sqref="F23">
    <cfRule type="expression" priority="126" stopIfTrue="1">
      <formula>"if(E11&gt;0,#,##0;(#,##0),"-")"</formula>
    </cfRule>
  </conditionalFormatting>
  <conditionalFormatting sqref="F23">
    <cfRule type="expression" priority="125" stopIfTrue="1">
      <formula>"if(E11&gt;0,#,##0;(#,##0),"-")"</formula>
    </cfRule>
  </conditionalFormatting>
  <conditionalFormatting sqref="F24">
    <cfRule type="expression" priority="124" stopIfTrue="1">
      <formula>"if(E11&gt;0,#,##0;(#,##0),"-")"</formula>
    </cfRule>
  </conditionalFormatting>
  <conditionalFormatting sqref="F24">
    <cfRule type="expression" priority="123" stopIfTrue="1">
      <formula>"if(E11&gt;0,#,##0;(#,##0),"-")"</formula>
    </cfRule>
  </conditionalFormatting>
  <conditionalFormatting sqref="D22:D23">
    <cfRule type="expression" priority="122" stopIfTrue="1">
      <formula>"if(E11&gt;0,#,##0;(#,##0),"-")"</formula>
    </cfRule>
  </conditionalFormatting>
  <conditionalFormatting sqref="D22">
    <cfRule type="expression" priority="121" stopIfTrue="1">
      <formula>"if(E11&gt;0,#,##0;(#,##0),"-")"</formula>
    </cfRule>
  </conditionalFormatting>
  <conditionalFormatting sqref="D23">
    <cfRule type="expression" priority="120" stopIfTrue="1">
      <formula>"if(E11&gt;0,#,##0;(#,##0),"-")"</formula>
    </cfRule>
  </conditionalFormatting>
  <conditionalFormatting sqref="D24">
    <cfRule type="expression" priority="119" stopIfTrue="1">
      <formula>"if(E11&gt;0,#,##0;(#,##0),"-")"</formula>
    </cfRule>
  </conditionalFormatting>
  <conditionalFormatting sqref="D24">
    <cfRule type="expression" priority="118" stopIfTrue="1">
      <formula>"if(E11&gt;0,#,##0;(#,##0),"-")"</formula>
    </cfRule>
  </conditionalFormatting>
  <conditionalFormatting sqref="F22">
    <cfRule type="expression" priority="117" stopIfTrue="1">
      <formula>"if(E11&gt;0,#,##0;(#,##0),"-")"</formula>
    </cfRule>
  </conditionalFormatting>
  <conditionalFormatting sqref="F22">
    <cfRule type="expression" priority="116" stopIfTrue="1">
      <formula>"if(E11&gt;0,#,##0;(#,##0),"-")"</formula>
    </cfRule>
  </conditionalFormatting>
  <conditionalFormatting sqref="F23">
    <cfRule type="expression" priority="115" stopIfTrue="1">
      <formula>"if(E11&gt;0,#,##0;(#,##0),"-")"</formula>
    </cfRule>
  </conditionalFormatting>
  <conditionalFormatting sqref="F24">
    <cfRule type="expression" priority="113" stopIfTrue="1">
      <formula>"if(E11&gt;0,#,##0;(#,##0),"-")"</formula>
    </cfRule>
  </conditionalFormatting>
  <conditionalFormatting sqref="F24">
    <cfRule type="expression" priority="112" stopIfTrue="1">
      <formula>"if(E11&gt;0,#,##0;(#,##0),"-")"</formula>
    </cfRule>
  </conditionalFormatting>
  <conditionalFormatting sqref="F22:F23">
    <cfRule type="expression" priority="111" stopIfTrue="1">
      <formula>"if(E11&gt;0,#,##0;(#,##0),"-")"</formula>
    </cfRule>
  </conditionalFormatting>
  <conditionalFormatting sqref="D22:F23">
    <cfRule type="expression" priority="106" stopIfTrue="1">
      <formula>"if(E11&gt;0,#,##0;(#,##0),"-")"</formula>
    </cfRule>
  </conditionalFormatting>
  <conditionalFormatting sqref="D22">
    <cfRule type="expression" priority="105" stopIfTrue="1">
      <formula>"if(E11&gt;0,#,##0;(#,##0),"-")"</formula>
    </cfRule>
  </conditionalFormatting>
  <conditionalFormatting sqref="D23">
    <cfRule type="expression" priority="104" stopIfTrue="1">
      <formula>"if(E11&gt;0,#,##0;(#,##0),"-")"</formula>
    </cfRule>
  </conditionalFormatting>
  <conditionalFormatting sqref="F22">
    <cfRule type="expression" priority="103" stopIfTrue="1">
      <formula>"if(E11&gt;0,#,##0;(#,##0),"-")"</formula>
    </cfRule>
  </conditionalFormatting>
  <conditionalFormatting sqref="F23">
    <cfRule type="expression" priority="102" stopIfTrue="1">
      <formula>"if(E11&gt;0,#,##0;(#,##0),"-")"</formula>
    </cfRule>
  </conditionalFormatting>
  <conditionalFormatting sqref="D23">
    <cfRule type="expression" priority="101" stopIfTrue="1">
      <formula>"if(E11&gt;0,#,##0;(#,##0),"-")"</formula>
    </cfRule>
  </conditionalFormatting>
  <conditionalFormatting sqref="F22">
    <cfRule type="expression" priority="100" stopIfTrue="1">
      <formula>"if(E11&gt;0,#,##0;(#,##0),"-")"</formula>
    </cfRule>
  </conditionalFormatting>
  <conditionalFormatting sqref="H23">
    <cfRule type="expression" priority="82" stopIfTrue="1">
      <formula>"if(E11&gt;0,#,##0;(#,##0),"-")"</formula>
    </cfRule>
  </conditionalFormatting>
  <conditionalFormatting sqref="H23">
    <cfRule type="expression" priority="81" stopIfTrue="1">
      <formula>"if(E11&gt;0,#,##0;(#,##0),"-")"</formula>
    </cfRule>
  </conditionalFormatting>
  <conditionalFormatting sqref="H24">
    <cfRule type="expression" priority="80" stopIfTrue="1">
      <formula>"if(E11&gt;0,#,##0;(#,##0),"-")"</formula>
    </cfRule>
  </conditionalFormatting>
  <conditionalFormatting sqref="H24">
    <cfRule type="expression" priority="79" stopIfTrue="1">
      <formula>"if(E11&gt;0,#,##0;(#,##0),"-")"</formula>
    </cfRule>
  </conditionalFormatting>
  <conditionalFormatting sqref="H22:H23">
    <cfRule type="expression" priority="78" stopIfTrue="1">
      <formula>"if(E11&gt;0,#,##0;(#,##0),"-")"</formula>
    </cfRule>
  </conditionalFormatting>
  <conditionalFormatting sqref="H22">
    <cfRule type="expression" priority="77" stopIfTrue="1">
      <formula>"if(E11&gt;0,#,##0;(#,##0),"-")"</formula>
    </cfRule>
  </conditionalFormatting>
  <conditionalFormatting sqref="H23">
    <cfRule type="expression" priority="76" stopIfTrue="1">
      <formula>"if(E11&gt;0,#,##0;(#,##0),"-")"</formula>
    </cfRule>
  </conditionalFormatting>
  <conditionalFormatting sqref="H24">
    <cfRule type="expression" priority="75" stopIfTrue="1">
      <formula>"if(E11&gt;0,#,##0;(#,##0),"-")"</formula>
    </cfRule>
  </conditionalFormatting>
  <conditionalFormatting sqref="H24">
    <cfRule type="expression" priority="74" stopIfTrue="1">
      <formula>"if(E11&gt;0,#,##0;(#,##0),"-")"</formula>
    </cfRule>
  </conditionalFormatting>
  <conditionalFormatting sqref="H22:H23">
    <cfRule type="expression" priority="73" stopIfTrue="1">
      <formula>"if(E11&gt;0,#,##0;(#,##0),"-")"</formula>
    </cfRule>
  </conditionalFormatting>
  <conditionalFormatting sqref="H22">
    <cfRule type="expression" priority="72" stopIfTrue="1">
      <formula>"if(E11&gt;0,#,##0;(#,##0),"-")"</formula>
    </cfRule>
  </conditionalFormatting>
  <pageMargins left="0.7" right="0.7" top="0.48" bottom="0.5" header="0.5" footer="0.5"/>
  <pageSetup paperSize="9" scale="90" firstPageNumber="10" fitToHeight="2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5" tint="0.39997558519241921"/>
  </sheetPr>
  <dimension ref="A1:P29"/>
  <sheetViews>
    <sheetView view="pageBreakPreview" topLeftCell="A36" zoomScale="85" zoomScaleNormal="80" zoomScaleSheetLayoutView="85" workbookViewId="0">
      <selection activeCell="B22" sqref="B22"/>
    </sheetView>
  </sheetViews>
  <sheetFormatPr defaultRowHeight="21.75" customHeight="1"/>
  <cols>
    <col min="1" max="1" width="60" style="11" customWidth="1"/>
    <col min="2" max="2" width="16.5703125" style="11" customWidth="1"/>
    <col min="3" max="3" width="2.140625" style="11" customWidth="1"/>
    <col min="4" max="4" width="16.5703125" style="11" customWidth="1"/>
    <col min="5" max="5" width="2.140625" style="11" customWidth="1"/>
    <col min="6" max="6" width="16.5703125" style="11" customWidth="1"/>
    <col min="7" max="7" width="2.140625" style="11" customWidth="1"/>
    <col min="8" max="8" width="16.5703125" style="11" customWidth="1"/>
    <col min="9" max="9" width="2.140625" style="11" customWidth="1"/>
    <col min="10" max="10" width="18.85546875" style="11" customWidth="1"/>
    <col min="11" max="11" width="1" style="11" hidden="1" customWidth="1"/>
    <col min="12" max="12" width="11.7109375" style="11" hidden="1" customWidth="1"/>
    <col min="13" max="13" width="1.28515625" style="11" hidden="1" customWidth="1"/>
    <col min="14" max="14" width="11.7109375" style="11" hidden="1" customWidth="1"/>
    <col min="15" max="254" width="9.140625" style="11"/>
    <col min="255" max="255" width="47.85546875" style="11" customWidth="1"/>
    <col min="256" max="256" width="10.42578125" style="11" customWidth="1"/>
    <col min="257" max="257" width="2.28515625" style="11" customWidth="1"/>
    <col min="258" max="258" width="15.42578125" style="11" customWidth="1"/>
    <col min="259" max="259" width="2.28515625" style="11" customWidth="1"/>
    <col min="260" max="260" width="15.42578125" style="11" customWidth="1"/>
    <col min="261" max="261" width="2.28515625" style="11" customWidth="1"/>
    <col min="262" max="262" width="15.42578125" style="11" customWidth="1"/>
    <col min="263" max="263" width="2.28515625" style="11" customWidth="1"/>
    <col min="264" max="264" width="15.42578125" style="11" customWidth="1"/>
    <col min="265" max="265" width="2.28515625" style="11" customWidth="1"/>
    <col min="266" max="266" width="15.42578125" style="11" customWidth="1"/>
    <col min="267" max="270" width="0" style="11" hidden="1" customWidth="1"/>
    <col min="271" max="510" width="9.140625" style="11"/>
    <col min="511" max="511" width="47.85546875" style="11" customWidth="1"/>
    <col min="512" max="512" width="10.42578125" style="11" customWidth="1"/>
    <col min="513" max="513" width="2.28515625" style="11" customWidth="1"/>
    <col min="514" max="514" width="15.42578125" style="11" customWidth="1"/>
    <col min="515" max="515" width="2.28515625" style="11" customWidth="1"/>
    <col min="516" max="516" width="15.42578125" style="11" customWidth="1"/>
    <col min="517" max="517" width="2.28515625" style="11" customWidth="1"/>
    <col min="518" max="518" width="15.42578125" style="11" customWidth="1"/>
    <col min="519" max="519" width="2.28515625" style="11" customWidth="1"/>
    <col min="520" max="520" width="15.42578125" style="11" customWidth="1"/>
    <col min="521" max="521" width="2.28515625" style="11" customWidth="1"/>
    <col min="522" max="522" width="15.42578125" style="11" customWidth="1"/>
    <col min="523" max="526" width="0" style="11" hidden="1" customWidth="1"/>
    <col min="527" max="766" width="9.140625" style="11"/>
    <col min="767" max="767" width="47.85546875" style="11" customWidth="1"/>
    <col min="768" max="768" width="10.42578125" style="11" customWidth="1"/>
    <col min="769" max="769" width="2.28515625" style="11" customWidth="1"/>
    <col min="770" max="770" width="15.42578125" style="11" customWidth="1"/>
    <col min="771" max="771" width="2.28515625" style="11" customWidth="1"/>
    <col min="772" max="772" width="15.42578125" style="11" customWidth="1"/>
    <col min="773" max="773" width="2.28515625" style="11" customWidth="1"/>
    <col min="774" max="774" width="15.42578125" style="11" customWidth="1"/>
    <col min="775" max="775" width="2.28515625" style="11" customWidth="1"/>
    <col min="776" max="776" width="15.42578125" style="11" customWidth="1"/>
    <col min="777" max="777" width="2.28515625" style="11" customWidth="1"/>
    <col min="778" max="778" width="15.42578125" style="11" customWidth="1"/>
    <col min="779" max="782" width="0" style="11" hidden="1" customWidth="1"/>
    <col min="783" max="1022" width="9.140625" style="11"/>
    <col min="1023" max="1023" width="47.85546875" style="11" customWidth="1"/>
    <col min="1024" max="1024" width="10.42578125" style="11" customWidth="1"/>
    <col min="1025" max="1025" width="2.28515625" style="11" customWidth="1"/>
    <col min="1026" max="1026" width="15.42578125" style="11" customWidth="1"/>
    <col min="1027" max="1027" width="2.28515625" style="11" customWidth="1"/>
    <col min="1028" max="1028" width="15.42578125" style="11" customWidth="1"/>
    <col min="1029" max="1029" width="2.28515625" style="11" customWidth="1"/>
    <col min="1030" max="1030" width="15.42578125" style="11" customWidth="1"/>
    <col min="1031" max="1031" width="2.28515625" style="11" customWidth="1"/>
    <col min="1032" max="1032" width="15.42578125" style="11" customWidth="1"/>
    <col min="1033" max="1033" width="2.28515625" style="11" customWidth="1"/>
    <col min="1034" max="1034" width="15.42578125" style="11" customWidth="1"/>
    <col min="1035" max="1038" width="0" style="11" hidden="1" customWidth="1"/>
    <col min="1039" max="1278" width="9.140625" style="11"/>
    <col min="1279" max="1279" width="47.85546875" style="11" customWidth="1"/>
    <col min="1280" max="1280" width="10.42578125" style="11" customWidth="1"/>
    <col min="1281" max="1281" width="2.28515625" style="11" customWidth="1"/>
    <col min="1282" max="1282" width="15.42578125" style="11" customWidth="1"/>
    <col min="1283" max="1283" width="2.28515625" style="11" customWidth="1"/>
    <col min="1284" max="1284" width="15.42578125" style="11" customWidth="1"/>
    <col min="1285" max="1285" width="2.28515625" style="11" customWidth="1"/>
    <col min="1286" max="1286" width="15.42578125" style="11" customWidth="1"/>
    <col min="1287" max="1287" width="2.28515625" style="11" customWidth="1"/>
    <col min="1288" max="1288" width="15.42578125" style="11" customWidth="1"/>
    <col min="1289" max="1289" width="2.28515625" style="11" customWidth="1"/>
    <col min="1290" max="1290" width="15.42578125" style="11" customWidth="1"/>
    <col min="1291" max="1294" width="0" style="11" hidden="1" customWidth="1"/>
    <col min="1295" max="1534" width="9.140625" style="11"/>
    <col min="1535" max="1535" width="47.85546875" style="11" customWidth="1"/>
    <col min="1536" max="1536" width="10.42578125" style="11" customWidth="1"/>
    <col min="1537" max="1537" width="2.28515625" style="11" customWidth="1"/>
    <col min="1538" max="1538" width="15.42578125" style="11" customWidth="1"/>
    <col min="1539" max="1539" width="2.28515625" style="11" customWidth="1"/>
    <col min="1540" max="1540" width="15.42578125" style="11" customWidth="1"/>
    <col min="1541" max="1541" width="2.28515625" style="11" customWidth="1"/>
    <col min="1542" max="1542" width="15.42578125" style="11" customWidth="1"/>
    <col min="1543" max="1543" width="2.28515625" style="11" customWidth="1"/>
    <col min="1544" max="1544" width="15.42578125" style="11" customWidth="1"/>
    <col min="1545" max="1545" width="2.28515625" style="11" customWidth="1"/>
    <col min="1546" max="1546" width="15.42578125" style="11" customWidth="1"/>
    <col min="1547" max="1550" width="0" style="11" hidden="1" customWidth="1"/>
    <col min="1551" max="1790" width="9.140625" style="11"/>
    <col min="1791" max="1791" width="47.85546875" style="11" customWidth="1"/>
    <col min="1792" max="1792" width="10.42578125" style="11" customWidth="1"/>
    <col min="1793" max="1793" width="2.28515625" style="11" customWidth="1"/>
    <col min="1794" max="1794" width="15.42578125" style="11" customWidth="1"/>
    <col min="1795" max="1795" width="2.28515625" style="11" customWidth="1"/>
    <col min="1796" max="1796" width="15.42578125" style="11" customWidth="1"/>
    <col min="1797" max="1797" width="2.28515625" style="11" customWidth="1"/>
    <col min="1798" max="1798" width="15.42578125" style="11" customWidth="1"/>
    <col min="1799" max="1799" width="2.28515625" style="11" customWidth="1"/>
    <col min="1800" max="1800" width="15.42578125" style="11" customWidth="1"/>
    <col min="1801" max="1801" width="2.28515625" style="11" customWidth="1"/>
    <col min="1802" max="1802" width="15.42578125" style="11" customWidth="1"/>
    <col min="1803" max="1806" width="0" style="11" hidden="1" customWidth="1"/>
    <col min="1807" max="2046" width="9.140625" style="11"/>
    <col min="2047" max="2047" width="47.85546875" style="11" customWidth="1"/>
    <col min="2048" max="2048" width="10.42578125" style="11" customWidth="1"/>
    <col min="2049" max="2049" width="2.28515625" style="11" customWidth="1"/>
    <col min="2050" max="2050" width="15.42578125" style="11" customWidth="1"/>
    <col min="2051" max="2051" width="2.28515625" style="11" customWidth="1"/>
    <col min="2052" max="2052" width="15.42578125" style="11" customWidth="1"/>
    <col min="2053" max="2053" width="2.28515625" style="11" customWidth="1"/>
    <col min="2054" max="2054" width="15.42578125" style="11" customWidth="1"/>
    <col min="2055" max="2055" width="2.28515625" style="11" customWidth="1"/>
    <col min="2056" max="2056" width="15.42578125" style="11" customWidth="1"/>
    <col min="2057" max="2057" width="2.28515625" style="11" customWidth="1"/>
    <col min="2058" max="2058" width="15.42578125" style="11" customWidth="1"/>
    <col min="2059" max="2062" width="0" style="11" hidden="1" customWidth="1"/>
    <col min="2063" max="2302" width="9.140625" style="11"/>
    <col min="2303" max="2303" width="47.85546875" style="11" customWidth="1"/>
    <col min="2304" max="2304" width="10.42578125" style="11" customWidth="1"/>
    <col min="2305" max="2305" width="2.28515625" style="11" customWidth="1"/>
    <col min="2306" max="2306" width="15.42578125" style="11" customWidth="1"/>
    <col min="2307" max="2307" width="2.28515625" style="11" customWidth="1"/>
    <col min="2308" max="2308" width="15.42578125" style="11" customWidth="1"/>
    <col min="2309" max="2309" width="2.28515625" style="11" customWidth="1"/>
    <col min="2310" max="2310" width="15.42578125" style="11" customWidth="1"/>
    <col min="2311" max="2311" width="2.28515625" style="11" customWidth="1"/>
    <col min="2312" max="2312" width="15.42578125" style="11" customWidth="1"/>
    <col min="2313" max="2313" width="2.28515625" style="11" customWidth="1"/>
    <col min="2314" max="2314" width="15.42578125" style="11" customWidth="1"/>
    <col min="2315" max="2318" width="0" style="11" hidden="1" customWidth="1"/>
    <col min="2319" max="2558" width="9.140625" style="11"/>
    <col min="2559" max="2559" width="47.85546875" style="11" customWidth="1"/>
    <col min="2560" max="2560" width="10.42578125" style="11" customWidth="1"/>
    <col min="2561" max="2561" width="2.28515625" style="11" customWidth="1"/>
    <col min="2562" max="2562" width="15.42578125" style="11" customWidth="1"/>
    <col min="2563" max="2563" width="2.28515625" style="11" customWidth="1"/>
    <col min="2564" max="2564" width="15.42578125" style="11" customWidth="1"/>
    <col min="2565" max="2565" width="2.28515625" style="11" customWidth="1"/>
    <col min="2566" max="2566" width="15.42578125" style="11" customWidth="1"/>
    <col min="2567" max="2567" width="2.28515625" style="11" customWidth="1"/>
    <col min="2568" max="2568" width="15.42578125" style="11" customWidth="1"/>
    <col min="2569" max="2569" width="2.28515625" style="11" customWidth="1"/>
    <col min="2570" max="2570" width="15.42578125" style="11" customWidth="1"/>
    <col min="2571" max="2574" width="0" style="11" hidden="1" customWidth="1"/>
    <col min="2575" max="2814" width="9.140625" style="11"/>
    <col min="2815" max="2815" width="47.85546875" style="11" customWidth="1"/>
    <col min="2816" max="2816" width="10.42578125" style="11" customWidth="1"/>
    <col min="2817" max="2817" width="2.28515625" style="11" customWidth="1"/>
    <col min="2818" max="2818" width="15.42578125" style="11" customWidth="1"/>
    <col min="2819" max="2819" width="2.28515625" style="11" customWidth="1"/>
    <col min="2820" max="2820" width="15.42578125" style="11" customWidth="1"/>
    <col min="2821" max="2821" width="2.28515625" style="11" customWidth="1"/>
    <col min="2822" max="2822" width="15.42578125" style="11" customWidth="1"/>
    <col min="2823" max="2823" width="2.28515625" style="11" customWidth="1"/>
    <col min="2824" max="2824" width="15.42578125" style="11" customWidth="1"/>
    <col min="2825" max="2825" width="2.28515625" style="11" customWidth="1"/>
    <col min="2826" max="2826" width="15.42578125" style="11" customWidth="1"/>
    <col min="2827" max="2830" width="0" style="11" hidden="1" customWidth="1"/>
    <col min="2831" max="3070" width="9.140625" style="11"/>
    <col min="3071" max="3071" width="47.85546875" style="11" customWidth="1"/>
    <col min="3072" max="3072" width="10.42578125" style="11" customWidth="1"/>
    <col min="3073" max="3073" width="2.28515625" style="11" customWidth="1"/>
    <col min="3074" max="3074" width="15.42578125" style="11" customWidth="1"/>
    <col min="3075" max="3075" width="2.28515625" style="11" customWidth="1"/>
    <col min="3076" max="3076" width="15.42578125" style="11" customWidth="1"/>
    <col min="3077" max="3077" width="2.28515625" style="11" customWidth="1"/>
    <col min="3078" max="3078" width="15.42578125" style="11" customWidth="1"/>
    <col min="3079" max="3079" width="2.28515625" style="11" customWidth="1"/>
    <col min="3080" max="3080" width="15.42578125" style="11" customWidth="1"/>
    <col min="3081" max="3081" width="2.28515625" style="11" customWidth="1"/>
    <col min="3082" max="3082" width="15.42578125" style="11" customWidth="1"/>
    <col min="3083" max="3086" width="0" style="11" hidden="1" customWidth="1"/>
    <col min="3087" max="3326" width="9.140625" style="11"/>
    <col min="3327" max="3327" width="47.85546875" style="11" customWidth="1"/>
    <col min="3328" max="3328" width="10.42578125" style="11" customWidth="1"/>
    <col min="3329" max="3329" width="2.28515625" style="11" customWidth="1"/>
    <col min="3330" max="3330" width="15.42578125" style="11" customWidth="1"/>
    <col min="3331" max="3331" width="2.28515625" style="11" customWidth="1"/>
    <col min="3332" max="3332" width="15.42578125" style="11" customWidth="1"/>
    <col min="3333" max="3333" width="2.28515625" style="11" customWidth="1"/>
    <col min="3334" max="3334" width="15.42578125" style="11" customWidth="1"/>
    <col min="3335" max="3335" width="2.28515625" style="11" customWidth="1"/>
    <col min="3336" max="3336" width="15.42578125" style="11" customWidth="1"/>
    <col min="3337" max="3337" width="2.28515625" style="11" customWidth="1"/>
    <col min="3338" max="3338" width="15.42578125" style="11" customWidth="1"/>
    <col min="3339" max="3342" width="0" style="11" hidden="1" customWidth="1"/>
    <col min="3343" max="3582" width="9.140625" style="11"/>
    <col min="3583" max="3583" width="47.85546875" style="11" customWidth="1"/>
    <col min="3584" max="3584" width="10.42578125" style="11" customWidth="1"/>
    <col min="3585" max="3585" width="2.28515625" style="11" customWidth="1"/>
    <col min="3586" max="3586" width="15.42578125" style="11" customWidth="1"/>
    <col min="3587" max="3587" width="2.28515625" style="11" customWidth="1"/>
    <col min="3588" max="3588" width="15.42578125" style="11" customWidth="1"/>
    <col min="3589" max="3589" width="2.28515625" style="11" customWidth="1"/>
    <col min="3590" max="3590" width="15.42578125" style="11" customWidth="1"/>
    <col min="3591" max="3591" width="2.28515625" style="11" customWidth="1"/>
    <col min="3592" max="3592" width="15.42578125" style="11" customWidth="1"/>
    <col min="3593" max="3593" width="2.28515625" style="11" customWidth="1"/>
    <col min="3594" max="3594" width="15.42578125" style="11" customWidth="1"/>
    <col min="3595" max="3598" width="0" style="11" hidden="1" customWidth="1"/>
    <col min="3599" max="3838" width="9.140625" style="11"/>
    <col min="3839" max="3839" width="47.85546875" style="11" customWidth="1"/>
    <col min="3840" max="3840" width="10.42578125" style="11" customWidth="1"/>
    <col min="3841" max="3841" width="2.28515625" style="11" customWidth="1"/>
    <col min="3842" max="3842" width="15.42578125" style="11" customWidth="1"/>
    <col min="3843" max="3843" width="2.28515625" style="11" customWidth="1"/>
    <col min="3844" max="3844" width="15.42578125" style="11" customWidth="1"/>
    <col min="3845" max="3845" width="2.28515625" style="11" customWidth="1"/>
    <col min="3846" max="3846" width="15.42578125" style="11" customWidth="1"/>
    <col min="3847" max="3847" width="2.28515625" style="11" customWidth="1"/>
    <col min="3848" max="3848" width="15.42578125" style="11" customWidth="1"/>
    <col min="3849" max="3849" width="2.28515625" style="11" customWidth="1"/>
    <col min="3850" max="3850" width="15.42578125" style="11" customWidth="1"/>
    <col min="3851" max="3854" width="0" style="11" hidden="1" customWidth="1"/>
    <col min="3855" max="4094" width="9.140625" style="11"/>
    <col min="4095" max="4095" width="47.85546875" style="11" customWidth="1"/>
    <col min="4096" max="4096" width="10.42578125" style="11" customWidth="1"/>
    <col min="4097" max="4097" width="2.28515625" style="11" customWidth="1"/>
    <col min="4098" max="4098" width="15.42578125" style="11" customWidth="1"/>
    <col min="4099" max="4099" width="2.28515625" style="11" customWidth="1"/>
    <col min="4100" max="4100" width="15.42578125" style="11" customWidth="1"/>
    <col min="4101" max="4101" width="2.28515625" style="11" customWidth="1"/>
    <col min="4102" max="4102" width="15.42578125" style="11" customWidth="1"/>
    <col min="4103" max="4103" width="2.28515625" style="11" customWidth="1"/>
    <col min="4104" max="4104" width="15.42578125" style="11" customWidth="1"/>
    <col min="4105" max="4105" width="2.28515625" style="11" customWidth="1"/>
    <col min="4106" max="4106" width="15.42578125" style="11" customWidth="1"/>
    <col min="4107" max="4110" width="0" style="11" hidden="1" customWidth="1"/>
    <col min="4111" max="4350" width="9.140625" style="11"/>
    <col min="4351" max="4351" width="47.85546875" style="11" customWidth="1"/>
    <col min="4352" max="4352" width="10.42578125" style="11" customWidth="1"/>
    <col min="4353" max="4353" width="2.28515625" style="11" customWidth="1"/>
    <col min="4354" max="4354" width="15.42578125" style="11" customWidth="1"/>
    <col min="4355" max="4355" width="2.28515625" style="11" customWidth="1"/>
    <col min="4356" max="4356" width="15.42578125" style="11" customWidth="1"/>
    <col min="4357" max="4357" width="2.28515625" style="11" customWidth="1"/>
    <col min="4358" max="4358" width="15.42578125" style="11" customWidth="1"/>
    <col min="4359" max="4359" width="2.28515625" style="11" customWidth="1"/>
    <col min="4360" max="4360" width="15.42578125" style="11" customWidth="1"/>
    <col min="4361" max="4361" width="2.28515625" style="11" customWidth="1"/>
    <col min="4362" max="4362" width="15.42578125" style="11" customWidth="1"/>
    <col min="4363" max="4366" width="0" style="11" hidden="1" customWidth="1"/>
    <col min="4367" max="4606" width="9.140625" style="11"/>
    <col min="4607" max="4607" width="47.85546875" style="11" customWidth="1"/>
    <col min="4608" max="4608" width="10.42578125" style="11" customWidth="1"/>
    <col min="4609" max="4609" width="2.28515625" style="11" customWidth="1"/>
    <col min="4610" max="4610" width="15.42578125" style="11" customWidth="1"/>
    <col min="4611" max="4611" width="2.28515625" style="11" customWidth="1"/>
    <col min="4612" max="4612" width="15.42578125" style="11" customWidth="1"/>
    <col min="4613" max="4613" width="2.28515625" style="11" customWidth="1"/>
    <col min="4614" max="4614" width="15.42578125" style="11" customWidth="1"/>
    <col min="4615" max="4615" width="2.28515625" style="11" customWidth="1"/>
    <col min="4616" max="4616" width="15.42578125" style="11" customWidth="1"/>
    <col min="4617" max="4617" width="2.28515625" style="11" customWidth="1"/>
    <col min="4618" max="4618" width="15.42578125" style="11" customWidth="1"/>
    <col min="4619" max="4622" width="0" style="11" hidden="1" customWidth="1"/>
    <col min="4623" max="4862" width="9.140625" style="11"/>
    <col min="4863" max="4863" width="47.85546875" style="11" customWidth="1"/>
    <col min="4864" max="4864" width="10.42578125" style="11" customWidth="1"/>
    <col min="4865" max="4865" width="2.28515625" style="11" customWidth="1"/>
    <col min="4866" max="4866" width="15.42578125" style="11" customWidth="1"/>
    <col min="4867" max="4867" width="2.28515625" style="11" customWidth="1"/>
    <col min="4868" max="4868" width="15.42578125" style="11" customWidth="1"/>
    <col min="4869" max="4869" width="2.28515625" style="11" customWidth="1"/>
    <col min="4870" max="4870" width="15.42578125" style="11" customWidth="1"/>
    <col min="4871" max="4871" width="2.28515625" style="11" customWidth="1"/>
    <col min="4872" max="4872" width="15.42578125" style="11" customWidth="1"/>
    <col min="4873" max="4873" width="2.28515625" style="11" customWidth="1"/>
    <col min="4874" max="4874" width="15.42578125" style="11" customWidth="1"/>
    <col min="4875" max="4878" width="0" style="11" hidden="1" customWidth="1"/>
    <col min="4879" max="5118" width="9.140625" style="11"/>
    <col min="5119" max="5119" width="47.85546875" style="11" customWidth="1"/>
    <col min="5120" max="5120" width="10.42578125" style="11" customWidth="1"/>
    <col min="5121" max="5121" width="2.28515625" style="11" customWidth="1"/>
    <col min="5122" max="5122" width="15.42578125" style="11" customWidth="1"/>
    <col min="5123" max="5123" width="2.28515625" style="11" customWidth="1"/>
    <col min="5124" max="5124" width="15.42578125" style="11" customWidth="1"/>
    <col min="5125" max="5125" width="2.28515625" style="11" customWidth="1"/>
    <col min="5126" max="5126" width="15.42578125" style="11" customWidth="1"/>
    <col min="5127" max="5127" width="2.28515625" style="11" customWidth="1"/>
    <col min="5128" max="5128" width="15.42578125" style="11" customWidth="1"/>
    <col min="5129" max="5129" width="2.28515625" style="11" customWidth="1"/>
    <col min="5130" max="5130" width="15.42578125" style="11" customWidth="1"/>
    <col min="5131" max="5134" width="0" style="11" hidden="1" customWidth="1"/>
    <col min="5135" max="5374" width="9.140625" style="11"/>
    <col min="5375" max="5375" width="47.85546875" style="11" customWidth="1"/>
    <col min="5376" max="5376" width="10.42578125" style="11" customWidth="1"/>
    <col min="5377" max="5377" width="2.28515625" style="11" customWidth="1"/>
    <col min="5378" max="5378" width="15.42578125" style="11" customWidth="1"/>
    <col min="5379" max="5379" width="2.28515625" style="11" customWidth="1"/>
    <col min="5380" max="5380" width="15.42578125" style="11" customWidth="1"/>
    <col min="5381" max="5381" width="2.28515625" style="11" customWidth="1"/>
    <col min="5382" max="5382" width="15.42578125" style="11" customWidth="1"/>
    <col min="5383" max="5383" width="2.28515625" style="11" customWidth="1"/>
    <col min="5384" max="5384" width="15.42578125" style="11" customWidth="1"/>
    <col min="5385" max="5385" width="2.28515625" style="11" customWidth="1"/>
    <col min="5386" max="5386" width="15.42578125" style="11" customWidth="1"/>
    <col min="5387" max="5390" width="0" style="11" hidden="1" customWidth="1"/>
    <col min="5391" max="5630" width="9.140625" style="11"/>
    <col min="5631" max="5631" width="47.85546875" style="11" customWidth="1"/>
    <col min="5632" max="5632" width="10.42578125" style="11" customWidth="1"/>
    <col min="5633" max="5633" width="2.28515625" style="11" customWidth="1"/>
    <col min="5634" max="5634" width="15.42578125" style="11" customWidth="1"/>
    <col min="5635" max="5635" width="2.28515625" style="11" customWidth="1"/>
    <col min="5636" max="5636" width="15.42578125" style="11" customWidth="1"/>
    <col min="5637" max="5637" width="2.28515625" style="11" customWidth="1"/>
    <col min="5638" max="5638" width="15.42578125" style="11" customWidth="1"/>
    <col min="5639" max="5639" width="2.28515625" style="11" customWidth="1"/>
    <col min="5640" max="5640" width="15.42578125" style="11" customWidth="1"/>
    <col min="5641" max="5641" width="2.28515625" style="11" customWidth="1"/>
    <col min="5642" max="5642" width="15.42578125" style="11" customWidth="1"/>
    <col min="5643" max="5646" width="0" style="11" hidden="1" customWidth="1"/>
    <col min="5647" max="5886" width="9.140625" style="11"/>
    <col min="5887" max="5887" width="47.85546875" style="11" customWidth="1"/>
    <col min="5888" max="5888" width="10.42578125" style="11" customWidth="1"/>
    <col min="5889" max="5889" width="2.28515625" style="11" customWidth="1"/>
    <col min="5890" max="5890" width="15.42578125" style="11" customWidth="1"/>
    <col min="5891" max="5891" width="2.28515625" style="11" customWidth="1"/>
    <col min="5892" max="5892" width="15.42578125" style="11" customWidth="1"/>
    <col min="5893" max="5893" width="2.28515625" style="11" customWidth="1"/>
    <col min="5894" max="5894" width="15.42578125" style="11" customWidth="1"/>
    <col min="5895" max="5895" width="2.28515625" style="11" customWidth="1"/>
    <col min="5896" max="5896" width="15.42578125" style="11" customWidth="1"/>
    <col min="5897" max="5897" width="2.28515625" style="11" customWidth="1"/>
    <col min="5898" max="5898" width="15.42578125" style="11" customWidth="1"/>
    <col min="5899" max="5902" width="0" style="11" hidden="1" customWidth="1"/>
    <col min="5903" max="6142" width="9.140625" style="11"/>
    <col min="6143" max="6143" width="47.85546875" style="11" customWidth="1"/>
    <col min="6144" max="6144" width="10.42578125" style="11" customWidth="1"/>
    <col min="6145" max="6145" width="2.28515625" style="11" customWidth="1"/>
    <col min="6146" max="6146" width="15.42578125" style="11" customWidth="1"/>
    <col min="6147" max="6147" width="2.28515625" style="11" customWidth="1"/>
    <col min="6148" max="6148" width="15.42578125" style="11" customWidth="1"/>
    <col min="6149" max="6149" width="2.28515625" style="11" customWidth="1"/>
    <col min="6150" max="6150" width="15.42578125" style="11" customWidth="1"/>
    <col min="6151" max="6151" width="2.28515625" style="11" customWidth="1"/>
    <col min="6152" max="6152" width="15.42578125" style="11" customWidth="1"/>
    <col min="6153" max="6153" width="2.28515625" style="11" customWidth="1"/>
    <col min="6154" max="6154" width="15.42578125" style="11" customWidth="1"/>
    <col min="6155" max="6158" width="0" style="11" hidden="1" customWidth="1"/>
    <col min="6159" max="6398" width="9.140625" style="11"/>
    <col min="6399" max="6399" width="47.85546875" style="11" customWidth="1"/>
    <col min="6400" max="6400" width="10.42578125" style="11" customWidth="1"/>
    <col min="6401" max="6401" width="2.28515625" style="11" customWidth="1"/>
    <col min="6402" max="6402" width="15.42578125" style="11" customWidth="1"/>
    <col min="6403" max="6403" width="2.28515625" style="11" customWidth="1"/>
    <col min="6404" max="6404" width="15.42578125" style="11" customWidth="1"/>
    <col min="6405" max="6405" width="2.28515625" style="11" customWidth="1"/>
    <col min="6406" max="6406" width="15.42578125" style="11" customWidth="1"/>
    <col min="6407" max="6407" width="2.28515625" style="11" customWidth="1"/>
    <col min="6408" max="6408" width="15.42578125" style="11" customWidth="1"/>
    <col min="6409" max="6409" width="2.28515625" style="11" customWidth="1"/>
    <col min="6410" max="6410" width="15.42578125" style="11" customWidth="1"/>
    <col min="6411" max="6414" width="0" style="11" hidden="1" customWidth="1"/>
    <col min="6415" max="6654" width="9.140625" style="11"/>
    <col min="6655" max="6655" width="47.85546875" style="11" customWidth="1"/>
    <col min="6656" max="6656" width="10.42578125" style="11" customWidth="1"/>
    <col min="6657" max="6657" width="2.28515625" style="11" customWidth="1"/>
    <col min="6658" max="6658" width="15.42578125" style="11" customWidth="1"/>
    <col min="6659" max="6659" width="2.28515625" style="11" customWidth="1"/>
    <col min="6660" max="6660" width="15.42578125" style="11" customWidth="1"/>
    <col min="6661" max="6661" width="2.28515625" style="11" customWidth="1"/>
    <col min="6662" max="6662" width="15.42578125" style="11" customWidth="1"/>
    <col min="6663" max="6663" width="2.28515625" style="11" customWidth="1"/>
    <col min="6664" max="6664" width="15.42578125" style="11" customWidth="1"/>
    <col min="6665" max="6665" width="2.28515625" style="11" customWidth="1"/>
    <col min="6666" max="6666" width="15.42578125" style="11" customWidth="1"/>
    <col min="6667" max="6670" width="0" style="11" hidden="1" customWidth="1"/>
    <col min="6671" max="6910" width="9.140625" style="11"/>
    <col min="6911" max="6911" width="47.85546875" style="11" customWidth="1"/>
    <col min="6912" max="6912" width="10.42578125" style="11" customWidth="1"/>
    <col min="6913" max="6913" width="2.28515625" style="11" customWidth="1"/>
    <col min="6914" max="6914" width="15.42578125" style="11" customWidth="1"/>
    <col min="6915" max="6915" width="2.28515625" style="11" customWidth="1"/>
    <col min="6916" max="6916" width="15.42578125" style="11" customWidth="1"/>
    <col min="6917" max="6917" width="2.28515625" style="11" customWidth="1"/>
    <col min="6918" max="6918" width="15.42578125" style="11" customWidth="1"/>
    <col min="6919" max="6919" width="2.28515625" style="11" customWidth="1"/>
    <col min="6920" max="6920" width="15.42578125" style="11" customWidth="1"/>
    <col min="6921" max="6921" width="2.28515625" style="11" customWidth="1"/>
    <col min="6922" max="6922" width="15.42578125" style="11" customWidth="1"/>
    <col min="6923" max="6926" width="0" style="11" hidden="1" customWidth="1"/>
    <col min="6927" max="7166" width="9.140625" style="11"/>
    <col min="7167" max="7167" width="47.85546875" style="11" customWidth="1"/>
    <col min="7168" max="7168" width="10.42578125" style="11" customWidth="1"/>
    <col min="7169" max="7169" width="2.28515625" style="11" customWidth="1"/>
    <col min="7170" max="7170" width="15.42578125" style="11" customWidth="1"/>
    <col min="7171" max="7171" width="2.28515625" style="11" customWidth="1"/>
    <col min="7172" max="7172" width="15.42578125" style="11" customWidth="1"/>
    <col min="7173" max="7173" width="2.28515625" style="11" customWidth="1"/>
    <col min="7174" max="7174" width="15.42578125" style="11" customWidth="1"/>
    <col min="7175" max="7175" width="2.28515625" style="11" customWidth="1"/>
    <col min="7176" max="7176" width="15.42578125" style="11" customWidth="1"/>
    <col min="7177" max="7177" width="2.28515625" style="11" customWidth="1"/>
    <col min="7178" max="7178" width="15.42578125" style="11" customWidth="1"/>
    <col min="7179" max="7182" width="0" style="11" hidden="1" customWidth="1"/>
    <col min="7183" max="7422" width="9.140625" style="11"/>
    <col min="7423" max="7423" width="47.85546875" style="11" customWidth="1"/>
    <col min="7424" max="7424" width="10.42578125" style="11" customWidth="1"/>
    <col min="7425" max="7425" width="2.28515625" style="11" customWidth="1"/>
    <col min="7426" max="7426" width="15.42578125" style="11" customWidth="1"/>
    <col min="7427" max="7427" width="2.28515625" style="11" customWidth="1"/>
    <col min="7428" max="7428" width="15.42578125" style="11" customWidth="1"/>
    <col min="7429" max="7429" width="2.28515625" style="11" customWidth="1"/>
    <col min="7430" max="7430" width="15.42578125" style="11" customWidth="1"/>
    <col min="7431" max="7431" width="2.28515625" style="11" customWidth="1"/>
    <col min="7432" max="7432" width="15.42578125" style="11" customWidth="1"/>
    <col min="7433" max="7433" width="2.28515625" style="11" customWidth="1"/>
    <col min="7434" max="7434" width="15.42578125" style="11" customWidth="1"/>
    <col min="7435" max="7438" width="0" style="11" hidden="1" customWidth="1"/>
    <col min="7439" max="7678" width="9.140625" style="11"/>
    <col min="7679" max="7679" width="47.85546875" style="11" customWidth="1"/>
    <col min="7680" max="7680" width="10.42578125" style="11" customWidth="1"/>
    <col min="7681" max="7681" width="2.28515625" style="11" customWidth="1"/>
    <col min="7682" max="7682" width="15.42578125" style="11" customWidth="1"/>
    <col min="7683" max="7683" width="2.28515625" style="11" customWidth="1"/>
    <col min="7684" max="7684" width="15.42578125" style="11" customWidth="1"/>
    <col min="7685" max="7685" width="2.28515625" style="11" customWidth="1"/>
    <col min="7686" max="7686" width="15.42578125" style="11" customWidth="1"/>
    <col min="7687" max="7687" width="2.28515625" style="11" customWidth="1"/>
    <col min="7688" max="7688" width="15.42578125" style="11" customWidth="1"/>
    <col min="7689" max="7689" width="2.28515625" style="11" customWidth="1"/>
    <col min="7690" max="7690" width="15.42578125" style="11" customWidth="1"/>
    <col min="7691" max="7694" width="0" style="11" hidden="1" customWidth="1"/>
    <col min="7695" max="7934" width="9.140625" style="11"/>
    <col min="7935" max="7935" width="47.85546875" style="11" customWidth="1"/>
    <col min="7936" max="7936" width="10.42578125" style="11" customWidth="1"/>
    <col min="7937" max="7937" width="2.28515625" style="11" customWidth="1"/>
    <col min="7938" max="7938" width="15.42578125" style="11" customWidth="1"/>
    <col min="7939" max="7939" width="2.28515625" style="11" customWidth="1"/>
    <col min="7940" max="7940" width="15.42578125" style="11" customWidth="1"/>
    <col min="7941" max="7941" width="2.28515625" style="11" customWidth="1"/>
    <col min="7942" max="7942" width="15.42578125" style="11" customWidth="1"/>
    <col min="7943" max="7943" width="2.28515625" style="11" customWidth="1"/>
    <col min="7944" max="7944" width="15.42578125" style="11" customWidth="1"/>
    <col min="7945" max="7945" width="2.28515625" style="11" customWidth="1"/>
    <col min="7946" max="7946" width="15.42578125" style="11" customWidth="1"/>
    <col min="7947" max="7950" width="0" style="11" hidden="1" customWidth="1"/>
    <col min="7951" max="8190" width="9.140625" style="11"/>
    <col min="8191" max="8191" width="47.85546875" style="11" customWidth="1"/>
    <col min="8192" max="8192" width="10.42578125" style="11" customWidth="1"/>
    <col min="8193" max="8193" width="2.28515625" style="11" customWidth="1"/>
    <col min="8194" max="8194" width="15.42578125" style="11" customWidth="1"/>
    <col min="8195" max="8195" width="2.28515625" style="11" customWidth="1"/>
    <col min="8196" max="8196" width="15.42578125" style="11" customWidth="1"/>
    <col min="8197" max="8197" width="2.28515625" style="11" customWidth="1"/>
    <col min="8198" max="8198" width="15.42578125" style="11" customWidth="1"/>
    <col min="8199" max="8199" width="2.28515625" style="11" customWidth="1"/>
    <col min="8200" max="8200" width="15.42578125" style="11" customWidth="1"/>
    <col min="8201" max="8201" width="2.28515625" style="11" customWidth="1"/>
    <col min="8202" max="8202" width="15.42578125" style="11" customWidth="1"/>
    <col min="8203" max="8206" width="0" style="11" hidden="1" customWidth="1"/>
    <col min="8207" max="8446" width="9.140625" style="11"/>
    <col min="8447" max="8447" width="47.85546875" style="11" customWidth="1"/>
    <col min="8448" max="8448" width="10.42578125" style="11" customWidth="1"/>
    <col min="8449" max="8449" width="2.28515625" style="11" customWidth="1"/>
    <col min="8450" max="8450" width="15.42578125" style="11" customWidth="1"/>
    <col min="8451" max="8451" width="2.28515625" style="11" customWidth="1"/>
    <col min="8452" max="8452" width="15.42578125" style="11" customWidth="1"/>
    <col min="8453" max="8453" width="2.28515625" style="11" customWidth="1"/>
    <col min="8454" max="8454" width="15.42578125" style="11" customWidth="1"/>
    <col min="8455" max="8455" width="2.28515625" style="11" customWidth="1"/>
    <col min="8456" max="8456" width="15.42578125" style="11" customWidth="1"/>
    <col min="8457" max="8457" width="2.28515625" style="11" customWidth="1"/>
    <col min="8458" max="8458" width="15.42578125" style="11" customWidth="1"/>
    <col min="8459" max="8462" width="0" style="11" hidden="1" customWidth="1"/>
    <col min="8463" max="8702" width="9.140625" style="11"/>
    <col min="8703" max="8703" width="47.85546875" style="11" customWidth="1"/>
    <col min="8704" max="8704" width="10.42578125" style="11" customWidth="1"/>
    <col min="8705" max="8705" width="2.28515625" style="11" customWidth="1"/>
    <col min="8706" max="8706" width="15.42578125" style="11" customWidth="1"/>
    <col min="8707" max="8707" width="2.28515625" style="11" customWidth="1"/>
    <col min="8708" max="8708" width="15.42578125" style="11" customWidth="1"/>
    <col min="8709" max="8709" width="2.28515625" style="11" customWidth="1"/>
    <col min="8710" max="8710" width="15.42578125" style="11" customWidth="1"/>
    <col min="8711" max="8711" width="2.28515625" style="11" customWidth="1"/>
    <col min="8712" max="8712" width="15.42578125" style="11" customWidth="1"/>
    <col min="8713" max="8713" width="2.28515625" style="11" customWidth="1"/>
    <col min="8714" max="8714" width="15.42578125" style="11" customWidth="1"/>
    <col min="8715" max="8718" width="0" style="11" hidden="1" customWidth="1"/>
    <col min="8719" max="8958" width="9.140625" style="11"/>
    <col min="8959" max="8959" width="47.85546875" style="11" customWidth="1"/>
    <col min="8960" max="8960" width="10.42578125" style="11" customWidth="1"/>
    <col min="8961" max="8961" width="2.28515625" style="11" customWidth="1"/>
    <col min="8962" max="8962" width="15.42578125" style="11" customWidth="1"/>
    <col min="8963" max="8963" width="2.28515625" style="11" customWidth="1"/>
    <col min="8964" max="8964" width="15.42578125" style="11" customWidth="1"/>
    <col min="8965" max="8965" width="2.28515625" style="11" customWidth="1"/>
    <col min="8966" max="8966" width="15.42578125" style="11" customWidth="1"/>
    <col min="8967" max="8967" width="2.28515625" style="11" customWidth="1"/>
    <col min="8968" max="8968" width="15.42578125" style="11" customWidth="1"/>
    <col min="8969" max="8969" width="2.28515625" style="11" customWidth="1"/>
    <col min="8970" max="8970" width="15.42578125" style="11" customWidth="1"/>
    <col min="8971" max="8974" width="0" style="11" hidden="1" customWidth="1"/>
    <col min="8975" max="9214" width="9.140625" style="11"/>
    <col min="9215" max="9215" width="47.85546875" style="11" customWidth="1"/>
    <col min="9216" max="9216" width="10.42578125" style="11" customWidth="1"/>
    <col min="9217" max="9217" width="2.28515625" style="11" customWidth="1"/>
    <col min="9218" max="9218" width="15.42578125" style="11" customWidth="1"/>
    <col min="9219" max="9219" width="2.28515625" style="11" customWidth="1"/>
    <col min="9220" max="9220" width="15.42578125" style="11" customWidth="1"/>
    <col min="9221" max="9221" width="2.28515625" style="11" customWidth="1"/>
    <col min="9222" max="9222" width="15.42578125" style="11" customWidth="1"/>
    <col min="9223" max="9223" width="2.28515625" style="11" customWidth="1"/>
    <col min="9224" max="9224" width="15.42578125" style="11" customWidth="1"/>
    <col min="9225" max="9225" width="2.28515625" style="11" customWidth="1"/>
    <col min="9226" max="9226" width="15.42578125" style="11" customWidth="1"/>
    <col min="9227" max="9230" width="0" style="11" hidden="1" customWidth="1"/>
    <col min="9231" max="9470" width="9.140625" style="11"/>
    <col min="9471" max="9471" width="47.85546875" style="11" customWidth="1"/>
    <col min="9472" max="9472" width="10.42578125" style="11" customWidth="1"/>
    <col min="9473" max="9473" width="2.28515625" style="11" customWidth="1"/>
    <col min="9474" max="9474" width="15.42578125" style="11" customWidth="1"/>
    <col min="9475" max="9475" width="2.28515625" style="11" customWidth="1"/>
    <col min="9476" max="9476" width="15.42578125" style="11" customWidth="1"/>
    <col min="9477" max="9477" width="2.28515625" style="11" customWidth="1"/>
    <col min="9478" max="9478" width="15.42578125" style="11" customWidth="1"/>
    <col min="9479" max="9479" width="2.28515625" style="11" customWidth="1"/>
    <col min="9480" max="9480" width="15.42578125" style="11" customWidth="1"/>
    <col min="9481" max="9481" width="2.28515625" style="11" customWidth="1"/>
    <col min="9482" max="9482" width="15.42578125" style="11" customWidth="1"/>
    <col min="9483" max="9486" width="0" style="11" hidden="1" customWidth="1"/>
    <col min="9487" max="9726" width="9.140625" style="11"/>
    <col min="9727" max="9727" width="47.85546875" style="11" customWidth="1"/>
    <col min="9728" max="9728" width="10.42578125" style="11" customWidth="1"/>
    <col min="9729" max="9729" width="2.28515625" style="11" customWidth="1"/>
    <col min="9730" max="9730" width="15.42578125" style="11" customWidth="1"/>
    <col min="9731" max="9731" width="2.28515625" style="11" customWidth="1"/>
    <col min="9732" max="9732" width="15.42578125" style="11" customWidth="1"/>
    <col min="9733" max="9733" width="2.28515625" style="11" customWidth="1"/>
    <col min="9734" max="9734" width="15.42578125" style="11" customWidth="1"/>
    <col min="9735" max="9735" width="2.28515625" style="11" customWidth="1"/>
    <col min="9736" max="9736" width="15.42578125" style="11" customWidth="1"/>
    <col min="9737" max="9737" width="2.28515625" style="11" customWidth="1"/>
    <col min="9738" max="9738" width="15.42578125" style="11" customWidth="1"/>
    <col min="9739" max="9742" width="0" style="11" hidden="1" customWidth="1"/>
    <col min="9743" max="9982" width="9.140625" style="11"/>
    <col min="9983" max="9983" width="47.85546875" style="11" customWidth="1"/>
    <col min="9984" max="9984" width="10.42578125" style="11" customWidth="1"/>
    <col min="9985" max="9985" width="2.28515625" style="11" customWidth="1"/>
    <col min="9986" max="9986" width="15.42578125" style="11" customWidth="1"/>
    <col min="9987" max="9987" width="2.28515625" style="11" customWidth="1"/>
    <col min="9988" max="9988" width="15.42578125" style="11" customWidth="1"/>
    <col min="9989" max="9989" width="2.28515625" style="11" customWidth="1"/>
    <col min="9990" max="9990" width="15.42578125" style="11" customWidth="1"/>
    <col min="9991" max="9991" width="2.28515625" style="11" customWidth="1"/>
    <col min="9992" max="9992" width="15.42578125" style="11" customWidth="1"/>
    <col min="9993" max="9993" width="2.28515625" style="11" customWidth="1"/>
    <col min="9994" max="9994" width="15.42578125" style="11" customWidth="1"/>
    <col min="9995" max="9998" width="0" style="11" hidden="1" customWidth="1"/>
    <col min="9999" max="10238" width="9.140625" style="11"/>
    <col min="10239" max="10239" width="47.85546875" style="11" customWidth="1"/>
    <col min="10240" max="10240" width="10.42578125" style="11" customWidth="1"/>
    <col min="10241" max="10241" width="2.28515625" style="11" customWidth="1"/>
    <col min="10242" max="10242" width="15.42578125" style="11" customWidth="1"/>
    <col min="10243" max="10243" width="2.28515625" style="11" customWidth="1"/>
    <col min="10244" max="10244" width="15.42578125" style="11" customWidth="1"/>
    <col min="10245" max="10245" width="2.28515625" style="11" customWidth="1"/>
    <col min="10246" max="10246" width="15.42578125" style="11" customWidth="1"/>
    <col min="10247" max="10247" width="2.28515625" style="11" customWidth="1"/>
    <col min="10248" max="10248" width="15.42578125" style="11" customWidth="1"/>
    <col min="10249" max="10249" width="2.28515625" style="11" customWidth="1"/>
    <col min="10250" max="10250" width="15.42578125" style="11" customWidth="1"/>
    <col min="10251" max="10254" width="0" style="11" hidden="1" customWidth="1"/>
    <col min="10255" max="10494" width="9.140625" style="11"/>
    <col min="10495" max="10495" width="47.85546875" style="11" customWidth="1"/>
    <col min="10496" max="10496" width="10.42578125" style="11" customWidth="1"/>
    <col min="10497" max="10497" width="2.28515625" style="11" customWidth="1"/>
    <col min="10498" max="10498" width="15.42578125" style="11" customWidth="1"/>
    <col min="10499" max="10499" width="2.28515625" style="11" customWidth="1"/>
    <col min="10500" max="10500" width="15.42578125" style="11" customWidth="1"/>
    <col min="10501" max="10501" width="2.28515625" style="11" customWidth="1"/>
    <col min="10502" max="10502" width="15.42578125" style="11" customWidth="1"/>
    <col min="10503" max="10503" width="2.28515625" style="11" customWidth="1"/>
    <col min="10504" max="10504" width="15.42578125" style="11" customWidth="1"/>
    <col min="10505" max="10505" width="2.28515625" style="11" customWidth="1"/>
    <col min="10506" max="10506" width="15.42578125" style="11" customWidth="1"/>
    <col min="10507" max="10510" width="0" style="11" hidden="1" customWidth="1"/>
    <col min="10511" max="10750" width="9.140625" style="11"/>
    <col min="10751" max="10751" width="47.85546875" style="11" customWidth="1"/>
    <col min="10752" max="10752" width="10.42578125" style="11" customWidth="1"/>
    <col min="10753" max="10753" width="2.28515625" style="11" customWidth="1"/>
    <col min="10754" max="10754" width="15.42578125" style="11" customWidth="1"/>
    <col min="10755" max="10755" width="2.28515625" style="11" customWidth="1"/>
    <col min="10756" max="10756" width="15.42578125" style="11" customWidth="1"/>
    <col min="10757" max="10757" width="2.28515625" style="11" customWidth="1"/>
    <col min="10758" max="10758" width="15.42578125" style="11" customWidth="1"/>
    <col min="10759" max="10759" width="2.28515625" style="11" customWidth="1"/>
    <col min="10760" max="10760" width="15.42578125" style="11" customWidth="1"/>
    <col min="10761" max="10761" width="2.28515625" style="11" customWidth="1"/>
    <col min="10762" max="10762" width="15.42578125" style="11" customWidth="1"/>
    <col min="10763" max="10766" width="0" style="11" hidden="1" customWidth="1"/>
    <col min="10767" max="11006" width="9.140625" style="11"/>
    <col min="11007" max="11007" width="47.85546875" style="11" customWidth="1"/>
    <col min="11008" max="11008" width="10.42578125" style="11" customWidth="1"/>
    <col min="11009" max="11009" width="2.28515625" style="11" customWidth="1"/>
    <col min="11010" max="11010" width="15.42578125" style="11" customWidth="1"/>
    <col min="11011" max="11011" width="2.28515625" style="11" customWidth="1"/>
    <col min="11012" max="11012" width="15.42578125" style="11" customWidth="1"/>
    <col min="11013" max="11013" width="2.28515625" style="11" customWidth="1"/>
    <col min="11014" max="11014" width="15.42578125" style="11" customWidth="1"/>
    <col min="11015" max="11015" width="2.28515625" style="11" customWidth="1"/>
    <col min="11016" max="11016" width="15.42578125" style="11" customWidth="1"/>
    <col min="11017" max="11017" width="2.28515625" style="11" customWidth="1"/>
    <col min="11018" max="11018" width="15.42578125" style="11" customWidth="1"/>
    <col min="11019" max="11022" width="0" style="11" hidden="1" customWidth="1"/>
    <col min="11023" max="11262" width="9.140625" style="11"/>
    <col min="11263" max="11263" width="47.85546875" style="11" customWidth="1"/>
    <col min="11264" max="11264" width="10.42578125" style="11" customWidth="1"/>
    <col min="11265" max="11265" width="2.28515625" style="11" customWidth="1"/>
    <col min="11266" max="11266" width="15.42578125" style="11" customWidth="1"/>
    <col min="11267" max="11267" width="2.28515625" style="11" customWidth="1"/>
    <col min="11268" max="11268" width="15.42578125" style="11" customWidth="1"/>
    <col min="11269" max="11269" width="2.28515625" style="11" customWidth="1"/>
    <col min="11270" max="11270" width="15.42578125" style="11" customWidth="1"/>
    <col min="11271" max="11271" width="2.28515625" style="11" customWidth="1"/>
    <col min="11272" max="11272" width="15.42578125" style="11" customWidth="1"/>
    <col min="11273" max="11273" width="2.28515625" style="11" customWidth="1"/>
    <col min="11274" max="11274" width="15.42578125" style="11" customWidth="1"/>
    <col min="11275" max="11278" width="0" style="11" hidden="1" customWidth="1"/>
    <col min="11279" max="11518" width="9.140625" style="11"/>
    <col min="11519" max="11519" width="47.85546875" style="11" customWidth="1"/>
    <col min="11520" max="11520" width="10.42578125" style="11" customWidth="1"/>
    <col min="11521" max="11521" width="2.28515625" style="11" customWidth="1"/>
    <col min="11522" max="11522" width="15.42578125" style="11" customWidth="1"/>
    <col min="11523" max="11523" width="2.28515625" style="11" customWidth="1"/>
    <col min="11524" max="11524" width="15.42578125" style="11" customWidth="1"/>
    <col min="11525" max="11525" width="2.28515625" style="11" customWidth="1"/>
    <col min="11526" max="11526" width="15.42578125" style="11" customWidth="1"/>
    <col min="11527" max="11527" width="2.28515625" style="11" customWidth="1"/>
    <col min="11528" max="11528" width="15.42578125" style="11" customWidth="1"/>
    <col min="11529" max="11529" width="2.28515625" style="11" customWidth="1"/>
    <col min="11530" max="11530" width="15.42578125" style="11" customWidth="1"/>
    <col min="11531" max="11534" width="0" style="11" hidden="1" customWidth="1"/>
    <col min="11535" max="11774" width="9.140625" style="11"/>
    <col min="11775" max="11775" width="47.85546875" style="11" customWidth="1"/>
    <col min="11776" max="11776" width="10.42578125" style="11" customWidth="1"/>
    <col min="11777" max="11777" width="2.28515625" style="11" customWidth="1"/>
    <col min="11778" max="11778" width="15.42578125" style="11" customWidth="1"/>
    <col min="11779" max="11779" width="2.28515625" style="11" customWidth="1"/>
    <col min="11780" max="11780" width="15.42578125" style="11" customWidth="1"/>
    <col min="11781" max="11781" width="2.28515625" style="11" customWidth="1"/>
    <col min="11782" max="11782" width="15.42578125" style="11" customWidth="1"/>
    <col min="11783" max="11783" width="2.28515625" style="11" customWidth="1"/>
    <col min="11784" max="11784" width="15.42578125" style="11" customWidth="1"/>
    <col min="11785" max="11785" width="2.28515625" style="11" customWidth="1"/>
    <col min="11786" max="11786" width="15.42578125" style="11" customWidth="1"/>
    <col min="11787" max="11790" width="0" style="11" hidden="1" customWidth="1"/>
    <col min="11791" max="12030" width="9.140625" style="11"/>
    <col min="12031" max="12031" width="47.85546875" style="11" customWidth="1"/>
    <col min="12032" max="12032" width="10.42578125" style="11" customWidth="1"/>
    <col min="12033" max="12033" width="2.28515625" style="11" customWidth="1"/>
    <col min="12034" max="12034" width="15.42578125" style="11" customWidth="1"/>
    <col min="12035" max="12035" width="2.28515625" style="11" customWidth="1"/>
    <col min="12036" max="12036" width="15.42578125" style="11" customWidth="1"/>
    <col min="12037" max="12037" width="2.28515625" style="11" customWidth="1"/>
    <col min="12038" max="12038" width="15.42578125" style="11" customWidth="1"/>
    <col min="12039" max="12039" width="2.28515625" style="11" customWidth="1"/>
    <col min="12040" max="12040" width="15.42578125" style="11" customWidth="1"/>
    <col min="12041" max="12041" width="2.28515625" style="11" customWidth="1"/>
    <col min="12042" max="12042" width="15.42578125" style="11" customWidth="1"/>
    <col min="12043" max="12046" width="0" style="11" hidden="1" customWidth="1"/>
    <col min="12047" max="12286" width="9.140625" style="11"/>
    <col min="12287" max="12287" width="47.85546875" style="11" customWidth="1"/>
    <col min="12288" max="12288" width="10.42578125" style="11" customWidth="1"/>
    <col min="12289" max="12289" width="2.28515625" style="11" customWidth="1"/>
    <col min="12290" max="12290" width="15.42578125" style="11" customWidth="1"/>
    <col min="12291" max="12291" width="2.28515625" style="11" customWidth="1"/>
    <col min="12292" max="12292" width="15.42578125" style="11" customWidth="1"/>
    <col min="12293" max="12293" width="2.28515625" style="11" customWidth="1"/>
    <col min="12294" max="12294" width="15.42578125" style="11" customWidth="1"/>
    <col min="12295" max="12295" width="2.28515625" style="11" customWidth="1"/>
    <col min="12296" max="12296" width="15.42578125" style="11" customWidth="1"/>
    <col min="12297" max="12297" width="2.28515625" style="11" customWidth="1"/>
    <col min="12298" max="12298" width="15.42578125" style="11" customWidth="1"/>
    <col min="12299" max="12302" width="0" style="11" hidden="1" customWidth="1"/>
    <col min="12303" max="12542" width="9.140625" style="11"/>
    <col min="12543" max="12543" width="47.85546875" style="11" customWidth="1"/>
    <col min="12544" max="12544" width="10.42578125" style="11" customWidth="1"/>
    <col min="12545" max="12545" width="2.28515625" style="11" customWidth="1"/>
    <col min="12546" max="12546" width="15.42578125" style="11" customWidth="1"/>
    <col min="12547" max="12547" width="2.28515625" style="11" customWidth="1"/>
    <col min="12548" max="12548" width="15.42578125" style="11" customWidth="1"/>
    <col min="12549" max="12549" width="2.28515625" style="11" customWidth="1"/>
    <col min="12550" max="12550" width="15.42578125" style="11" customWidth="1"/>
    <col min="12551" max="12551" width="2.28515625" style="11" customWidth="1"/>
    <col min="12552" max="12552" width="15.42578125" style="11" customWidth="1"/>
    <col min="12553" max="12553" width="2.28515625" style="11" customWidth="1"/>
    <col min="12554" max="12554" width="15.42578125" style="11" customWidth="1"/>
    <col min="12555" max="12558" width="0" style="11" hidden="1" customWidth="1"/>
    <col min="12559" max="12798" width="9.140625" style="11"/>
    <col min="12799" max="12799" width="47.85546875" style="11" customWidth="1"/>
    <col min="12800" max="12800" width="10.42578125" style="11" customWidth="1"/>
    <col min="12801" max="12801" width="2.28515625" style="11" customWidth="1"/>
    <col min="12802" max="12802" width="15.42578125" style="11" customWidth="1"/>
    <col min="12803" max="12803" width="2.28515625" style="11" customWidth="1"/>
    <col min="12804" max="12804" width="15.42578125" style="11" customWidth="1"/>
    <col min="12805" max="12805" width="2.28515625" style="11" customWidth="1"/>
    <col min="12806" max="12806" width="15.42578125" style="11" customWidth="1"/>
    <col min="12807" max="12807" width="2.28515625" style="11" customWidth="1"/>
    <col min="12808" max="12808" width="15.42578125" style="11" customWidth="1"/>
    <col min="12809" max="12809" width="2.28515625" style="11" customWidth="1"/>
    <col min="12810" max="12810" width="15.42578125" style="11" customWidth="1"/>
    <col min="12811" max="12814" width="0" style="11" hidden="1" customWidth="1"/>
    <col min="12815" max="13054" width="9.140625" style="11"/>
    <col min="13055" max="13055" width="47.85546875" style="11" customWidth="1"/>
    <col min="13056" max="13056" width="10.42578125" style="11" customWidth="1"/>
    <col min="13057" max="13057" width="2.28515625" style="11" customWidth="1"/>
    <col min="13058" max="13058" width="15.42578125" style="11" customWidth="1"/>
    <col min="13059" max="13059" width="2.28515625" style="11" customWidth="1"/>
    <col min="13060" max="13060" width="15.42578125" style="11" customWidth="1"/>
    <col min="13061" max="13061" width="2.28515625" style="11" customWidth="1"/>
    <col min="13062" max="13062" width="15.42578125" style="11" customWidth="1"/>
    <col min="13063" max="13063" width="2.28515625" style="11" customWidth="1"/>
    <col min="13064" max="13064" width="15.42578125" style="11" customWidth="1"/>
    <col min="13065" max="13065" width="2.28515625" style="11" customWidth="1"/>
    <col min="13066" max="13066" width="15.42578125" style="11" customWidth="1"/>
    <col min="13067" max="13070" width="0" style="11" hidden="1" customWidth="1"/>
    <col min="13071" max="13310" width="9.140625" style="11"/>
    <col min="13311" max="13311" width="47.85546875" style="11" customWidth="1"/>
    <col min="13312" max="13312" width="10.42578125" style="11" customWidth="1"/>
    <col min="13313" max="13313" width="2.28515625" style="11" customWidth="1"/>
    <col min="13314" max="13314" width="15.42578125" style="11" customWidth="1"/>
    <col min="13315" max="13315" width="2.28515625" style="11" customWidth="1"/>
    <col min="13316" max="13316" width="15.42578125" style="11" customWidth="1"/>
    <col min="13317" max="13317" width="2.28515625" style="11" customWidth="1"/>
    <col min="13318" max="13318" width="15.42578125" style="11" customWidth="1"/>
    <col min="13319" max="13319" width="2.28515625" style="11" customWidth="1"/>
    <col min="13320" max="13320" width="15.42578125" style="11" customWidth="1"/>
    <col min="13321" max="13321" width="2.28515625" style="11" customWidth="1"/>
    <col min="13322" max="13322" width="15.42578125" style="11" customWidth="1"/>
    <col min="13323" max="13326" width="0" style="11" hidden="1" customWidth="1"/>
    <col min="13327" max="13566" width="9.140625" style="11"/>
    <col min="13567" max="13567" width="47.85546875" style="11" customWidth="1"/>
    <col min="13568" max="13568" width="10.42578125" style="11" customWidth="1"/>
    <col min="13569" max="13569" width="2.28515625" style="11" customWidth="1"/>
    <col min="13570" max="13570" width="15.42578125" style="11" customWidth="1"/>
    <col min="13571" max="13571" width="2.28515625" style="11" customWidth="1"/>
    <col min="13572" max="13572" width="15.42578125" style="11" customWidth="1"/>
    <col min="13573" max="13573" width="2.28515625" style="11" customWidth="1"/>
    <col min="13574" max="13574" width="15.42578125" style="11" customWidth="1"/>
    <col min="13575" max="13575" width="2.28515625" style="11" customWidth="1"/>
    <col min="13576" max="13576" width="15.42578125" style="11" customWidth="1"/>
    <col min="13577" max="13577" width="2.28515625" style="11" customWidth="1"/>
    <col min="13578" max="13578" width="15.42578125" style="11" customWidth="1"/>
    <col min="13579" max="13582" width="0" style="11" hidden="1" customWidth="1"/>
    <col min="13583" max="13822" width="9.140625" style="11"/>
    <col min="13823" max="13823" width="47.85546875" style="11" customWidth="1"/>
    <col min="13824" max="13824" width="10.42578125" style="11" customWidth="1"/>
    <col min="13825" max="13825" width="2.28515625" style="11" customWidth="1"/>
    <col min="13826" max="13826" width="15.42578125" style="11" customWidth="1"/>
    <col min="13827" max="13827" width="2.28515625" style="11" customWidth="1"/>
    <col min="13828" max="13828" width="15.42578125" style="11" customWidth="1"/>
    <col min="13829" max="13829" width="2.28515625" style="11" customWidth="1"/>
    <col min="13830" max="13830" width="15.42578125" style="11" customWidth="1"/>
    <col min="13831" max="13831" width="2.28515625" style="11" customWidth="1"/>
    <col min="13832" max="13832" width="15.42578125" style="11" customWidth="1"/>
    <col min="13833" max="13833" width="2.28515625" style="11" customWidth="1"/>
    <col min="13834" max="13834" width="15.42578125" style="11" customWidth="1"/>
    <col min="13835" max="13838" width="0" style="11" hidden="1" customWidth="1"/>
    <col min="13839" max="14078" width="9.140625" style="11"/>
    <col min="14079" max="14079" width="47.85546875" style="11" customWidth="1"/>
    <col min="14080" max="14080" width="10.42578125" style="11" customWidth="1"/>
    <col min="14081" max="14081" width="2.28515625" style="11" customWidth="1"/>
    <col min="14082" max="14082" width="15.42578125" style="11" customWidth="1"/>
    <col min="14083" max="14083" width="2.28515625" style="11" customWidth="1"/>
    <col min="14084" max="14084" width="15.42578125" style="11" customWidth="1"/>
    <col min="14085" max="14085" width="2.28515625" style="11" customWidth="1"/>
    <col min="14086" max="14086" width="15.42578125" style="11" customWidth="1"/>
    <col min="14087" max="14087" width="2.28515625" style="11" customWidth="1"/>
    <col min="14088" max="14088" width="15.42578125" style="11" customWidth="1"/>
    <col min="14089" max="14089" width="2.28515625" style="11" customWidth="1"/>
    <col min="14090" max="14090" width="15.42578125" style="11" customWidth="1"/>
    <col min="14091" max="14094" width="0" style="11" hidden="1" customWidth="1"/>
    <col min="14095" max="14334" width="9.140625" style="11"/>
    <col min="14335" max="14335" width="47.85546875" style="11" customWidth="1"/>
    <col min="14336" max="14336" width="10.42578125" style="11" customWidth="1"/>
    <col min="14337" max="14337" width="2.28515625" style="11" customWidth="1"/>
    <col min="14338" max="14338" width="15.42578125" style="11" customWidth="1"/>
    <col min="14339" max="14339" width="2.28515625" style="11" customWidth="1"/>
    <col min="14340" max="14340" width="15.42578125" style="11" customWidth="1"/>
    <col min="14341" max="14341" width="2.28515625" style="11" customWidth="1"/>
    <col min="14342" max="14342" width="15.42578125" style="11" customWidth="1"/>
    <col min="14343" max="14343" width="2.28515625" style="11" customWidth="1"/>
    <col min="14344" max="14344" width="15.42578125" style="11" customWidth="1"/>
    <col min="14345" max="14345" width="2.28515625" style="11" customWidth="1"/>
    <col min="14346" max="14346" width="15.42578125" style="11" customWidth="1"/>
    <col min="14347" max="14350" width="0" style="11" hidden="1" customWidth="1"/>
    <col min="14351" max="14590" width="9.140625" style="11"/>
    <col min="14591" max="14591" width="47.85546875" style="11" customWidth="1"/>
    <col min="14592" max="14592" width="10.42578125" style="11" customWidth="1"/>
    <col min="14593" max="14593" width="2.28515625" style="11" customWidth="1"/>
    <col min="14594" max="14594" width="15.42578125" style="11" customWidth="1"/>
    <col min="14595" max="14595" width="2.28515625" style="11" customWidth="1"/>
    <col min="14596" max="14596" width="15.42578125" style="11" customWidth="1"/>
    <col min="14597" max="14597" width="2.28515625" style="11" customWidth="1"/>
    <col min="14598" max="14598" width="15.42578125" style="11" customWidth="1"/>
    <col min="14599" max="14599" width="2.28515625" style="11" customWidth="1"/>
    <col min="14600" max="14600" width="15.42578125" style="11" customWidth="1"/>
    <col min="14601" max="14601" width="2.28515625" style="11" customWidth="1"/>
    <col min="14602" max="14602" width="15.42578125" style="11" customWidth="1"/>
    <col min="14603" max="14606" width="0" style="11" hidden="1" customWidth="1"/>
    <col min="14607" max="14846" width="9.140625" style="11"/>
    <col min="14847" max="14847" width="47.85546875" style="11" customWidth="1"/>
    <col min="14848" max="14848" width="10.42578125" style="11" customWidth="1"/>
    <col min="14849" max="14849" width="2.28515625" style="11" customWidth="1"/>
    <col min="14850" max="14850" width="15.42578125" style="11" customWidth="1"/>
    <col min="14851" max="14851" width="2.28515625" style="11" customWidth="1"/>
    <col min="14852" max="14852" width="15.42578125" style="11" customWidth="1"/>
    <col min="14853" max="14853" width="2.28515625" style="11" customWidth="1"/>
    <col min="14854" max="14854" width="15.42578125" style="11" customWidth="1"/>
    <col min="14855" max="14855" width="2.28515625" style="11" customWidth="1"/>
    <col min="14856" max="14856" width="15.42578125" style="11" customWidth="1"/>
    <col min="14857" max="14857" width="2.28515625" style="11" customWidth="1"/>
    <col min="14858" max="14858" width="15.42578125" style="11" customWidth="1"/>
    <col min="14859" max="14862" width="0" style="11" hidden="1" customWidth="1"/>
    <col min="14863" max="15102" width="9.140625" style="11"/>
    <col min="15103" max="15103" width="47.85546875" style="11" customWidth="1"/>
    <col min="15104" max="15104" width="10.42578125" style="11" customWidth="1"/>
    <col min="15105" max="15105" width="2.28515625" style="11" customWidth="1"/>
    <col min="15106" max="15106" width="15.42578125" style="11" customWidth="1"/>
    <col min="15107" max="15107" width="2.28515625" style="11" customWidth="1"/>
    <col min="15108" max="15108" width="15.42578125" style="11" customWidth="1"/>
    <col min="15109" max="15109" width="2.28515625" style="11" customWidth="1"/>
    <col min="15110" max="15110" width="15.42578125" style="11" customWidth="1"/>
    <col min="15111" max="15111" width="2.28515625" style="11" customWidth="1"/>
    <col min="15112" max="15112" width="15.42578125" style="11" customWidth="1"/>
    <col min="15113" max="15113" width="2.28515625" style="11" customWidth="1"/>
    <col min="15114" max="15114" width="15.42578125" style="11" customWidth="1"/>
    <col min="15115" max="15118" width="0" style="11" hidden="1" customWidth="1"/>
    <col min="15119" max="15358" width="9.140625" style="11"/>
    <col min="15359" max="15359" width="47.85546875" style="11" customWidth="1"/>
    <col min="15360" max="15360" width="10.42578125" style="11" customWidth="1"/>
    <col min="15361" max="15361" width="2.28515625" style="11" customWidth="1"/>
    <col min="15362" max="15362" width="15.42578125" style="11" customWidth="1"/>
    <col min="15363" max="15363" width="2.28515625" style="11" customWidth="1"/>
    <col min="15364" max="15364" width="15.42578125" style="11" customWidth="1"/>
    <col min="15365" max="15365" width="2.28515625" style="11" customWidth="1"/>
    <col min="15366" max="15366" width="15.42578125" style="11" customWidth="1"/>
    <col min="15367" max="15367" width="2.28515625" style="11" customWidth="1"/>
    <col min="15368" max="15368" width="15.42578125" style="11" customWidth="1"/>
    <col min="15369" max="15369" width="2.28515625" style="11" customWidth="1"/>
    <col min="15370" max="15370" width="15.42578125" style="11" customWidth="1"/>
    <col min="15371" max="15374" width="0" style="11" hidden="1" customWidth="1"/>
    <col min="15375" max="15614" width="9.140625" style="11"/>
    <col min="15615" max="15615" width="47.85546875" style="11" customWidth="1"/>
    <col min="15616" max="15616" width="10.42578125" style="11" customWidth="1"/>
    <col min="15617" max="15617" width="2.28515625" style="11" customWidth="1"/>
    <col min="15618" max="15618" width="15.42578125" style="11" customWidth="1"/>
    <col min="15619" max="15619" width="2.28515625" style="11" customWidth="1"/>
    <col min="15620" max="15620" width="15.42578125" style="11" customWidth="1"/>
    <col min="15621" max="15621" width="2.28515625" style="11" customWidth="1"/>
    <col min="15622" max="15622" width="15.42578125" style="11" customWidth="1"/>
    <col min="15623" max="15623" width="2.28515625" style="11" customWidth="1"/>
    <col min="15624" max="15624" width="15.42578125" style="11" customWidth="1"/>
    <col min="15625" max="15625" width="2.28515625" style="11" customWidth="1"/>
    <col min="15626" max="15626" width="15.42578125" style="11" customWidth="1"/>
    <col min="15627" max="15630" width="0" style="11" hidden="1" customWidth="1"/>
    <col min="15631" max="15870" width="9.140625" style="11"/>
    <col min="15871" max="15871" width="47.85546875" style="11" customWidth="1"/>
    <col min="15872" max="15872" width="10.42578125" style="11" customWidth="1"/>
    <col min="15873" max="15873" width="2.28515625" style="11" customWidth="1"/>
    <col min="15874" max="15874" width="15.42578125" style="11" customWidth="1"/>
    <col min="15875" max="15875" width="2.28515625" style="11" customWidth="1"/>
    <col min="15876" max="15876" width="15.42578125" style="11" customWidth="1"/>
    <col min="15877" max="15877" width="2.28515625" style="11" customWidth="1"/>
    <col min="15878" max="15878" width="15.42578125" style="11" customWidth="1"/>
    <col min="15879" max="15879" width="2.28515625" style="11" customWidth="1"/>
    <col min="15880" max="15880" width="15.42578125" style="11" customWidth="1"/>
    <col min="15881" max="15881" width="2.28515625" style="11" customWidth="1"/>
    <col min="15882" max="15882" width="15.42578125" style="11" customWidth="1"/>
    <col min="15883" max="15886" width="0" style="11" hidden="1" customWidth="1"/>
    <col min="15887" max="16126" width="9.140625" style="11"/>
    <col min="16127" max="16127" width="47.85546875" style="11" customWidth="1"/>
    <col min="16128" max="16128" width="10.42578125" style="11" customWidth="1"/>
    <col min="16129" max="16129" width="2.28515625" style="11" customWidth="1"/>
    <col min="16130" max="16130" width="15.42578125" style="11" customWidth="1"/>
    <col min="16131" max="16131" width="2.28515625" style="11" customWidth="1"/>
    <col min="16132" max="16132" width="15.42578125" style="11" customWidth="1"/>
    <col min="16133" max="16133" width="2.28515625" style="11" customWidth="1"/>
    <col min="16134" max="16134" width="15.42578125" style="11" customWidth="1"/>
    <col min="16135" max="16135" width="2.28515625" style="11" customWidth="1"/>
    <col min="16136" max="16136" width="15.42578125" style="11" customWidth="1"/>
    <col min="16137" max="16137" width="2.28515625" style="11" customWidth="1"/>
    <col min="16138" max="16138" width="15.42578125" style="11" customWidth="1"/>
    <col min="16139" max="16142" width="0" style="11" hidden="1" customWidth="1"/>
    <col min="16143" max="16381" width="9.140625" style="11"/>
    <col min="16382" max="16384" width="9.140625" style="11" customWidth="1"/>
  </cols>
  <sheetData>
    <row r="1" spans="1:16" s="21" customFormat="1" ht="23.1" customHeight="1">
      <c r="A1" s="1" t="s">
        <v>66</v>
      </c>
      <c r="N1" s="245"/>
    </row>
    <row r="2" spans="1:16" s="21" customFormat="1" ht="23.1" customHeight="1">
      <c r="A2" s="21" t="s">
        <v>82</v>
      </c>
      <c r="N2" s="245"/>
    </row>
    <row r="3" spans="1:16" ht="20.45" customHeight="1">
      <c r="B3" s="258" t="s">
        <v>32</v>
      </c>
      <c r="C3" s="258"/>
      <c r="D3" s="258"/>
      <c r="E3" s="258"/>
      <c r="F3" s="258"/>
      <c r="G3" s="258"/>
      <c r="H3" s="258"/>
      <c r="I3" s="258"/>
      <c r="J3" s="258"/>
      <c r="K3" s="258"/>
      <c r="L3" s="258"/>
      <c r="M3" s="258"/>
      <c r="N3" s="258"/>
    </row>
    <row r="4" spans="1:16" ht="20.45" customHeight="1">
      <c r="D4" s="13"/>
      <c r="E4" s="12"/>
      <c r="F4" s="260" t="s">
        <v>84</v>
      </c>
      <c r="G4" s="260"/>
      <c r="H4" s="260"/>
      <c r="I4" s="12"/>
    </row>
    <row r="5" spans="1:16" ht="20.45" customHeight="1">
      <c r="B5" s="12" t="s">
        <v>23</v>
      </c>
      <c r="C5" s="12"/>
      <c r="D5" s="45"/>
      <c r="E5" s="12"/>
      <c r="F5" s="13"/>
      <c r="G5" s="100"/>
      <c r="I5" s="12"/>
      <c r="K5" s="12"/>
      <c r="L5" s="12" t="s">
        <v>42</v>
      </c>
      <c r="M5" s="12"/>
    </row>
    <row r="6" spans="1:16" ht="21" customHeight="1">
      <c r="B6" s="12" t="s">
        <v>25</v>
      </c>
      <c r="C6" s="12"/>
      <c r="D6" s="13"/>
      <c r="E6" s="12"/>
      <c r="F6" s="13" t="s">
        <v>189</v>
      </c>
      <c r="G6" s="13"/>
      <c r="H6" s="13"/>
      <c r="I6" s="12"/>
      <c r="J6" s="12" t="s">
        <v>27</v>
      </c>
      <c r="K6" s="12"/>
      <c r="L6" s="12" t="s">
        <v>43</v>
      </c>
      <c r="M6" s="12"/>
      <c r="N6" s="12" t="s">
        <v>27</v>
      </c>
      <c r="P6" s="11" t="s">
        <v>88</v>
      </c>
    </row>
    <row r="7" spans="1:16" ht="20.45" customHeight="1">
      <c r="B7" s="13" t="s">
        <v>26</v>
      </c>
      <c r="C7" s="13"/>
      <c r="D7" s="12" t="s">
        <v>182</v>
      </c>
      <c r="E7" s="12"/>
      <c r="F7" s="13" t="s">
        <v>71</v>
      </c>
      <c r="G7" s="12"/>
      <c r="H7" s="13" t="s">
        <v>155</v>
      </c>
      <c r="I7" s="12"/>
      <c r="J7" s="13" t="s">
        <v>28</v>
      </c>
      <c r="K7" s="12"/>
      <c r="L7" s="13" t="s">
        <v>44</v>
      </c>
      <c r="M7" s="12"/>
      <c r="N7" s="13" t="s">
        <v>28</v>
      </c>
    </row>
    <row r="8" spans="1:16" ht="20.45" customHeight="1">
      <c r="A8" s="6"/>
      <c r="B8" s="257" t="s">
        <v>72</v>
      </c>
      <c r="C8" s="257"/>
      <c r="D8" s="257"/>
      <c r="E8" s="257"/>
      <c r="F8" s="257"/>
      <c r="G8" s="257"/>
      <c r="H8" s="257"/>
      <c r="I8" s="257"/>
      <c r="J8" s="257"/>
      <c r="K8" s="257"/>
      <c r="L8" s="257"/>
      <c r="M8" s="257"/>
      <c r="N8" s="257"/>
    </row>
    <row r="9" spans="1:16" ht="21.75" customHeight="1">
      <c r="A9" s="6" t="s">
        <v>159</v>
      </c>
    </row>
    <row r="10" spans="1:16" ht="20.45" customHeight="1">
      <c r="A10" s="14" t="s">
        <v>160</v>
      </c>
      <c r="B10" s="19">
        <v>352369106</v>
      </c>
      <c r="C10" s="19"/>
      <c r="D10" s="19">
        <v>466074567</v>
      </c>
      <c r="E10" s="7"/>
      <c r="F10" s="19">
        <v>10500000</v>
      </c>
      <c r="G10" s="8"/>
      <c r="H10" s="19">
        <v>-763228047</v>
      </c>
      <c r="I10" s="8"/>
      <c r="J10" s="19">
        <f>B10+D10+F10+H10</f>
        <v>65715626</v>
      </c>
    </row>
    <row r="11" spans="1:16" ht="20.45" customHeight="1">
      <c r="A11" s="14" t="s">
        <v>113</v>
      </c>
      <c r="B11" s="9"/>
      <c r="C11" s="9"/>
      <c r="D11" s="9"/>
      <c r="E11" s="7"/>
      <c r="F11" s="9"/>
      <c r="G11" s="8"/>
      <c r="H11" s="9"/>
      <c r="I11" s="8"/>
      <c r="J11" s="9"/>
    </row>
    <row r="12" spans="1:16" ht="20.45" customHeight="1">
      <c r="A12" s="15" t="s">
        <v>83</v>
      </c>
      <c r="B12" s="7">
        <v>0</v>
      </c>
      <c r="C12" s="7"/>
      <c r="D12" s="7">
        <v>0</v>
      </c>
      <c r="E12" s="7"/>
      <c r="F12" s="7">
        <v>0</v>
      </c>
      <c r="G12" s="8"/>
      <c r="H12" s="8">
        <f>'PL-6-9'!J109</f>
        <v>-21278314</v>
      </c>
      <c r="I12" s="8"/>
      <c r="J12" s="154">
        <f t="shared" ref="J12:J13" si="0">B12+D12+F12+H12</f>
        <v>-21278314</v>
      </c>
    </row>
    <row r="13" spans="1:16" ht="21.75" customHeight="1">
      <c r="A13" s="15" t="s">
        <v>197</v>
      </c>
      <c r="B13" s="7">
        <v>0</v>
      </c>
      <c r="C13" s="7"/>
      <c r="D13" s="7">
        <v>0</v>
      </c>
      <c r="E13" s="7"/>
      <c r="F13" s="7">
        <v>0</v>
      </c>
      <c r="G13" s="8"/>
      <c r="H13" s="27">
        <v>0</v>
      </c>
      <c r="I13" s="8"/>
      <c r="J13" s="155">
        <f t="shared" si="0"/>
        <v>0</v>
      </c>
    </row>
    <row r="14" spans="1:16" ht="20.45" customHeight="1">
      <c r="A14" s="6" t="s">
        <v>114</v>
      </c>
      <c r="B14" s="18">
        <f>SUM(B12:B13)</f>
        <v>0</v>
      </c>
      <c r="C14" s="28"/>
      <c r="D14" s="18">
        <f>SUM(D12:D13)</f>
        <v>0</v>
      </c>
      <c r="E14" s="20"/>
      <c r="F14" s="18">
        <f>SUM(F12:F13)</f>
        <v>0</v>
      </c>
      <c r="G14" s="17"/>
      <c r="H14" s="148">
        <f>SUM(H12:H13)</f>
        <v>-21278314</v>
      </c>
      <c r="I14" s="17"/>
      <c r="J14" s="149">
        <f>H14</f>
        <v>-21278314</v>
      </c>
    </row>
    <row r="15" spans="1:16" ht="8.1" customHeight="1">
      <c r="A15" s="39"/>
      <c r="B15" s="9"/>
      <c r="C15" s="9"/>
      <c r="D15" s="9"/>
      <c r="E15" s="7"/>
      <c r="F15" s="9"/>
      <c r="G15" s="8"/>
      <c r="H15" s="9"/>
      <c r="I15" s="8"/>
      <c r="J15" s="9"/>
    </row>
    <row r="16" spans="1:16" ht="21.75" customHeight="1" thickBot="1">
      <c r="A16" s="16" t="s">
        <v>161</v>
      </c>
      <c r="B16" s="116">
        <f>B10+B14</f>
        <v>352369106</v>
      </c>
      <c r="C16" s="29"/>
      <c r="D16" s="116">
        <f>D10+D14</f>
        <v>466074567</v>
      </c>
      <c r="E16" s="30"/>
      <c r="F16" s="116">
        <f>F10+F14</f>
        <v>10500000</v>
      </c>
      <c r="G16" s="30"/>
      <c r="H16" s="116">
        <f>H10+H14</f>
        <v>-784506361</v>
      </c>
      <c r="I16" s="30"/>
      <c r="J16" s="116">
        <f>J10+J14</f>
        <v>44437312</v>
      </c>
    </row>
    <row r="17" spans="1:10" ht="14.1" customHeight="1" thickTop="1"/>
    <row r="18" spans="1:10" ht="21.75" customHeight="1">
      <c r="A18" s="6" t="s">
        <v>179</v>
      </c>
    </row>
    <row r="19" spans="1:10" ht="21.75" customHeight="1">
      <c r="A19" s="14" t="s">
        <v>180</v>
      </c>
      <c r="B19" s="19">
        <v>352369106</v>
      </c>
      <c r="C19" s="19"/>
      <c r="D19" s="19">
        <v>466074567</v>
      </c>
      <c r="E19" s="7"/>
      <c r="F19" s="19">
        <v>10500000</v>
      </c>
      <c r="G19" s="8"/>
      <c r="H19" s="19">
        <v>-803528838</v>
      </c>
      <c r="I19" s="8"/>
      <c r="J19" s="19">
        <f>B19+D19+F19+H19</f>
        <v>25414835</v>
      </c>
    </row>
    <row r="20" spans="1:10" ht="20.45" customHeight="1">
      <c r="A20" s="14" t="s">
        <v>113</v>
      </c>
      <c r="B20" s="9"/>
      <c r="C20" s="9"/>
      <c r="D20" s="9"/>
      <c r="E20" s="7"/>
      <c r="F20" s="9"/>
      <c r="G20" s="8"/>
      <c r="H20" s="9"/>
      <c r="I20" s="8"/>
      <c r="J20" s="9"/>
    </row>
    <row r="21" spans="1:10" ht="20.45" customHeight="1">
      <c r="A21" s="15" t="s">
        <v>83</v>
      </c>
      <c r="B21" s="7">
        <v>0</v>
      </c>
      <c r="C21" s="7"/>
      <c r="D21" s="7">
        <v>0</v>
      </c>
      <c r="E21" s="7"/>
      <c r="F21" s="7">
        <v>0</v>
      </c>
      <c r="G21" s="8"/>
      <c r="H21" s="8">
        <f>'PL-6-9'!H87</f>
        <v>-23306192</v>
      </c>
      <c r="I21" s="8"/>
      <c r="J21" s="154">
        <f t="shared" ref="J21:J22" si="1">B21+D21+F21+H21</f>
        <v>-23306192</v>
      </c>
    </row>
    <row r="22" spans="1:10" ht="21.75" customHeight="1">
      <c r="A22" s="15" t="s">
        <v>197</v>
      </c>
      <c r="B22" s="7">
        <v>0</v>
      </c>
      <c r="C22" s="7"/>
      <c r="D22" s="7">
        <v>0</v>
      </c>
      <c r="E22" s="7"/>
      <c r="F22" s="7">
        <v>0</v>
      </c>
      <c r="G22" s="8"/>
      <c r="H22" s="27">
        <v>0</v>
      </c>
      <c r="I22" s="8"/>
      <c r="J22" s="155">
        <f t="shared" si="1"/>
        <v>0</v>
      </c>
    </row>
    <row r="23" spans="1:10" ht="20.45" customHeight="1">
      <c r="A23" s="6" t="s">
        <v>114</v>
      </c>
      <c r="B23" s="18">
        <f>SUM(B21:B22)</f>
        <v>0</v>
      </c>
      <c r="C23" s="28"/>
      <c r="D23" s="18">
        <f>SUM(D21:D22)</f>
        <v>0</v>
      </c>
      <c r="E23" s="20"/>
      <c r="F23" s="18">
        <f>SUM(F21:F22)</f>
        <v>0</v>
      </c>
      <c r="G23" s="17"/>
      <c r="H23" s="148">
        <f>SUM(H21:H22)</f>
        <v>-23306192</v>
      </c>
      <c r="I23" s="17"/>
      <c r="J23" s="149">
        <f>H23</f>
        <v>-23306192</v>
      </c>
    </row>
    <row r="24" spans="1:10" ht="8.1" customHeight="1">
      <c r="A24" s="39"/>
      <c r="B24" s="9"/>
      <c r="C24" s="9"/>
      <c r="D24" s="9"/>
      <c r="E24" s="7"/>
      <c r="F24" s="9"/>
      <c r="G24" s="8"/>
      <c r="H24" s="9"/>
      <c r="I24" s="8"/>
      <c r="J24" s="9"/>
    </row>
    <row r="25" spans="1:10" ht="21.75" customHeight="1" thickBot="1">
      <c r="A25" s="16" t="s">
        <v>181</v>
      </c>
      <c r="B25" s="116">
        <f>B19+B23</f>
        <v>352369106</v>
      </c>
      <c r="C25" s="29"/>
      <c r="D25" s="116">
        <f>D19+D23</f>
        <v>466074567</v>
      </c>
      <c r="E25" s="30"/>
      <c r="F25" s="116">
        <f>F19+F23</f>
        <v>10500000</v>
      </c>
      <c r="G25" s="30"/>
      <c r="H25" s="116">
        <f>H19+H23</f>
        <v>-826835030</v>
      </c>
      <c r="I25" s="30"/>
      <c r="J25" s="116">
        <f>J19+J23</f>
        <v>2108643</v>
      </c>
    </row>
    <row r="26" spans="1:10" ht="21.75" customHeight="1" thickTop="1">
      <c r="H26" s="33"/>
    </row>
    <row r="28" spans="1:10" ht="21.75" customHeight="1">
      <c r="H28" s="33">
        <f>H25-'BS3-5'!G75</f>
        <v>0</v>
      </c>
    </row>
    <row r="29" spans="1:10" ht="21.75" customHeight="1">
      <c r="H29" s="33">
        <f>H21-'PL-6-9'!H87</f>
        <v>0</v>
      </c>
    </row>
  </sheetData>
  <mergeCells count="3">
    <mergeCell ref="B8:N8"/>
    <mergeCell ref="B3:N3"/>
    <mergeCell ref="F4:H4"/>
  </mergeCells>
  <conditionalFormatting sqref="B14">
    <cfRule type="expression" priority="61" stopIfTrue="1">
      <formula>"if(E11&gt;0,#,##0;(#,##0),"-")"</formula>
    </cfRule>
  </conditionalFormatting>
  <conditionalFormatting sqref="B14">
    <cfRule type="expression" priority="60" stopIfTrue="1">
      <formula>"if(E11&gt;0,#,##0;(#,##0),"-")"</formula>
    </cfRule>
  </conditionalFormatting>
  <conditionalFormatting sqref="J11 B11:D11 F11 H11">
    <cfRule type="expression" priority="64" stopIfTrue="1">
      <formula>"if(E11&gt;0,#,##0;(#,##0),"-")"</formula>
    </cfRule>
  </conditionalFormatting>
  <conditionalFormatting sqref="C12:C13">
    <cfRule type="expression" priority="63" stopIfTrue="1">
      <formula>"if(E11&gt;0,#,##0;(#,##0),"-")"</formula>
    </cfRule>
  </conditionalFormatting>
  <conditionalFormatting sqref="H13">
    <cfRule type="expression" priority="59" stopIfTrue="1">
      <formula>"if(E11&gt;0,#,##0;(#,##0),"-")"</formula>
    </cfRule>
  </conditionalFormatting>
  <conditionalFormatting sqref="H13">
    <cfRule type="expression" priority="58" stopIfTrue="1">
      <formula>"if(E11&gt;0,#,##0;(#,##0),"-")"</formula>
    </cfRule>
  </conditionalFormatting>
  <conditionalFormatting sqref="H13">
    <cfRule type="expression" priority="57" stopIfTrue="1">
      <formula>"if(E11&gt;0,#,##0;(#,##0),"-")"</formula>
    </cfRule>
  </conditionalFormatting>
  <conditionalFormatting sqref="H13">
    <cfRule type="expression" priority="55" stopIfTrue="1">
      <formula>"if(E11&gt;0,#,##0;(#,##0),"-")"</formula>
    </cfRule>
  </conditionalFormatting>
  <conditionalFormatting sqref="B12:B13">
    <cfRule type="expression" priority="53" stopIfTrue="1">
      <formula>"if(E11&gt;0,#,##0;(#,##0),"-")"</formula>
    </cfRule>
  </conditionalFormatting>
  <conditionalFormatting sqref="B12:B13">
    <cfRule type="expression" priority="54" stopIfTrue="1">
      <formula>"if(E11&gt;0,#,##0;(#,##0),"-")"</formula>
    </cfRule>
  </conditionalFormatting>
  <conditionalFormatting sqref="B12:B13">
    <cfRule type="expression" priority="51" stopIfTrue="1">
      <formula>"if(E11&gt;0,#,##0;(#,##0),"-")"</formula>
    </cfRule>
  </conditionalFormatting>
  <conditionalFormatting sqref="B12:B13">
    <cfRule type="expression" priority="50" stopIfTrue="1">
      <formula>"if(E11&gt;0,#,##0;(#,##0),"-")"</formula>
    </cfRule>
  </conditionalFormatting>
  <conditionalFormatting sqref="B12:B13">
    <cfRule type="expression" priority="52" stopIfTrue="1">
      <formula>"if(E11&gt;0,#,##0;(#,##0),"-")"</formula>
    </cfRule>
  </conditionalFormatting>
  <conditionalFormatting sqref="D14">
    <cfRule type="expression" priority="49" stopIfTrue="1">
      <formula>"if(E11&gt;0,#,##0;(#,##0),"-")"</formula>
    </cfRule>
  </conditionalFormatting>
  <conditionalFormatting sqref="D14">
    <cfRule type="expression" priority="48" stopIfTrue="1">
      <formula>"if(E11&gt;0,#,##0;(#,##0),"-")"</formula>
    </cfRule>
  </conditionalFormatting>
  <conditionalFormatting sqref="D12:D13">
    <cfRule type="expression" priority="47" stopIfTrue="1">
      <formula>"if(E11&gt;0,#,##0;(#,##0),"-")"</formula>
    </cfRule>
  </conditionalFormatting>
  <conditionalFormatting sqref="D12:D13">
    <cfRule type="expression" priority="46" stopIfTrue="1">
      <formula>"if(E11&gt;0,#,##0;(#,##0),"-")"</formula>
    </cfRule>
  </conditionalFormatting>
  <conditionalFormatting sqref="D12:D13">
    <cfRule type="expression" priority="45" stopIfTrue="1">
      <formula>"if(E11&gt;0,#,##0;(#,##0),"-")"</formula>
    </cfRule>
  </conditionalFormatting>
  <conditionalFormatting sqref="D12:D13">
    <cfRule type="expression" priority="44" stopIfTrue="1">
      <formula>"if(E11&gt;0,#,##0;(#,##0),"-")"</formula>
    </cfRule>
  </conditionalFormatting>
  <conditionalFormatting sqref="D12:D13">
    <cfRule type="expression" priority="43" stopIfTrue="1">
      <formula>"if(E11&gt;0,#,##0;(#,##0),"-")"</formula>
    </cfRule>
  </conditionalFormatting>
  <conditionalFormatting sqref="F14">
    <cfRule type="expression" priority="41" stopIfTrue="1">
      <formula>"if(E11&gt;0,#,##0;(#,##0),"-")"</formula>
    </cfRule>
  </conditionalFormatting>
  <conditionalFormatting sqref="F12:F13">
    <cfRule type="expression" priority="40" stopIfTrue="1">
      <formula>"if(E11&gt;0,#,##0;(#,##0),"-")"</formula>
    </cfRule>
  </conditionalFormatting>
  <conditionalFormatting sqref="F12:F13">
    <cfRule type="expression" priority="39" stopIfTrue="1">
      <formula>"if(E11&gt;0,#,##0;(#,##0),"-")"</formula>
    </cfRule>
  </conditionalFormatting>
  <conditionalFormatting sqref="F12:F13">
    <cfRule type="expression" priority="38" stopIfTrue="1">
      <formula>"if(E11&gt;0,#,##0;(#,##0),"-")"</formula>
    </cfRule>
  </conditionalFormatting>
  <conditionalFormatting sqref="F12:F13">
    <cfRule type="expression" priority="37" stopIfTrue="1">
      <formula>"if(E11&gt;0,#,##0;(#,##0),"-")"</formula>
    </cfRule>
  </conditionalFormatting>
  <conditionalFormatting sqref="F12:F13">
    <cfRule type="expression" priority="36" stopIfTrue="1">
      <formula>"if(E11&gt;0,#,##0;(#,##0),"-")"</formula>
    </cfRule>
  </conditionalFormatting>
  <conditionalFormatting sqref="H13">
    <cfRule type="expression" priority="62" stopIfTrue="1">
      <formula>"if(E11&gt;0,#,##0;(#,##0),"-")"</formula>
    </cfRule>
  </conditionalFormatting>
  <conditionalFormatting sqref="H13">
    <cfRule type="expression" priority="56" stopIfTrue="1">
      <formula>"if(E11&gt;0,#,##0;(#,##0),"-")"</formula>
    </cfRule>
  </conditionalFormatting>
  <conditionalFormatting sqref="F14">
    <cfRule type="expression" priority="42" stopIfTrue="1">
      <formula>"if(E11&gt;0,#,##0;(#,##0),"-")"</formula>
    </cfRule>
  </conditionalFormatting>
  <conditionalFormatting sqref="B10:D10 F10 H10">
    <cfRule type="expression" priority="35" stopIfTrue="1">
      <formula>"if(E11&gt;0,#,##0;(#,##0),"-")"</formula>
    </cfRule>
  </conditionalFormatting>
  <conditionalFormatting sqref="J10">
    <cfRule type="expression" priority="34" stopIfTrue="1">
      <formula>"if(E11&gt;0,#,##0;(#,##0),"-")"</formula>
    </cfRule>
  </conditionalFormatting>
  <conditionalFormatting sqref="J12:J13">
    <cfRule type="expression" priority="33" stopIfTrue="1">
      <formula>"if(E11&gt;0,#,##0;(#,##0),"-")"</formula>
    </cfRule>
  </conditionalFormatting>
  <conditionalFormatting sqref="J21:J22">
    <cfRule type="expression" priority="1" stopIfTrue="1">
      <formula>"if(E11&gt;0,#,##0;(#,##0),"-")"</formula>
    </cfRule>
  </conditionalFormatting>
  <conditionalFormatting sqref="B23">
    <cfRule type="expression" priority="29" stopIfTrue="1">
      <formula>"if(E11&gt;0,#,##0;(#,##0),"-")"</formula>
    </cfRule>
  </conditionalFormatting>
  <conditionalFormatting sqref="B23">
    <cfRule type="expression" priority="28" stopIfTrue="1">
      <formula>"if(E11&gt;0,#,##0;(#,##0),"-")"</formula>
    </cfRule>
  </conditionalFormatting>
  <conditionalFormatting sqref="J20 B20:D20 F20 H20">
    <cfRule type="expression" priority="32" stopIfTrue="1">
      <formula>"if(E11&gt;0,#,##0;(#,##0),"-")"</formula>
    </cfRule>
  </conditionalFormatting>
  <conditionalFormatting sqref="C21:C22">
    <cfRule type="expression" priority="31" stopIfTrue="1">
      <formula>"if(E11&gt;0,#,##0;(#,##0),"-")"</formula>
    </cfRule>
  </conditionalFormatting>
  <conditionalFormatting sqref="H22">
    <cfRule type="expression" priority="27" stopIfTrue="1">
      <formula>"if(E11&gt;0,#,##0;(#,##0),"-")"</formula>
    </cfRule>
  </conditionalFormatting>
  <conditionalFormatting sqref="H22">
    <cfRule type="expression" priority="26" stopIfTrue="1">
      <formula>"if(E11&gt;0,#,##0;(#,##0),"-")"</formula>
    </cfRule>
  </conditionalFormatting>
  <conditionalFormatting sqref="H22">
    <cfRule type="expression" priority="25" stopIfTrue="1">
      <formula>"if(E11&gt;0,#,##0;(#,##0),"-")"</formula>
    </cfRule>
  </conditionalFormatting>
  <conditionalFormatting sqref="H22">
    <cfRule type="expression" priority="23" stopIfTrue="1">
      <formula>"if(E11&gt;0,#,##0;(#,##0),"-")"</formula>
    </cfRule>
  </conditionalFormatting>
  <conditionalFormatting sqref="B21:B22">
    <cfRule type="expression" priority="21" stopIfTrue="1">
      <formula>"if(E11&gt;0,#,##0;(#,##0),"-")"</formula>
    </cfRule>
  </conditionalFormatting>
  <conditionalFormatting sqref="B21:B22">
    <cfRule type="expression" priority="22" stopIfTrue="1">
      <formula>"if(E11&gt;0,#,##0;(#,##0),"-")"</formula>
    </cfRule>
  </conditionalFormatting>
  <conditionalFormatting sqref="B21:B22">
    <cfRule type="expression" priority="19" stopIfTrue="1">
      <formula>"if(E11&gt;0,#,##0;(#,##0),"-")"</formula>
    </cfRule>
  </conditionalFormatting>
  <conditionalFormatting sqref="B21:B22">
    <cfRule type="expression" priority="18" stopIfTrue="1">
      <formula>"if(E11&gt;0,#,##0;(#,##0),"-")"</formula>
    </cfRule>
  </conditionalFormatting>
  <conditionalFormatting sqref="B21:B22">
    <cfRule type="expression" priority="20" stopIfTrue="1">
      <formula>"if(E11&gt;0,#,##0;(#,##0),"-")"</formula>
    </cfRule>
  </conditionalFormatting>
  <conditionalFormatting sqref="D23">
    <cfRule type="expression" priority="17" stopIfTrue="1">
      <formula>"if(E11&gt;0,#,##0;(#,##0),"-")"</formula>
    </cfRule>
  </conditionalFormatting>
  <conditionalFormatting sqref="D23">
    <cfRule type="expression" priority="16" stopIfTrue="1">
      <formula>"if(E11&gt;0,#,##0;(#,##0),"-")"</formula>
    </cfRule>
  </conditionalFormatting>
  <conditionalFormatting sqref="D21:D22">
    <cfRule type="expression" priority="15" stopIfTrue="1">
      <formula>"if(E11&gt;0,#,##0;(#,##0),"-")"</formula>
    </cfRule>
  </conditionalFormatting>
  <conditionalFormatting sqref="D21:D22">
    <cfRule type="expression" priority="14" stopIfTrue="1">
      <formula>"if(E11&gt;0,#,##0;(#,##0),"-")"</formula>
    </cfRule>
  </conditionalFormatting>
  <conditionalFormatting sqref="D21:D22">
    <cfRule type="expression" priority="13" stopIfTrue="1">
      <formula>"if(E11&gt;0,#,##0;(#,##0),"-")"</formula>
    </cfRule>
  </conditionalFormatting>
  <conditionalFormatting sqref="D21:D22">
    <cfRule type="expression" priority="12" stopIfTrue="1">
      <formula>"if(E11&gt;0,#,##0;(#,##0),"-")"</formula>
    </cfRule>
  </conditionalFormatting>
  <conditionalFormatting sqref="D21:D22">
    <cfRule type="expression" priority="11" stopIfTrue="1">
      <formula>"if(E11&gt;0,#,##0;(#,##0),"-")"</formula>
    </cfRule>
  </conditionalFormatting>
  <conditionalFormatting sqref="F23">
    <cfRule type="expression" priority="9" stopIfTrue="1">
      <formula>"if(E11&gt;0,#,##0;(#,##0),"-")"</formula>
    </cfRule>
  </conditionalFormatting>
  <conditionalFormatting sqref="F21:F22">
    <cfRule type="expression" priority="8" stopIfTrue="1">
      <formula>"if(E11&gt;0,#,##0;(#,##0),"-")"</formula>
    </cfRule>
  </conditionalFormatting>
  <conditionalFormatting sqref="F21:F22">
    <cfRule type="expression" priority="7" stopIfTrue="1">
      <formula>"if(E11&gt;0,#,##0;(#,##0),"-")"</formula>
    </cfRule>
  </conditionalFormatting>
  <conditionalFormatting sqref="F21:F22">
    <cfRule type="expression" priority="6" stopIfTrue="1">
      <formula>"if(E11&gt;0,#,##0;(#,##0),"-")"</formula>
    </cfRule>
  </conditionalFormatting>
  <conditionalFormatting sqref="F21:F22">
    <cfRule type="expression" priority="5" stopIfTrue="1">
      <formula>"if(E11&gt;0,#,##0;(#,##0),"-")"</formula>
    </cfRule>
  </conditionalFormatting>
  <conditionalFormatting sqref="F21:F22">
    <cfRule type="expression" priority="4" stopIfTrue="1">
      <formula>"if(E11&gt;0,#,##0;(#,##0),"-")"</formula>
    </cfRule>
  </conditionalFormatting>
  <conditionalFormatting sqref="H22">
    <cfRule type="expression" priority="30" stopIfTrue="1">
      <formula>"if(E11&gt;0,#,##0;(#,##0),"-")"</formula>
    </cfRule>
  </conditionalFormatting>
  <conditionalFormatting sqref="H22">
    <cfRule type="expression" priority="24" stopIfTrue="1">
      <formula>"if(E11&gt;0,#,##0;(#,##0),"-")"</formula>
    </cfRule>
  </conditionalFormatting>
  <conditionalFormatting sqref="F23">
    <cfRule type="expression" priority="10" stopIfTrue="1">
      <formula>"if(E11&gt;0,#,##0;(#,##0),"-")"</formula>
    </cfRule>
  </conditionalFormatting>
  <conditionalFormatting sqref="H19 B19:D19 F19">
    <cfRule type="expression" priority="3" stopIfTrue="1">
      <formula>"if(E11&gt;0,#,##0;(#,##0),"-")"</formula>
    </cfRule>
  </conditionalFormatting>
  <conditionalFormatting sqref="J19">
    <cfRule type="expression" priority="2" stopIfTrue="1">
      <formula>"if(E11&gt;0,#,##0;(#,##0),"-")"</formula>
    </cfRule>
  </conditionalFormatting>
  <pageMargins left="0.7" right="0.7" top="0.48" bottom="0.5" header="0.5" footer="0.5"/>
  <pageSetup paperSize="9" scale="97" firstPageNumber="11" fitToHeight="0" orientation="landscape" useFirstPageNumber="1" r:id="rId1"/>
  <headerFooter alignWithMargins="0">
    <oddFooter xml:space="preserve">&amp;Lหมายเหตุประกอบงบการเงินเป็นส่วนหนึ่งของงบการเงินระหว่างกาลนี้
&amp;C &amp;P&amp;R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5" tint="0.39997558519241921"/>
  </sheetPr>
  <dimension ref="A1:S84"/>
  <sheetViews>
    <sheetView tabSelected="1" view="pageBreakPreview" topLeftCell="A90" zoomScale="90" zoomScaleNormal="80" zoomScaleSheetLayoutView="90" workbookViewId="0">
      <selection activeCell="D37" sqref="D37"/>
    </sheetView>
  </sheetViews>
  <sheetFormatPr defaultRowHeight="24" customHeight="1"/>
  <cols>
    <col min="1" max="1" width="45.7109375" style="11" customWidth="1"/>
    <col min="2" max="2" width="7.5703125" style="3" customWidth="1"/>
    <col min="3" max="3" width="1.140625" style="11" customWidth="1"/>
    <col min="4" max="4" width="14.42578125" style="11" customWidth="1"/>
    <col min="5" max="5" width="1.5703125" style="11" customWidth="1"/>
    <col min="6" max="6" width="14.42578125" style="11" customWidth="1"/>
    <col min="7" max="7" width="1.5703125" style="11" customWidth="1"/>
    <col min="8" max="8" width="14.42578125" style="11" customWidth="1"/>
    <col min="9" max="9" width="1.5703125" style="11" customWidth="1"/>
    <col min="10" max="10" width="16.42578125" style="11" bestFit="1" customWidth="1"/>
    <col min="11" max="11" width="14.5703125" style="127" bestFit="1" customWidth="1"/>
    <col min="12" max="12" width="13.85546875" style="11" bestFit="1" customWidth="1"/>
    <col min="13" max="13" width="9.140625" style="11"/>
    <col min="14" max="14" width="14.5703125" style="11" bestFit="1" customWidth="1"/>
    <col min="15" max="15" width="14" style="11" bestFit="1" customWidth="1"/>
    <col min="16" max="16" width="13.85546875" style="11" bestFit="1" customWidth="1"/>
    <col min="17" max="18" width="9.140625" style="11"/>
    <col min="19" max="19" width="16.140625" style="11" customWidth="1"/>
    <col min="20" max="256" width="9.140625" style="11"/>
    <col min="257" max="257" width="44.5703125" style="11" customWidth="1"/>
    <col min="258" max="258" width="8.28515625" style="11" customWidth="1"/>
    <col min="259" max="259" width="1.7109375" style="11" customWidth="1"/>
    <col min="260" max="260" width="14" style="11" customWidth="1"/>
    <col min="261" max="261" width="1.5703125" style="11" customWidth="1"/>
    <col min="262" max="262" width="14" style="11" customWidth="1"/>
    <col min="263" max="263" width="1.5703125" style="11" customWidth="1"/>
    <col min="264" max="264" width="14" style="11" customWidth="1"/>
    <col min="265" max="265" width="1.5703125" style="11" customWidth="1"/>
    <col min="266" max="266" width="14.5703125" style="11" customWidth="1"/>
    <col min="267" max="267" width="14.5703125" style="11" bestFit="1" customWidth="1"/>
    <col min="268" max="268" width="13.85546875" style="11" bestFit="1" customWidth="1"/>
    <col min="269" max="269" width="9.140625" style="11"/>
    <col min="270" max="270" width="14.5703125" style="11" bestFit="1" customWidth="1"/>
    <col min="271" max="271" width="14" style="11" bestFit="1" customWidth="1"/>
    <col min="272" max="272" width="13.85546875" style="11" bestFit="1" customWidth="1"/>
    <col min="273" max="274" width="9.140625" style="11"/>
    <col min="275" max="275" width="16.140625" style="11" customWidth="1"/>
    <col min="276" max="512" width="9.140625" style="11"/>
    <col min="513" max="513" width="44.5703125" style="11" customWidth="1"/>
    <col min="514" max="514" width="8.28515625" style="11" customWidth="1"/>
    <col min="515" max="515" width="1.7109375" style="11" customWidth="1"/>
    <col min="516" max="516" width="14" style="11" customWidth="1"/>
    <col min="517" max="517" width="1.5703125" style="11" customWidth="1"/>
    <col min="518" max="518" width="14" style="11" customWidth="1"/>
    <col min="519" max="519" width="1.5703125" style="11" customWidth="1"/>
    <col min="520" max="520" width="14" style="11" customWidth="1"/>
    <col min="521" max="521" width="1.5703125" style="11" customWidth="1"/>
    <col min="522" max="522" width="14.5703125" style="11" customWidth="1"/>
    <col min="523" max="523" width="14.5703125" style="11" bestFit="1" customWidth="1"/>
    <col min="524" max="524" width="13.85546875" style="11" bestFit="1" customWidth="1"/>
    <col min="525" max="525" width="9.140625" style="11"/>
    <col min="526" max="526" width="14.5703125" style="11" bestFit="1" customWidth="1"/>
    <col min="527" max="527" width="14" style="11" bestFit="1" customWidth="1"/>
    <col min="528" max="528" width="13.85546875" style="11" bestFit="1" customWidth="1"/>
    <col min="529" max="530" width="9.140625" style="11"/>
    <col min="531" max="531" width="16.140625" style="11" customWidth="1"/>
    <col min="532" max="768" width="9.140625" style="11"/>
    <col min="769" max="769" width="44.5703125" style="11" customWidth="1"/>
    <col min="770" max="770" width="8.28515625" style="11" customWidth="1"/>
    <col min="771" max="771" width="1.7109375" style="11" customWidth="1"/>
    <col min="772" max="772" width="14" style="11" customWidth="1"/>
    <col min="773" max="773" width="1.5703125" style="11" customWidth="1"/>
    <col min="774" max="774" width="14" style="11" customWidth="1"/>
    <col min="775" max="775" width="1.5703125" style="11" customWidth="1"/>
    <col min="776" max="776" width="14" style="11" customWidth="1"/>
    <col min="777" max="777" width="1.5703125" style="11" customWidth="1"/>
    <col min="778" max="778" width="14.5703125" style="11" customWidth="1"/>
    <col min="779" max="779" width="14.5703125" style="11" bestFit="1" customWidth="1"/>
    <col min="780" max="780" width="13.85546875" style="11" bestFit="1" customWidth="1"/>
    <col min="781" max="781" width="9.140625" style="11"/>
    <col min="782" max="782" width="14.5703125" style="11" bestFit="1" customWidth="1"/>
    <col min="783" max="783" width="14" style="11" bestFit="1" customWidth="1"/>
    <col min="784" max="784" width="13.85546875" style="11" bestFit="1" customWidth="1"/>
    <col min="785" max="786" width="9.140625" style="11"/>
    <col min="787" max="787" width="16.140625" style="11" customWidth="1"/>
    <col min="788" max="1024" width="9.140625" style="11"/>
    <col min="1025" max="1025" width="44.5703125" style="11" customWidth="1"/>
    <col min="1026" max="1026" width="8.28515625" style="11" customWidth="1"/>
    <col min="1027" max="1027" width="1.7109375" style="11" customWidth="1"/>
    <col min="1028" max="1028" width="14" style="11" customWidth="1"/>
    <col min="1029" max="1029" width="1.5703125" style="11" customWidth="1"/>
    <col min="1030" max="1030" width="14" style="11" customWidth="1"/>
    <col min="1031" max="1031" width="1.5703125" style="11" customWidth="1"/>
    <col min="1032" max="1032" width="14" style="11" customWidth="1"/>
    <col min="1033" max="1033" width="1.5703125" style="11" customWidth="1"/>
    <col min="1034" max="1034" width="14.5703125" style="11" customWidth="1"/>
    <col min="1035" max="1035" width="14.5703125" style="11" bestFit="1" customWidth="1"/>
    <col min="1036" max="1036" width="13.85546875" style="11" bestFit="1" customWidth="1"/>
    <col min="1037" max="1037" width="9.140625" style="11"/>
    <col min="1038" max="1038" width="14.5703125" style="11" bestFit="1" customWidth="1"/>
    <col min="1039" max="1039" width="14" style="11" bestFit="1" customWidth="1"/>
    <col min="1040" max="1040" width="13.85546875" style="11" bestFit="1" customWidth="1"/>
    <col min="1041" max="1042" width="9.140625" style="11"/>
    <col min="1043" max="1043" width="16.140625" style="11" customWidth="1"/>
    <col min="1044" max="1280" width="9.140625" style="11"/>
    <col min="1281" max="1281" width="44.5703125" style="11" customWidth="1"/>
    <col min="1282" max="1282" width="8.28515625" style="11" customWidth="1"/>
    <col min="1283" max="1283" width="1.7109375" style="11" customWidth="1"/>
    <col min="1284" max="1284" width="14" style="11" customWidth="1"/>
    <col min="1285" max="1285" width="1.5703125" style="11" customWidth="1"/>
    <col min="1286" max="1286" width="14" style="11" customWidth="1"/>
    <col min="1287" max="1287" width="1.5703125" style="11" customWidth="1"/>
    <col min="1288" max="1288" width="14" style="11" customWidth="1"/>
    <col min="1289" max="1289" width="1.5703125" style="11" customWidth="1"/>
    <col min="1290" max="1290" width="14.5703125" style="11" customWidth="1"/>
    <col min="1291" max="1291" width="14.5703125" style="11" bestFit="1" customWidth="1"/>
    <col min="1292" max="1292" width="13.85546875" style="11" bestFit="1" customWidth="1"/>
    <col min="1293" max="1293" width="9.140625" style="11"/>
    <col min="1294" max="1294" width="14.5703125" style="11" bestFit="1" customWidth="1"/>
    <col min="1295" max="1295" width="14" style="11" bestFit="1" customWidth="1"/>
    <col min="1296" max="1296" width="13.85546875" style="11" bestFit="1" customWidth="1"/>
    <col min="1297" max="1298" width="9.140625" style="11"/>
    <col min="1299" max="1299" width="16.140625" style="11" customWidth="1"/>
    <col min="1300" max="1536" width="9.140625" style="11"/>
    <col min="1537" max="1537" width="44.5703125" style="11" customWidth="1"/>
    <col min="1538" max="1538" width="8.28515625" style="11" customWidth="1"/>
    <col min="1539" max="1539" width="1.7109375" style="11" customWidth="1"/>
    <col min="1540" max="1540" width="14" style="11" customWidth="1"/>
    <col min="1541" max="1541" width="1.5703125" style="11" customWidth="1"/>
    <col min="1542" max="1542" width="14" style="11" customWidth="1"/>
    <col min="1543" max="1543" width="1.5703125" style="11" customWidth="1"/>
    <col min="1544" max="1544" width="14" style="11" customWidth="1"/>
    <col min="1545" max="1545" width="1.5703125" style="11" customWidth="1"/>
    <col min="1546" max="1546" width="14.5703125" style="11" customWidth="1"/>
    <col min="1547" max="1547" width="14.5703125" style="11" bestFit="1" customWidth="1"/>
    <col min="1548" max="1548" width="13.85546875" style="11" bestFit="1" customWidth="1"/>
    <col min="1549" max="1549" width="9.140625" style="11"/>
    <col min="1550" max="1550" width="14.5703125" style="11" bestFit="1" customWidth="1"/>
    <col min="1551" max="1551" width="14" style="11" bestFit="1" customWidth="1"/>
    <col min="1552" max="1552" width="13.85546875" style="11" bestFit="1" customWidth="1"/>
    <col min="1553" max="1554" width="9.140625" style="11"/>
    <col min="1555" max="1555" width="16.140625" style="11" customWidth="1"/>
    <col min="1556" max="1792" width="9.140625" style="11"/>
    <col min="1793" max="1793" width="44.5703125" style="11" customWidth="1"/>
    <col min="1794" max="1794" width="8.28515625" style="11" customWidth="1"/>
    <col min="1795" max="1795" width="1.7109375" style="11" customWidth="1"/>
    <col min="1796" max="1796" width="14" style="11" customWidth="1"/>
    <col min="1797" max="1797" width="1.5703125" style="11" customWidth="1"/>
    <col min="1798" max="1798" width="14" style="11" customWidth="1"/>
    <col min="1799" max="1799" width="1.5703125" style="11" customWidth="1"/>
    <col min="1800" max="1800" width="14" style="11" customWidth="1"/>
    <col min="1801" max="1801" width="1.5703125" style="11" customWidth="1"/>
    <col min="1802" max="1802" width="14.5703125" style="11" customWidth="1"/>
    <col min="1803" max="1803" width="14.5703125" style="11" bestFit="1" customWidth="1"/>
    <col min="1804" max="1804" width="13.85546875" style="11" bestFit="1" customWidth="1"/>
    <col min="1805" max="1805" width="9.140625" style="11"/>
    <col min="1806" max="1806" width="14.5703125" style="11" bestFit="1" customWidth="1"/>
    <col min="1807" max="1807" width="14" style="11" bestFit="1" customWidth="1"/>
    <col min="1808" max="1808" width="13.85546875" style="11" bestFit="1" customWidth="1"/>
    <col min="1809" max="1810" width="9.140625" style="11"/>
    <col min="1811" max="1811" width="16.140625" style="11" customWidth="1"/>
    <col min="1812" max="2048" width="9.140625" style="11"/>
    <col min="2049" max="2049" width="44.5703125" style="11" customWidth="1"/>
    <col min="2050" max="2050" width="8.28515625" style="11" customWidth="1"/>
    <col min="2051" max="2051" width="1.7109375" style="11" customWidth="1"/>
    <col min="2052" max="2052" width="14" style="11" customWidth="1"/>
    <col min="2053" max="2053" width="1.5703125" style="11" customWidth="1"/>
    <col min="2054" max="2054" width="14" style="11" customWidth="1"/>
    <col min="2055" max="2055" width="1.5703125" style="11" customWidth="1"/>
    <col min="2056" max="2056" width="14" style="11" customWidth="1"/>
    <col min="2057" max="2057" width="1.5703125" style="11" customWidth="1"/>
    <col min="2058" max="2058" width="14.5703125" style="11" customWidth="1"/>
    <col min="2059" max="2059" width="14.5703125" style="11" bestFit="1" customWidth="1"/>
    <col min="2060" max="2060" width="13.85546875" style="11" bestFit="1" customWidth="1"/>
    <col min="2061" max="2061" width="9.140625" style="11"/>
    <col min="2062" max="2062" width="14.5703125" style="11" bestFit="1" customWidth="1"/>
    <col min="2063" max="2063" width="14" style="11" bestFit="1" customWidth="1"/>
    <col min="2064" max="2064" width="13.85546875" style="11" bestFit="1" customWidth="1"/>
    <col min="2065" max="2066" width="9.140625" style="11"/>
    <col min="2067" max="2067" width="16.140625" style="11" customWidth="1"/>
    <col min="2068" max="2304" width="9.140625" style="11"/>
    <col min="2305" max="2305" width="44.5703125" style="11" customWidth="1"/>
    <col min="2306" max="2306" width="8.28515625" style="11" customWidth="1"/>
    <col min="2307" max="2307" width="1.7109375" style="11" customWidth="1"/>
    <col min="2308" max="2308" width="14" style="11" customWidth="1"/>
    <col min="2309" max="2309" width="1.5703125" style="11" customWidth="1"/>
    <col min="2310" max="2310" width="14" style="11" customWidth="1"/>
    <col min="2311" max="2311" width="1.5703125" style="11" customWidth="1"/>
    <col min="2312" max="2312" width="14" style="11" customWidth="1"/>
    <col min="2313" max="2313" width="1.5703125" style="11" customWidth="1"/>
    <col min="2314" max="2314" width="14.5703125" style="11" customWidth="1"/>
    <col min="2315" max="2315" width="14.5703125" style="11" bestFit="1" customWidth="1"/>
    <col min="2316" max="2316" width="13.85546875" style="11" bestFit="1" customWidth="1"/>
    <col min="2317" max="2317" width="9.140625" style="11"/>
    <col min="2318" max="2318" width="14.5703125" style="11" bestFit="1" customWidth="1"/>
    <col min="2319" max="2319" width="14" style="11" bestFit="1" customWidth="1"/>
    <col min="2320" max="2320" width="13.85546875" style="11" bestFit="1" customWidth="1"/>
    <col min="2321" max="2322" width="9.140625" style="11"/>
    <col min="2323" max="2323" width="16.140625" style="11" customWidth="1"/>
    <col min="2324" max="2560" width="9.140625" style="11"/>
    <col min="2561" max="2561" width="44.5703125" style="11" customWidth="1"/>
    <col min="2562" max="2562" width="8.28515625" style="11" customWidth="1"/>
    <col min="2563" max="2563" width="1.7109375" style="11" customWidth="1"/>
    <col min="2564" max="2564" width="14" style="11" customWidth="1"/>
    <col min="2565" max="2565" width="1.5703125" style="11" customWidth="1"/>
    <col min="2566" max="2566" width="14" style="11" customWidth="1"/>
    <col min="2567" max="2567" width="1.5703125" style="11" customWidth="1"/>
    <col min="2568" max="2568" width="14" style="11" customWidth="1"/>
    <col min="2569" max="2569" width="1.5703125" style="11" customWidth="1"/>
    <col min="2570" max="2570" width="14.5703125" style="11" customWidth="1"/>
    <col min="2571" max="2571" width="14.5703125" style="11" bestFit="1" customWidth="1"/>
    <col min="2572" max="2572" width="13.85546875" style="11" bestFit="1" customWidth="1"/>
    <col min="2573" max="2573" width="9.140625" style="11"/>
    <col min="2574" max="2574" width="14.5703125" style="11" bestFit="1" customWidth="1"/>
    <col min="2575" max="2575" width="14" style="11" bestFit="1" customWidth="1"/>
    <col min="2576" max="2576" width="13.85546875" style="11" bestFit="1" customWidth="1"/>
    <col min="2577" max="2578" width="9.140625" style="11"/>
    <col min="2579" max="2579" width="16.140625" style="11" customWidth="1"/>
    <col min="2580" max="2816" width="9.140625" style="11"/>
    <col min="2817" max="2817" width="44.5703125" style="11" customWidth="1"/>
    <col min="2818" max="2818" width="8.28515625" style="11" customWidth="1"/>
    <col min="2819" max="2819" width="1.7109375" style="11" customWidth="1"/>
    <col min="2820" max="2820" width="14" style="11" customWidth="1"/>
    <col min="2821" max="2821" width="1.5703125" style="11" customWidth="1"/>
    <col min="2822" max="2822" width="14" style="11" customWidth="1"/>
    <col min="2823" max="2823" width="1.5703125" style="11" customWidth="1"/>
    <col min="2824" max="2824" width="14" style="11" customWidth="1"/>
    <col min="2825" max="2825" width="1.5703125" style="11" customWidth="1"/>
    <col min="2826" max="2826" width="14.5703125" style="11" customWidth="1"/>
    <col min="2827" max="2827" width="14.5703125" style="11" bestFit="1" customWidth="1"/>
    <col min="2828" max="2828" width="13.85546875" style="11" bestFit="1" customWidth="1"/>
    <col min="2829" max="2829" width="9.140625" style="11"/>
    <col min="2830" max="2830" width="14.5703125" style="11" bestFit="1" customWidth="1"/>
    <col min="2831" max="2831" width="14" style="11" bestFit="1" customWidth="1"/>
    <col min="2832" max="2832" width="13.85546875" style="11" bestFit="1" customWidth="1"/>
    <col min="2833" max="2834" width="9.140625" style="11"/>
    <col min="2835" max="2835" width="16.140625" style="11" customWidth="1"/>
    <col min="2836" max="3072" width="9.140625" style="11"/>
    <col min="3073" max="3073" width="44.5703125" style="11" customWidth="1"/>
    <col min="3074" max="3074" width="8.28515625" style="11" customWidth="1"/>
    <col min="3075" max="3075" width="1.7109375" style="11" customWidth="1"/>
    <col min="3076" max="3076" width="14" style="11" customWidth="1"/>
    <col min="3077" max="3077" width="1.5703125" style="11" customWidth="1"/>
    <col min="3078" max="3078" width="14" style="11" customWidth="1"/>
    <col min="3079" max="3079" width="1.5703125" style="11" customWidth="1"/>
    <col min="3080" max="3080" width="14" style="11" customWidth="1"/>
    <col min="3081" max="3081" width="1.5703125" style="11" customWidth="1"/>
    <col min="3082" max="3082" width="14.5703125" style="11" customWidth="1"/>
    <col min="3083" max="3083" width="14.5703125" style="11" bestFit="1" customWidth="1"/>
    <col min="3084" max="3084" width="13.85546875" style="11" bestFit="1" customWidth="1"/>
    <col min="3085" max="3085" width="9.140625" style="11"/>
    <col min="3086" max="3086" width="14.5703125" style="11" bestFit="1" customWidth="1"/>
    <col min="3087" max="3087" width="14" style="11" bestFit="1" customWidth="1"/>
    <col min="3088" max="3088" width="13.85546875" style="11" bestFit="1" customWidth="1"/>
    <col min="3089" max="3090" width="9.140625" style="11"/>
    <col min="3091" max="3091" width="16.140625" style="11" customWidth="1"/>
    <col min="3092" max="3328" width="9.140625" style="11"/>
    <col min="3329" max="3329" width="44.5703125" style="11" customWidth="1"/>
    <col min="3330" max="3330" width="8.28515625" style="11" customWidth="1"/>
    <col min="3331" max="3331" width="1.7109375" style="11" customWidth="1"/>
    <col min="3332" max="3332" width="14" style="11" customWidth="1"/>
    <col min="3333" max="3333" width="1.5703125" style="11" customWidth="1"/>
    <col min="3334" max="3334" width="14" style="11" customWidth="1"/>
    <col min="3335" max="3335" width="1.5703125" style="11" customWidth="1"/>
    <col min="3336" max="3336" width="14" style="11" customWidth="1"/>
    <col min="3337" max="3337" width="1.5703125" style="11" customWidth="1"/>
    <col min="3338" max="3338" width="14.5703125" style="11" customWidth="1"/>
    <col min="3339" max="3339" width="14.5703125" style="11" bestFit="1" customWidth="1"/>
    <col min="3340" max="3340" width="13.85546875" style="11" bestFit="1" customWidth="1"/>
    <col min="3341" max="3341" width="9.140625" style="11"/>
    <col min="3342" max="3342" width="14.5703125" style="11" bestFit="1" customWidth="1"/>
    <col min="3343" max="3343" width="14" style="11" bestFit="1" customWidth="1"/>
    <col min="3344" max="3344" width="13.85546875" style="11" bestFit="1" customWidth="1"/>
    <col min="3345" max="3346" width="9.140625" style="11"/>
    <col min="3347" max="3347" width="16.140625" style="11" customWidth="1"/>
    <col min="3348" max="3584" width="9.140625" style="11"/>
    <col min="3585" max="3585" width="44.5703125" style="11" customWidth="1"/>
    <col min="3586" max="3586" width="8.28515625" style="11" customWidth="1"/>
    <col min="3587" max="3587" width="1.7109375" style="11" customWidth="1"/>
    <col min="3588" max="3588" width="14" style="11" customWidth="1"/>
    <col min="3589" max="3589" width="1.5703125" style="11" customWidth="1"/>
    <col min="3590" max="3590" width="14" style="11" customWidth="1"/>
    <col min="3591" max="3591" width="1.5703125" style="11" customWidth="1"/>
    <col min="3592" max="3592" width="14" style="11" customWidth="1"/>
    <col min="3593" max="3593" width="1.5703125" style="11" customWidth="1"/>
    <col min="3594" max="3594" width="14.5703125" style="11" customWidth="1"/>
    <col min="3595" max="3595" width="14.5703125" style="11" bestFit="1" customWidth="1"/>
    <col min="3596" max="3596" width="13.85546875" style="11" bestFit="1" customWidth="1"/>
    <col min="3597" max="3597" width="9.140625" style="11"/>
    <col min="3598" max="3598" width="14.5703125" style="11" bestFit="1" customWidth="1"/>
    <col min="3599" max="3599" width="14" style="11" bestFit="1" customWidth="1"/>
    <col min="3600" max="3600" width="13.85546875" style="11" bestFit="1" customWidth="1"/>
    <col min="3601" max="3602" width="9.140625" style="11"/>
    <col min="3603" max="3603" width="16.140625" style="11" customWidth="1"/>
    <col min="3604" max="3840" width="9.140625" style="11"/>
    <col min="3841" max="3841" width="44.5703125" style="11" customWidth="1"/>
    <col min="3842" max="3842" width="8.28515625" style="11" customWidth="1"/>
    <col min="3843" max="3843" width="1.7109375" style="11" customWidth="1"/>
    <col min="3844" max="3844" width="14" style="11" customWidth="1"/>
    <col min="3845" max="3845" width="1.5703125" style="11" customWidth="1"/>
    <col min="3846" max="3846" width="14" style="11" customWidth="1"/>
    <col min="3847" max="3847" width="1.5703125" style="11" customWidth="1"/>
    <col min="3848" max="3848" width="14" style="11" customWidth="1"/>
    <col min="3849" max="3849" width="1.5703125" style="11" customWidth="1"/>
    <col min="3850" max="3850" width="14.5703125" style="11" customWidth="1"/>
    <col min="3851" max="3851" width="14.5703125" style="11" bestFit="1" customWidth="1"/>
    <col min="3852" max="3852" width="13.85546875" style="11" bestFit="1" customWidth="1"/>
    <col min="3853" max="3853" width="9.140625" style="11"/>
    <col min="3854" max="3854" width="14.5703125" style="11" bestFit="1" customWidth="1"/>
    <col min="3855" max="3855" width="14" style="11" bestFit="1" customWidth="1"/>
    <col min="3856" max="3856" width="13.85546875" style="11" bestFit="1" customWidth="1"/>
    <col min="3857" max="3858" width="9.140625" style="11"/>
    <col min="3859" max="3859" width="16.140625" style="11" customWidth="1"/>
    <col min="3860" max="4096" width="9.140625" style="11"/>
    <col min="4097" max="4097" width="44.5703125" style="11" customWidth="1"/>
    <col min="4098" max="4098" width="8.28515625" style="11" customWidth="1"/>
    <col min="4099" max="4099" width="1.7109375" style="11" customWidth="1"/>
    <col min="4100" max="4100" width="14" style="11" customWidth="1"/>
    <col min="4101" max="4101" width="1.5703125" style="11" customWidth="1"/>
    <col min="4102" max="4102" width="14" style="11" customWidth="1"/>
    <col min="4103" max="4103" width="1.5703125" style="11" customWidth="1"/>
    <col min="4104" max="4104" width="14" style="11" customWidth="1"/>
    <col min="4105" max="4105" width="1.5703125" style="11" customWidth="1"/>
    <col min="4106" max="4106" width="14.5703125" style="11" customWidth="1"/>
    <col min="4107" max="4107" width="14.5703125" style="11" bestFit="1" customWidth="1"/>
    <col min="4108" max="4108" width="13.85546875" style="11" bestFit="1" customWidth="1"/>
    <col min="4109" max="4109" width="9.140625" style="11"/>
    <col min="4110" max="4110" width="14.5703125" style="11" bestFit="1" customWidth="1"/>
    <col min="4111" max="4111" width="14" style="11" bestFit="1" customWidth="1"/>
    <col min="4112" max="4112" width="13.85546875" style="11" bestFit="1" customWidth="1"/>
    <col min="4113" max="4114" width="9.140625" style="11"/>
    <col min="4115" max="4115" width="16.140625" style="11" customWidth="1"/>
    <col min="4116" max="4352" width="9.140625" style="11"/>
    <col min="4353" max="4353" width="44.5703125" style="11" customWidth="1"/>
    <col min="4354" max="4354" width="8.28515625" style="11" customWidth="1"/>
    <col min="4355" max="4355" width="1.7109375" style="11" customWidth="1"/>
    <col min="4356" max="4356" width="14" style="11" customWidth="1"/>
    <col min="4357" max="4357" width="1.5703125" style="11" customWidth="1"/>
    <col min="4358" max="4358" width="14" style="11" customWidth="1"/>
    <col min="4359" max="4359" width="1.5703125" style="11" customWidth="1"/>
    <col min="4360" max="4360" width="14" style="11" customWidth="1"/>
    <col min="4361" max="4361" width="1.5703125" style="11" customWidth="1"/>
    <col min="4362" max="4362" width="14.5703125" style="11" customWidth="1"/>
    <col min="4363" max="4363" width="14.5703125" style="11" bestFit="1" customWidth="1"/>
    <col min="4364" max="4364" width="13.85546875" style="11" bestFit="1" customWidth="1"/>
    <col min="4365" max="4365" width="9.140625" style="11"/>
    <col min="4366" max="4366" width="14.5703125" style="11" bestFit="1" customWidth="1"/>
    <col min="4367" max="4367" width="14" style="11" bestFit="1" customWidth="1"/>
    <col min="4368" max="4368" width="13.85546875" style="11" bestFit="1" customWidth="1"/>
    <col min="4369" max="4370" width="9.140625" style="11"/>
    <col min="4371" max="4371" width="16.140625" style="11" customWidth="1"/>
    <col min="4372" max="4608" width="9.140625" style="11"/>
    <col min="4609" max="4609" width="44.5703125" style="11" customWidth="1"/>
    <col min="4610" max="4610" width="8.28515625" style="11" customWidth="1"/>
    <col min="4611" max="4611" width="1.7109375" style="11" customWidth="1"/>
    <col min="4612" max="4612" width="14" style="11" customWidth="1"/>
    <col min="4613" max="4613" width="1.5703125" style="11" customWidth="1"/>
    <col min="4614" max="4614" width="14" style="11" customWidth="1"/>
    <col min="4615" max="4615" width="1.5703125" style="11" customWidth="1"/>
    <col min="4616" max="4616" width="14" style="11" customWidth="1"/>
    <col min="4617" max="4617" width="1.5703125" style="11" customWidth="1"/>
    <col min="4618" max="4618" width="14.5703125" style="11" customWidth="1"/>
    <col min="4619" max="4619" width="14.5703125" style="11" bestFit="1" customWidth="1"/>
    <col min="4620" max="4620" width="13.85546875" style="11" bestFit="1" customWidth="1"/>
    <col min="4621" max="4621" width="9.140625" style="11"/>
    <col min="4622" max="4622" width="14.5703125" style="11" bestFit="1" customWidth="1"/>
    <col min="4623" max="4623" width="14" style="11" bestFit="1" customWidth="1"/>
    <col min="4624" max="4624" width="13.85546875" style="11" bestFit="1" customWidth="1"/>
    <col min="4625" max="4626" width="9.140625" style="11"/>
    <col min="4627" max="4627" width="16.140625" style="11" customWidth="1"/>
    <col min="4628" max="4864" width="9.140625" style="11"/>
    <col min="4865" max="4865" width="44.5703125" style="11" customWidth="1"/>
    <col min="4866" max="4866" width="8.28515625" style="11" customWidth="1"/>
    <col min="4867" max="4867" width="1.7109375" style="11" customWidth="1"/>
    <col min="4868" max="4868" width="14" style="11" customWidth="1"/>
    <col min="4869" max="4869" width="1.5703125" style="11" customWidth="1"/>
    <col min="4870" max="4870" width="14" style="11" customWidth="1"/>
    <col min="4871" max="4871" width="1.5703125" style="11" customWidth="1"/>
    <col min="4872" max="4872" width="14" style="11" customWidth="1"/>
    <col min="4873" max="4873" width="1.5703125" style="11" customWidth="1"/>
    <col min="4874" max="4874" width="14.5703125" style="11" customWidth="1"/>
    <col min="4875" max="4875" width="14.5703125" style="11" bestFit="1" customWidth="1"/>
    <col min="4876" max="4876" width="13.85546875" style="11" bestFit="1" customWidth="1"/>
    <col min="4877" max="4877" width="9.140625" style="11"/>
    <col min="4878" max="4878" width="14.5703125" style="11" bestFit="1" customWidth="1"/>
    <col min="4879" max="4879" width="14" style="11" bestFit="1" customWidth="1"/>
    <col min="4880" max="4880" width="13.85546875" style="11" bestFit="1" customWidth="1"/>
    <col min="4881" max="4882" width="9.140625" style="11"/>
    <col min="4883" max="4883" width="16.140625" style="11" customWidth="1"/>
    <col min="4884" max="5120" width="9.140625" style="11"/>
    <col min="5121" max="5121" width="44.5703125" style="11" customWidth="1"/>
    <col min="5122" max="5122" width="8.28515625" style="11" customWidth="1"/>
    <col min="5123" max="5123" width="1.7109375" style="11" customWidth="1"/>
    <col min="5124" max="5124" width="14" style="11" customWidth="1"/>
    <col min="5125" max="5125" width="1.5703125" style="11" customWidth="1"/>
    <col min="5126" max="5126" width="14" style="11" customWidth="1"/>
    <col min="5127" max="5127" width="1.5703125" style="11" customWidth="1"/>
    <col min="5128" max="5128" width="14" style="11" customWidth="1"/>
    <col min="5129" max="5129" width="1.5703125" style="11" customWidth="1"/>
    <col min="5130" max="5130" width="14.5703125" style="11" customWidth="1"/>
    <col min="5131" max="5131" width="14.5703125" style="11" bestFit="1" customWidth="1"/>
    <col min="5132" max="5132" width="13.85546875" style="11" bestFit="1" customWidth="1"/>
    <col min="5133" max="5133" width="9.140625" style="11"/>
    <col min="5134" max="5134" width="14.5703125" style="11" bestFit="1" customWidth="1"/>
    <col min="5135" max="5135" width="14" style="11" bestFit="1" customWidth="1"/>
    <col min="5136" max="5136" width="13.85546875" style="11" bestFit="1" customWidth="1"/>
    <col min="5137" max="5138" width="9.140625" style="11"/>
    <col min="5139" max="5139" width="16.140625" style="11" customWidth="1"/>
    <col min="5140" max="5376" width="9.140625" style="11"/>
    <col min="5377" max="5377" width="44.5703125" style="11" customWidth="1"/>
    <col min="5378" max="5378" width="8.28515625" style="11" customWidth="1"/>
    <col min="5379" max="5379" width="1.7109375" style="11" customWidth="1"/>
    <col min="5380" max="5380" width="14" style="11" customWidth="1"/>
    <col min="5381" max="5381" width="1.5703125" style="11" customWidth="1"/>
    <col min="5382" max="5382" width="14" style="11" customWidth="1"/>
    <col min="5383" max="5383" width="1.5703125" style="11" customWidth="1"/>
    <col min="5384" max="5384" width="14" style="11" customWidth="1"/>
    <col min="5385" max="5385" width="1.5703125" style="11" customWidth="1"/>
    <col min="5386" max="5386" width="14.5703125" style="11" customWidth="1"/>
    <col min="5387" max="5387" width="14.5703125" style="11" bestFit="1" customWidth="1"/>
    <col min="5388" max="5388" width="13.85546875" style="11" bestFit="1" customWidth="1"/>
    <col min="5389" max="5389" width="9.140625" style="11"/>
    <col min="5390" max="5390" width="14.5703125" style="11" bestFit="1" customWidth="1"/>
    <col min="5391" max="5391" width="14" style="11" bestFit="1" customWidth="1"/>
    <col min="5392" max="5392" width="13.85546875" style="11" bestFit="1" customWidth="1"/>
    <col min="5393" max="5394" width="9.140625" style="11"/>
    <col min="5395" max="5395" width="16.140625" style="11" customWidth="1"/>
    <col min="5396" max="5632" width="9.140625" style="11"/>
    <col min="5633" max="5633" width="44.5703125" style="11" customWidth="1"/>
    <col min="5634" max="5634" width="8.28515625" style="11" customWidth="1"/>
    <col min="5635" max="5635" width="1.7109375" style="11" customWidth="1"/>
    <col min="5636" max="5636" width="14" style="11" customWidth="1"/>
    <col min="5637" max="5637" width="1.5703125" style="11" customWidth="1"/>
    <col min="5638" max="5638" width="14" style="11" customWidth="1"/>
    <col min="5639" max="5639" width="1.5703125" style="11" customWidth="1"/>
    <col min="5640" max="5640" width="14" style="11" customWidth="1"/>
    <col min="5641" max="5641" width="1.5703125" style="11" customWidth="1"/>
    <col min="5642" max="5642" width="14.5703125" style="11" customWidth="1"/>
    <col min="5643" max="5643" width="14.5703125" style="11" bestFit="1" customWidth="1"/>
    <col min="5644" max="5644" width="13.85546875" style="11" bestFit="1" customWidth="1"/>
    <col min="5645" max="5645" width="9.140625" style="11"/>
    <col min="5646" max="5646" width="14.5703125" style="11" bestFit="1" customWidth="1"/>
    <col min="5647" max="5647" width="14" style="11" bestFit="1" customWidth="1"/>
    <col min="5648" max="5648" width="13.85546875" style="11" bestFit="1" customWidth="1"/>
    <col min="5649" max="5650" width="9.140625" style="11"/>
    <col min="5651" max="5651" width="16.140625" style="11" customWidth="1"/>
    <col min="5652" max="5888" width="9.140625" style="11"/>
    <col min="5889" max="5889" width="44.5703125" style="11" customWidth="1"/>
    <col min="5890" max="5890" width="8.28515625" style="11" customWidth="1"/>
    <col min="5891" max="5891" width="1.7109375" style="11" customWidth="1"/>
    <col min="5892" max="5892" width="14" style="11" customWidth="1"/>
    <col min="5893" max="5893" width="1.5703125" style="11" customWidth="1"/>
    <col min="5894" max="5894" width="14" style="11" customWidth="1"/>
    <col min="5895" max="5895" width="1.5703125" style="11" customWidth="1"/>
    <col min="5896" max="5896" width="14" style="11" customWidth="1"/>
    <col min="5897" max="5897" width="1.5703125" style="11" customWidth="1"/>
    <col min="5898" max="5898" width="14.5703125" style="11" customWidth="1"/>
    <col min="5899" max="5899" width="14.5703125" style="11" bestFit="1" customWidth="1"/>
    <col min="5900" max="5900" width="13.85546875" style="11" bestFit="1" customWidth="1"/>
    <col min="5901" max="5901" width="9.140625" style="11"/>
    <col min="5902" max="5902" width="14.5703125" style="11" bestFit="1" customWidth="1"/>
    <col min="5903" max="5903" width="14" style="11" bestFit="1" customWidth="1"/>
    <col min="5904" max="5904" width="13.85546875" style="11" bestFit="1" customWidth="1"/>
    <col min="5905" max="5906" width="9.140625" style="11"/>
    <col min="5907" max="5907" width="16.140625" style="11" customWidth="1"/>
    <col min="5908" max="6144" width="9.140625" style="11"/>
    <col min="6145" max="6145" width="44.5703125" style="11" customWidth="1"/>
    <col min="6146" max="6146" width="8.28515625" style="11" customWidth="1"/>
    <col min="6147" max="6147" width="1.7109375" style="11" customWidth="1"/>
    <col min="6148" max="6148" width="14" style="11" customWidth="1"/>
    <col min="6149" max="6149" width="1.5703125" style="11" customWidth="1"/>
    <col min="6150" max="6150" width="14" style="11" customWidth="1"/>
    <col min="6151" max="6151" width="1.5703125" style="11" customWidth="1"/>
    <col min="6152" max="6152" width="14" style="11" customWidth="1"/>
    <col min="6153" max="6153" width="1.5703125" style="11" customWidth="1"/>
    <col min="6154" max="6154" width="14.5703125" style="11" customWidth="1"/>
    <col min="6155" max="6155" width="14.5703125" style="11" bestFit="1" customWidth="1"/>
    <col min="6156" max="6156" width="13.85546875" style="11" bestFit="1" customWidth="1"/>
    <col min="6157" max="6157" width="9.140625" style="11"/>
    <col min="6158" max="6158" width="14.5703125" style="11" bestFit="1" customWidth="1"/>
    <col min="6159" max="6159" width="14" style="11" bestFit="1" customWidth="1"/>
    <col min="6160" max="6160" width="13.85546875" style="11" bestFit="1" customWidth="1"/>
    <col min="6161" max="6162" width="9.140625" style="11"/>
    <col min="6163" max="6163" width="16.140625" style="11" customWidth="1"/>
    <col min="6164" max="6400" width="9.140625" style="11"/>
    <col min="6401" max="6401" width="44.5703125" style="11" customWidth="1"/>
    <col min="6402" max="6402" width="8.28515625" style="11" customWidth="1"/>
    <col min="6403" max="6403" width="1.7109375" style="11" customWidth="1"/>
    <col min="6404" max="6404" width="14" style="11" customWidth="1"/>
    <col min="6405" max="6405" width="1.5703125" style="11" customWidth="1"/>
    <col min="6406" max="6406" width="14" style="11" customWidth="1"/>
    <col min="6407" max="6407" width="1.5703125" style="11" customWidth="1"/>
    <col min="6408" max="6408" width="14" style="11" customWidth="1"/>
    <col min="6409" max="6409" width="1.5703125" style="11" customWidth="1"/>
    <col min="6410" max="6410" width="14.5703125" style="11" customWidth="1"/>
    <col min="6411" max="6411" width="14.5703125" style="11" bestFit="1" customWidth="1"/>
    <col min="6412" max="6412" width="13.85546875" style="11" bestFit="1" customWidth="1"/>
    <col min="6413" max="6413" width="9.140625" style="11"/>
    <col min="6414" max="6414" width="14.5703125" style="11" bestFit="1" customWidth="1"/>
    <col min="6415" max="6415" width="14" style="11" bestFit="1" customWidth="1"/>
    <col min="6416" max="6416" width="13.85546875" style="11" bestFit="1" customWidth="1"/>
    <col min="6417" max="6418" width="9.140625" style="11"/>
    <col min="6419" max="6419" width="16.140625" style="11" customWidth="1"/>
    <col min="6420" max="6656" width="9.140625" style="11"/>
    <col min="6657" max="6657" width="44.5703125" style="11" customWidth="1"/>
    <col min="6658" max="6658" width="8.28515625" style="11" customWidth="1"/>
    <col min="6659" max="6659" width="1.7109375" style="11" customWidth="1"/>
    <col min="6660" max="6660" width="14" style="11" customWidth="1"/>
    <col min="6661" max="6661" width="1.5703125" style="11" customWidth="1"/>
    <col min="6662" max="6662" width="14" style="11" customWidth="1"/>
    <col min="6663" max="6663" width="1.5703125" style="11" customWidth="1"/>
    <col min="6664" max="6664" width="14" style="11" customWidth="1"/>
    <col min="6665" max="6665" width="1.5703125" style="11" customWidth="1"/>
    <col min="6666" max="6666" width="14.5703125" style="11" customWidth="1"/>
    <col min="6667" max="6667" width="14.5703125" style="11" bestFit="1" customWidth="1"/>
    <col min="6668" max="6668" width="13.85546875" style="11" bestFit="1" customWidth="1"/>
    <col min="6669" max="6669" width="9.140625" style="11"/>
    <col min="6670" max="6670" width="14.5703125" style="11" bestFit="1" customWidth="1"/>
    <col min="6671" max="6671" width="14" style="11" bestFit="1" customWidth="1"/>
    <col min="6672" max="6672" width="13.85546875" style="11" bestFit="1" customWidth="1"/>
    <col min="6673" max="6674" width="9.140625" style="11"/>
    <col min="6675" max="6675" width="16.140625" style="11" customWidth="1"/>
    <col min="6676" max="6912" width="9.140625" style="11"/>
    <col min="6913" max="6913" width="44.5703125" style="11" customWidth="1"/>
    <col min="6914" max="6914" width="8.28515625" style="11" customWidth="1"/>
    <col min="6915" max="6915" width="1.7109375" style="11" customWidth="1"/>
    <col min="6916" max="6916" width="14" style="11" customWidth="1"/>
    <col min="6917" max="6917" width="1.5703125" style="11" customWidth="1"/>
    <col min="6918" max="6918" width="14" style="11" customWidth="1"/>
    <col min="6919" max="6919" width="1.5703125" style="11" customWidth="1"/>
    <col min="6920" max="6920" width="14" style="11" customWidth="1"/>
    <col min="6921" max="6921" width="1.5703125" style="11" customWidth="1"/>
    <col min="6922" max="6922" width="14.5703125" style="11" customWidth="1"/>
    <col min="6923" max="6923" width="14.5703125" style="11" bestFit="1" customWidth="1"/>
    <col min="6924" max="6924" width="13.85546875" style="11" bestFit="1" customWidth="1"/>
    <col min="6925" max="6925" width="9.140625" style="11"/>
    <col min="6926" max="6926" width="14.5703125" style="11" bestFit="1" customWidth="1"/>
    <col min="6927" max="6927" width="14" style="11" bestFit="1" customWidth="1"/>
    <col min="6928" max="6928" width="13.85546875" style="11" bestFit="1" customWidth="1"/>
    <col min="6929" max="6930" width="9.140625" style="11"/>
    <col min="6931" max="6931" width="16.140625" style="11" customWidth="1"/>
    <col min="6932" max="7168" width="9.140625" style="11"/>
    <col min="7169" max="7169" width="44.5703125" style="11" customWidth="1"/>
    <col min="7170" max="7170" width="8.28515625" style="11" customWidth="1"/>
    <col min="7171" max="7171" width="1.7109375" style="11" customWidth="1"/>
    <col min="7172" max="7172" width="14" style="11" customWidth="1"/>
    <col min="7173" max="7173" width="1.5703125" style="11" customWidth="1"/>
    <col min="7174" max="7174" width="14" style="11" customWidth="1"/>
    <col min="7175" max="7175" width="1.5703125" style="11" customWidth="1"/>
    <col min="7176" max="7176" width="14" style="11" customWidth="1"/>
    <col min="7177" max="7177" width="1.5703125" style="11" customWidth="1"/>
    <col min="7178" max="7178" width="14.5703125" style="11" customWidth="1"/>
    <col min="7179" max="7179" width="14.5703125" style="11" bestFit="1" customWidth="1"/>
    <col min="7180" max="7180" width="13.85546875" style="11" bestFit="1" customWidth="1"/>
    <col min="7181" max="7181" width="9.140625" style="11"/>
    <col min="7182" max="7182" width="14.5703125" style="11" bestFit="1" customWidth="1"/>
    <col min="7183" max="7183" width="14" style="11" bestFit="1" customWidth="1"/>
    <col min="7184" max="7184" width="13.85546875" style="11" bestFit="1" customWidth="1"/>
    <col min="7185" max="7186" width="9.140625" style="11"/>
    <col min="7187" max="7187" width="16.140625" style="11" customWidth="1"/>
    <col min="7188" max="7424" width="9.140625" style="11"/>
    <col min="7425" max="7425" width="44.5703125" style="11" customWidth="1"/>
    <col min="7426" max="7426" width="8.28515625" style="11" customWidth="1"/>
    <col min="7427" max="7427" width="1.7109375" style="11" customWidth="1"/>
    <col min="7428" max="7428" width="14" style="11" customWidth="1"/>
    <col min="7429" max="7429" width="1.5703125" style="11" customWidth="1"/>
    <col min="7430" max="7430" width="14" style="11" customWidth="1"/>
    <col min="7431" max="7431" width="1.5703125" style="11" customWidth="1"/>
    <col min="7432" max="7432" width="14" style="11" customWidth="1"/>
    <col min="7433" max="7433" width="1.5703125" style="11" customWidth="1"/>
    <col min="7434" max="7434" width="14.5703125" style="11" customWidth="1"/>
    <col min="7435" max="7435" width="14.5703125" style="11" bestFit="1" customWidth="1"/>
    <col min="7436" max="7436" width="13.85546875" style="11" bestFit="1" customWidth="1"/>
    <col min="7437" max="7437" width="9.140625" style="11"/>
    <col min="7438" max="7438" width="14.5703125" style="11" bestFit="1" customWidth="1"/>
    <col min="7439" max="7439" width="14" style="11" bestFit="1" customWidth="1"/>
    <col min="7440" max="7440" width="13.85546875" style="11" bestFit="1" customWidth="1"/>
    <col min="7441" max="7442" width="9.140625" style="11"/>
    <col min="7443" max="7443" width="16.140625" style="11" customWidth="1"/>
    <col min="7444" max="7680" width="9.140625" style="11"/>
    <col min="7681" max="7681" width="44.5703125" style="11" customWidth="1"/>
    <col min="7682" max="7682" width="8.28515625" style="11" customWidth="1"/>
    <col min="7683" max="7683" width="1.7109375" style="11" customWidth="1"/>
    <col min="7684" max="7684" width="14" style="11" customWidth="1"/>
    <col min="7685" max="7685" width="1.5703125" style="11" customWidth="1"/>
    <col min="7686" max="7686" width="14" style="11" customWidth="1"/>
    <col min="7687" max="7687" width="1.5703125" style="11" customWidth="1"/>
    <col min="7688" max="7688" width="14" style="11" customWidth="1"/>
    <col min="7689" max="7689" width="1.5703125" style="11" customWidth="1"/>
    <col min="7690" max="7690" width="14.5703125" style="11" customWidth="1"/>
    <col min="7691" max="7691" width="14.5703125" style="11" bestFit="1" customWidth="1"/>
    <col min="7692" max="7692" width="13.85546875" style="11" bestFit="1" customWidth="1"/>
    <col min="7693" max="7693" width="9.140625" style="11"/>
    <col min="7694" max="7694" width="14.5703125" style="11" bestFit="1" customWidth="1"/>
    <col min="7695" max="7695" width="14" style="11" bestFit="1" customWidth="1"/>
    <col min="7696" max="7696" width="13.85546875" style="11" bestFit="1" customWidth="1"/>
    <col min="7697" max="7698" width="9.140625" style="11"/>
    <col min="7699" max="7699" width="16.140625" style="11" customWidth="1"/>
    <col min="7700" max="7936" width="9.140625" style="11"/>
    <col min="7937" max="7937" width="44.5703125" style="11" customWidth="1"/>
    <col min="7938" max="7938" width="8.28515625" style="11" customWidth="1"/>
    <col min="7939" max="7939" width="1.7109375" style="11" customWidth="1"/>
    <col min="7940" max="7940" width="14" style="11" customWidth="1"/>
    <col min="7941" max="7941" width="1.5703125" style="11" customWidth="1"/>
    <col min="7942" max="7942" width="14" style="11" customWidth="1"/>
    <col min="7943" max="7943" width="1.5703125" style="11" customWidth="1"/>
    <col min="7944" max="7944" width="14" style="11" customWidth="1"/>
    <col min="7945" max="7945" width="1.5703125" style="11" customWidth="1"/>
    <col min="7946" max="7946" width="14.5703125" style="11" customWidth="1"/>
    <col min="7947" max="7947" width="14.5703125" style="11" bestFit="1" customWidth="1"/>
    <col min="7948" max="7948" width="13.85546875" style="11" bestFit="1" customWidth="1"/>
    <col min="7949" max="7949" width="9.140625" style="11"/>
    <col min="7950" max="7950" width="14.5703125" style="11" bestFit="1" customWidth="1"/>
    <col min="7951" max="7951" width="14" style="11" bestFit="1" customWidth="1"/>
    <col min="7952" max="7952" width="13.85546875" style="11" bestFit="1" customWidth="1"/>
    <col min="7953" max="7954" width="9.140625" style="11"/>
    <col min="7955" max="7955" width="16.140625" style="11" customWidth="1"/>
    <col min="7956" max="8192" width="9.140625" style="11"/>
    <col min="8193" max="8193" width="44.5703125" style="11" customWidth="1"/>
    <col min="8194" max="8194" width="8.28515625" style="11" customWidth="1"/>
    <col min="8195" max="8195" width="1.7109375" style="11" customWidth="1"/>
    <col min="8196" max="8196" width="14" style="11" customWidth="1"/>
    <col min="8197" max="8197" width="1.5703125" style="11" customWidth="1"/>
    <col min="8198" max="8198" width="14" style="11" customWidth="1"/>
    <col min="8199" max="8199" width="1.5703125" style="11" customWidth="1"/>
    <col min="8200" max="8200" width="14" style="11" customWidth="1"/>
    <col min="8201" max="8201" width="1.5703125" style="11" customWidth="1"/>
    <col min="8202" max="8202" width="14.5703125" style="11" customWidth="1"/>
    <col min="8203" max="8203" width="14.5703125" style="11" bestFit="1" customWidth="1"/>
    <col min="8204" max="8204" width="13.85546875" style="11" bestFit="1" customWidth="1"/>
    <col min="8205" max="8205" width="9.140625" style="11"/>
    <col min="8206" max="8206" width="14.5703125" style="11" bestFit="1" customWidth="1"/>
    <col min="8207" max="8207" width="14" style="11" bestFit="1" customWidth="1"/>
    <col min="8208" max="8208" width="13.85546875" style="11" bestFit="1" customWidth="1"/>
    <col min="8209" max="8210" width="9.140625" style="11"/>
    <col min="8211" max="8211" width="16.140625" style="11" customWidth="1"/>
    <col min="8212" max="8448" width="9.140625" style="11"/>
    <col min="8449" max="8449" width="44.5703125" style="11" customWidth="1"/>
    <col min="8450" max="8450" width="8.28515625" style="11" customWidth="1"/>
    <col min="8451" max="8451" width="1.7109375" style="11" customWidth="1"/>
    <col min="8452" max="8452" width="14" style="11" customWidth="1"/>
    <col min="8453" max="8453" width="1.5703125" style="11" customWidth="1"/>
    <col min="8454" max="8454" width="14" style="11" customWidth="1"/>
    <col min="8455" max="8455" width="1.5703125" style="11" customWidth="1"/>
    <col min="8456" max="8456" width="14" style="11" customWidth="1"/>
    <col min="8457" max="8457" width="1.5703125" style="11" customWidth="1"/>
    <col min="8458" max="8458" width="14.5703125" style="11" customWidth="1"/>
    <col min="8459" max="8459" width="14.5703125" style="11" bestFit="1" customWidth="1"/>
    <col min="8460" max="8460" width="13.85546875" style="11" bestFit="1" customWidth="1"/>
    <col min="8461" max="8461" width="9.140625" style="11"/>
    <col min="8462" max="8462" width="14.5703125" style="11" bestFit="1" customWidth="1"/>
    <col min="8463" max="8463" width="14" style="11" bestFit="1" customWidth="1"/>
    <col min="8464" max="8464" width="13.85546875" style="11" bestFit="1" customWidth="1"/>
    <col min="8465" max="8466" width="9.140625" style="11"/>
    <col min="8467" max="8467" width="16.140625" style="11" customWidth="1"/>
    <col min="8468" max="8704" width="9.140625" style="11"/>
    <col min="8705" max="8705" width="44.5703125" style="11" customWidth="1"/>
    <col min="8706" max="8706" width="8.28515625" style="11" customWidth="1"/>
    <col min="8707" max="8707" width="1.7109375" style="11" customWidth="1"/>
    <col min="8708" max="8708" width="14" style="11" customWidth="1"/>
    <col min="8709" max="8709" width="1.5703125" style="11" customWidth="1"/>
    <col min="8710" max="8710" width="14" style="11" customWidth="1"/>
    <col min="8711" max="8711" width="1.5703125" style="11" customWidth="1"/>
    <col min="8712" max="8712" width="14" style="11" customWidth="1"/>
    <col min="8713" max="8713" width="1.5703125" style="11" customWidth="1"/>
    <col min="8714" max="8714" width="14.5703125" style="11" customWidth="1"/>
    <col min="8715" max="8715" width="14.5703125" style="11" bestFit="1" customWidth="1"/>
    <col min="8716" max="8716" width="13.85546875" style="11" bestFit="1" customWidth="1"/>
    <col min="8717" max="8717" width="9.140625" style="11"/>
    <col min="8718" max="8718" width="14.5703125" style="11" bestFit="1" customWidth="1"/>
    <col min="8719" max="8719" width="14" style="11" bestFit="1" customWidth="1"/>
    <col min="8720" max="8720" width="13.85546875" style="11" bestFit="1" customWidth="1"/>
    <col min="8721" max="8722" width="9.140625" style="11"/>
    <col min="8723" max="8723" width="16.140625" style="11" customWidth="1"/>
    <col min="8724" max="8960" width="9.140625" style="11"/>
    <col min="8961" max="8961" width="44.5703125" style="11" customWidth="1"/>
    <col min="8962" max="8962" width="8.28515625" style="11" customWidth="1"/>
    <col min="8963" max="8963" width="1.7109375" style="11" customWidth="1"/>
    <col min="8964" max="8964" width="14" style="11" customWidth="1"/>
    <col min="8965" max="8965" width="1.5703125" style="11" customWidth="1"/>
    <col min="8966" max="8966" width="14" style="11" customWidth="1"/>
    <col min="8967" max="8967" width="1.5703125" style="11" customWidth="1"/>
    <col min="8968" max="8968" width="14" style="11" customWidth="1"/>
    <col min="8969" max="8969" width="1.5703125" style="11" customWidth="1"/>
    <col min="8970" max="8970" width="14.5703125" style="11" customWidth="1"/>
    <col min="8971" max="8971" width="14.5703125" style="11" bestFit="1" customWidth="1"/>
    <col min="8972" max="8972" width="13.85546875" style="11" bestFit="1" customWidth="1"/>
    <col min="8973" max="8973" width="9.140625" style="11"/>
    <col min="8974" max="8974" width="14.5703125" style="11" bestFit="1" customWidth="1"/>
    <col min="8975" max="8975" width="14" style="11" bestFit="1" customWidth="1"/>
    <col min="8976" max="8976" width="13.85546875" style="11" bestFit="1" customWidth="1"/>
    <col min="8977" max="8978" width="9.140625" style="11"/>
    <col min="8979" max="8979" width="16.140625" style="11" customWidth="1"/>
    <col min="8980" max="9216" width="9.140625" style="11"/>
    <col min="9217" max="9217" width="44.5703125" style="11" customWidth="1"/>
    <col min="9218" max="9218" width="8.28515625" style="11" customWidth="1"/>
    <col min="9219" max="9219" width="1.7109375" style="11" customWidth="1"/>
    <col min="9220" max="9220" width="14" style="11" customWidth="1"/>
    <col min="9221" max="9221" width="1.5703125" style="11" customWidth="1"/>
    <col min="9222" max="9222" width="14" style="11" customWidth="1"/>
    <col min="9223" max="9223" width="1.5703125" style="11" customWidth="1"/>
    <col min="9224" max="9224" width="14" style="11" customWidth="1"/>
    <col min="9225" max="9225" width="1.5703125" style="11" customWidth="1"/>
    <col min="9226" max="9226" width="14.5703125" style="11" customWidth="1"/>
    <col min="9227" max="9227" width="14.5703125" style="11" bestFit="1" customWidth="1"/>
    <col min="9228" max="9228" width="13.85546875" style="11" bestFit="1" customWidth="1"/>
    <col min="9229" max="9229" width="9.140625" style="11"/>
    <col min="9230" max="9230" width="14.5703125" style="11" bestFit="1" customWidth="1"/>
    <col min="9231" max="9231" width="14" style="11" bestFit="1" customWidth="1"/>
    <col min="9232" max="9232" width="13.85546875" style="11" bestFit="1" customWidth="1"/>
    <col min="9233" max="9234" width="9.140625" style="11"/>
    <col min="9235" max="9235" width="16.140625" style="11" customWidth="1"/>
    <col min="9236" max="9472" width="9.140625" style="11"/>
    <col min="9473" max="9473" width="44.5703125" style="11" customWidth="1"/>
    <col min="9474" max="9474" width="8.28515625" style="11" customWidth="1"/>
    <col min="9475" max="9475" width="1.7109375" style="11" customWidth="1"/>
    <col min="9476" max="9476" width="14" style="11" customWidth="1"/>
    <col min="9477" max="9477" width="1.5703125" style="11" customWidth="1"/>
    <col min="9478" max="9478" width="14" style="11" customWidth="1"/>
    <col min="9479" max="9479" width="1.5703125" style="11" customWidth="1"/>
    <col min="9480" max="9480" width="14" style="11" customWidth="1"/>
    <col min="9481" max="9481" width="1.5703125" style="11" customWidth="1"/>
    <col min="9482" max="9482" width="14.5703125" style="11" customWidth="1"/>
    <col min="9483" max="9483" width="14.5703125" style="11" bestFit="1" customWidth="1"/>
    <col min="9484" max="9484" width="13.85546875" style="11" bestFit="1" customWidth="1"/>
    <col min="9485" max="9485" width="9.140625" style="11"/>
    <col min="9486" max="9486" width="14.5703125" style="11" bestFit="1" customWidth="1"/>
    <col min="9487" max="9487" width="14" style="11" bestFit="1" customWidth="1"/>
    <col min="9488" max="9488" width="13.85546875" style="11" bestFit="1" customWidth="1"/>
    <col min="9489" max="9490" width="9.140625" style="11"/>
    <col min="9491" max="9491" width="16.140625" style="11" customWidth="1"/>
    <col min="9492" max="9728" width="9.140625" style="11"/>
    <col min="9729" max="9729" width="44.5703125" style="11" customWidth="1"/>
    <col min="9730" max="9730" width="8.28515625" style="11" customWidth="1"/>
    <col min="9731" max="9731" width="1.7109375" style="11" customWidth="1"/>
    <col min="9732" max="9732" width="14" style="11" customWidth="1"/>
    <col min="9733" max="9733" width="1.5703125" style="11" customWidth="1"/>
    <col min="9734" max="9734" width="14" style="11" customWidth="1"/>
    <col min="9735" max="9735" width="1.5703125" style="11" customWidth="1"/>
    <col min="9736" max="9736" width="14" style="11" customWidth="1"/>
    <col min="9737" max="9737" width="1.5703125" style="11" customWidth="1"/>
    <col min="9738" max="9738" width="14.5703125" style="11" customWidth="1"/>
    <col min="9739" max="9739" width="14.5703125" style="11" bestFit="1" customWidth="1"/>
    <col min="9740" max="9740" width="13.85546875" style="11" bestFit="1" customWidth="1"/>
    <col min="9741" max="9741" width="9.140625" style="11"/>
    <col min="9742" max="9742" width="14.5703125" style="11" bestFit="1" customWidth="1"/>
    <col min="9743" max="9743" width="14" style="11" bestFit="1" customWidth="1"/>
    <col min="9744" max="9744" width="13.85546875" style="11" bestFit="1" customWidth="1"/>
    <col min="9745" max="9746" width="9.140625" style="11"/>
    <col min="9747" max="9747" width="16.140625" style="11" customWidth="1"/>
    <col min="9748" max="9984" width="9.140625" style="11"/>
    <col min="9985" max="9985" width="44.5703125" style="11" customWidth="1"/>
    <col min="9986" max="9986" width="8.28515625" style="11" customWidth="1"/>
    <col min="9987" max="9987" width="1.7109375" style="11" customWidth="1"/>
    <col min="9988" max="9988" width="14" style="11" customWidth="1"/>
    <col min="9989" max="9989" width="1.5703125" style="11" customWidth="1"/>
    <col min="9990" max="9990" width="14" style="11" customWidth="1"/>
    <col min="9991" max="9991" width="1.5703125" style="11" customWidth="1"/>
    <col min="9992" max="9992" width="14" style="11" customWidth="1"/>
    <col min="9993" max="9993" width="1.5703125" style="11" customWidth="1"/>
    <col min="9994" max="9994" width="14.5703125" style="11" customWidth="1"/>
    <col min="9995" max="9995" width="14.5703125" style="11" bestFit="1" customWidth="1"/>
    <col min="9996" max="9996" width="13.85546875" style="11" bestFit="1" customWidth="1"/>
    <col min="9997" max="9997" width="9.140625" style="11"/>
    <col min="9998" max="9998" width="14.5703125" style="11" bestFit="1" customWidth="1"/>
    <col min="9999" max="9999" width="14" style="11" bestFit="1" customWidth="1"/>
    <col min="10000" max="10000" width="13.85546875" style="11" bestFit="1" customWidth="1"/>
    <col min="10001" max="10002" width="9.140625" style="11"/>
    <col min="10003" max="10003" width="16.140625" style="11" customWidth="1"/>
    <col min="10004" max="10240" width="9.140625" style="11"/>
    <col min="10241" max="10241" width="44.5703125" style="11" customWidth="1"/>
    <col min="10242" max="10242" width="8.28515625" style="11" customWidth="1"/>
    <col min="10243" max="10243" width="1.7109375" style="11" customWidth="1"/>
    <col min="10244" max="10244" width="14" style="11" customWidth="1"/>
    <col min="10245" max="10245" width="1.5703125" style="11" customWidth="1"/>
    <col min="10246" max="10246" width="14" style="11" customWidth="1"/>
    <col min="10247" max="10247" width="1.5703125" style="11" customWidth="1"/>
    <col min="10248" max="10248" width="14" style="11" customWidth="1"/>
    <col min="10249" max="10249" width="1.5703125" style="11" customWidth="1"/>
    <col min="10250" max="10250" width="14.5703125" style="11" customWidth="1"/>
    <col min="10251" max="10251" width="14.5703125" style="11" bestFit="1" customWidth="1"/>
    <col min="10252" max="10252" width="13.85546875" style="11" bestFit="1" customWidth="1"/>
    <col min="10253" max="10253" width="9.140625" style="11"/>
    <col min="10254" max="10254" width="14.5703125" style="11" bestFit="1" customWidth="1"/>
    <col min="10255" max="10255" width="14" style="11" bestFit="1" customWidth="1"/>
    <col min="10256" max="10256" width="13.85546875" style="11" bestFit="1" customWidth="1"/>
    <col min="10257" max="10258" width="9.140625" style="11"/>
    <col min="10259" max="10259" width="16.140625" style="11" customWidth="1"/>
    <col min="10260" max="10496" width="9.140625" style="11"/>
    <col min="10497" max="10497" width="44.5703125" style="11" customWidth="1"/>
    <col min="10498" max="10498" width="8.28515625" style="11" customWidth="1"/>
    <col min="10499" max="10499" width="1.7109375" style="11" customWidth="1"/>
    <col min="10500" max="10500" width="14" style="11" customWidth="1"/>
    <col min="10501" max="10501" width="1.5703125" style="11" customWidth="1"/>
    <col min="10502" max="10502" width="14" style="11" customWidth="1"/>
    <col min="10503" max="10503" width="1.5703125" style="11" customWidth="1"/>
    <col min="10504" max="10504" width="14" style="11" customWidth="1"/>
    <col min="10505" max="10505" width="1.5703125" style="11" customWidth="1"/>
    <col min="10506" max="10506" width="14.5703125" style="11" customWidth="1"/>
    <col min="10507" max="10507" width="14.5703125" style="11" bestFit="1" customWidth="1"/>
    <col min="10508" max="10508" width="13.85546875" style="11" bestFit="1" customWidth="1"/>
    <col min="10509" max="10509" width="9.140625" style="11"/>
    <col min="10510" max="10510" width="14.5703125" style="11" bestFit="1" customWidth="1"/>
    <col min="10511" max="10511" width="14" style="11" bestFit="1" customWidth="1"/>
    <col min="10512" max="10512" width="13.85546875" style="11" bestFit="1" customWidth="1"/>
    <col min="10513" max="10514" width="9.140625" style="11"/>
    <col min="10515" max="10515" width="16.140625" style="11" customWidth="1"/>
    <col min="10516" max="10752" width="9.140625" style="11"/>
    <col min="10753" max="10753" width="44.5703125" style="11" customWidth="1"/>
    <col min="10754" max="10754" width="8.28515625" style="11" customWidth="1"/>
    <col min="10755" max="10755" width="1.7109375" style="11" customWidth="1"/>
    <col min="10756" max="10756" width="14" style="11" customWidth="1"/>
    <col min="10757" max="10757" width="1.5703125" style="11" customWidth="1"/>
    <col min="10758" max="10758" width="14" style="11" customWidth="1"/>
    <col min="10759" max="10759" width="1.5703125" style="11" customWidth="1"/>
    <col min="10760" max="10760" width="14" style="11" customWidth="1"/>
    <col min="10761" max="10761" width="1.5703125" style="11" customWidth="1"/>
    <col min="10762" max="10762" width="14.5703125" style="11" customWidth="1"/>
    <col min="10763" max="10763" width="14.5703125" style="11" bestFit="1" customWidth="1"/>
    <col min="10764" max="10764" width="13.85546875" style="11" bestFit="1" customWidth="1"/>
    <col min="10765" max="10765" width="9.140625" style="11"/>
    <col min="10766" max="10766" width="14.5703125" style="11" bestFit="1" customWidth="1"/>
    <col min="10767" max="10767" width="14" style="11" bestFit="1" customWidth="1"/>
    <col min="10768" max="10768" width="13.85546875" style="11" bestFit="1" customWidth="1"/>
    <col min="10769" max="10770" width="9.140625" style="11"/>
    <col min="10771" max="10771" width="16.140625" style="11" customWidth="1"/>
    <col min="10772" max="11008" width="9.140625" style="11"/>
    <col min="11009" max="11009" width="44.5703125" style="11" customWidth="1"/>
    <col min="11010" max="11010" width="8.28515625" style="11" customWidth="1"/>
    <col min="11011" max="11011" width="1.7109375" style="11" customWidth="1"/>
    <col min="11012" max="11012" width="14" style="11" customWidth="1"/>
    <col min="11013" max="11013" width="1.5703125" style="11" customWidth="1"/>
    <col min="11014" max="11014" width="14" style="11" customWidth="1"/>
    <col min="11015" max="11015" width="1.5703125" style="11" customWidth="1"/>
    <col min="11016" max="11016" width="14" style="11" customWidth="1"/>
    <col min="11017" max="11017" width="1.5703125" style="11" customWidth="1"/>
    <col min="11018" max="11018" width="14.5703125" style="11" customWidth="1"/>
    <col min="11019" max="11019" width="14.5703125" style="11" bestFit="1" customWidth="1"/>
    <col min="11020" max="11020" width="13.85546875" style="11" bestFit="1" customWidth="1"/>
    <col min="11021" max="11021" width="9.140625" style="11"/>
    <col min="11022" max="11022" width="14.5703125" style="11" bestFit="1" customWidth="1"/>
    <col min="11023" max="11023" width="14" style="11" bestFit="1" customWidth="1"/>
    <col min="11024" max="11024" width="13.85546875" style="11" bestFit="1" customWidth="1"/>
    <col min="11025" max="11026" width="9.140625" style="11"/>
    <col min="11027" max="11027" width="16.140625" style="11" customWidth="1"/>
    <col min="11028" max="11264" width="9.140625" style="11"/>
    <col min="11265" max="11265" width="44.5703125" style="11" customWidth="1"/>
    <col min="11266" max="11266" width="8.28515625" style="11" customWidth="1"/>
    <col min="11267" max="11267" width="1.7109375" style="11" customWidth="1"/>
    <col min="11268" max="11268" width="14" style="11" customWidth="1"/>
    <col min="11269" max="11269" width="1.5703125" style="11" customWidth="1"/>
    <col min="11270" max="11270" width="14" style="11" customWidth="1"/>
    <col min="11271" max="11271" width="1.5703125" style="11" customWidth="1"/>
    <col min="11272" max="11272" width="14" style="11" customWidth="1"/>
    <col min="11273" max="11273" width="1.5703125" style="11" customWidth="1"/>
    <col min="11274" max="11274" width="14.5703125" style="11" customWidth="1"/>
    <col min="11275" max="11275" width="14.5703125" style="11" bestFit="1" customWidth="1"/>
    <col min="11276" max="11276" width="13.85546875" style="11" bestFit="1" customWidth="1"/>
    <col min="11277" max="11277" width="9.140625" style="11"/>
    <col min="11278" max="11278" width="14.5703125" style="11" bestFit="1" customWidth="1"/>
    <col min="11279" max="11279" width="14" style="11" bestFit="1" customWidth="1"/>
    <col min="11280" max="11280" width="13.85546875" style="11" bestFit="1" customWidth="1"/>
    <col min="11281" max="11282" width="9.140625" style="11"/>
    <col min="11283" max="11283" width="16.140625" style="11" customWidth="1"/>
    <col min="11284" max="11520" width="9.140625" style="11"/>
    <col min="11521" max="11521" width="44.5703125" style="11" customWidth="1"/>
    <col min="11522" max="11522" width="8.28515625" style="11" customWidth="1"/>
    <col min="11523" max="11523" width="1.7109375" style="11" customWidth="1"/>
    <col min="11524" max="11524" width="14" style="11" customWidth="1"/>
    <col min="11525" max="11525" width="1.5703125" style="11" customWidth="1"/>
    <col min="11526" max="11526" width="14" style="11" customWidth="1"/>
    <col min="11527" max="11527" width="1.5703125" style="11" customWidth="1"/>
    <col min="11528" max="11528" width="14" style="11" customWidth="1"/>
    <col min="11529" max="11529" width="1.5703125" style="11" customWidth="1"/>
    <col min="11530" max="11530" width="14.5703125" style="11" customWidth="1"/>
    <col min="11531" max="11531" width="14.5703125" style="11" bestFit="1" customWidth="1"/>
    <col min="11532" max="11532" width="13.85546875" style="11" bestFit="1" customWidth="1"/>
    <col min="11533" max="11533" width="9.140625" style="11"/>
    <col min="11534" max="11534" width="14.5703125" style="11" bestFit="1" customWidth="1"/>
    <col min="11535" max="11535" width="14" style="11" bestFit="1" customWidth="1"/>
    <col min="11536" max="11536" width="13.85546875" style="11" bestFit="1" customWidth="1"/>
    <col min="11537" max="11538" width="9.140625" style="11"/>
    <col min="11539" max="11539" width="16.140625" style="11" customWidth="1"/>
    <col min="11540" max="11776" width="9.140625" style="11"/>
    <col min="11777" max="11777" width="44.5703125" style="11" customWidth="1"/>
    <col min="11778" max="11778" width="8.28515625" style="11" customWidth="1"/>
    <col min="11779" max="11779" width="1.7109375" style="11" customWidth="1"/>
    <col min="11780" max="11780" width="14" style="11" customWidth="1"/>
    <col min="11781" max="11781" width="1.5703125" style="11" customWidth="1"/>
    <col min="11782" max="11782" width="14" style="11" customWidth="1"/>
    <col min="11783" max="11783" width="1.5703125" style="11" customWidth="1"/>
    <col min="11784" max="11784" width="14" style="11" customWidth="1"/>
    <col min="11785" max="11785" width="1.5703125" style="11" customWidth="1"/>
    <col min="11786" max="11786" width="14.5703125" style="11" customWidth="1"/>
    <col min="11787" max="11787" width="14.5703125" style="11" bestFit="1" customWidth="1"/>
    <col min="11788" max="11788" width="13.85546875" style="11" bestFit="1" customWidth="1"/>
    <col min="11789" max="11789" width="9.140625" style="11"/>
    <col min="11790" max="11790" width="14.5703125" style="11" bestFit="1" customWidth="1"/>
    <col min="11791" max="11791" width="14" style="11" bestFit="1" customWidth="1"/>
    <col min="11792" max="11792" width="13.85546875" style="11" bestFit="1" customWidth="1"/>
    <col min="11793" max="11794" width="9.140625" style="11"/>
    <col min="11795" max="11795" width="16.140625" style="11" customWidth="1"/>
    <col min="11796" max="12032" width="9.140625" style="11"/>
    <col min="12033" max="12033" width="44.5703125" style="11" customWidth="1"/>
    <col min="12034" max="12034" width="8.28515625" style="11" customWidth="1"/>
    <col min="12035" max="12035" width="1.7109375" style="11" customWidth="1"/>
    <col min="12036" max="12036" width="14" style="11" customWidth="1"/>
    <col min="12037" max="12037" width="1.5703125" style="11" customWidth="1"/>
    <col min="12038" max="12038" width="14" style="11" customWidth="1"/>
    <col min="12039" max="12039" width="1.5703125" style="11" customWidth="1"/>
    <col min="12040" max="12040" width="14" style="11" customWidth="1"/>
    <col min="12041" max="12041" width="1.5703125" style="11" customWidth="1"/>
    <col min="12042" max="12042" width="14.5703125" style="11" customWidth="1"/>
    <col min="12043" max="12043" width="14.5703125" style="11" bestFit="1" customWidth="1"/>
    <col min="12044" max="12044" width="13.85546875" style="11" bestFit="1" customWidth="1"/>
    <col min="12045" max="12045" width="9.140625" style="11"/>
    <col min="12046" max="12046" width="14.5703125" style="11" bestFit="1" customWidth="1"/>
    <col min="12047" max="12047" width="14" style="11" bestFit="1" customWidth="1"/>
    <col min="12048" max="12048" width="13.85546875" style="11" bestFit="1" customWidth="1"/>
    <col min="12049" max="12050" width="9.140625" style="11"/>
    <col min="12051" max="12051" width="16.140625" style="11" customWidth="1"/>
    <col min="12052" max="12288" width="9.140625" style="11"/>
    <col min="12289" max="12289" width="44.5703125" style="11" customWidth="1"/>
    <col min="12290" max="12290" width="8.28515625" style="11" customWidth="1"/>
    <col min="12291" max="12291" width="1.7109375" style="11" customWidth="1"/>
    <col min="12292" max="12292" width="14" style="11" customWidth="1"/>
    <col min="12293" max="12293" width="1.5703125" style="11" customWidth="1"/>
    <col min="12294" max="12294" width="14" style="11" customWidth="1"/>
    <col min="12295" max="12295" width="1.5703125" style="11" customWidth="1"/>
    <col min="12296" max="12296" width="14" style="11" customWidth="1"/>
    <col min="12297" max="12297" width="1.5703125" style="11" customWidth="1"/>
    <col min="12298" max="12298" width="14.5703125" style="11" customWidth="1"/>
    <col min="12299" max="12299" width="14.5703125" style="11" bestFit="1" customWidth="1"/>
    <col min="12300" max="12300" width="13.85546875" style="11" bestFit="1" customWidth="1"/>
    <col min="12301" max="12301" width="9.140625" style="11"/>
    <col min="12302" max="12302" width="14.5703125" style="11" bestFit="1" customWidth="1"/>
    <col min="12303" max="12303" width="14" style="11" bestFit="1" customWidth="1"/>
    <col min="12304" max="12304" width="13.85546875" style="11" bestFit="1" customWidth="1"/>
    <col min="12305" max="12306" width="9.140625" style="11"/>
    <col min="12307" max="12307" width="16.140625" style="11" customWidth="1"/>
    <col min="12308" max="12544" width="9.140625" style="11"/>
    <col min="12545" max="12545" width="44.5703125" style="11" customWidth="1"/>
    <col min="12546" max="12546" width="8.28515625" style="11" customWidth="1"/>
    <col min="12547" max="12547" width="1.7109375" style="11" customWidth="1"/>
    <col min="12548" max="12548" width="14" style="11" customWidth="1"/>
    <col min="12549" max="12549" width="1.5703125" style="11" customWidth="1"/>
    <col min="12550" max="12550" width="14" style="11" customWidth="1"/>
    <col min="12551" max="12551" width="1.5703125" style="11" customWidth="1"/>
    <col min="12552" max="12552" width="14" style="11" customWidth="1"/>
    <col min="12553" max="12553" width="1.5703125" style="11" customWidth="1"/>
    <col min="12554" max="12554" width="14.5703125" style="11" customWidth="1"/>
    <col min="12555" max="12555" width="14.5703125" style="11" bestFit="1" customWidth="1"/>
    <col min="12556" max="12556" width="13.85546875" style="11" bestFit="1" customWidth="1"/>
    <col min="12557" max="12557" width="9.140625" style="11"/>
    <col min="12558" max="12558" width="14.5703125" style="11" bestFit="1" customWidth="1"/>
    <col min="12559" max="12559" width="14" style="11" bestFit="1" customWidth="1"/>
    <col min="12560" max="12560" width="13.85546875" style="11" bestFit="1" customWidth="1"/>
    <col min="12561" max="12562" width="9.140625" style="11"/>
    <col min="12563" max="12563" width="16.140625" style="11" customWidth="1"/>
    <col min="12564" max="12800" width="9.140625" style="11"/>
    <col min="12801" max="12801" width="44.5703125" style="11" customWidth="1"/>
    <col min="12802" max="12802" width="8.28515625" style="11" customWidth="1"/>
    <col min="12803" max="12803" width="1.7109375" style="11" customWidth="1"/>
    <col min="12804" max="12804" width="14" style="11" customWidth="1"/>
    <col min="12805" max="12805" width="1.5703125" style="11" customWidth="1"/>
    <col min="12806" max="12806" width="14" style="11" customWidth="1"/>
    <col min="12807" max="12807" width="1.5703125" style="11" customWidth="1"/>
    <col min="12808" max="12808" width="14" style="11" customWidth="1"/>
    <col min="12809" max="12809" width="1.5703125" style="11" customWidth="1"/>
    <col min="12810" max="12810" width="14.5703125" style="11" customWidth="1"/>
    <col min="12811" max="12811" width="14.5703125" style="11" bestFit="1" customWidth="1"/>
    <col min="12812" max="12812" width="13.85546875" style="11" bestFit="1" customWidth="1"/>
    <col min="12813" max="12813" width="9.140625" style="11"/>
    <col min="12814" max="12814" width="14.5703125" style="11" bestFit="1" customWidth="1"/>
    <col min="12815" max="12815" width="14" style="11" bestFit="1" customWidth="1"/>
    <col min="12816" max="12816" width="13.85546875" style="11" bestFit="1" customWidth="1"/>
    <col min="12817" max="12818" width="9.140625" style="11"/>
    <col min="12819" max="12819" width="16.140625" style="11" customWidth="1"/>
    <col min="12820" max="13056" width="9.140625" style="11"/>
    <col min="13057" max="13057" width="44.5703125" style="11" customWidth="1"/>
    <col min="13058" max="13058" width="8.28515625" style="11" customWidth="1"/>
    <col min="13059" max="13059" width="1.7109375" style="11" customWidth="1"/>
    <col min="13060" max="13060" width="14" style="11" customWidth="1"/>
    <col min="13061" max="13061" width="1.5703125" style="11" customWidth="1"/>
    <col min="13062" max="13062" width="14" style="11" customWidth="1"/>
    <col min="13063" max="13063" width="1.5703125" style="11" customWidth="1"/>
    <col min="13064" max="13064" width="14" style="11" customWidth="1"/>
    <col min="13065" max="13065" width="1.5703125" style="11" customWidth="1"/>
    <col min="13066" max="13066" width="14.5703125" style="11" customWidth="1"/>
    <col min="13067" max="13067" width="14.5703125" style="11" bestFit="1" customWidth="1"/>
    <col min="13068" max="13068" width="13.85546875" style="11" bestFit="1" customWidth="1"/>
    <col min="13069" max="13069" width="9.140625" style="11"/>
    <col min="13070" max="13070" width="14.5703125" style="11" bestFit="1" customWidth="1"/>
    <col min="13071" max="13071" width="14" style="11" bestFit="1" customWidth="1"/>
    <col min="13072" max="13072" width="13.85546875" style="11" bestFit="1" customWidth="1"/>
    <col min="13073" max="13074" width="9.140625" style="11"/>
    <col min="13075" max="13075" width="16.140625" style="11" customWidth="1"/>
    <col min="13076" max="13312" width="9.140625" style="11"/>
    <col min="13313" max="13313" width="44.5703125" style="11" customWidth="1"/>
    <col min="13314" max="13314" width="8.28515625" style="11" customWidth="1"/>
    <col min="13315" max="13315" width="1.7109375" style="11" customWidth="1"/>
    <col min="13316" max="13316" width="14" style="11" customWidth="1"/>
    <col min="13317" max="13317" width="1.5703125" style="11" customWidth="1"/>
    <col min="13318" max="13318" width="14" style="11" customWidth="1"/>
    <col min="13319" max="13319" width="1.5703125" style="11" customWidth="1"/>
    <col min="13320" max="13320" width="14" style="11" customWidth="1"/>
    <col min="13321" max="13321" width="1.5703125" style="11" customWidth="1"/>
    <col min="13322" max="13322" width="14.5703125" style="11" customWidth="1"/>
    <col min="13323" max="13323" width="14.5703125" style="11" bestFit="1" customWidth="1"/>
    <col min="13324" max="13324" width="13.85546875" style="11" bestFit="1" customWidth="1"/>
    <col min="13325" max="13325" width="9.140625" style="11"/>
    <col min="13326" max="13326" width="14.5703125" style="11" bestFit="1" customWidth="1"/>
    <col min="13327" max="13327" width="14" style="11" bestFit="1" customWidth="1"/>
    <col min="13328" max="13328" width="13.85546875" style="11" bestFit="1" customWidth="1"/>
    <col min="13329" max="13330" width="9.140625" style="11"/>
    <col min="13331" max="13331" width="16.140625" style="11" customWidth="1"/>
    <col min="13332" max="13568" width="9.140625" style="11"/>
    <col min="13569" max="13569" width="44.5703125" style="11" customWidth="1"/>
    <col min="13570" max="13570" width="8.28515625" style="11" customWidth="1"/>
    <col min="13571" max="13571" width="1.7109375" style="11" customWidth="1"/>
    <col min="13572" max="13572" width="14" style="11" customWidth="1"/>
    <col min="13573" max="13573" width="1.5703125" style="11" customWidth="1"/>
    <col min="13574" max="13574" width="14" style="11" customWidth="1"/>
    <col min="13575" max="13575" width="1.5703125" style="11" customWidth="1"/>
    <col min="13576" max="13576" width="14" style="11" customWidth="1"/>
    <col min="13577" max="13577" width="1.5703125" style="11" customWidth="1"/>
    <col min="13578" max="13578" width="14.5703125" style="11" customWidth="1"/>
    <col min="13579" max="13579" width="14.5703125" style="11" bestFit="1" customWidth="1"/>
    <col min="13580" max="13580" width="13.85546875" style="11" bestFit="1" customWidth="1"/>
    <col min="13581" max="13581" width="9.140625" style="11"/>
    <col min="13582" max="13582" width="14.5703125" style="11" bestFit="1" customWidth="1"/>
    <col min="13583" max="13583" width="14" style="11" bestFit="1" customWidth="1"/>
    <col min="13584" max="13584" width="13.85546875" style="11" bestFit="1" customWidth="1"/>
    <col min="13585" max="13586" width="9.140625" style="11"/>
    <col min="13587" max="13587" width="16.140625" style="11" customWidth="1"/>
    <col min="13588" max="13824" width="9.140625" style="11"/>
    <col min="13825" max="13825" width="44.5703125" style="11" customWidth="1"/>
    <col min="13826" max="13826" width="8.28515625" style="11" customWidth="1"/>
    <col min="13827" max="13827" width="1.7109375" style="11" customWidth="1"/>
    <col min="13828" max="13828" width="14" style="11" customWidth="1"/>
    <col min="13829" max="13829" width="1.5703125" style="11" customWidth="1"/>
    <col min="13830" max="13830" width="14" style="11" customWidth="1"/>
    <col min="13831" max="13831" width="1.5703125" style="11" customWidth="1"/>
    <col min="13832" max="13832" width="14" style="11" customWidth="1"/>
    <col min="13833" max="13833" width="1.5703125" style="11" customWidth="1"/>
    <col min="13834" max="13834" width="14.5703125" style="11" customWidth="1"/>
    <col min="13835" max="13835" width="14.5703125" style="11" bestFit="1" customWidth="1"/>
    <col min="13836" max="13836" width="13.85546875" style="11" bestFit="1" customWidth="1"/>
    <col min="13837" max="13837" width="9.140625" style="11"/>
    <col min="13838" max="13838" width="14.5703125" style="11" bestFit="1" customWidth="1"/>
    <col min="13839" max="13839" width="14" style="11" bestFit="1" customWidth="1"/>
    <col min="13840" max="13840" width="13.85546875" style="11" bestFit="1" customWidth="1"/>
    <col min="13841" max="13842" width="9.140625" style="11"/>
    <col min="13843" max="13843" width="16.140625" style="11" customWidth="1"/>
    <col min="13844" max="14080" width="9.140625" style="11"/>
    <col min="14081" max="14081" width="44.5703125" style="11" customWidth="1"/>
    <col min="14082" max="14082" width="8.28515625" style="11" customWidth="1"/>
    <col min="14083" max="14083" width="1.7109375" style="11" customWidth="1"/>
    <col min="14084" max="14084" width="14" style="11" customWidth="1"/>
    <col min="14085" max="14085" width="1.5703125" style="11" customWidth="1"/>
    <col min="14086" max="14086" width="14" style="11" customWidth="1"/>
    <col min="14087" max="14087" width="1.5703125" style="11" customWidth="1"/>
    <col min="14088" max="14088" width="14" style="11" customWidth="1"/>
    <col min="14089" max="14089" width="1.5703125" style="11" customWidth="1"/>
    <col min="14090" max="14090" width="14.5703125" style="11" customWidth="1"/>
    <col min="14091" max="14091" width="14.5703125" style="11" bestFit="1" customWidth="1"/>
    <col min="14092" max="14092" width="13.85546875" style="11" bestFit="1" customWidth="1"/>
    <col min="14093" max="14093" width="9.140625" style="11"/>
    <col min="14094" max="14094" width="14.5703125" style="11" bestFit="1" customWidth="1"/>
    <col min="14095" max="14095" width="14" style="11" bestFit="1" customWidth="1"/>
    <col min="14096" max="14096" width="13.85546875" style="11" bestFit="1" customWidth="1"/>
    <col min="14097" max="14098" width="9.140625" style="11"/>
    <col min="14099" max="14099" width="16.140625" style="11" customWidth="1"/>
    <col min="14100" max="14336" width="9.140625" style="11"/>
    <col min="14337" max="14337" width="44.5703125" style="11" customWidth="1"/>
    <col min="14338" max="14338" width="8.28515625" style="11" customWidth="1"/>
    <col min="14339" max="14339" width="1.7109375" style="11" customWidth="1"/>
    <col min="14340" max="14340" width="14" style="11" customWidth="1"/>
    <col min="14341" max="14341" width="1.5703125" style="11" customWidth="1"/>
    <col min="14342" max="14342" width="14" style="11" customWidth="1"/>
    <col min="14343" max="14343" width="1.5703125" style="11" customWidth="1"/>
    <col min="14344" max="14344" width="14" style="11" customWidth="1"/>
    <col min="14345" max="14345" width="1.5703125" style="11" customWidth="1"/>
    <col min="14346" max="14346" width="14.5703125" style="11" customWidth="1"/>
    <col min="14347" max="14347" width="14.5703125" style="11" bestFit="1" customWidth="1"/>
    <col min="14348" max="14348" width="13.85546875" style="11" bestFit="1" customWidth="1"/>
    <col min="14349" max="14349" width="9.140625" style="11"/>
    <col min="14350" max="14350" width="14.5703125" style="11" bestFit="1" customWidth="1"/>
    <col min="14351" max="14351" width="14" style="11" bestFit="1" customWidth="1"/>
    <col min="14352" max="14352" width="13.85546875" style="11" bestFit="1" customWidth="1"/>
    <col min="14353" max="14354" width="9.140625" style="11"/>
    <col min="14355" max="14355" width="16.140625" style="11" customWidth="1"/>
    <col min="14356" max="14592" width="9.140625" style="11"/>
    <col min="14593" max="14593" width="44.5703125" style="11" customWidth="1"/>
    <col min="14594" max="14594" width="8.28515625" style="11" customWidth="1"/>
    <col min="14595" max="14595" width="1.7109375" style="11" customWidth="1"/>
    <col min="14596" max="14596" width="14" style="11" customWidth="1"/>
    <col min="14597" max="14597" width="1.5703125" style="11" customWidth="1"/>
    <col min="14598" max="14598" width="14" style="11" customWidth="1"/>
    <col min="14599" max="14599" width="1.5703125" style="11" customWidth="1"/>
    <col min="14600" max="14600" width="14" style="11" customWidth="1"/>
    <col min="14601" max="14601" width="1.5703125" style="11" customWidth="1"/>
    <col min="14602" max="14602" width="14.5703125" style="11" customWidth="1"/>
    <col min="14603" max="14603" width="14.5703125" style="11" bestFit="1" customWidth="1"/>
    <col min="14604" max="14604" width="13.85546875" style="11" bestFit="1" customWidth="1"/>
    <col min="14605" max="14605" width="9.140625" style="11"/>
    <col min="14606" max="14606" width="14.5703125" style="11" bestFit="1" customWidth="1"/>
    <col min="14607" max="14607" width="14" style="11" bestFit="1" customWidth="1"/>
    <col min="14608" max="14608" width="13.85546875" style="11" bestFit="1" customWidth="1"/>
    <col min="14609" max="14610" width="9.140625" style="11"/>
    <col min="14611" max="14611" width="16.140625" style="11" customWidth="1"/>
    <col min="14612" max="14848" width="9.140625" style="11"/>
    <col min="14849" max="14849" width="44.5703125" style="11" customWidth="1"/>
    <col min="14850" max="14850" width="8.28515625" style="11" customWidth="1"/>
    <col min="14851" max="14851" width="1.7109375" style="11" customWidth="1"/>
    <col min="14852" max="14852" width="14" style="11" customWidth="1"/>
    <col min="14853" max="14853" width="1.5703125" style="11" customWidth="1"/>
    <col min="14854" max="14854" width="14" style="11" customWidth="1"/>
    <col min="14855" max="14855" width="1.5703125" style="11" customWidth="1"/>
    <col min="14856" max="14856" width="14" style="11" customWidth="1"/>
    <col min="14857" max="14857" width="1.5703125" style="11" customWidth="1"/>
    <col min="14858" max="14858" width="14.5703125" style="11" customWidth="1"/>
    <col min="14859" max="14859" width="14.5703125" style="11" bestFit="1" customWidth="1"/>
    <col min="14860" max="14860" width="13.85546875" style="11" bestFit="1" customWidth="1"/>
    <col min="14861" max="14861" width="9.140625" style="11"/>
    <col min="14862" max="14862" width="14.5703125" style="11" bestFit="1" customWidth="1"/>
    <col min="14863" max="14863" width="14" style="11" bestFit="1" customWidth="1"/>
    <col min="14864" max="14864" width="13.85546875" style="11" bestFit="1" customWidth="1"/>
    <col min="14865" max="14866" width="9.140625" style="11"/>
    <col min="14867" max="14867" width="16.140625" style="11" customWidth="1"/>
    <col min="14868" max="15104" width="9.140625" style="11"/>
    <col min="15105" max="15105" width="44.5703125" style="11" customWidth="1"/>
    <col min="15106" max="15106" width="8.28515625" style="11" customWidth="1"/>
    <col min="15107" max="15107" width="1.7109375" style="11" customWidth="1"/>
    <col min="15108" max="15108" width="14" style="11" customWidth="1"/>
    <col min="15109" max="15109" width="1.5703125" style="11" customWidth="1"/>
    <col min="15110" max="15110" width="14" style="11" customWidth="1"/>
    <col min="15111" max="15111" width="1.5703125" style="11" customWidth="1"/>
    <col min="15112" max="15112" width="14" style="11" customWidth="1"/>
    <col min="15113" max="15113" width="1.5703125" style="11" customWidth="1"/>
    <col min="15114" max="15114" width="14.5703125" style="11" customWidth="1"/>
    <col min="15115" max="15115" width="14.5703125" style="11" bestFit="1" customWidth="1"/>
    <col min="15116" max="15116" width="13.85546875" style="11" bestFit="1" customWidth="1"/>
    <col min="15117" max="15117" width="9.140625" style="11"/>
    <col min="15118" max="15118" width="14.5703125" style="11" bestFit="1" customWidth="1"/>
    <col min="15119" max="15119" width="14" style="11" bestFit="1" customWidth="1"/>
    <col min="15120" max="15120" width="13.85546875" style="11" bestFit="1" customWidth="1"/>
    <col min="15121" max="15122" width="9.140625" style="11"/>
    <col min="15123" max="15123" width="16.140625" style="11" customWidth="1"/>
    <col min="15124" max="15360" width="9.140625" style="11"/>
    <col min="15361" max="15361" width="44.5703125" style="11" customWidth="1"/>
    <col min="15362" max="15362" width="8.28515625" style="11" customWidth="1"/>
    <col min="15363" max="15363" width="1.7109375" style="11" customWidth="1"/>
    <col min="15364" max="15364" width="14" style="11" customWidth="1"/>
    <col min="15365" max="15365" width="1.5703125" style="11" customWidth="1"/>
    <col min="15366" max="15366" width="14" style="11" customWidth="1"/>
    <col min="15367" max="15367" width="1.5703125" style="11" customWidth="1"/>
    <col min="15368" max="15368" width="14" style="11" customWidth="1"/>
    <col min="15369" max="15369" width="1.5703125" style="11" customWidth="1"/>
    <col min="15370" max="15370" width="14.5703125" style="11" customWidth="1"/>
    <col min="15371" max="15371" width="14.5703125" style="11" bestFit="1" customWidth="1"/>
    <col min="15372" max="15372" width="13.85546875" style="11" bestFit="1" customWidth="1"/>
    <col min="15373" max="15373" width="9.140625" style="11"/>
    <col min="15374" max="15374" width="14.5703125" style="11" bestFit="1" customWidth="1"/>
    <col min="15375" max="15375" width="14" style="11" bestFit="1" customWidth="1"/>
    <col min="15376" max="15376" width="13.85546875" style="11" bestFit="1" customWidth="1"/>
    <col min="15377" max="15378" width="9.140625" style="11"/>
    <col min="15379" max="15379" width="16.140625" style="11" customWidth="1"/>
    <col min="15380" max="15616" width="9.140625" style="11"/>
    <col min="15617" max="15617" width="44.5703125" style="11" customWidth="1"/>
    <col min="15618" max="15618" width="8.28515625" style="11" customWidth="1"/>
    <col min="15619" max="15619" width="1.7109375" style="11" customWidth="1"/>
    <col min="15620" max="15620" width="14" style="11" customWidth="1"/>
    <col min="15621" max="15621" width="1.5703125" style="11" customWidth="1"/>
    <col min="15622" max="15622" width="14" style="11" customWidth="1"/>
    <col min="15623" max="15623" width="1.5703125" style="11" customWidth="1"/>
    <col min="15624" max="15624" width="14" style="11" customWidth="1"/>
    <col min="15625" max="15625" width="1.5703125" style="11" customWidth="1"/>
    <col min="15626" max="15626" width="14.5703125" style="11" customWidth="1"/>
    <col min="15627" max="15627" width="14.5703125" style="11" bestFit="1" customWidth="1"/>
    <col min="15628" max="15628" width="13.85546875" style="11" bestFit="1" customWidth="1"/>
    <col min="15629" max="15629" width="9.140625" style="11"/>
    <col min="15630" max="15630" width="14.5703125" style="11" bestFit="1" customWidth="1"/>
    <col min="15631" max="15631" width="14" style="11" bestFit="1" customWidth="1"/>
    <col min="15632" max="15632" width="13.85546875" style="11" bestFit="1" customWidth="1"/>
    <col min="15633" max="15634" width="9.140625" style="11"/>
    <col min="15635" max="15635" width="16.140625" style="11" customWidth="1"/>
    <col min="15636" max="15872" width="9.140625" style="11"/>
    <col min="15873" max="15873" width="44.5703125" style="11" customWidth="1"/>
    <col min="15874" max="15874" width="8.28515625" style="11" customWidth="1"/>
    <col min="15875" max="15875" width="1.7109375" style="11" customWidth="1"/>
    <col min="15876" max="15876" width="14" style="11" customWidth="1"/>
    <col min="15877" max="15877" width="1.5703125" style="11" customWidth="1"/>
    <col min="15878" max="15878" width="14" style="11" customWidth="1"/>
    <col min="15879" max="15879" width="1.5703125" style="11" customWidth="1"/>
    <col min="15880" max="15880" width="14" style="11" customWidth="1"/>
    <col min="15881" max="15881" width="1.5703125" style="11" customWidth="1"/>
    <col min="15882" max="15882" width="14.5703125" style="11" customWidth="1"/>
    <col min="15883" max="15883" width="14.5703125" style="11" bestFit="1" customWidth="1"/>
    <col min="15884" max="15884" width="13.85546875" style="11" bestFit="1" customWidth="1"/>
    <col min="15885" max="15885" width="9.140625" style="11"/>
    <col min="15886" max="15886" width="14.5703125" style="11" bestFit="1" customWidth="1"/>
    <col min="15887" max="15887" width="14" style="11" bestFit="1" customWidth="1"/>
    <col min="15888" max="15888" width="13.85546875" style="11" bestFit="1" customWidth="1"/>
    <col min="15889" max="15890" width="9.140625" style="11"/>
    <col min="15891" max="15891" width="16.140625" style="11" customWidth="1"/>
    <col min="15892" max="16128" width="9.140625" style="11"/>
    <col min="16129" max="16129" width="44.5703125" style="11" customWidth="1"/>
    <col min="16130" max="16130" width="8.28515625" style="11" customWidth="1"/>
    <col min="16131" max="16131" width="1.7109375" style="11" customWidth="1"/>
    <col min="16132" max="16132" width="14" style="11" customWidth="1"/>
    <col min="16133" max="16133" width="1.5703125" style="11" customWidth="1"/>
    <col min="16134" max="16134" width="14" style="11" customWidth="1"/>
    <col min="16135" max="16135" width="1.5703125" style="11" customWidth="1"/>
    <col min="16136" max="16136" width="14" style="11" customWidth="1"/>
    <col min="16137" max="16137" width="1.5703125" style="11" customWidth="1"/>
    <col min="16138" max="16138" width="14.5703125" style="11" customWidth="1"/>
    <col min="16139" max="16139" width="14.5703125" style="11" bestFit="1" customWidth="1"/>
    <col min="16140" max="16140" width="13.85546875" style="11" bestFit="1" customWidth="1"/>
    <col min="16141" max="16141" width="9.140625" style="11"/>
    <col min="16142" max="16142" width="14.5703125" style="11" bestFit="1" customWidth="1"/>
    <col min="16143" max="16143" width="14" style="11" bestFit="1" customWidth="1"/>
    <col min="16144" max="16144" width="13.85546875" style="11" bestFit="1" customWidth="1"/>
    <col min="16145" max="16146" width="9.140625" style="11"/>
    <col min="16147" max="16147" width="16.140625" style="11" customWidth="1"/>
    <col min="16148" max="16384" width="9.140625" style="11"/>
  </cols>
  <sheetData>
    <row r="1" spans="1:17" s="21" customFormat="1" ht="23.1" customHeight="1">
      <c r="A1" s="21" t="s">
        <v>66</v>
      </c>
      <c r="B1" s="34"/>
      <c r="K1" s="172"/>
    </row>
    <row r="2" spans="1:17" s="21" customFormat="1" ht="23.1" customHeight="1">
      <c r="A2" s="246" t="s">
        <v>96</v>
      </c>
      <c r="B2" s="247"/>
      <c r="C2" s="248"/>
      <c r="D2" s="247"/>
      <c r="E2" s="247"/>
      <c r="F2" s="247"/>
      <c r="K2" s="172"/>
    </row>
    <row r="3" spans="1:17" s="6" customFormat="1" ht="23.1" customHeight="1">
      <c r="A3" s="153"/>
      <c r="B3" s="157"/>
      <c r="C3" s="158"/>
      <c r="D3" s="157"/>
      <c r="E3" s="157"/>
      <c r="F3" s="157"/>
      <c r="K3" s="156"/>
    </row>
    <row r="4" spans="1:17" ht="23.1" customHeight="1">
      <c r="B4" s="151"/>
      <c r="C4" s="13"/>
      <c r="D4" s="261" t="s">
        <v>31</v>
      </c>
      <c r="E4" s="261"/>
      <c r="F4" s="261"/>
      <c r="G4" s="159"/>
      <c r="H4" s="261" t="s">
        <v>154</v>
      </c>
      <c r="I4" s="261"/>
      <c r="J4" s="261"/>
    </row>
    <row r="5" spans="1:17" ht="23.1" customHeight="1">
      <c r="B5" s="151"/>
      <c r="C5" s="13"/>
      <c r="D5" s="262" t="s">
        <v>134</v>
      </c>
      <c r="E5" s="262"/>
      <c r="F5" s="262"/>
      <c r="G5" s="159"/>
      <c r="H5" s="262" t="s">
        <v>134</v>
      </c>
      <c r="I5" s="262"/>
      <c r="J5" s="262"/>
    </row>
    <row r="6" spans="1:17" ht="23.1" customHeight="1">
      <c r="B6" s="151"/>
      <c r="C6" s="13"/>
      <c r="D6" s="262" t="s">
        <v>131</v>
      </c>
      <c r="E6" s="262"/>
      <c r="F6" s="262"/>
      <c r="G6" s="159"/>
      <c r="H6" s="262" t="s">
        <v>131</v>
      </c>
      <c r="I6" s="262"/>
      <c r="J6" s="262"/>
    </row>
    <row r="7" spans="1:17" ht="23.1" customHeight="1">
      <c r="B7" s="151"/>
      <c r="C7" s="13"/>
      <c r="D7" s="49">
        <v>2563</v>
      </c>
      <c r="E7" s="49"/>
      <c r="F7" s="49">
        <v>2562</v>
      </c>
      <c r="G7" s="49"/>
      <c r="H7" s="49">
        <v>2563</v>
      </c>
      <c r="I7" s="49"/>
      <c r="J7" s="49">
        <v>2562</v>
      </c>
    </row>
    <row r="8" spans="1:17" ht="23.1" customHeight="1">
      <c r="B8" s="151"/>
      <c r="C8" s="13"/>
      <c r="D8" s="257" t="s">
        <v>72</v>
      </c>
      <c r="E8" s="257"/>
      <c r="F8" s="257"/>
      <c r="G8" s="257"/>
      <c r="H8" s="257"/>
      <c r="I8" s="257"/>
      <c r="J8" s="257"/>
    </row>
    <row r="9" spans="1:17" ht="23.1" customHeight="1">
      <c r="A9" s="86" t="s">
        <v>17</v>
      </c>
      <c r="D9" s="55"/>
      <c r="E9" s="55"/>
      <c r="F9" s="55"/>
      <c r="G9" s="55"/>
      <c r="H9" s="55"/>
      <c r="I9" s="55"/>
      <c r="J9" s="55"/>
    </row>
    <row r="10" spans="1:17" ht="23.1" customHeight="1">
      <c r="A10" s="65" t="s">
        <v>80</v>
      </c>
      <c r="D10" s="87">
        <v>-27521936</v>
      </c>
      <c r="E10" s="64"/>
      <c r="F10" s="87">
        <v>-20643055</v>
      </c>
      <c r="G10" s="64"/>
      <c r="H10" s="55">
        <f>'PL-6-9'!H85</f>
        <v>-23306192</v>
      </c>
      <c r="I10" s="64"/>
      <c r="J10" s="55">
        <f>'PL-6-9'!J85</f>
        <v>-21278314</v>
      </c>
    </row>
    <row r="11" spans="1:17" ht="23.1" customHeight="1">
      <c r="A11" s="160" t="s">
        <v>191</v>
      </c>
      <c r="D11" s="55"/>
      <c r="E11" s="64"/>
      <c r="F11" s="55"/>
      <c r="G11" s="64"/>
      <c r="H11" s="55"/>
      <c r="I11" s="64"/>
      <c r="J11" s="55"/>
    </row>
    <row r="12" spans="1:17" ht="22.5" customHeight="1">
      <c r="A12" s="11" t="s">
        <v>192</v>
      </c>
      <c r="D12" s="55">
        <v>0</v>
      </c>
      <c r="E12" s="64"/>
      <c r="F12" s="55">
        <v>439685</v>
      </c>
      <c r="G12" s="64"/>
      <c r="H12" s="55">
        <v>0</v>
      </c>
      <c r="I12" s="64"/>
      <c r="J12" s="55">
        <v>0</v>
      </c>
      <c r="K12" s="161"/>
      <c r="L12" s="128"/>
    </row>
    <row r="13" spans="1:17" ht="23.1" customHeight="1">
      <c r="A13" s="11" t="s">
        <v>35</v>
      </c>
      <c r="D13" s="55">
        <v>12564091</v>
      </c>
      <c r="E13" s="64"/>
      <c r="F13" s="55">
        <v>12959833</v>
      </c>
      <c r="G13" s="64"/>
      <c r="H13" s="55">
        <v>12688750</v>
      </c>
      <c r="I13" s="64"/>
      <c r="J13" s="55">
        <v>13083807</v>
      </c>
      <c r="N13" s="127"/>
      <c r="O13" s="127"/>
      <c r="P13" s="127"/>
    </row>
    <row r="14" spans="1:17" ht="22.5" customHeight="1">
      <c r="A14" s="11" t="s">
        <v>122</v>
      </c>
      <c r="D14" s="55">
        <v>15958068</v>
      </c>
      <c r="E14" s="64"/>
      <c r="F14" s="55">
        <v>16830510</v>
      </c>
      <c r="G14" s="64"/>
      <c r="H14" s="55">
        <v>10454515</v>
      </c>
      <c r="I14" s="64"/>
      <c r="J14" s="55">
        <v>11966528</v>
      </c>
      <c r="K14" s="161"/>
      <c r="L14" s="128"/>
    </row>
    <row r="15" spans="1:17" ht="22.5" hidden="1" customHeight="1">
      <c r="A15" s="11" t="s">
        <v>158</v>
      </c>
      <c r="D15" s="55">
        <v>0</v>
      </c>
      <c r="E15" s="64"/>
      <c r="F15" s="55">
        <v>0</v>
      </c>
      <c r="G15" s="64"/>
      <c r="H15" s="55">
        <v>0</v>
      </c>
      <c r="I15" s="64"/>
      <c r="J15" s="55">
        <v>0</v>
      </c>
      <c r="K15" s="161"/>
      <c r="L15" s="128"/>
    </row>
    <row r="16" spans="1:17" ht="23.1" customHeight="1">
      <c r="A16" s="11" t="s">
        <v>117</v>
      </c>
      <c r="D16" s="8">
        <v>253823</v>
      </c>
      <c r="E16" s="88"/>
      <c r="F16" s="8">
        <v>247232</v>
      </c>
      <c r="G16" s="88"/>
      <c r="H16" s="8">
        <v>174510</v>
      </c>
      <c r="I16" s="88"/>
      <c r="J16" s="8">
        <v>165561</v>
      </c>
      <c r="N16" s="8"/>
      <c r="O16" s="33"/>
      <c r="Q16" s="55"/>
    </row>
    <row r="17" spans="1:16" ht="23.1" hidden="1" customHeight="1">
      <c r="A17" s="11" t="s">
        <v>123</v>
      </c>
      <c r="D17" s="59"/>
      <c r="E17" s="64"/>
      <c r="F17" s="59">
        <v>0</v>
      </c>
      <c r="G17" s="64"/>
      <c r="H17" s="59">
        <v>0</v>
      </c>
      <c r="I17" s="64"/>
      <c r="J17" s="59">
        <v>0</v>
      </c>
      <c r="N17" s="127"/>
      <c r="O17" s="127"/>
      <c r="P17" s="127"/>
    </row>
    <row r="18" spans="1:16" ht="23.1" hidden="1" customHeight="1">
      <c r="A18" s="11" t="s">
        <v>136</v>
      </c>
      <c r="D18" s="59"/>
      <c r="E18" s="64"/>
      <c r="F18" s="59">
        <v>0</v>
      </c>
      <c r="G18" s="64"/>
      <c r="H18" s="59">
        <v>0</v>
      </c>
      <c r="I18" s="64"/>
      <c r="J18" s="59">
        <v>0</v>
      </c>
      <c r="N18" s="127"/>
    </row>
    <row r="19" spans="1:16" ht="23.1" customHeight="1">
      <c r="A19" s="11" t="s">
        <v>193</v>
      </c>
      <c r="D19" s="59"/>
      <c r="E19" s="64"/>
      <c r="F19" s="59"/>
      <c r="G19" s="64"/>
      <c r="H19" s="59"/>
      <c r="I19" s="64"/>
      <c r="J19" s="59"/>
      <c r="N19" s="127"/>
    </row>
    <row r="20" spans="1:16" ht="23.1" customHeight="1">
      <c r="A20" s="251" t="s">
        <v>194</v>
      </c>
      <c r="D20" s="59">
        <v>-176071</v>
      </c>
      <c r="E20" s="64"/>
      <c r="F20" s="59">
        <v>-10288</v>
      </c>
      <c r="G20" s="64"/>
      <c r="H20" s="59">
        <v>-176071</v>
      </c>
      <c r="I20" s="64"/>
      <c r="J20" s="59">
        <v>-10287.879999999799</v>
      </c>
      <c r="N20" s="127"/>
    </row>
    <row r="21" spans="1:16" ht="23.1" customHeight="1">
      <c r="A21" s="11" t="s">
        <v>162</v>
      </c>
      <c r="D21" s="7">
        <v>-174793</v>
      </c>
      <c r="E21" s="64"/>
      <c r="F21" s="7">
        <v>1086728.6699999869</v>
      </c>
      <c r="G21" s="64"/>
      <c r="H21" s="7">
        <v>-174793</v>
      </c>
      <c r="I21" s="64"/>
      <c r="J21" s="7">
        <v>1086728.6699999869</v>
      </c>
      <c r="N21" s="127"/>
    </row>
    <row r="22" spans="1:16" ht="23.1" hidden="1" customHeight="1">
      <c r="A22" s="11" t="s">
        <v>137</v>
      </c>
      <c r="D22" s="59">
        <v>0</v>
      </c>
      <c r="E22" s="64"/>
      <c r="F22" s="59">
        <v>0</v>
      </c>
      <c r="G22" s="64"/>
      <c r="H22" s="59">
        <v>0</v>
      </c>
      <c r="I22" s="64"/>
      <c r="J22" s="59">
        <v>0</v>
      </c>
      <c r="N22" s="127"/>
    </row>
    <row r="23" spans="1:16" ht="21.75" hidden="1">
      <c r="A23" s="11" t="s">
        <v>109</v>
      </c>
      <c r="D23" s="59">
        <v>0</v>
      </c>
      <c r="E23" s="64"/>
      <c r="F23" s="59">
        <v>0</v>
      </c>
      <c r="G23" s="64"/>
      <c r="H23" s="59"/>
      <c r="I23" s="64"/>
      <c r="J23" s="59">
        <v>0</v>
      </c>
      <c r="N23" s="127"/>
    </row>
    <row r="24" spans="1:16" ht="24" hidden="1" customHeight="1">
      <c r="A24" s="162" t="s">
        <v>138</v>
      </c>
      <c r="D24" s="59"/>
      <c r="E24" s="64"/>
      <c r="F24" s="59"/>
      <c r="G24" s="64"/>
      <c r="H24" s="59"/>
      <c r="I24" s="64"/>
      <c r="J24" s="59"/>
    </row>
    <row r="25" spans="1:16" ht="24" customHeight="1">
      <c r="A25" s="162" t="s">
        <v>105</v>
      </c>
      <c r="D25" s="59">
        <v>0</v>
      </c>
      <c r="E25" s="64"/>
      <c r="F25" s="59">
        <v>-83085</v>
      </c>
      <c r="G25" s="64"/>
      <c r="H25" s="59">
        <v>0</v>
      </c>
      <c r="I25" s="64"/>
      <c r="J25" s="59">
        <v>-31934</v>
      </c>
    </row>
    <row r="26" spans="1:16" ht="23.1" customHeight="1">
      <c r="A26" s="6"/>
      <c r="D26" s="163">
        <f>SUM(D10:D25)</f>
        <v>903182</v>
      </c>
      <c r="E26" s="55"/>
      <c r="F26" s="163">
        <f>SUM(F10:F25)</f>
        <v>10827560.669999987</v>
      </c>
      <c r="G26" s="55"/>
      <c r="H26" s="163">
        <f>SUM(H10:H25)</f>
        <v>-339281</v>
      </c>
      <c r="I26" s="55"/>
      <c r="J26" s="163">
        <f>SUM(J10:J25)</f>
        <v>4982088.789999987</v>
      </c>
      <c r="N26" s="127"/>
    </row>
    <row r="27" spans="1:16" ht="23.1" customHeight="1">
      <c r="A27" s="160" t="s">
        <v>22</v>
      </c>
      <c r="D27" s="55"/>
      <c r="E27" s="64"/>
      <c r="F27" s="55"/>
      <c r="G27" s="64"/>
      <c r="H27" s="55"/>
      <c r="I27" s="64"/>
      <c r="J27" s="55"/>
    </row>
    <row r="28" spans="1:16" ht="23.1" customHeight="1">
      <c r="A28" s="11" t="s">
        <v>118</v>
      </c>
      <c r="D28" s="59">
        <v>-7220240</v>
      </c>
      <c r="E28" s="64"/>
      <c r="F28" s="59">
        <v>5243899</v>
      </c>
      <c r="G28" s="64"/>
      <c r="H28" s="55">
        <v>-1307416</v>
      </c>
      <c r="I28" s="64"/>
      <c r="J28" s="55">
        <v>2766783.88</v>
      </c>
    </row>
    <row r="29" spans="1:16" ht="23.1" customHeight="1">
      <c r="A29" s="11" t="s">
        <v>198</v>
      </c>
      <c r="D29" s="59">
        <v>835996</v>
      </c>
      <c r="E29" s="64"/>
      <c r="F29" s="59">
        <v>-130905</v>
      </c>
      <c r="G29" s="64"/>
      <c r="H29" s="55">
        <v>-182223</v>
      </c>
      <c r="I29" s="64"/>
      <c r="J29" s="55">
        <v>668613</v>
      </c>
      <c r="L29" s="33"/>
      <c r="N29" s="33"/>
    </row>
    <row r="30" spans="1:16" ht="23.1" customHeight="1">
      <c r="A30" s="11" t="s">
        <v>18</v>
      </c>
      <c r="D30" s="59">
        <v>-1133113</v>
      </c>
      <c r="E30" s="64"/>
      <c r="F30" s="59">
        <v>7539626.3300000131</v>
      </c>
      <c r="G30" s="64"/>
      <c r="H30" s="55">
        <v>-1136467</v>
      </c>
      <c r="I30" s="64"/>
      <c r="J30" s="55">
        <v>7577338.3300000131</v>
      </c>
    </row>
    <row r="31" spans="1:16" ht="23.1" customHeight="1">
      <c r="A31" s="11" t="s">
        <v>3</v>
      </c>
      <c r="D31" s="59">
        <v>42107</v>
      </c>
      <c r="E31" s="64"/>
      <c r="F31" s="59">
        <v>65614</v>
      </c>
      <c r="G31" s="64"/>
      <c r="H31" s="55">
        <v>13993</v>
      </c>
      <c r="I31" s="64"/>
      <c r="J31" s="55">
        <v>16047</v>
      </c>
    </row>
    <row r="32" spans="1:16" ht="23.1" customHeight="1">
      <c r="A32" s="11" t="s">
        <v>6</v>
      </c>
      <c r="D32" s="59">
        <v>-15221</v>
      </c>
      <c r="E32" s="64"/>
      <c r="F32" s="59">
        <v>776122</v>
      </c>
      <c r="G32" s="64"/>
      <c r="H32" s="59">
        <v>-25000</v>
      </c>
      <c r="I32" s="64"/>
      <c r="J32" s="59">
        <v>-128530</v>
      </c>
    </row>
    <row r="33" spans="1:19" ht="23.1" customHeight="1">
      <c r="A33" s="11" t="s">
        <v>116</v>
      </c>
      <c r="D33" s="59">
        <v>6235621</v>
      </c>
      <c r="E33" s="64"/>
      <c r="F33" s="59">
        <v>-2562062</v>
      </c>
      <c r="G33" s="64"/>
      <c r="H33" s="55">
        <v>3986565</v>
      </c>
      <c r="I33" s="64"/>
      <c r="J33" s="55">
        <v>-1948088</v>
      </c>
      <c r="L33" s="128"/>
      <c r="O33" s="164"/>
      <c r="P33" s="33"/>
      <c r="S33" s="33"/>
    </row>
    <row r="34" spans="1:19" ht="23.1" customHeight="1">
      <c r="A34" s="11" t="s">
        <v>199</v>
      </c>
      <c r="D34" s="59">
        <v>-2830615</v>
      </c>
      <c r="E34" s="64"/>
      <c r="F34" s="59">
        <v>-905630</v>
      </c>
      <c r="G34" s="64"/>
      <c r="H34" s="55">
        <v>-2526186</v>
      </c>
      <c r="I34" s="64"/>
      <c r="J34" s="55">
        <v>-386038</v>
      </c>
      <c r="L34" s="128"/>
      <c r="N34" s="128"/>
      <c r="O34" s="164"/>
      <c r="S34" s="33"/>
    </row>
    <row r="35" spans="1:19" ht="23.1" customHeight="1">
      <c r="A35" s="11" t="s">
        <v>54</v>
      </c>
      <c r="D35" s="59">
        <v>279811</v>
      </c>
      <c r="E35" s="64"/>
      <c r="F35" s="59">
        <v>2191261</v>
      </c>
      <c r="G35" s="64"/>
      <c r="H35" s="55">
        <v>-74984</v>
      </c>
      <c r="I35" s="64"/>
      <c r="J35" s="55">
        <v>163359</v>
      </c>
    </row>
    <row r="36" spans="1:19" ht="23.1" customHeight="1">
      <c r="A36" s="11" t="s">
        <v>10</v>
      </c>
      <c r="D36" s="75">
        <v>69619</v>
      </c>
      <c r="E36" s="64"/>
      <c r="F36" s="75">
        <v>195871</v>
      </c>
      <c r="G36" s="64"/>
      <c r="H36" s="75">
        <v>-14692</v>
      </c>
      <c r="I36" s="64"/>
      <c r="J36" s="75">
        <v>326979</v>
      </c>
      <c r="L36" s="128"/>
      <c r="N36" s="8"/>
      <c r="O36" s="33"/>
      <c r="Q36" s="55"/>
    </row>
    <row r="37" spans="1:19" ht="23.1" customHeight="1">
      <c r="A37" s="6" t="s">
        <v>200</v>
      </c>
      <c r="D37" s="83">
        <f>SUM(D26:D36)</f>
        <v>-2832853</v>
      </c>
      <c r="E37" s="74"/>
      <c r="F37" s="83">
        <f>SUM(F26:F36)</f>
        <v>23241357</v>
      </c>
      <c r="G37" s="74"/>
      <c r="H37" s="83">
        <f>SUM(H26:H36)</f>
        <v>-1605691</v>
      </c>
      <c r="I37" s="74"/>
      <c r="J37" s="83">
        <f>SUM(J26:J36)</f>
        <v>14038553</v>
      </c>
      <c r="N37" s="8"/>
      <c r="O37" s="33"/>
      <c r="Q37" s="55"/>
    </row>
    <row r="38" spans="1:19" ht="23.1" customHeight="1">
      <c r="A38" s="11" t="s">
        <v>130</v>
      </c>
      <c r="D38" s="75">
        <v>-677601</v>
      </c>
      <c r="E38" s="64"/>
      <c r="F38" s="75">
        <v>-1530285</v>
      </c>
      <c r="G38" s="64"/>
      <c r="H38" s="75">
        <v>-439249</v>
      </c>
      <c r="I38" s="64"/>
      <c r="J38" s="75">
        <v>-593284</v>
      </c>
      <c r="N38" s="33"/>
      <c r="Q38" s="33"/>
    </row>
    <row r="39" spans="1:19" ht="23.1" customHeight="1">
      <c r="A39" s="6" t="s">
        <v>163</v>
      </c>
      <c r="D39" s="61">
        <f>SUM(D37:D38)</f>
        <v>-3510454</v>
      </c>
      <c r="E39" s="74"/>
      <c r="F39" s="61">
        <f>SUM(F37:F38)</f>
        <v>21711072</v>
      </c>
      <c r="G39" s="74"/>
      <c r="H39" s="61">
        <f>SUM(H37:H38)</f>
        <v>-2044940</v>
      </c>
      <c r="I39" s="74"/>
      <c r="J39" s="61">
        <f>SUM(J37:J38)</f>
        <v>13445269</v>
      </c>
      <c r="N39" s="165"/>
    </row>
    <row r="40" spans="1:19" ht="23.1" customHeight="1">
      <c r="A40" s="6"/>
      <c r="D40" s="73"/>
      <c r="E40" s="73"/>
      <c r="F40" s="73"/>
      <c r="G40" s="73"/>
      <c r="H40" s="73"/>
      <c r="I40" s="73"/>
      <c r="J40" s="73"/>
    </row>
    <row r="41" spans="1:19" s="21" customFormat="1" ht="23.1" customHeight="1">
      <c r="A41" s="21" t="s">
        <v>66</v>
      </c>
      <c r="B41" s="34"/>
      <c r="E41" s="26"/>
      <c r="G41" s="26"/>
      <c r="K41" s="172"/>
    </row>
    <row r="42" spans="1:19" s="21" customFormat="1" ht="23.1" customHeight="1">
      <c r="A42" s="21" t="s">
        <v>96</v>
      </c>
      <c r="B42" s="34"/>
      <c r="K42" s="172"/>
    </row>
    <row r="43" spans="1:19" ht="23.1" customHeight="1"/>
    <row r="44" spans="1:19" ht="23.1" customHeight="1">
      <c r="B44" s="151"/>
      <c r="C44" s="13"/>
      <c r="D44" s="258" t="s">
        <v>1</v>
      </c>
      <c r="E44" s="258"/>
      <c r="F44" s="258"/>
      <c r="G44" s="152"/>
      <c r="H44" s="258" t="s">
        <v>32</v>
      </c>
      <c r="I44" s="258"/>
      <c r="J44" s="258"/>
    </row>
    <row r="45" spans="1:19" ht="23.1" customHeight="1">
      <c r="B45" s="151"/>
      <c r="C45" s="13"/>
      <c r="D45" s="262" t="s">
        <v>134</v>
      </c>
      <c r="E45" s="262"/>
      <c r="F45" s="262"/>
      <c r="G45" s="159"/>
      <c r="H45" s="262" t="s">
        <v>134</v>
      </c>
      <c r="I45" s="262"/>
      <c r="J45" s="262"/>
    </row>
    <row r="46" spans="1:19" ht="23.1" customHeight="1">
      <c r="B46" s="151"/>
      <c r="C46" s="13"/>
      <c r="D46" s="262" t="s">
        <v>131</v>
      </c>
      <c r="E46" s="262"/>
      <c r="F46" s="262"/>
      <c r="G46" s="159"/>
      <c r="H46" s="262" t="s">
        <v>131</v>
      </c>
      <c r="I46" s="262"/>
      <c r="J46" s="262"/>
    </row>
    <row r="47" spans="1:19" ht="23.1" customHeight="1">
      <c r="B47" s="151"/>
      <c r="C47" s="13"/>
      <c r="D47" s="49">
        <v>2563</v>
      </c>
      <c r="E47" s="49"/>
      <c r="F47" s="49">
        <v>2562</v>
      </c>
      <c r="G47" s="49"/>
      <c r="H47" s="49">
        <v>2563</v>
      </c>
      <c r="I47" s="49"/>
      <c r="J47" s="49">
        <v>2562</v>
      </c>
    </row>
    <row r="48" spans="1:19" ht="23.1" customHeight="1">
      <c r="B48" s="151"/>
      <c r="C48" s="13"/>
      <c r="D48" s="257" t="s">
        <v>72</v>
      </c>
      <c r="E48" s="257"/>
      <c r="F48" s="257"/>
      <c r="G48" s="257"/>
      <c r="H48" s="257"/>
      <c r="I48" s="257"/>
      <c r="J48" s="257"/>
    </row>
    <row r="49" spans="1:17" ht="23.1" customHeight="1">
      <c r="A49" s="86" t="s">
        <v>19</v>
      </c>
      <c r="E49" s="64"/>
      <c r="G49" s="64"/>
      <c r="H49" s="109"/>
      <c r="I49" s="64"/>
      <c r="J49" s="109"/>
    </row>
    <row r="50" spans="1:17" customFormat="1" ht="21.75" hidden="1">
      <c r="A50" t="s">
        <v>183</v>
      </c>
      <c r="B50" s="249"/>
      <c r="D50" s="188"/>
      <c r="E50" s="182"/>
      <c r="F50" s="188">
        <v>0</v>
      </c>
      <c r="G50" s="182"/>
      <c r="H50" s="250"/>
      <c r="I50" s="182"/>
      <c r="J50" s="250">
        <v>0</v>
      </c>
      <c r="K50" s="187"/>
    </row>
    <row r="51" spans="1:17" ht="21.75">
      <c r="A51" s="11" t="s">
        <v>124</v>
      </c>
      <c r="D51" s="55">
        <v>-5012278</v>
      </c>
      <c r="E51" s="64"/>
      <c r="F51" s="55">
        <v>-6036114</v>
      </c>
      <c r="G51" s="64"/>
      <c r="H51" s="170">
        <v>-794834</v>
      </c>
      <c r="I51" s="64"/>
      <c r="J51" s="170">
        <v>-1504343</v>
      </c>
    </row>
    <row r="52" spans="1:17" ht="21.75">
      <c r="A52" s="11" t="s">
        <v>149</v>
      </c>
      <c r="D52" s="55">
        <v>0</v>
      </c>
      <c r="E52" s="64"/>
      <c r="F52" s="55">
        <v>-60000</v>
      </c>
      <c r="G52" s="64"/>
      <c r="H52" s="170">
        <v>0</v>
      </c>
      <c r="I52" s="64"/>
      <c r="J52" s="170">
        <v>-60000</v>
      </c>
    </row>
    <row r="53" spans="1:17" ht="21.75" hidden="1">
      <c r="A53" s="11" t="s">
        <v>107</v>
      </c>
      <c r="D53" s="164"/>
      <c r="E53" s="64"/>
      <c r="F53" s="164"/>
      <c r="G53" s="64"/>
      <c r="H53" s="170"/>
      <c r="I53" s="64"/>
      <c r="J53" s="170"/>
    </row>
    <row r="54" spans="1:17" ht="21.75" hidden="1">
      <c r="A54" s="11" t="s">
        <v>139</v>
      </c>
      <c r="D54" s="55"/>
      <c r="E54" s="64"/>
      <c r="F54" s="55"/>
      <c r="G54" s="64"/>
      <c r="H54" s="170"/>
      <c r="I54" s="64"/>
      <c r="J54" s="170"/>
    </row>
    <row r="55" spans="1:17" ht="21.75" hidden="1">
      <c r="A55" s="11" t="s">
        <v>140</v>
      </c>
      <c r="D55" s="59"/>
      <c r="E55" s="64"/>
      <c r="F55" s="59"/>
      <c r="G55" s="64"/>
      <c r="H55" s="170"/>
      <c r="I55" s="64"/>
      <c r="J55" s="170"/>
    </row>
    <row r="56" spans="1:17" ht="23.1" customHeight="1">
      <c r="A56" s="11" t="s">
        <v>104</v>
      </c>
      <c r="D56" s="59">
        <v>0</v>
      </c>
      <c r="E56" s="55"/>
      <c r="F56" s="59">
        <v>83085</v>
      </c>
      <c r="G56" s="55"/>
      <c r="H56" s="170">
        <v>0</v>
      </c>
      <c r="I56" s="55"/>
      <c r="J56" s="170">
        <v>31934</v>
      </c>
      <c r="N56" s="8"/>
      <c r="O56" s="33"/>
      <c r="Q56" s="55"/>
    </row>
    <row r="57" spans="1:17" ht="21.75">
      <c r="A57" s="6" t="s">
        <v>186</v>
      </c>
      <c r="D57" s="61">
        <f>SUM(D51:D56)</f>
        <v>-5012278</v>
      </c>
      <c r="E57" s="74"/>
      <c r="F57" s="61">
        <f>SUM(F51:F56)</f>
        <v>-6013029</v>
      </c>
      <c r="G57" s="74"/>
      <c r="H57" s="61">
        <f>SUM(H51:H56)</f>
        <v>-794834</v>
      </c>
      <c r="I57" s="74"/>
      <c r="J57" s="61">
        <f>SUM(J51:J56)</f>
        <v>-1532409</v>
      </c>
    </row>
    <row r="58" spans="1:17" ht="23.1" customHeight="1">
      <c r="A58" s="6"/>
      <c r="D58" s="73"/>
      <c r="E58" s="73"/>
      <c r="F58" s="73"/>
      <c r="G58" s="73"/>
      <c r="H58" s="73"/>
      <c r="I58" s="73"/>
      <c r="J58" s="73"/>
    </row>
    <row r="59" spans="1:17" ht="23.1" customHeight="1">
      <c r="A59" s="86" t="s">
        <v>20</v>
      </c>
      <c r="D59" s="115"/>
      <c r="E59" s="64"/>
      <c r="F59" s="115"/>
      <c r="G59" s="64"/>
      <c r="H59" s="115"/>
      <c r="I59" s="64"/>
      <c r="J59" s="115"/>
    </row>
    <row r="60" spans="1:17" ht="23.1" hidden="1" customHeight="1">
      <c r="A60" s="11" t="s">
        <v>141</v>
      </c>
      <c r="D60" s="166"/>
      <c r="E60" s="64"/>
      <c r="F60" s="166"/>
      <c r="G60" s="64"/>
      <c r="H60" s="166"/>
      <c r="I60" s="64"/>
      <c r="J60" s="166"/>
    </row>
    <row r="61" spans="1:17" ht="23.1" customHeight="1">
      <c r="A61" s="11" t="s">
        <v>125</v>
      </c>
      <c r="D61" s="115">
        <v>20000000</v>
      </c>
      <c r="E61" s="64"/>
      <c r="F61" s="115">
        <v>24538245</v>
      </c>
      <c r="G61" s="64"/>
      <c r="H61" s="115">
        <v>20000000</v>
      </c>
      <c r="I61" s="64"/>
      <c r="J61" s="115">
        <v>24538245</v>
      </c>
    </row>
    <row r="62" spans="1:17" ht="23.1" customHeight="1">
      <c r="A62" s="11" t="s">
        <v>128</v>
      </c>
      <c r="D62" s="115">
        <v>-20000000</v>
      </c>
      <c r="E62" s="64"/>
      <c r="F62" s="115">
        <v>-51095829</v>
      </c>
      <c r="G62" s="64"/>
      <c r="H62" s="115">
        <v>-20000000</v>
      </c>
      <c r="I62" s="64"/>
      <c r="J62" s="115">
        <v>-51095829</v>
      </c>
    </row>
    <row r="63" spans="1:17" ht="23.1" hidden="1" customHeight="1">
      <c r="A63" s="11" t="s">
        <v>142</v>
      </c>
      <c r="D63" s="59"/>
      <c r="E63" s="55"/>
      <c r="F63" s="59"/>
      <c r="G63" s="55"/>
      <c r="H63" s="59"/>
      <c r="I63" s="55"/>
      <c r="J63" s="59"/>
    </row>
    <row r="64" spans="1:17" ht="23.1" customHeight="1">
      <c r="A64" s="11" t="s">
        <v>165</v>
      </c>
      <c r="D64" s="59"/>
      <c r="E64" s="55"/>
      <c r="F64" s="59"/>
      <c r="G64" s="55"/>
      <c r="H64" s="59"/>
      <c r="I64" s="55"/>
      <c r="J64" s="59"/>
    </row>
    <row r="65" spans="1:17" ht="23.1" customHeight="1">
      <c r="A65" s="11" t="s">
        <v>166</v>
      </c>
      <c r="D65" s="59">
        <v>0</v>
      </c>
      <c r="E65" s="55"/>
      <c r="F65" s="59">
        <v>-115000000</v>
      </c>
      <c r="G65" s="55"/>
      <c r="H65" s="164">
        <v>0</v>
      </c>
      <c r="I65" s="55"/>
      <c r="J65" s="164">
        <v>-115000000</v>
      </c>
    </row>
    <row r="66" spans="1:17" ht="23.1" hidden="1" customHeight="1">
      <c r="A66" s="11" t="s">
        <v>143</v>
      </c>
      <c r="D66" s="59"/>
      <c r="E66" s="55"/>
      <c r="F66" s="59"/>
      <c r="G66" s="55"/>
      <c r="H66" s="164"/>
      <c r="I66" s="55"/>
      <c r="J66" s="164"/>
    </row>
    <row r="67" spans="1:17" ht="23.1" hidden="1" customHeight="1">
      <c r="A67" s="11" t="s">
        <v>144</v>
      </c>
      <c r="D67" s="115"/>
      <c r="E67" s="64"/>
      <c r="F67" s="115"/>
      <c r="G67" s="64"/>
      <c r="H67" s="115"/>
      <c r="I67" s="64"/>
      <c r="J67" s="115"/>
    </row>
    <row r="68" spans="1:17" ht="23.1" hidden="1" customHeight="1">
      <c r="A68" s="11" t="s">
        <v>145</v>
      </c>
      <c r="D68" s="59"/>
      <c r="E68" s="64"/>
      <c r="F68" s="59"/>
      <c r="G68" s="64"/>
      <c r="H68" s="166"/>
      <c r="I68" s="64"/>
      <c r="J68" s="166"/>
    </row>
    <row r="69" spans="1:17" ht="23.1" customHeight="1">
      <c r="A69" s="11" t="s">
        <v>195</v>
      </c>
      <c r="D69" s="59">
        <v>-364841</v>
      </c>
      <c r="E69" s="64"/>
      <c r="F69" s="59">
        <v>0</v>
      </c>
      <c r="G69" s="64"/>
      <c r="H69" s="164">
        <v>-364841</v>
      </c>
      <c r="I69" s="64"/>
      <c r="J69" s="166">
        <v>0</v>
      </c>
    </row>
    <row r="70" spans="1:17" ht="23.1" customHeight="1">
      <c r="A70" s="11" t="s">
        <v>108</v>
      </c>
      <c r="D70" s="55">
        <v>-1582222</v>
      </c>
      <c r="E70" s="55"/>
      <c r="F70" s="55">
        <v>-37059700</v>
      </c>
      <c r="G70" s="55"/>
      <c r="H70" s="55">
        <v>-1706880</v>
      </c>
      <c r="I70" s="55"/>
      <c r="J70" s="55">
        <v>-37183674</v>
      </c>
      <c r="N70" s="8"/>
      <c r="O70" s="33"/>
      <c r="Q70" s="55"/>
    </row>
    <row r="71" spans="1:17" ht="23.1" customHeight="1">
      <c r="A71" s="6" t="s">
        <v>185</v>
      </c>
      <c r="D71" s="90">
        <f>SUM(D60:D70)</f>
        <v>-1947063</v>
      </c>
      <c r="E71" s="74"/>
      <c r="F71" s="90">
        <f>SUM(F60:F70)</f>
        <v>-178617284</v>
      </c>
      <c r="G71" s="74"/>
      <c r="H71" s="90">
        <f>SUM(H60:H70)</f>
        <v>-2071721</v>
      </c>
      <c r="I71" s="74"/>
      <c r="J71" s="90">
        <f>SUM(J60:J70)</f>
        <v>-178741258</v>
      </c>
    </row>
    <row r="72" spans="1:17" ht="23.1" customHeight="1">
      <c r="D72" s="166"/>
      <c r="E72" s="64"/>
      <c r="F72" s="166"/>
      <c r="G72" s="64"/>
      <c r="H72" s="115"/>
      <c r="I72" s="64"/>
      <c r="J72" s="115"/>
    </row>
    <row r="73" spans="1:17" ht="23.1" customHeight="1">
      <c r="A73" s="6" t="s">
        <v>164</v>
      </c>
      <c r="D73" s="167">
        <f>D71+D39+D57</f>
        <v>-10469795</v>
      </c>
      <c r="E73" s="74"/>
      <c r="F73" s="167">
        <f>F71+F39+F57</f>
        <v>-162919241</v>
      </c>
      <c r="G73" s="74"/>
      <c r="H73" s="167">
        <f>H71+H39+H57</f>
        <v>-4911495</v>
      </c>
      <c r="I73" s="74"/>
      <c r="J73" s="167">
        <f>J71+J39+J57</f>
        <v>-166828398</v>
      </c>
      <c r="L73" s="127"/>
      <c r="N73" s="128"/>
    </row>
    <row r="74" spans="1:17" ht="23.1" customHeight="1">
      <c r="A74" s="11" t="s">
        <v>126</v>
      </c>
      <c r="D74" s="185">
        <v>40839480</v>
      </c>
      <c r="E74" s="55"/>
      <c r="F74" s="185">
        <v>207412138</v>
      </c>
      <c r="G74" s="55"/>
      <c r="H74" s="185">
        <v>14621585</v>
      </c>
      <c r="I74" s="88"/>
      <c r="J74" s="185">
        <v>183065668</v>
      </c>
    </row>
    <row r="75" spans="1:17" ht="23.1" customHeight="1" thickBot="1">
      <c r="A75" s="6" t="s">
        <v>127</v>
      </c>
      <c r="D75" s="168">
        <f>+D73+D74</f>
        <v>30369685</v>
      </c>
      <c r="E75" s="55"/>
      <c r="F75" s="168">
        <f>+F73+F74</f>
        <v>44492897</v>
      </c>
      <c r="G75" s="55"/>
      <c r="H75" s="168">
        <f>+H73+H74</f>
        <v>9710090</v>
      </c>
      <c r="I75" s="55"/>
      <c r="J75" s="168">
        <f>+J73+J74</f>
        <v>16237270</v>
      </c>
    </row>
    <row r="76" spans="1:17" ht="23.1" customHeight="1" thickTop="1">
      <c r="A76" s="6"/>
      <c r="D76" s="56"/>
      <c r="E76" s="74"/>
      <c r="F76" s="56"/>
      <c r="G76" s="74"/>
      <c r="H76" s="56"/>
      <c r="I76" s="74"/>
      <c r="J76" s="56"/>
    </row>
    <row r="77" spans="1:17" ht="23.1" customHeight="1">
      <c r="A77" s="86" t="s">
        <v>129</v>
      </c>
      <c r="D77" s="56"/>
      <c r="E77" s="74"/>
      <c r="F77" s="56"/>
      <c r="G77" s="74"/>
      <c r="H77" s="56"/>
      <c r="I77" s="74"/>
      <c r="J77" s="56"/>
    </row>
    <row r="78" spans="1:17" ht="23.1" customHeight="1">
      <c r="A78" s="11" t="s">
        <v>150</v>
      </c>
      <c r="D78" s="59">
        <v>333736</v>
      </c>
      <c r="E78" s="64"/>
      <c r="F78" s="59">
        <v>2408</v>
      </c>
      <c r="G78" s="64"/>
      <c r="H78" s="59">
        <v>321000</v>
      </c>
      <c r="I78" s="64"/>
      <c r="J78" s="59">
        <v>2408</v>
      </c>
    </row>
    <row r="79" spans="1:17" ht="23.1" hidden="1" customHeight="1">
      <c r="A79" s="11" t="s">
        <v>151</v>
      </c>
      <c r="D79" s="59"/>
      <c r="E79" s="64"/>
      <c r="F79" s="59"/>
      <c r="G79" s="64"/>
      <c r="H79" s="59"/>
      <c r="I79" s="64"/>
      <c r="J79" s="59"/>
    </row>
    <row r="80" spans="1:17" ht="23.1" hidden="1" customHeight="1">
      <c r="A80" s="11" t="s">
        <v>152</v>
      </c>
      <c r="D80" s="59"/>
      <c r="E80" s="64"/>
      <c r="F80" s="59"/>
      <c r="G80" s="64"/>
      <c r="H80" s="59"/>
      <c r="I80" s="64"/>
      <c r="J80" s="59"/>
    </row>
    <row r="81" spans="1:10" ht="21.75" hidden="1">
      <c r="A81" s="11" t="s">
        <v>153</v>
      </c>
      <c r="D81" s="59">
        <v>0</v>
      </c>
      <c r="E81" s="64"/>
      <c r="F81" s="59">
        <v>0</v>
      </c>
      <c r="G81" s="64"/>
      <c r="H81" s="59">
        <v>0</v>
      </c>
      <c r="I81" s="64"/>
      <c r="J81" s="59">
        <v>0</v>
      </c>
    </row>
    <row r="82" spans="1:10" ht="21.75" hidden="1">
      <c r="A82" s="11" t="s">
        <v>146</v>
      </c>
      <c r="D82" s="59"/>
      <c r="E82" s="64"/>
      <c r="F82" s="59"/>
      <c r="G82" s="64"/>
      <c r="H82" s="59"/>
      <c r="I82" s="64"/>
      <c r="J82" s="59"/>
    </row>
    <row r="83" spans="1:10" ht="21.75" hidden="1">
      <c r="A83" s="11" t="s">
        <v>147</v>
      </c>
      <c r="D83" s="59"/>
      <c r="E83" s="64"/>
      <c r="F83" s="59"/>
      <c r="G83" s="64"/>
      <c r="H83" s="59"/>
      <c r="I83" s="64"/>
      <c r="J83" s="59"/>
    </row>
    <row r="84" spans="1:10" ht="21.75" hidden="1">
      <c r="A84" s="11" t="s">
        <v>148</v>
      </c>
      <c r="B84" s="3">
        <v>12</v>
      </c>
      <c r="D84" s="59"/>
      <c r="E84" s="64"/>
      <c r="F84" s="59">
        <v>0</v>
      </c>
      <c r="G84" s="64"/>
      <c r="H84" s="59"/>
      <c r="I84" s="64"/>
      <c r="J84" s="59">
        <v>0</v>
      </c>
    </row>
  </sheetData>
  <mergeCells count="14">
    <mergeCell ref="D48:J48"/>
    <mergeCell ref="D4:F4"/>
    <mergeCell ref="H4:J4"/>
    <mergeCell ref="D8:J8"/>
    <mergeCell ref="D45:F45"/>
    <mergeCell ref="H45:J45"/>
    <mergeCell ref="D5:F5"/>
    <mergeCell ref="D6:F6"/>
    <mergeCell ref="H5:J5"/>
    <mergeCell ref="H6:J6"/>
    <mergeCell ref="D46:F46"/>
    <mergeCell ref="H46:J46"/>
    <mergeCell ref="D44:F44"/>
    <mergeCell ref="H44:J44"/>
  </mergeCells>
  <conditionalFormatting sqref="D7">
    <cfRule type="expression" priority="20" stopIfTrue="1">
      <formula>"if(E11&gt;0,#,##0;(#,##0),"-")"</formula>
    </cfRule>
  </conditionalFormatting>
  <conditionalFormatting sqref="F7">
    <cfRule type="expression" priority="18" stopIfTrue="1">
      <formula>"if(E11&gt;0,#,##0;(#,##0),"-")"</formula>
    </cfRule>
  </conditionalFormatting>
  <conditionalFormatting sqref="H7">
    <cfRule type="expression" priority="10" stopIfTrue="1">
      <formula>"if(E11&gt;0,#,##0;(#,##0),"-")"</formula>
    </cfRule>
  </conditionalFormatting>
  <conditionalFormatting sqref="J7">
    <cfRule type="expression" priority="9" stopIfTrue="1">
      <formula>"if(E11&gt;0,#,##0;(#,##0),"-")"</formula>
    </cfRule>
  </conditionalFormatting>
  <conditionalFormatting sqref="D48">
    <cfRule type="expression" priority="14" stopIfTrue="1">
      <formula>"if(E11&gt;0,#,##0;(#,##0),"-")"</formula>
    </cfRule>
  </conditionalFormatting>
  <conditionalFormatting sqref="F48">
    <cfRule type="expression" priority="13" stopIfTrue="1">
      <formula>"if(E11&gt;0,#,##0;(#,##0),"-")"</formula>
    </cfRule>
  </conditionalFormatting>
  <conditionalFormatting sqref="H48">
    <cfRule type="expression" priority="12" stopIfTrue="1">
      <formula>"if(E11&gt;0,#,##0;(#,##0),"-")"</formula>
    </cfRule>
  </conditionalFormatting>
  <conditionalFormatting sqref="J48">
    <cfRule type="expression" priority="11" stopIfTrue="1">
      <formula>"if(E11&gt;0,#,##0;(#,##0),"-")"</formula>
    </cfRule>
  </conditionalFormatting>
  <conditionalFormatting sqref="D47">
    <cfRule type="expression" priority="4" stopIfTrue="1">
      <formula>"if(E11&gt;0,#,##0;(#,##0),"-")"</formula>
    </cfRule>
  </conditionalFormatting>
  <conditionalFormatting sqref="F47">
    <cfRule type="expression" priority="3" stopIfTrue="1">
      <formula>"if(E11&gt;0,#,##0;(#,##0),"-")"</formula>
    </cfRule>
  </conditionalFormatting>
  <conditionalFormatting sqref="H47">
    <cfRule type="expression" priority="2" stopIfTrue="1">
      <formula>"if(E11&gt;0,#,##0;(#,##0),"-")"</formula>
    </cfRule>
  </conditionalFormatting>
  <conditionalFormatting sqref="J47">
    <cfRule type="expression" priority="1" stopIfTrue="1">
      <formula>"if(E11&gt;0,#,##0;(#,##0),"-")"</formula>
    </cfRule>
  </conditionalFormatting>
  <pageMargins left="0.7" right="0.7" top="0.48" bottom="0.5" header="0.5" footer="0.5"/>
  <pageSetup paperSize="9" scale="84" firstPageNumber="12" fitToHeight="2" orientation="portrait" useFirstPageNumber="1" r:id="rId1"/>
  <headerFooter alignWithMargins="0">
    <oddFooter xml:space="preserve">&amp;Lหมายเหตุประกอบงบการเงินเป็นส่วนหนึ่งของงบการเงินระหว่างกาลนี้
&amp;C&amp;P &amp;R </oddFooter>
  </headerFooter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R76"/>
  <sheetViews>
    <sheetView view="pageBreakPreview" zoomScaleNormal="100" zoomScaleSheetLayoutView="100" workbookViewId="0">
      <selection activeCell="D36" sqref="D36"/>
    </sheetView>
  </sheetViews>
  <sheetFormatPr defaultColWidth="9.140625" defaultRowHeight="24" customHeight="1"/>
  <cols>
    <col min="1" max="1" width="40.5703125" style="42" customWidth="1"/>
    <col min="2" max="2" width="8.28515625" style="52" customWidth="1"/>
    <col min="3" max="3" width="1.7109375" style="42" customWidth="1"/>
    <col min="4" max="4" width="14" style="42" customWidth="1"/>
    <col min="5" max="5" width="1.5703125" style="42" customWidth="1"/>
    <col min="6" max="6" width="14" style="42" customWidth="1"/>
    <col min="7" max="7" width="1.5703125" style="42" customWidth="1"/>
    <col min="8" max="8" width="14" style="42" hidden="1" customWidth="1"/>
    <col min="9" max="9" width="1.5703125" style="42" hidden="1" customWidth="1"/>
    <col min="10" max="10" width="14" style="42" hidden="1" customWidth="1"/>
    <col min="11" max="11" width="13.85546875" style="42" customWidth="1"/>
    <col min="12" max="12" width="16" style="42" customWidth="1"/>
    <col min="13" max="13" width="15.85546875" style="42" bestFit="1" customWidth="1"/>
    <col min="14" max="14" width="17.28515625" style="42" customWidth="1"/>
    <col min="15" max="15" width="23.5703125" style="42" customWidth="1"/>
    <col min="16" max="16" width="14.42578125" style="42" customWidth="1"/>
    <col min="17" max="17" width="15.28515625" style="42" bestFit="1" customWidth="1"/>
    <col min="18" max="18" width="15.85546875" style="42" customWidth="1"/>
    <col min="19" max="19" width="16.7109375" style="42" bestFit="1" customWidth="1"/>
    <col min="20" max="20" width="5.28515625" style="42" bestFit="1" customWidth="1"/>
    <col min="21" max="21" width="15.28515625" style="42" bestFit="1" customWidth="1"/>
    <col min="22" max="22" width="5.28515625" style="42" bestFit="1" customWidth="1"/>
    <col min="23" max="23" width="16.7109375" style="42" bestFit="1" customWidth="1"/>
    <col min="24" max="16384" width="9.140625" style="42"/>
  </cols>
  <sheetData>
    <row r="1" spans="1:18" s="1" customFormat="1" ht="23.1" customHeight="1">
      <c r="A1" s="1" t="s">
        <v>66</v>
      </c>
      <c r="B1" s="2"/>
      <c r="L1" s="26"/>
      <c r="M1" s="26"/>
      <c r="N1" s="26"/>
      <c r="O1" s="26"/>
      <c r="P1" s="26"/>
      <c r="Q1" s="26"/>
      <c r="R1" s="26"/>
    </row>
    <row r="2" spans="1:18" s="1" customFormat="1" ht="23.1" customHeight="1">
      <c r="A2" s="4" t="s">
        <v>41</v>
      </c>
      <c r="B2" s="2"/>
      <c r="L2" s="26"/>
      <c r="M2" s="26"/>
      <c r="N2" s="26"/>
      <c r="O2" s="26"/>
      <c r="P2" s="26"/>
      <c r="Q2" s="26"/>
      <c r="R2" s="26"/>
    </row>
    <row r="3" spans="1:18" s="37" customFormat="1" ht="23.1" customHeight="1">
      <c r="B3" s="38"/>
      <c r="L3" s="40"/>
      <c r="M3" s="40"/>
      <c r="N3" s="40"/>
      <c r="O3" s="40"/>
      <c r="P3" s="40"/>
      <c r="Q3" s="41"/>
      <c r="R3" s="41"/>
    </row>
    <row r="4" spans="1:18" ht="23.1" customHeight="1">
      <c r="B4" s="43"/>
      <c r="C4" s="44"/>
      <c r="D4" s="263" t="s">
        <v>1</v>
      </c>
      <c r="E4" s="263"/>
      <c r="F4" s="263"/>
      <c r="G4" s="129"/>
      <c r="H4" s="263" t="s">
        <v>32</v>
      </c>
      <c r="I4" s="263"/>
      <c r="J4" s="263"/>
      <c r="L4" s="45"/>
      <c r="M4" s="45"/>
      <c r="N4" s="45"/>
      <c r="O4" s="45"/>
      <c r="P4" s="45"/>
      <c r="Q4" s="45"/>
      <c r="R4" s="45"/>
    </row>
    <row r="5" spans="1:18" ht="23.1" customHeight="1">
      <c r="B5" s="42"/>
      <c r="C5" s="44"/>
      <c r="D5" s="46" t="s">
        <v>79</v>
      </c>
      <c r="E5" s="47"/>
      <c r="F5" s="46" t="s">
        <v>90</v>
      </c>
      <c r="G5" s="129"/>
      <c r="H5" s="46" t="s">
        <v>79</v>
      </c>
      <c r="I5" s="47"/>
      <c r="J5" s="46" t="s">
        <v>90</v>
      </c>
      <c r="L5" s="48"/>
      <c r="M5" s="48"/>
      <c r="N5" s="48"/>
      <c r="O5" s="48"/>
      <c r="P5" s="48"/>
      <c r="Q5" s="48"/>
      <c r="R5" s="48"/>
    </row>
    <row r="6" spans="1:18" ht="23.1" customHeight="1">
      <c r="A6" s="37" t="s">
        <v>21</v>
      </c>
      <c r="B6" s="43" t="s">
        <v>0</v>
      </c>
      <c r="C6" s="44"/>
      <c r="D6" s="49">
        <v>2558</v>
      </c>
      <c r="E6" s="49"/>
      <c r="F6" s="49">
        <v>2557</v>
      </c>
      <c r="G6" s="49"/>
      <c r="H6" s="49">
        <v>2558</v>
      </c>
      <c r="I6" s="49"/>
      <c r="J6" s="49">
        <v>2557</v>
      </c>
      <c r="L6" s="50"/>
      <c r="M6" s="50"/>
      <c r="N6" s="50"/>
      <c r="O6" s="50"/>
      <c r="P6" s="50"/>
      <c r="Q6" s="50"/>
      <c r="R6" s="50"/>
    </row>
    <row r="7" spans="1:18" ht="23.1" customHeight="1">
      <c r="A7" s="37"/>
      <c r="B7" s="43"/>
      <c r="C7" s="44"/>
      <c r="D7" s="49" t="s">
        <v>94</v>
      </c>
      <c r="E7" s="49"/>
      <c r="F7" s="49"/>
      <c r="G7" s="49"/>
      <c r="H7" s="49" t="s">
        <v>94</v>
      </c>
      <c r="I7" s="49"/>
      <c r="J7" s="49"/>
      <c r="L7" s="50"/>
      <c r="M7" s="50"/>
      <c r="N7" s="50"/>
      <c r="O7" s="50"/>
      <c r="P7" s="50"/>
      <c r="Q7" s="50"/>
      <c r="R7" s="50"/>
    </row>
    <row r="8" spans="1:18" ht="23.1" customHeight="1">
      <c r="B8" s="43"/>
      <c r="C8" s="44"/>
      <c r="D8" s="257" t="s">
        <v>72</v>
      </c>
      <c r="E8" s="257"/>
      <c r="F8" s="257"/>
      <c r="G8" s="257"/>
      <c r="H8" s="257"/>
      <c r="I8" s="257"/>
      <c r="J8" s="257"/>
      <c r="L8" s="45"/>
      <c r="M8" s="45"/>
      <c r="N8" s="45"/>
      <c r="O8" s="45"/>
      <c r="P8" s="45"/>
      <c r="Q8" s="45"/>
      <c r="R8" s="45"/>
    </row>
    <row r="9" spans="1:18" ht="23.1" customHeight="1">
      <c r="A9" s="51" t="s">
        <v>2</v>
      </c>
      <c r="D9" s="53"/>
      <c r="E9" s="53"/>
      <c r="F9" s="53"/>
      <c r="G9" s="53"/>
      <c r="H9" s="53"/>
      <c r="I9" s="53"/>
      <c r="J9" s="53"/>
      <c r="L9" s="45"/>
      <c r="M9" s="45"/>
      <c r="N9" s="45"/>
      <c r="O9" s="45"/>
      <c r="P9" s="45"/>
      <c r="Q9" s="45"/>
      <c r="R9" s="45"/>
    </row>
    <row r="10" spans="1:18" ht="23.1" customHeight="1">
      <c r="A10" s="42" t="s">
        <v>50</v>
      </c>
      <c r="B10" s="3"/>
      <c r="D10" s="54">
        <v>85471494</v>
      </c>
      <c r="E10" s="53"/>
      <c r="F10" s="54">
        <v>90052199</v>
      </c>
      <c r="G10" s="53"/>
      <c r="H10" s="55">
        <v>62852226</v>
      </c>
      <c r="I10" s="53"/>
      <c r="J10" s="55">
        <v>68834175</v>
      </c>
      <c r="K10" s="120"/>
      <c r="L10" s="56"/>
      <c r="M10" s="45"/>
      <c r="N10" s="56"/>
      <c r="O10" s="45"/>
      <c r="P10" s="45"/>
      <c r="Q10" s="45"/>
      <c r="R10" s="45"/>
    </row>
    <row r="11" spans="1:18" ht="23.1" customHeight="1">
      <c r="A11" s="42" t="s">
        <v>62</v>
      </c>
      <c r="B11" s="3">
        <v>4</v>
      </c>
      <c r="D11" s="54">
        <v>119615471</v>
      </c>
      <c r="E11" s="53"/>
      <c r="F11" s="54">
        <v>66835314</v>
      </c>
      <c r="G11" s="53"/>
      <c r="H11" s="55">
        <v>112189704</v>
      </c>
      <c r="I11" s="53"/>
      <c r="J11" s="55">
        <v>60442240</v>
      </c>
      <c r="K11" s="131"/>
      <c r="L11" s="56"/>
      <c r="M11" s="57"/>
      <c r="N11" s="56"/>
      <c r="O11" s="58"/>
      <c r="P11" s="57"/>
      <c r="Q11" s="56"/>
      <c r="R11" s="45"/>
    </row>
    <row r="12" spans="1:18" ht="23.1" customHeight="1">
      <c r="A12" s="32" t="s">
        <v>86</v>
      </c>
      <c r="B12" s="3">
        <v>3</v>
      </c>
      <c r="D12" s="59">
        <v>0</v>
      </c>
      <c r="E12" s="53"/>
      <c r="F12" s="59" t="s">
        <v>98</v>
      </c>
      <c r="G12" s="53"/>
      <c r="H12" s="55">
        <v>109832</v>
      </c>
      <c r="I12" s="53"/>
      <c r="J12" s="55">
        <v>610639</v>
      </c>
      <c r="K12" s="120"/>
      <c r="L12" s="56"/>
      <c r="M12" s="60"/>
      <c r="N12" s="56"/>
      <c r="O12" s="56"/>
      <c r="P12" s="45"/>
      <c r="Q12" s="45"/>
      <c r="R12" s="45"/>
    </row>
    <row r="13" spans="1:18" ht="23.1" customHeight="1">
      <c r="A13" s="42" t="s">
        <v>18</v>
      </c>
      <c r="B13" s="3"/>
      <c r="D13" s="54">
        <v>305685756</v>
      </c>
      <c r="E13" s="53"/>
      <c r="F13" s="54">
        <v>275974185</v>
      </c>
      <c r="G13" s="53"/>
      <c r="H13" s="55">
        <v>311505100</v>
      </c>
      <c r="I13" s="53"/>
      <c r="J13" s="55">
        <v>281556813</v>
      </c>
      <c r="K13" s="131"/>
      <c r="L13" s="56"/>
      <c r="M13" s="45"/>
      <c r="N13" s="56"/>
      <c r="O13" s="45"/>
      <c r="P13" s="45"/>
      <c r="Q13" s="45"/>
      <c r="R13" s="45"/>
    </row>
    <row r="14" spans="1:18" ht="23.1" customHeight="1">
      <c r="A14" s="42" t="s">
        <v>3</v>
      </c>
      <c r="B14" s="3"/>
      <c r="D14" s="54">
        <v>4198957</v>
      </c>
      <c r="E14" s="53"/>
      <c r="F14" s="54">
        <v>1001980</v>
      </c>
      <c r="G14" s="53"/>
      <c r="H14" s="55">
        <v>4191763</v>
      </c>
      <c r="I14" s="53"/>
      <c r="J14" s="55">
        <v>992130</v>
      </c>
      <c r="K14" s="131"/>
      <c r="L14" s="56"/>
      <c r="M14" s="45"/>
      <c r="N14" s="56"/>
      <c r="O14" s="56"/>
      <c r="P14" s="45"/>
      <c r="Q14" s="45"/>
      <c r="R14" s="45"/>
    </row>
    <row r="15" spans="1:18" ht="23.1" customHeight="1">
      <c r="A15" s="37" t="s">
        <v>4</v>
      </c>
      <c r="B15" s="3"/>
      <c r="D15" s="61">
        <f>SUM(D10:D14)</f>
        <v>514971678</v>
      </c>
      <c r="E15" s="62"/>
      <c r="F15" s="61">
        <f>SUM(F10:F14)</f>
        <v>433863678</v>
      </c>
      <c r="G15" s="62"/>
      <c r="H15" s="61">
        <f>SUM(H10:H14)</f>
        <v>490848625</v>
      </c>
      <c r="I15" s="62"/>
      <c r="J15" s="61">
        <f>SUM(J10:J14)</f>
        <v>412435997</v>
      </c>
      <c r="K15" s="120"/>
      <c r="L15" s="58"/>
      <c r="M15" s="58"/>
      <c r="N15" s="56"/>
      <c r="O15" s="58"/>
      <c r="P15" s="45"/>
      <c r="Q15" s="45"/>
      <c r="R15" s="45"/>
    </row>
    <row r="16" spans="1:18" ht="23.1" customHeight="1">
      <c r="B16" s="3"/>
      <c r="D16" s="53"/>
      <c r="E16" s="53"/>
      <c r="F16" s="53"/>
      <c r="G16" s="53"/>
      <c r="H16" s="53"/>
      <c r="I16" s="53"/>
      <c r="J16" s="53"/>
      <c r="K16" s="120"/>
      <c r="L16" s="45"/>
      <c r="M16" s="45"/>
      <c r="N16" s="56"/>
      <c r="O16" s="45"/>
      <c r="P16" s="45"/>
      <c r="Q16" s="45"/>
      <c r="R16" s="45"/>
    </row>
    <row r="17" spans="1:18" ht="23.1" customHeight="1">
      <c r="A17" s="51" t="s">
        <v>5</v>
      </c>
      <c r="B17" s="3"/>
      <c r="D17" s="53"/>
      <c r="E17" s="53"/>
      <c r="F17" s="53"/>
      <c r="G17" s="53"/>
      <c r="H17" s="53"/>
      <c r="I17" s="53"/>
      <c r="J17" s="53"/>
      <c r="K17" s="120"/>
      <c r="L17" s="45"/>
      <c r="M17" s="45"/>
      <c r="N17" s="56"/>
      <c r="O17" s="45"/>
      <c r="P17" s="45"/>
      <c r="Q17" s="45"/>
      <c r="R17" s="45"/>
    </row>
    <row r="18" spans="1:18" ht="23.1" customHeight="1">
      <c r="A18" s="63" t="s">
        <v>63</v>
      </c>
      <c r="B18" s="3">
        <v>5</v>
      </c>
      <c r="C18" s="11"/>
      <c r="D18" s="59">
        <v>0</v>
      </c>
      <c r="E18" s="64"/>
      <c r="F18" s="59" t="s">
        <v>92</v>
      </c>
      <c r="G18" s="55"/>
      <c r="H18" s="55">
        <v>137706803</v>
      </c>
      <c r="I18" s="55"/>
      <c r="J18" s="55">
        <v>137706803</v>
      </c>
      <c r="K18" s="132"/>
      <c r="L18" s="36"/>
      <c r="M18" s="133"/>
      <c r="N18" s="36"/>
      <c r="O18" s="134"/>
      <c r="P18" s="36"/>
      <c r="Q18" s="45"/>
      <c r="R18" s="45"/>
    </row>
    <row r="19" spans="1:18" ht="23.1" customHeight="1">
      <c r="A19" s="65" t="s">
        <v>64</v>
      </c>
      <c r="B19" s="3">
        <v>6</v>
      </c>
      <c r="C19" s="11"/>
      <c r="D19" s="55">
        <v>777349908</v>
      </c>
      <c r="E19" s="64"/>
      <c r="F19" s="55">
        <v>791268325</v>
      </c>
      <c r="G19" s="55"/>
      <c r="H19" s="55">
        <v>638299137</v>
      </c>
      <c r="I19" s="55"/>
      <c r="J19" s="55">
        <v>650760693</v>
      </c>
      <c r="K19" s="120"/>
      <c r="L19" s="56"/>
      <c r="N19" s="58"/>
      <c r="O19" s="56"/>
      <c r="P19" s="58"/>
      <c r="Q19" s="45"/>
      <c r="R19" s="45"/>
    </row>
    <row r="20" spans="1:18" ht="23.1" customHeight="1">
      <c r="A20" s="65" t="s">
        <v>65</v>
      </c>
      <c r="B20" s="3"/>
      <c r="D20" s="55">
        <v>4900960</v>
      </c>
      <c r="E20" s="53"/>
      <c r="F20" s="55">
        <v>5209305</v>
      </c>
      <c r="G20" s="55"/>
      <c r="H20" s="55">
        <v>4874212</v>
      </c>
      <c r="I20" s="55"/>
      <c r="J20" s="55">
        <v>5174533</v>
      </c>
      <c r="K20" s="131"/>
      <c r="L20" s="56"/>
      <c r="M20" s="45"/>
      <c r="N20" s="56"/>
      <c r="O20" s="45"/>
      <c r="P20" s="45"/>
      <c r="Q20" s="45"/>
      <c r="R20" s="45"/>
    </row>
    <row r="21" spans="1:18" ht="23.1" customHeight="1">
      <c r="A21" s="66" t="s">
        <v>6</v>
      </c>
      <c r="D21" s="55">
        <v>4214500</v>
      </c>
      <c r="E21" s="53"/>
      <c r="F21" s="55">
        <v>4209100</v>
      </c>
      <c r="G21" s="55"/>
      <c r="H21" s="55">
        <v>4209100</v>
      </c>
      <c r="I21" s="55"/>
      <c r="J21" s="55">
        <v>4209100</v>
      </c>
      <c r="K21" s="131"/>
      <c r="L21" s="56"/>
      <c r="M21" s="45"/>
      <c r="N21" s="56"/>
      <c r="O21" s="45"/>
      <c r="P21" s="45"/>
      <c r="Q21" s="45"/>
      <c r="R21" s="45"/>
    </row>
    <row r="22" spans="1:18" ht="23.1" customHeight="1">
      <c r="A22" s="37" t="s">
        <v>7</v>
      </c>
      <c r="D22" s="61">
        <f>SUM(D18:D21)</f>
        <v>786465368</v>
      </c>
      <c r="E22" s="62"/>
      <c r="F22" s="61">
        <f>SUM(F18:F21)</f>
        <v>800686730</v>
      </c>
      <c r="G22" s="62"/>
      <c r="H22" s="61">
        <f>SUM(H18:H21)</f>
        <v>785089252</v>
      </c>
      <c r="I22" s="62"/>
      <c r="J22" s="61">
        <f>SUM(J18:J21)</f>
        <v>797851129</v>
      </c>
      <c r="K22" s="120"/>
      <c r="L22" s="45"/>
      <c r="M22" s="45"/>
      <c r="N22" s="45"/>
      <c r="O22" s="45"/>
      <c r="P22" s="45"/>
      <c r="Q22" s="45"/>
      <c r="R22" s="45"/>
    </row>
    <row r="23" spans="1:18" ht="23.1" customHeight="1">
      <c r="A23" s="37"/>
      <c r="D23" s="67"/>
      <c r="E23" s="62"/>
      <c r="F23" s="67"/>
      <c r="G23" s="62"/>
      <c r="H23" s="67"/>
      <c r="I23" s="62"/>
      <c r="J23" s="67"/>
      <c r="K23" s="120"/>
      <c r="L23" s="45"/>
      <c r="M23" s="45"/>
      <c r="N23" s="45"/>
      <c r="O23" s="45"/>
      <c r="P23" s="45"/>
      <c r="Q23" s="45"/>
      <c r="R23" s="45"/>
    </row>
    <row r="24" spans="1:18" ht="23.1" customHeight="1" thickBot="1">
      <c r="A24" s="37" t="s">
        <v>8</v>
      </c>
      <c r="D24" s="68">
        <f>D22+D15</f>
        <v>1301437046</v>
      </c>
      <c r="E24" s="62"/>
      <c r="F24" s="68">
        <f>F22+F15</f>
        <v>1234550408</v>
      </c>
      <c r="G24" s="62"/>
      <c r="H24" s="68">
        <f>H22+H15</f>
        <v>1275937877</v>
      </c>
      <c r="I24" s="62"/>
      <c r="J24" s="68">
        <f>J22+J15</f>
        <v>1210287126</v>
      </c>
      <c r="K24" s="120"/>
      <c r="L24" s="45"/>
      <c r="M24" s="45"/>
      <c r="N24" s="45"/>
      <c r="O24" s="45"/>
      <c r="P24" s="45"/>
      <c r="Q24" s="45"/>
      <c r="R24" s="45"/>
    </row>
    <row r="25" spans="1:18" ht="23.1" customHeight="1" thickTop="1">
      <c r="A25" s="37"/>
      <c r="D25" s="67"/>
      <c r="E25" s="62"/>
      <c r="F25" s="67"/>
      <c r="G25" s="62"/>
      <c r="H25" s="67"/>
      <c r="I25" s="62"/>
      <c r="J25" s="67"/>
      <c r="K25" s="120"/>
      <c r="L25" s="45"/>
      <c r="M25" s="45"/>
      <c r="N25" s="45"/>
      <c r="O25" s="45"/>
      <c r="P25" s="45"/>
      <c r="Q25" s="45"/>
      <c r="R25" s="45"/>
    </row>
    <row r="26" spans="1:18" s="1" customFormat="1" ht="23.1" customHeight="1">
      <c r="A26" s="1" t="s">
        <v>66</v>
      </c>
      <c r="B26" s="2"/>
      <c r="K26" s="120"/>
      <c r="L26" s="26"/>
      <c r="M26" s="26"/>
      <c r="N26" s="26"/>
      <c r="O26" s="26"/>
      <c r="P26" s="26"/>
      <c r="Q26" s="26"/>
      <c r="R26" s="26"/>
    </row>
    <row r="27" spans="1:18" s="1" customFormat="1" ht="23.1" customHeight="1">
      <c r="A27" s="4" t="s">
        <v>41</v>
      </c>
      <c r="B27" s="2"/>
      <c r="K27" s="120"/>
      <c r="L27" s="26"/>
      <c r="M27" s="26"/>
      <c r="N27" s="26"/>
      <c r="O27" s="26"/>
      <c r="P27" s="26"/>
      <c r="Q27" s="26"/>
      <c r="R27" s="26"/>
    </row>
    <row r="28" spans="1:18" s="37" customFormat="1" ht="23.1" customHeight="1">
      <c r="B28" s="38"/>
      <c r="K28" s="120"/>
      <c r="L28" s="39"/>
      <c r="M28" s="39"/>
      <c r="N28" s="39"/>
      <c r="O28" s="39"/>
      <c r="P28" s="39"/>
      <c r="Q28" s="39"/>
      <c r="R28" s="39"/>
    </row>
    <row r="29" spans="1:18" s="37" customFormat="1" ht="23.1" customHeight="1">
      <c r="B29" s="38"/>
      <c r="D29" s="263" t="s">
        <v>1</v>
      </c>
      <c r="E29" s="263"/>
      <c r="F29" s="263"/>
      <c r="G29" s="129"/>
      <c r="H29" s="263" t="s">
        <v>32</v>
      </c>
      <c r="I29" s="263"/>
      <c r="J29" s="263"/>
      <c r="K29" s="120"/>
      <c r="L29" s="39"/>
      <c r="M29" s="39"/>
      <c r="N29" s="39"/>
      <c r="O29" s="39"/>
      <c r="P29" s="39"/>
      <c r="Q29" s="39"/>
      <c r="R29" s="39"/>
    </row>
    <row r="30" spans="1:18" ht="23.1" customHeight="1">
      <c r="B30" s="42"/>
      <c r="C30" s="44"/>
      <c r="D30" s="46" t="s">
        <v>79</v>
      </c>
      <c r="E30" s="47"/>
      <c r="F30" s="46" t="s">
        <v>90</v>
      </c>
      <c r="G30" s="129"/>
      <c r="H30" s="46" t="s">
        <v>79</v>
      </c>
      <c r="I30" s="47"/>
      <c r="J30" s="46" t="s">
        <v>90</v>
      </c>
      <c r="K30" s="120"/>
      <c r="L30" s="45"/>
      <c r="M30" s="45"/>
      <c r="N30" s="45"/>
      <c r="O30" s="45"/>
      <c r="P30" s="45"/>
      <c r="Q30" s="45"/>
      <c r="R30" s="45"/>
    </row>
    <row r="31" spans="1:18" ht="23.1" customHeight="1">
      <c r="A31" s="69" t="s">
        <v>52</v>
      </c>
      <c r="B31" s="43" t="s">
        <v>0</v>
      </c>
      <c r="C31" s="44"/>
      <c r="D31" s="49">
        <v>2558</v>
      </c>
      <c r="E31" s="49"/>
      <c r="F31" s="49">
        <v>2557</v>
      </c>
      <c r="G31" s="49"/>
      <c r="H31" s="49">
        <v>2558</v>
      </c>
      <c r="I31" s="49"/>
      <c r="J31" s="49">
        <v>2557</v>
      </c>
      <c r="K31" s="120"/>
      <c r="L31" s="45"/>
      <c r="M31" s="45"/>
      <c r="N31" s="45"/>
      <c r="O31" s="45"/>
      <c r="P31" s="45"/>
      <c r="Q31" s="45"/>
      <c r="R31" s="45"/>
    </row>
    <row r="32" spans="1:18" ht="23.1" customHeight="1">
      <c r="A32" s="37"/>
      <c r="B32" s="43"/>
      <c r="C32" s="44"/>
      <c r="D32" s="49" t="s">
        <v>94</v>
      </c>
      <c r="E32" s="49"/>
      <c r="F32" s="49"/>
      <c r="G32" s="49"/>
      <c r="H32" s="49" t="s">
        <v>94</v>
      </c>
      <c r="I32" s="49"/>
      <c r="J32" s="49"/>
      <c r="K32" s="120"/>
      <c r="L32" s="50"/>
      <c r="M32" s="50"/>
      <c r="N32" s="50"/>
      <c r="O32" s="50"/>
      <c r="P32" s="50"/>
      <c r="Q32" s="50"/>
      <c r="R32" s="50"/>
    </row>
    <row r="33" spans="1:18" ht="23.1" customHeight="1">
      <c r="B33" s="43"/>
      <c r="C33" s="44"/>
      <c r="D33" s="257" t="s">
        <v>72</v>
      </c>
      <c r="E33" s="257"/>
      <c r="F33" s="257"/>
      <c r="G33" s="257"/>
      <c r="H33" s="257"/>
      <c r="I33" s="257"/>
      <c r="J33" s="257"/>
      <c r="K33" s="120"/>
      <c r="L33" s="45"/>
      <c r="M33" s="45"/>
      <c r="N33" s="45"/>
      <c r="O33" s="45"/>
      <c r="P33" s="45"/>
      <c r="Q33" s="45"/>
      <c r="R33" s="45"/>
    </row>
    <row r="34" spans="1:18" ht="21.75">
      <c r="A34" s="70" t="s">
        <v>9</v>
      </c>
      <c r="D34" s="53"/>
      <c r="E34" s="53"/>
      <c r="F34" s="53"/>
      <c r="G34" s="53"/>
      <c r="H34" s="53"/>
      <c r="I34" s="53"/>
      <c r="J34" s="53"/>
      <c r="K34" s="120"/>
      <c r="L34" s="45"/>
      <c r="M34" s="45"/>
      <c r="N34" s="45"/>
      <c r="O34" s="45"/>
      <c r="P34" s="45"/>
      <c r="Q34" s="45"/>
      <c r="R34" s="45"/>
    </row>
    <row r="35" spans="1:18" ht="23.1" customHeight="1">
      <c r="A35" s="117" t="s">
        <v>91</v>
      </c>
      <c r="B35" s="52">
        <v>8</v>
      </c>
      <c r="D35" s="55">
        <v>188040440</v>
      </c>
      <c r="E35" s="53"/>
      <c r="F35" s="55">
        <v>253950000</v>
      </c>
      <c r="G35" s="55"/>
      <c r="H35" s="55">
        <v>188040440</v>
      </c>
      <c r="I35" s="55"/>
      <c r="J35" s="55">
        <v>253950000</v>
      </c>
      <c r="K35" s="131"/>
      <c r="L35" s="55"/>
      <c r="M35" s="71"/>
      <c r="N35" s="57"/>
      <c r="O35" s="45"/>
      <c r="P35" s="45"/>
      <c r="Q35" s="45"/>
      <c r="R35" s="45"/>
    </row>
    <row r="36" spans="1:18" ht="23.1" customHeight="1">
      <c r="A36" s="66" t="s">
        <v>55</v>
      </c>
      <c r="B36" s="52">
        <v>9</v>
      </c>
      <c r="D36" s="55">
        <v>35948191</v>
      </c>
      <c r="E36" s="55"/>
      <c r="F36" s="55">
        <v>103674295</v>
      </c>
      <c r="G36" s="55"/>
      <c r="H36" s="55">
        <v>34174708</v>
      </c>
      <c r="I36" s="55"/>
      <c r="J36" s="55">
        <v>101721115</v>
      </c>
      <c r="K36" s="120"/>
      <c r="L36" s="55"/>
      <c r="M36" s="58"/>
      <c r="N36" s="125"/>
      <c r="O36" s="57"/>
      <c r="P36" s="45"/>
      <c r="Q36" s="45"/>
      <c r="R36" s="45"/>
    </row>
    <row r="37" spans="1:18" ht="23.1" customHeight="1">
      <c r="A37" s="117" t="s">
        <v>87</v>
      </c>
      <c r="B37" s="52">
        <v>3</v>
      </c>
      <c r="D37" s="55">
        <v>1961390</v>
      </c>
      <c r="E37" s="53"/>
      <c r="F37" s="55">
        <v>1866297</v>
      </c>
      <c r="G37" s="55"/>
      <c r="H37" s="55">
        <v>2908853</v>
      </c>
      <c r="I37" s="55"/>
      <c r="J37" s="55">
        <v>1916351</v>
      </c>
      <c r="K37" s="131"/>
      <c r="L37" s="58"/>
      <c r="M37" s="45"/>
      <c r="N37" s="45"/>
      <c r="O37" s="45"/>
      <c r="P37" s="45"/>
      <c r="Q37" s="45"/>
      <c r="R37" s="45"/>
    </row>
    <row r="38" spans="1:18" ht="23.1" customHeight="1">
      <c r="A38" s="65" t="s">
        <v>56</v>
      </c>
      <c r="B38" s="52" t="s">
        <v>100</v>
      </c>
      <c r="D38" s="59">
        <v>475000000</v>
      </c>
      <c r="E38" s="53"/>
      <c r="F38" s="59">
        <v>350000000</v>
      </c>
      <c r="G38" s="55"/>
      <c r="H38" s="55">
        <v>480700000</v>
      </c>
      <c r="I38" s="55"/>
      <c r="J38" s="55">
        <v>356700000</v>
      </c>
      <c r="K38" s="131"/>
      <c r="L38" s="58"/>
      <c r="M38" s="45"/>
      <c r="N38" s="45"/>
      <c r="O38" s="45"/>
      <c r="P38" s="45"/>
      <c r="Q38" s="45"/>
      <c r="R38" s="45"/>
    </row>
    <row r="39" spans="1:18" ht="23.1" customHeight="1">
      <c r="A39" s="65" t="s">
        <v>76</v>
      </c>
      <c r="D39" s="59"/>
      <c r="E39" s="53"/>
      <c r="F39" s="59"/>
      <c r="G39" s="55"/>
      <c r="H39" s="55"/>
      <c r="I39" s="55"/>
      <c r="J39" s="55"/>
      <c r="K39" s="120"/>
      <c r="L39" s="58"/>
      <c r="M39" s="45"/>
      <c r="N39" s="45"/>
      <c r="O39" s="45"/>
      <c r="P39" s="45"/>
      <c r="Q39" s="45"/>
      <c r="R39" s="45"/>
    </row>
    <row r="40" spans="1:18" ht="23.1" customHeight="1">
      <c r="A40" s="65" t="s">
        <v>77</v>
      </c>
      <c r="B40" s="52">
        <v>8</v>
      </c>
      <c r="D40" s="55">
        <v>407323203</v>
      </c>
      <c r="E40" s="53"/>
      <c r="F40" s="55">
        <v>326301383</v>
      </c>
      <c r="G40" s="55"/>
      <c r="H40" s="55">
        <v>404936894</v>
      </c>
      <c r="I40" s="55"/>
      <c r="J40" s="55">
        <v>319915074</v>
      </c>
      <c r="K40" s="131"/>
      <c r="L40" s="58"/>
      <c r="M40" s="45"/>
      <c r="N40" s="45"/>
      <c r="O40" s="45"/>
      <c r="P40" s="45"/>
      <c r="Q40" s="45"/>
      <c r="R40" s="45"/>
    </row>
    <row r="41" spans="1:18" ht="23.1" customHeight="1">
      <c r="A41" s="65" t="s">
        <v>68</v>
      </c>
      <c r="B41" s="65"/>
      <c r="C41" s="65"/>
      <c r="D41" s="55"/>
      <c r="E41" s="53"/>
      <c r="F41" s="55"/>
      <c r="G41" s="55"/>
      <c r="H41" s="55"/>
      <c r="I41" s="55"/>
      <c r="J41" s="55"/>
      <c r="K41" s="120"/>
      <c r="L41" s="58"/>
      <c r="M41" s="45"/>
      <c r="N41" s="45"/>
      <c r="O41" s="45"/>
      <c r="P41" s="45"/>
      <c r="Q41" s="45"/>
      <c r="R41" s="45"/>
    </row>
    <row r="42" spans="1:18" ht="23.1" customHeight="1">
      <c r="A42" s="72" t="s">
        <v>67</v>
      </c>
      <c r="B42" s="52">
        <v>8</v>
      </c>
      <c r="D42" s="55">
        <v>966619</v>
      </c>
      <c r="E42" s="53"/>
      <c r="F42" s="55">
        <v>952150</v>
      </c>
      <c r="G42" s="55"/>
      <c r="H42" s="55">
        <v>966619</v>
      </c>
      <c r="I42" s="55"/>
      <c r="J42" s="55">
        <v>952150</v>
      </c>
      <c r="K42" s="131"/>
      <c r="L42" s="58"/>
      <c r="M42" s="45"/>
      <c r="N42" s="45"/>
      <c r="O42" s="45"/>
      <c r="P42" s="45"/>
      <c r="Q42" s="45"/>
      <c r="R42" s="45"/>
    </row>
    <row r="43" spans="1:18" ht="23.1" customHeight="1">
      <c r="A43" s="65" t="s">
        <v>54</v>
      </c>
      <c r="D43" s="55">
        <v>8516269</v>
      </c>
      <c r="E43" s="53"/>
      <c r="F43" s="55">
        <v>7391108</v>
      </c>
      <c r="G43" s="55"/>
      <c r="H43" s="55">
        <v>7790750</v>
      </c>
      <c r="I43" s="55"/>
      <c r="J43" s="55">
        <v>6943503</v>
      </c>
      <c r="K43" s="131"/>
      <c r="L43" s="58"/>
      <c r="M43" s="58"/>
      <c r="N43" s="45"/>
      <c r="O43" s="45"/>
      <c r="P43" s="45"/>
      <c r="Q43" s="45"/>
      <c r="R43" s="45"/>
    </row>
    <row r="44" spans="1:18" ht="23.1" customHeight="1">
      <c r="A44" s="65" t="s">
        <v>10</v>
      </c>
      <c r="D44" s="55">
        <v>4673848</v>
      </c>
      <c r="E44" s="64"/>
      <c r="F44" s="55">
        <v>859923</v>
      </c>
      <c r="G44" s="55"/>
      <c r="H44" s="55">
        <v>3879662</v>
      </c>
      <c r="I44" s="55"/>
      <c r="J44" s="55">
        <v>727600</v>
      </c>
      <c r="K44" s="120"/>
      <c r="L44" s="58"/>
      <c r="M44" s="45"/>
      <c r="N44" s="45"/>
      <c r="O44" s="45"/>
      <c r="P44" s="45"/>
      <c r="Q44" s="45"/>
      <c r="R44" s="45"/>
    </row>
    <row r="45" spans="1:18" ht="23.1" customHeight="1">
      <c r="A45" s="37" t="s">
        <v>11</v>
      </c>
      <c r="D45" s="61">
        <f>SUM(D35:D44)</f>
        <v>1122429960</v>
      </c>
      <c r="E45" s="62"/>
      <c r="F45" s="61">
        <f>SUM(F35:F44)</f>
        <v>1044995156</v>
      </c>
      <c r="G45" s="62"/>
      <c r="H45" s="61">
        <f>SUM(H35:H44)</f>
        <v>1123397926</v>
      </c>
      <c r="I45" s="62"/>
      <c r="J45" s="61">
        <f>SUM(J35:J44)</f>
        <v>1042825793</v>
      </c>
      <c r="K45" s="120"/>
      <c r="L45" s="56"/>
      <c r="M45" s="45"/>
      <c r="N45" s="45"/>
      <c r="O45" s="45"/>
      <c r="P45" s="45"/>
      <c r="Q45" s="45"/>
      <c r="R45" s="45"/>
    </row>
    <row r="46" spans="1:18" s="11" customFormat="1" ht="23.1" customHeight="1">
      <c r="A46" s="6"/>
      <c r="B46" s="3"/>
      <c r="D46" s="73"/>
      <c r="E46" s="74"/>
      <c r="F46" s="73"/>
      <c r="G46" s="74"/>
      <c r="H46" s="73"/>
      <c r="I46" s="74"/>
      <c r="J46" s="73"/>
      <c r="K46" s="120"/>
      <c r="L46" s="45"/>
      <c r="M46" s="45"/>
      <c r="N46" s="45"/>
      <c r="O46" s="45"/>
      <c r="P46" s="45"/>
      <c r="Q46" s="45"/>
      <c r="R46" s="45"/>
    </row>
    <row r="47" spans="1:18" ht="23.1" customHeight="1">
      <c r="A47" s="70" t="s">
        <v>37</v>
      </c>
      <c r="D47" s="53"/>
      <c r="E47" s="53"/>
      <c r="F47" s="53"/>
      <c r="G47" s="53"/>
      <c r="H47" s="53"/>
      <c r="I47" s="53"/>
      <c r="J47" s="53"/>
      <c r="K47" s="120"/>
      <c r="L47" s="45"/>
      <c r="M47" s="45"/>
      <c r="N47" s="45"/>
      <c r="O47" s="45"/>
      <c r="P47" s="45"/>
      <c r="Q47" s="45"/>
      <c r="R47" s="45"/>
    </row>
    <row r="48" spans="1:18" ht="23.1" customHeight="1">
      <c r="A48" s="65" t="s">
        <v>57</v>
      </c>
      <c r="B48" s="52">
        <v>8</v>
      </c>
      <c r="C48" s="65"/>
      <c r="D48" s="55">
        <v>335408</v>
      </c>
      <c r="E48" s="53"/>
      <c r="F48" s="55">
        <v>582561</v>
      </c>
      <c r="G48" s="55"/>
      <c r="H48" s="55">
        <v>335408</v>
      </c>
      <c r="I48" s="55"/>
      <c r="J48" s="55">
        <v>582561</v>
      </c>
      <c r="K48" s="131"/>
      <c r="L48" s="58"/>
      <c r="M48" s="45"/>
      <c r="N48" s="45"/>
      <c r="O48" s="45"/>
      <c r="P48" s="45"/>
      <c r="Q48" s="45"/>
      <c r="R48" s="45"/>
    </row>
    <row r="49" spans="1:18" ht="23.1" customHeight="1">
      <c r="A49" s="65" t="s">
        <v>51</v>
      </c>
      <c r="C49" s="65"/>
      <c r="D49" s="75">
        <v>3748283</v>
      </c>
      <c r="E49" s="76"/>
      <c r="F49" s="75">
        <v>3364722</v>
      </c>
      <c r="G49" s="55"/>
      <c r="H49" s="75">
        <v>3273910</v>
      </c>
      <c r="I49" s="55"/>
      <c r="J49" s="75">
        <v>2922992</v>
      </c>
      <c r="K49" s="131"/>
      <c r="L49" s="58"/>
      <c r="M49" s="45"/>
      <c r="N49" s="45"/>
      <c r="O49" s="45"/>
      <c r="P49" s="45"/>
      <c r="Q49" s="45"/>
      <c r="R49" s="45"/>
    </row>
    <row r="50" spans="1:18" ht="23.1" customHeight="1">
      <c r="A50" s="37" t="s">
        <v>39</v>
      </c>
      <c r="D50" s="61">
        <f>SUM(D48:D49)</f>
        <v>4083691</v>
      </c>
      <c r="E50" s="62"/>
      <c r="F50" s="61">
        <f>SUM(F48:F49)</f>
        <v>3947283</v>
      </c>
      <c r="G50" s="62"/>
      <c r="H50" s="61">
        <f>SUM(H48:H49)</f>
        <v>3609318</v>
      </c>
      <c r="I50" s="62"/>
      <c r="J50" s="61">
        <f>SUM(J48:J49)</f>
        <v>3505553</v>
      </c>
      <c r="K50" s="120"/>
      <c r="L50" s="45"/>
      <c r="M50" s="45"/>
      <c r="N50" s="45"/>
      <c r="O50" s="45"/>
      <c r="P50" s="45"/>
      <c r="Q50" s="45"/>
      <c r="R50" s="45"/>
    </row>
    <row r="51" spans="1:18" ht="23.1" customHeight="1">
      <c r="A51" s="37" t="s">
        <v>12</v>
      </c>
      <c r="D51" s="61">
        <f>SUM(D45,D50)</f>
        <v>1126513651</v>
      </c>
      <c r="E51" s="62"/>
      <c r="F51" s="61">
        <f>SUM(F45,F50)</f>
        <v>1048942439</v>
      </c>
      <c r="G51" s="62"/>
      <c r="H51" s="61">
        <f>SUM(H45,H50)</f>
        <v>1127007244</v>
      </c>
      <c r="I51" s="62"/>
      <c r="J51" s="61">
        <f>SUM(J45,J50)</f>
        <v>1046331346</v>
      </c>
      <c r="K51" s="120"/>
      <c r="L51" s="78"/>
      <c r="M51" s="58"/>
      <c r="N51" s="45"/>
      <c r="O51" s="45"/>
      <c r="P51" s="45"/>
      <c r="Q51" s="45"/>
      <c r="R51" s="45"/>
    </row>
    <row r="52" spans="1:18" s="11" customFormat="1" ht="23.1" customHeight="1">
      <c r="A52" s="6"/>
      <c r="B52" s="3"/>
      <c r="D52" s="73"/>
      <c r="E52" s="74"/>
      <c r="F52" s="73"/>
      <c r="G52" s="74"/>
      <c r="H52" s="73"/>
      <c r="I52" s="74"/>
      <c r="J52" s="73"/>
      <c r="K52" s="120"/>
      <c r="L52" s="58"/>
      <c r="M52" s="58"/>
      <c r="N52" s="45"/>
      <c r="O52" s="45"/>
      <c r="P52" s="45"/>
      <c r="Q52" s="45"/>
      <c r="R52" s="45"/>
    </row>
    <row r="53" spans="1:18" s="1" customFormat="1" ht="23.1" customHeight="1">
      <c r="A53" s="1" t="s">
        <v>66</v>
      </c>
      <c r="B53" s="2"/>
      <c r="K53" s="120"/>
      <c r="L53" s="26"/>
      <c r="M53" s="26"/>
      <c r="N53" s="31"/>
      <c r="O53" s="26"/>
      <c r="P53" s="26"/>
      <c r="Q53" s="26"/>
      <c r="R53" s="26"/>
    </row>
    <row r="54" spans="1:18" s="1" customFormat="1" ht="23.1" customHeight="1">
      <c r="A54" s="4" t="s">
        <v>41</v>
      </c>
      <c r="B54" s="2"/>
      <c r="K54" s="120"/>
      <c r="L54" s="26"/>
      <c r="M54" s="26"/>
      <c r="N54" s="31"/>
      <c r="O54" s="26"/>
      <c r="P54" s="26"/>
      <c r="Q54" s="26"/>
      <c r="R54" s="26"/>
    </row>
    <row r="55" spans="1:18" s="37" customFormat="1" ht="23.1" customHeight="1">
      <c r="B55" s="38"/>
      <c r="K55" s="120"/>
      <c r="L55" s="39"/>
      <c r="M55" s="39"/>
      <c r="N55" s="45"/>
      <c r="O55" s="39"/>
      <c r="P55" s="39"/>
      <c r="Q55" s="39"/>
      <c r="R55" s="39"/>
    </row>
    <row r="56" spans="1:18" s="37" customFormat="1" ht="23.1" customHeight="1">
      <c r="B56" s="38"/>
      <c r="D56" s="263" t="s">
        <v>1</v>
      </c>
      <c r="E56" s="263"/>
      <c r="F56" s="263"/>
      <c r="G56" s="129"/>
      <c r="H56" s="263" t="s">
        <v>32</v>
      </c>
      <c r="I56" s="263"/>
      <c r="J56" s="263"/>
      <c r="K56" s="120"/>
      <c r="L56" s="39"/>
      <c r="M56" s="39"/>
      <c r="N56" s="45"/>
      <c r="O56" s="39"/>
      <c r="P56" s="39"/>
      <c r="Q56" s="39"/>
      <c r="R56" s="39"/>
    </row>
    <row r="57" spans="1:18" ht="23.1" customHeight="1">
      <c r="B57" s="42"/>
      <c r="C57" s="44"/>
      <c r="D57" s="46" t="s">
        <v>79</v>
      </c>
      <c r="E57" s="47"/>
      <c r="F57" s="46" t="s">
        <v>90</v>
      </c>
      <c r="G57" s="129"/>
      <c r="H57" s="46" t="s">
        <v>79</v>
      </c>
      <c r="I57" s="47"/>
      <c r="J57" s="46" t="s">
        <v>90</v>
      </c>
      <c r="K57" s="120"/>
      <c r="L57" s="45"/>
      <c r="M57" s="45"/>
      <c r="N57" s="45"/>
      <c r="O57" s="45"/>
      <c r="P57" s="45"/>
      <c r="Q57" s="45"/>
      <c r="R57" s="45"/>
    </row>
    <row r="58" spans="1:18" ht="23.1" customHeight="1">
      <c r="A58" s="69" t="s">
        <v>52</v>
      </c>
      <c r="B58" s="43" t="s">
        <v>0</v>
      </c>
      <c r="C58" s="44"/>
      <c r="D58" s="49">
        <v>2558</v>
      </c>
      <c r="E58" s="49"/>
      <c r="F58" s="49">
        <v>2557</v>
      </c>
      <c r="G58" s="49"/>
      <c r="H58" s="49">
        <v>2558</v>
      </c>
      <c r="I58" s="49"/>
      <c r="J58" s="49">
        <v>2557</v>
      </c>
      <c r="K58" s="120"/>
      <c r="L58" s="45"/>
      <c r="M58" s="45"/>
      <c r="N58" s="45"/>
      <c r="O58" s="45"/>
      <c r="P58" s="45"/>
      <c r="Q58" s="45"/>
      <c r="R58" s="45"/>
    </row>
    <row r="59" spans="1:18" ht="23.1" customHeight="1">
      <c r="A59" s="69"/>
      <c r="B59" s="43"/>
      <c r="C59" s="44"/>
      <c r="D59" s="49" t="s">
        <v>94</v>
      </c>
      <c r="E59" s="49"/>
      <c r="F59" s="49"/>
      <c r="G59" s="49"/>
      <c r="H59" s="49" t="s">
        <v>94</v>
      </c>
      <c r="I59" s="49"/>
      <c r="J59" s="49"/>
      <c r="K59" s="120"/>
      <c r="L59" s="45"/>
      <c r="M59" s="45"/>
      <c r="N59" s="45"/>
      <c r="O59" s="45"/>
      <c r="P59" s="45"/>
      <c r="Q59" s="45"/>
      <c r="R59" s="45"/>
    </row>
    <row r="60" spans="1:18" ht="23.1" customHeight="1">
      <c r="B60" s="43"/>
      <c r="C60" s="44"/>
      <c r="D60" s="257" t="s">
        <v>72</v>
      </c>
      <c r="E60" s="257"/>
      <c r="F60" s="257"/>
      <c r="G60" s="257"/>
      <c r="H60" s="257"/>
      <c r="I60" s="257"/>
      <c r="J60" s="257"/>
      <c r="K60" s="120"/>
      <c r="L60" s="45"/>
      <c r="M60" s="45"/>
      <c r="N60" s="45"/>
      <c r="O60" s="45"/>
      <c r="P60" s="45"/>
      <c r="Q60" s="45"/>
      <c r="R60" s="45"/>
    </row>
    <row r="61" spans="1:18" ht="23.1" customHeight="1">
      <c r="A61" s="79" t="s">
        <v>45</v>
      </c>
      <c r="D61" s="53"/>
      <c r="E61" s="53"/>
      <c r="F61" s="53"/>
      <c r="G61" s="53"/>
      <c r="H61" s="53"/>
      <c r="I61" s="53"/>
      <c r="J61" s="53"/>
      <c r="K61" s="120"/>
      <c r="L61" s="45"/>
      <c r="M61" s="45"/>
      <c r="N61" s="45"/>
      <c r="O61" s="45"/>
      <c r="P61" s="45"/>
      <c r="Q61" s="45"/>
      <c r="R61" s="45"/>
    </row>
    <row r="62" spans="1:18" ht="23.1" customHeight="1">
      <c r="A62" s="42" t="s">
        <v>23</v>
      </c>
      <c r="D62" s="53"/>
      <c r="E62" s="53"/>
      <c r="F62" s="53"/>
      <c r="G62" s="53"/>
      <c r="H62" s="53"/>
      <c r="I62" s="53"/>
      <c r="J62" s="53"/>
      <c r="K62" s="120"/>
      <c r="L62" s="45"/>
      <c r="M62" s="45"/>
      <c r="N62" s="45"/>
      <c r="O62" s="45"/>
      <c r="P62" s="45"/>
      <c r="Q62" s="45"/>
      <c r="R62" s="45"/>
    </row>
    <row r="63" spans="1:18" ht="23.1" customHeight="1" thickBot="1">
      <c r="A63" s="42" t="s">
        <v>24</v>
      </c>
      <c r="D63" s="80">
        <v>76727032</v>
      </c>
      <c r="E63" s="55"/>
      <c r="F63" s="80">
        <v>76727032</v>
      </c>
      <c r="G63" s="55"/>
      <c r="H63" s="80">
        <v>76727032</v>
      </c>
      <c r="I63" s="55"/>
      <c r="J63" s="80">
        <v>76727032</v>
      </c>
      <c r="K63" s="120"/>
      <c r="L63" s="45"/>
      <c r="M63" s="45"/>
      <c r="N63" s="45"/>
      <c r="O63" s="45"/>
      <c r="P63" s="45"/>
      <c r="Q63" s="45"/>
      <c r="R63" s="45"/>
    </row>
    <row r="64" spans="1:18" ht="23.1" customHeight="1" thickTop="1">
      <c r="A64" s="42" t="s">
        <v>30</v>
      </c>
      <c r="D64" s="8">
        <v>76727032</v>
      </c>
      <c r="E64" s="55"/>
      <c r="F64" s="55">
        <v>76727032</v>
      </c>
      <c r="G64" s="55"/>
      <c r="H64" s="8">
        <v>76727032</v>
      </c>
      <c r="I64" s="55"/>
      <c r="J64" s="55">
        <v>76727032</v>
      </c>
      <c r="K64" s="120"/>
      <c r="L64" s="45"/>
      <c r="M64" s="45"/>
      <c r="N64" s="45"/>
      <c r="O64" s="45"/>
      <c r="P64" s="45"/>
      <c r="Q64" s="45"/>
      <c r="R64" s="45"/>
    </row>
    <row r="65" spans="1:18" ht="23.1" customHeight="1">
      <c r="A65" s="42" t="s">
        <v>38</v>
      </c>
      <c r="D65" s="8"/>
      <c r="E65" s="53"/>
      <c r="F65" s="55"/>
      <c r="G65" s="76"/>
      <c r="H65" s="81"/>
      <c r="I65" s="76"/>
      <c r="J65" s="81"/>
      <c r="K65" s="120"/>
      <c r="L65" s="45"/>
      <c r="M65" s="45"/>
      <c r="N65" s="45"/>
      <c r="O65" s="45"/>
      <c r="P65" s="45"/>
      <c r="Q65" s="45"/>
      <c r="R65" s="45"/>
    </row>
    <row r="66" spans="1:18" ht="23.1" customHeight="1">
      <c r="A66" s="42" t="s">
        <v>61</v>
      </c>
      <c r="D66" s="55">
        <v>241390751</v>
      </c>
      <c r="E66" s="82"/>
      <c r="F66" s="55">
        <v>241390751</v>
      </c>
      <c r="G66" s="82"/>
      <c r="H66" s="55">
        <v>241390751</v>
      </c>
      <c r="I66" s="82"/>
      <c r="J66" s="55">
        <v>241390751</v>
      </c>
      <c r="K66" s="120"/>
      <c r="L66" s="45"/>
      <c r="M66" s="45"/>
      <c r="N66" s="45"/>
      <c r="O66" s="45"/>
      <c r="P66" s="45"/>
      <c r="Q66" s="45"/>
      <c r="R66" s="45"/>
    </row>
    <row r="67" spans="1:18" ht="23.1" customHeight="1">
      <c r="A67" s="42" t="s">
        <v>84</v>
      </c>
      <c r="D67" s="55"/>
      <c r="E67" s="53"/>
      <c r="F67" s="55"/>
      <c r="G67" s="53"/>
      <c r="H67" s="53"/>
      <c r="I67" s="53"/>
      <c r="J67" s="53"/>
      <c r="K67" s="120"/>
      <c r="L67" s="125"/>
      <c r="M67" s="45"/>
      <c r="N67" s="45"/>
      <c r="O67" s="45"/>
      <c r="P67" s="45"/>
      <c r="Q67" s="45"/>
      <c r="R67" s="45"/>
    </row>
    <row r="68" spans="1:18" ht="23.1" customHeight="1">
      <c r="A68" s="42" t="s">
        <v>69</v>
      </c>
      <c r="D68" s="8">
        <v>10500000</v>
      </c>
      <c r="E68" s="82"/>
      <c r="F68" s="8">
        <v>10500000</v>
      </c>
      <c r="G68" s="82"/>
      <c r="H68" s="8">
        <v>10500000</v>
      </c>
      <c r="I68" s="82"/>
      <c r="J68" s="8">
        <v>10500000</v>
      </c>
      <c r="K68" s="120"/>
      <c r="L68" s="125"/>
      <c r="M68" s="45"/>
      <c r="N68" s="45"/>
      <c r="O68" s="45"/>
      <c r="P68" s="45"/>
      <c r="Q68" s="45"/>
      <c r="R68" s="45"/>
    </row>
    <row r="69" spans="1:18" ht="23.1" customHeight="1">
      <c r="A69" s="42" t="s">
        <v>85</v>
      </c>
      <c r="D69" s="75">
        <v>-153694388</v>
      </c>
      <c r="E69" s="53"/>
      <c r="F69" s="75">
        <v>-143009814</v>
      </c>
      <c r="G69" s="53"/>
      <c r="H69" s="75">
        <v>-178687150</v>
      </c>
      <c r="I69" s="53"/>
      <c r="J69" s="75">
        <v>-164662003</v>
      </c>
      <c r="K69" s="120"/>
      <c r="L69" s="126"/>
      <c r="M69" s="45"/>
      <c r="N69" s="45"/>
      <c r="O69" s="45"/>
      <c r="P69" s="45"/>
      <c r="Q69" s="45"/>
      <c r="R69" s="45"/>
    </row>
    <row r="70" spans="1:18" ht="23.1" customHeight="1">
      <c r="A70" s="69" t="s">
        <v>53</v>
      </c>
      <c r="D70" s="83">
        <f>SUM(D64:D69)</f>
        <v>174923395</v>
      </c>
      <c r="E70" s="53"/>
      <c r="F70" s="83">
        <f>SUM(F64:F69)</f>
        <v>185607969</v>
      </c>
      <c r="G70" s="62"/>
      <c r="H70" s="83">
        <f>SUM(H64:H69)</f>
        <v>149930633</v>
      </c>
      <c r="I70" s="62"/>
      <c r="J70" s="83">
        <f>SUM(J64:J69)</f>
        <v>163955780</v>
      </c>
      <c r="K70" s="120"/>
      <c r="L70" s="45"/>
      <c r="M70" s="45"/>
      <c r="N70" s="45"/>
      <c r="O70" s="45"/>
      <c r="P70" s="45"/>
      <c r="Q70" s="45"/>
      <c r="R70" s="45"/>
    </row>
    <row r="71" spans="1:18" s="11" customFormat="1" ht="23.1" customHeight="1">
      <c r="A71" s="84" t="s">
        <v>40</v>
      </c>
      <c r="B71" s="3"/>
      <c r="D71" s="27"/>
      <c r="E71" s="64"/>
      <c r="F71" s="27" t="s">
        <v>99</v>
      </c>
      <c r="G71" s="64"/>
      <c r="H71" s="27"/>
      <c r="I71" s="64"/>
      <c r="J71" s="27" t="s">
        <v>99</v>
      </c>
      <c r="K71" s="120"/>
      <c r="L71" s="45"/>
      <c r="M71" s="45"/>
      <c r="N71" s="45"/>
      <c r="O71" s="45"/>
      <c r="P71" s="45"/>
      <c r="Q71" s="45"/>
      <c r="R71" s="45"/>
    </row>
    <row r="72" spans="1:18" ht="23.1" customHeight="1">
      <c r="A72" s="69" t="s">
        <v>46</v>
      </c>
      <c r="D72" s="85">
        <f>SUM(D70:D71)</f>
        <v>174923395</v>
      </c>
      <c r="E72" s="62"/>
      <c r="F72" s="85">
        <f>SUM(F70:F71)</f>
        <v>185607969</v>
      </c>
      <c r="G72" s="62"/>
      <c r="H72" s="85">
        <f>SUM(H70:H71)</f>
        <v>149930633</v>
      </c>
      <c r="I72" s="62"/>
      <c r="J72" s="85">
        <f>SUM(J70:J71)</f>
        <v>163955780</v>
      </c>
      <c r="K72" s="120"/>
      <c r="L72" s="45"/>
      <c r="M72" s="45"/>
      <c r="N72" s="45"/>
      <c r="O72" s="45"/>
      <c r="P72" s="45"/>
      <c r="Q72" s="45"/>
      <c r="R72" s="45"/>
    </row>
    <row r="73" spans="1:18" s="11" customFormat="1" ht="23.1" customHeight="1">
      <c r="A73" s="6"/>
      <c r="B73" s="3"/>
      <c r="D73" s="55"/>
      <c r="E73" s="74"/>
      <c r="F73" s="55"/>
      <c r="G73" s="74"/>
      <c r="H73" s="55"/>
      <c r="I73" s="74"/>
      <c r="J73" s="55"/>
      <c r="K73" s="120"/>
    </row>
    <row r="74" spans="1:18" ht="24" customHeight="1" thickBot="1">
      <c r="A74" s="69" t="s">
        <v>47</v>
      </c>
      <c r="D74" s="68">
        <f>SUM(D51+D72)</f>
        <v>1301437046</v>
      </c>
      <c r="E74" s="62"/>
      <c r="F74" s="68">
        <f>SUM(F51+F72)</f>
        <v>1234550408</v>
      </c>
      <c r="G74" s="62"/>
      <c r="H74" s="68">
        <f>SUM(H51+H72)</f>
        <v>1276937877</v>
      </c>
      <c r="I74" s="62"/>
      <c r="J74" s="68">
        <f>SUM(J51+J72)</f>
        <v>1210287126</v>
      </c>
      <c r="K74" s="120"/>
      <c r="L74" s="11"/>
      <c r="M74" s="11"/>
      <c r="N74" s="11"/>
      <c r="O74" s="11"/>
    </row>
    <row r="75" spans="1:18" ht="23.1" customHeight="1" thickTop="1">
      <c r="A75" s="37"/>
      <c r="D75" s="76"/>
      <c r="E75" s="53"/>
      <c r="F75" s="76"/>
      <c r="G75" s="53"/>
      <c r="H75" s="76"/>
      <c r="I75" s="53"/>
      <c r="J75" s="76"/>
      <c r="K75" s="124"/>
      <c r="L75" s="11"/>
      <c r="M75" s="11"/>
      <c r="N75" s="11"/>
      <c r="O75" s="11"/>
    </row>
    <row r="76" spans="1:18" ht="24" customHeight="1">
      <c r="K76" s="118"/>
    </row>
  </sheetData>
  <mergeCells count="9">
    <mergeCell ref="D56:F56"/>
    <mergeCell ref="H56:J56"/>
    <mergeCell ref="D60:J60"/>
    <mergeCell ref="D4:F4"/>
    <mergeCell ref="H4:J4"/>
    <mergeCell ref="D8:J8"/>
    <mergeCell ref="D29:F29"/>
    <mergeCell ref="H29:J29"/>
    <mergeCell ref="D33:J33"/>
  </mergeCells>
  <pageMargins left="0.7" right="0.7" top="0.48" bottom="0.5" header="0.5" footer="0.5"/>
  <pageSetup paperSize="9" scale="90" firstPageNumber="3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2" manualBreakCount="2">
    <brk id="25" max="16383" man="1"/>
    <brk id="5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R76"/>
  <sheetViews>
    <sheetView view="pageBreakPreview" topLeftCell="A4" zoomScaleNormal="100" zoomScaleSheetLayoutView="100" workbookViewId="0">
      <selection activeCell="D36" sqref="D36"/>
    </sheetView>
  </sheetViews>
  <sheetFormatPr defaultColWidth="9.140625" defaultRowHeight="24" customHeight="1"/>
  <cols>
    <col min="1" max="1" width="40.5703125" style="42" customWidth="1"/>
    <col min="2" max="2" width="8.28515625" style="52" hidden="1" customWidth="1"/>
    <col min="3" max="3" width="1.7109375" style="42" hidden="1" customWidth="1"/>
    <col min="4" max="4" width="14" style="42" hidden="1" customWidth="1"/>
    <col min="5" max="5" width="1.5703125" style="42" hidden="1" customWidth="1"/>
    <col min="6" max="6" width="14" style="42" hidden="1" customWidth="1"/>
    <col min="7" max="7" width="1.5703125" style="42" hidden="1" customWidth="1"/>
    <col min="8" max="8" width="14" style="42" customWidth="1"/>
    <col min="9" max="9" width="1.5703125" style="42" customWidth="1"/>
    <col min="10" max="10" width="14" style="42" customWidth="1"/>
    <col min="11" max="11" width="13.85546875" style="42" customWidth="1"/>
    <col min="12" max="12" width="16" style="42" customWidth="1"/>
    <col min="13" max="13" width="15.85546875" style="42" bestFit="1" customWidth="1"/>
    <col min="14" max="14" width="17.28515625" style="42" customWidth="1"/>
    <col min="15" max="15" width="23.5703125" style="42" customWidth="1"/>
    <col min="16" max="16" width="14.42578125" style="42" customWidth="1"/>
    <col min="17" max="17" width="15.28515625" style="42" bestFit="1" customWidth="1"/>
    <col min="18" max="18" width="15.85546875" style="42" customWidth="1"/>
    <col min="19" max="19" width="16.7109375" style="42" bestFit="1" customWidth="1"/>
    <col min="20" max="20" width="5.28515625" style="42" bestFit="1" customWidth="1"/>
    <col min="21" max="21" width="15.28515625" style="42" bestFit="1" customWidth="1"/>
    <col min="22" max="22" width="5.28515625" style="42" bestFit="1" customWidth="1"/>
    <col min="23" max="23" width="16.7109375" style="42" bestFit="1" customWidth="1"/>
    <col min="24" max="16384" width="9.140625" style="42"/>
  </cols>
  <sheetData>
    <row r="1" spans="1:18" s="1" customFormat="1" ht="23.1" customHeight="1">
      <c r="A1" s="1" t="s">
        <v>66</v>
      </c>
      <c r="B1" s="2"/>
      <c r="L1" s="26"/>
      <c r="M1" s="26"/>
      <c r="N1" s="26"/>
      <c r="O1" s="26"/>
      <c r="P1" s="26"/>
      <c r="Q1" s="26"/>
      <c r="R1" s="26"/>
    </row>
    <row r="2" spans="1:18" s="1" customFormat="1" ht="23.1" customHeight="1">
      <c r="A2" s="4" t="s">
        <v>41</v>
      </c>
      <c r="B2" s="2"/>
      <c r="L2" s="26"/>
      <c r="M2" s="26"/>
      <c r="N2" s="26"/>
      <c r="O2" s="26"/>
      <c r="P2" s="26"/>
      <c r="Q2" s="26"/>
      <c r="R2" s="26"/>
    </row>
    <row r="3" spans="1:18" s="37" customFormat="1" ht="23.1" customHeight="1">
      <c r="B3" s="38"/>
      <c r="L3" s="40"/>
      <c r="M3" s="40"/>
      <c r="N3" s="40"/>
      <c r="O3" s="40"/>
      <c r="P3" s="40"/>
      <c r="Q3" s="41"/>
      <c r="R3" s="41"/>
    </row>
    <row r="4" spans="1:18" ht="23.1" customHeight="1">
      <c r="B4" s="43"/>
      <c r="C4" s="44"/>
      <c r="D4" s="263" t="s">
        <v>1</v>
      </c>
      <c r="E4" s="263"/>
      <c r="F4" s="263"/>
      <c r="G4" s="129"/>
      <c r="H4" s="263" t="s">
        <v>32</v>
      </c>
      <c r="I4" s="263"/>
      <c r="J4" s="263"/>
      <c r="L4" s="45"/>
      <c r="M4" s="45"/>
      <c r="N4" s="45"/>
      <c r="O4" s="45"/>
      <c r="P4" s="45"/>
      <c r="Q4" s="45"/>
      <c r="R4" s="45"/>
    </row>
    <row r="5" spans="1:18" ht="23.1" customHeight="1">
      <c r="B5" s="42"/>
      <c r="C5" s="44"/>
      <c r="D5" s="46" t="s">
        <v>79</v>
      </c>
      <c r="E5" s="47"/>
      <c r="F5" s="46" t="s">
        <v>90</v>
      </c>
      <c r="G5" s="129"/>
      <c r="H5" s="46" t="s">
        <v>79</v>
      </c>
      <c r="I5" s="47"/>
      <c r="J5" s="46" t="s">
        <v>90</v>
      </c>
      <c r="L5" s="48"/>
      <c r="M5" s="48"/>
      <c r="N5" s="48"/>
      <c r="O5" s="48"/>
      <c r="P5" s="48"/>
      <c r="Q5" s="48"/>
      <c r="R5" s="48"/>
    </row>
    <row r="6" spans="1:18" ht="23.1" customHeight="1">
      <c r="A6" s="37" t="s">
        <v>21</v>
      </c>
      <c r="B6" s="43" t="s">
        <v>0</v>
      </c>
      <c r="C6" s="44"/>
      <c r="D6" s="49">
        <v>2558</v>
      </c>
      <c r="E6" s="49"/>
      <c r="F6" s="49">
        <v>2557</v>
      </c>
      <c r="G6" s="49"/>
      <c r="H6" s="49">
        <v>2558</v>
      </c>
      <c r="I6" s="49"/>
      <c r="J6" s="49">
        <v>2557</v>
      </c>
      <c r="L6" s="50"/>
      <c r="M6" s="50"/>
      <c r="N6" s="50"/>
      <c r="O6" s="50"/>
      <c r="P6" s="50"/>
      <c r="Q6" s="50"/>
      <c r="R6" s="50"/>
    </row>
    <row r="7" spans="1:18" ht="23.1" customHeight="1">
      <c r="A7" s="37"/>
      <c r="B7" s="43"/>
      <c r="C7" s="44"/>
      <c r="D7" s="49" t="s">
        <v>94</v>
      </c>
      <c r="E7" s="49"/>
      <c r="F7" s="49"/>
      <c r="G7" s="49"/>
      <c r="H7" s="49" t="s">
        <v>94</v>
      </c>
      <c r="I7" s="49"/>
      <c r="J7" s="49"/>
      <c r="L7" s="50"/>
      <c r="M7" s="50"/>
      <c r="N7" s="50"/>
      <c r="O7" s="50"/>
      <c r="P7" s="50"/>
      <c r="Q7" s="50"/>
      <c r="R7" s="50"/>
    </row>
    <row r="8" spans="1:18" ht="23.1" customHeight="1">
      <c r="B8" s="43"/>
      <c r="C8" s="44"/>
      <c r="D8" s="257" t="s">
        <v>72</v>
      </c>
      <c r="E8" s="257"/>
      <c r="F8" s="257"/>
      <c r="G8" s="257"/>
      <c r="H8" s="257"/>
      <c r="I8" s="257"/>
      <c r="J8" s="257"/>
      <c r="L8" s="45"/>
      <c r="M8" s="45"/>
      <c r="N8" s="45"/>
      <c r="O8" s="45"/>
      <c r="P8" s="45"/>
      <c r="Q8" s="45"/>
      <c r="R8" s="45"/>
    </row>
    <row r="9" spans="1:18" ht="23.1" customHeight="1">
      <c r="A9" s="51" t="s">
        <v>2</v>
      </c>
      <c r="D9" s="53"/>
      <c r="E9" s="53"/>
      <c r="F9" s="53"/>
      <c r="G9" s="53"/>
      <c r="H9" s="53"/>
      <c r="I9" s="53"/>
      <c r="J9" s="53"/>
      <c r="L9" s="45"/>
      <c r="M9" s="45"/>
      <c r="N9" s="45"/>
      <c r="O9" s="45"/>
      <c r="P9" s="45"/>
      <c r="Q9" s="45"/>
      <c r="R9" s="45"/>
    </row>
    <row r="10" spans="1:18" ht="23.1" customHeight="1">
      <c r="A10" s="42" t="s">
        <v>50</v>
      </c>
      <c r="B10" s="3"/>
      <c r="D10" s="54">
        <v>85471494</v>
      </c>
      <c r="E10" s="53"/>
      <c r="F10" s="54">
        <v>90052199</v>
      </c>
      <c r="G10" s="53"/>
      <c r="H10" s="55">
        <v>62852226</v>
      </c>
      <c r="I10" s="53"/>
      <c r="J10" s="55">
        <v>68834175</v>
      </c>
      <c r="K10" s="120"/>
      <c r="L10" s="56"/>
      <c r="M10" s="45"/>
      <c r="N10" s="56"/>
      <c r="O10" s="45"/>
      <c r="P10" s="45"/>
      <c r="Q10" s="45"/>
      <c r="R10" s="45"/>
    </row>
    <row r="11" spans="1:18" ht="23.1" customHeight="1">
      <c r="A11" s="42" t="s">
        <v>62</v>
      </c>
      <c r="B11" s="3">
        <v>4</v>
      </c>
      <c r="D11" s="54">
        <v>119615471</v>
      </c>
      <c r="E11" s="53"/>
      <c r="F11" s="54">
        <v>66835314</v>
      </c>
      <c r="G11" s="53"/>
      <c r="H11" s="55">
        <v>112189704</v>
      </c>
      <c r="I11" s="53"/>
      <c r="J11" s="55">
        <v>60442240</v>
      </c>
      <c r="K11" s="131">
        <f>H11-J11</f>
        <v>51747464</v>
      </c>
      <c r="L11" s="56"/>
      <c r="M11" s="57"/>
      <c r="N11" s="56"/>
      <c r="O11" s="58"/>
      <c r="P11" s="57"/>
      <c r="Q11" s="56"/>
      <c r="R11" s="45"/>
    </row>
    <row r="12" spans="1:18" ht="23.1" customHeight="1">
      <c r="A12" s="32" t="s">
        <v>86</v>
      </c>
      <c r="B12" s="3">
        <v>3</v>
      </c>
      <c r="D12" s="59">
        <v>0</v>
      </c>
      <c r="E12" s="53"/>
      <c r="F12" s="59" t="s">
        <v>98</v>
      </c>
      <c r="G12" s="53"/>
      <c r="H12" s="55">
        <v>109832</v>
      </c>
      <c r="I12" s="53"/>
      <c r="J12" s="55">
        <v>610639</v>
      </c>
      <c r="K12" s="131">
        <f>H12-J12</f>
        <v>-500807</v>
      </c>
      <c r="L12" s="56"/>
      <c r="M12" s="60"/>
      <c r="N12" s="56"/>
      <c r="O12" s="56"/>
      <c r="P12" s="45"/>
      <c r="Q12" s="45"/>
      <c r="R12" s="45"/>
    </row>
    <row r="13" spans="1:18" ht="23.1" customHeight="1">
      <c r="A13" s="42" t="s">
        <v>18</v>
      </c>
      <c r="B13" s="3"/>
      <c r="D13" s="54">
        <v>305685756</v>
      </c>
      <c r="E13" s="53"/>
      <c r="F13" s="54">
        <v>275974185</v>
      </c>
      <c r="G13" s="53"/>
      <c r="H13" s="55">
        <v>311505100</v>
      </c>
      <c r="I13" s="53"/>
      <c r="J13" s="55">
        <v>281556813</v>
      </c>
      <c r="K13" s="131">
        <f>H13-J13</f>
        <v>29948287</v>
      </c>
      <c r="L13" s="56"/>
      <c r="M13" s="45"/>
      <c r="N13" s="56"/>
      <c r="O13" s="45"/>
      <c r="P13" s="45"/>
      <c r="Q13" s="45"/>
      <c r="R13" s="45"/>
    </row>
    <row r="14" spans="1:18" ht="23.1" customHeight="1">
      <c r="A14" s="42" t="s">
        <v>3</v>
      </c>
      <c r="B14" s="3"/>
      <c r="D14" s="54">
        <v>4198957</v>
      </c>
      <c r="E14" s="53"/>
      <c r="F14" s="54">
        <v>1001980</v>
      </c>
      <c r="G14" s="53"/>
      <c r="H14" s="55">
        <v>4191763</v>
      </c>
      <c r="I14" s="53"/>
      <c r="J14" s="55">
        <v>992130</v>
      </c>
      <c r="K14" s="131">
        <f>H14-J14</f>
        <v>3199633</v>
      </c>
      <c r="L14" s="56"/>
      <c r="M14" s="45"/>
      <c r="N14" s="56"/>
      <c r="O14" s="56"/>
      <c r="P14" s="45"/>
      <c r="Q14" s="45"/>
      <c r="R14" s="45"/>
    </row>
    <row r="15" spans="1:18" ht="23.1" customHeight="1">
      <c r="A15" s="37" t="s">
        <v>4</v>
      </c>
      <c r="B15" s="3"/>
      <c r="D15" s="61">
        <f>SUM(D10:D14)</f>
        <v>514971678</v>
      </c>
      <c r="E15" s="62"/>
      <c r="F15" s="61">
        <f>SUM(F10:F14)</f>
        <v>433863678</v>
      </c>
      <c r="G15" s="62"/>
      <c r="H15" s="61">
        <f>SUM(H10:H14)</f>
        <v>490848625</v>
      </c>
      <c r="I15" s="62"/>
      <c r="J15" s="61">
        <f>SUM(J10:J14)</f>
        <v>412435997</v>
      </c>
      <c r="K15" s="11"/>
      <c r="L15" s="58"/>
      <c r="M15" s="58"/>
      <c r="N15" s="56"/>
      <c r="O15" s="58"/>
      <c r="P15" s="45"/>
      <c r="Q15" s="45"/>
      <c r="R15" s="45"/>
    </row>
    <row r="16" spans="1:18" ht="23.1" customHeight="1">
      <c r="B16" s="3"/>
      <c r="D16" s="53"/>
      <c r="E16" s="53"/>
      <c r="F16" s="53"/>
      <c r="G16" s="53"/>
      <c r="H16" s="53"/>
      <c r="I16" s="53"/>
      <c r="J16" s="53"/>
      <c r="K16" s="11"/>
      <c r="L16" s="45"/>
      <c r="M16" s="45"/>
      <c r="N16" s="56"/>
      <c r="O16" s="45"/>
      <c r="P16" s="45"/>
      <c r="Q16" s="45"/>
      <c r="R16" s="45"/>
    </row>
    <row r="17" spans="1:18" ht="23.1" customHeight="1">
      <c r="A17" s="51" t="s">
        <v>5</v>
      </c>
      <c r="B17" s="3"/>
      <c r="D17" s="53"/>
      <c r="E17" s="53"/>
      <c r="F17" s="53"/>
      <c r="G17" s="53"/>
      <c r="H17" s="53"/>
      <c r="I17" s="53"/>
      <c r="J17" s="53"/>
      <c r="K17" s="11"/>
      <c r="L17" s="45"/>
      <c r="M17" s="45"/>
      <c r="N17" s="56"/>
      <c r="O17" s="45"/>
      <c r="P17" s="45"/>
      <c r="Q17" s="45"/>
      <c r="R17" s="45"/>
    </row>
    <row r="18" spans="1:18" ht="23.1" customHeight="1">
      <c r="A18" s="63" t="s">
        <v>63</v>
      </c>
      <c r="B18" s="3">
        <v>5</v>
      </c>
      <c r="C18" s="11"/>
      <c r="D18" s="59">
        <v>0</v>
      </c>
      <c r="E18" s="64"/>
      <c r="F18" s="59" t="s">
        <v>92</v>
      </c>
      <c r="G18" s="55"/>
      <c r="H18" s="55">
        <v>137706803</v>
      </c>
      <c r="I18" s="55"/>
      <c r="J18" s="55">
        <v>137706803</v>
      </c>
      <c r="K18" s="132">
        <f>H18-J18</f>
        <v>0</v>
      </c>
      <c r="L18" s="36" t="s">
        <v>101</v>
      </c>
      <c r="M18" s="36" t="s">
        <v>102</v>
      </c>
      <c r="N18" s="56"/>
      <c r="O18" s="130" t="s">
        <v>103</v>
      </c>
      <c r="P18" s="45"/>
      <c r="Q18" s="45"/>
      <c r="R18" s="45"/>
    </row>
    <row r="19" spans="1:18" ht="23.1" customHeight="1">
      <c r="A19" s="65" t="s">
        <v>64</v>
      </c>
      <c r="B19" s="3">
        <v>6</v>
      </c>
      <c r="C19" s="11"/>
      <c r="D19" s="55">
        <v>777349908</v>
      </c>
      <c r="E19" s="64"/>
      <c r="F19" s="55">
        <v>791268325</v>
      </c>
      <c r="G19" s="55"/>
      <c r="H19" s="55">
        <v>638299137</v>
      </c>
      <c r="I19" s="55"/>
      <c r="J19" s="55">
        <v>650760693</v>
      </c>
      <c r="K19" s="120">
        <f>H19-J19</f>
        <v>-12461556</v>
      </c>
      <c r="L19" s="56" t="e">
        <f>'CF-12-13'!#REF!</f>
        <v>#REF!</v>
      </c>
      <c r="M19" s="125">
        <f>'CF-12-13'!H24</f>
        <v>0</v>
      </c>
      <c r="N19" s="56" t="e">
        <f>SUM(K19:M19)</f>
        <v>#REF!</v>
      </c>
      <c r="O19" s="125">
        <v>0</v>
      </c>
      <c r="P19" s="45"/>
      <c r="Q19" s="45"/>
      <c r="R19" s="45"/>
    </row>
    <row r="20" spans="1:18" ht="23.1" customHeight="1">
      <c r="A20" s="65" t="s">
        <v>65</v>
      </c>
      <c r="B20" s="3"/>
      <c r="D20" s="55">
        <v>4900960</v>
      </c>
      <c r="E20" s="53"/>
      <c r="F20" s="55">
        <v>5209305</v>
      </c>
      <c r="G20" s="55"/>
      <c r="H20" s="55">
        <v>4874212</v>
      </c>
      <c r="I20" s="55"/>
      <c r="J20" s="55">
        <v>5174533</v>
      </c>
      <c r="K20" s="131">
        <f>H20-J20</f>
        <v>-300321</v>
      </c>
      <c r="L20" s="56"/>
      <c r="M20" s="45"/>
      <c r="N20" s="56"/>
      <c r="O20" s="45"/>
      <c r="P20" s="45"/>
      <c r="Q20" s="45"/>
      <c r="R20" s="45"/>
    </row>
    <row r="21" spans="1:18" ht="23.1" customHeight="1">
      <c r="A21" s="66" t="s">
        <v>6</v>
      </c>
      <c r="D21" s="55">
        <v>4214500</v>
      </c>
      <c r="E21" s="53"/>
      <c r="F21" s="55">
        <v>4209100</v>
      </c>
      <c r="G21" s="55"/>
      <c r="H21" s="55">
        <v>4209100</v>
      </c>
      <c r="I21" s="55"/>
      <c r="J21" s="55">
        <v>4209100</v>
      </c>
      <c r="K21" s="120">
        <f>H21-J21</f>
        <v>0</v>
      </c>
      <c r="L21" s="56"/>
      <c r="M21" s="45"/>
      <c r="N21" s="56"/>
      <c r="O21" s="45"/>
      <c r="P21" s="45"/>
      <c r="Q21" s="45"/>
      <c r="R21" s="45"/>
    </row>
    <row r="22" spans="1:18" ht="23.1" customHeight="1">
      <c r="A22" s="37" t="s">
        <v>7</v>
      </c>
      <c r="D22" s="61">
        <f>SUM(D18:D21)</f>
        <v>786465368</v>
      </c>
      <c r="E22" s="62"/>
      <c r="F22" s="61">
        <f>SUM(F18:F21)</f>
        <v>800686730</v>
      </c>
      <c r="G22" s="62"/>
      <c r="H22" s="61">
        <f>SUM(H18:H21)</f>
        <v>785089252</v>
      </c>
      <c r="I22" s="62"/>
      <c r="J22" s="61">
        <f>SUM(J18:J21)</f>
        <v>797851129</v>
      </c>
      <c r="K22" s="11"/>
      <c r="L22" s="45"/>
      <c r="M22" s="45"/>
      <c r="N22" s="45"/>
      <c r="O22" s="45"/>
      <c r="P22" s="45"/>
      <c r="Q22" s="45"/>
      <c r="R22" s="45"/>
    </row>
    <row r="23" spans="1:18" ht="23.1" customHeight="1">
      <c r="A23" s="37"/>
      <c r="D23" s="67"/>
      <c r="E23" s="62"/>
      <c r="F23" s="67"/>
      <c r="G23" s="62"/>
      <c r="H23" s="67"/>
      <c r="I23" s="62"/>
      <c r="J23" s="67"/>
      <c r="K23" s="11"/>
      <c r="L23" s="45"/>
      <c r="M23" s="45"/>
      <c r="N23" s="45"/>
      <c r="O23" s="45"/>
      <c r="P23" s="45"/>
      <c r="Q23" s="45"/>
      <c r="R23" s="45"/>
    </row>
    <row r="24" spans="1:18" ht="23.1" customHeight="1" thickBot="1">
      <c r="A24" s="37" t="s">
        <v>8</v>
      </c>
      <c r="D24" s="68">
        <f>D22+D15</f>
        <v>1301437046</v>
      </c>
      <c r="E24" s="62"/>
      <c r="F24" s="68">
        <f>F22+F15</f>
        <v>1234550408</v>
      </c>
      <c r="G24" s="62"/>
      <c r="H24" s="68">
        <f>H22+H15</f>
        <v>1275937877</v>
      </c>
      <c r="I24" s="62"/>
      <c r="J24" s="68">
        <f>J22+J15</f>
        <v>1210287126</v>
      </c>
      <c r="K24" s="11"/>
      <c r="L24" s="45"/>
      <c r="M24" s="45"/>
      <c r="N24" s="45"/>
      <c r="O24" s="45"/>
      <c r="P24" s="45"/>
      <c r="Q24" s="45"/>
      <c r="R24" s="45"/>
    </row>
    <row r="25" spans="1:18" ht="23.1" customHeight="1" thickTop="1">
      <c r="A25" s="37"/>
      <c r="D25" s="67"/>
      <c r="E25" s="62"/>
      <c r="F25" s="67"/>
      <c r="G25" s="62"/>
      <c r="H25" s="67"/>
      <c r="I25" s="62"/>
      <c r="J25" s="67"/>
      <c r="K25" s="11"/>
      <c r="L25" s="45"/>
      <c r="M25" s="45"/>
      <c r="N25" s="45"/>
      <c r="O25" s="45"/>
      <c r="P25" s="45"/>
      <c r="Q25" s="45"/>
      <c r="R25" s="45"/>
    </row>
    <row r="26" spans="1:18" s="1" customFormat="1" ht="23.1" customHeight="1">
      <c r="A26" s="1" t="s">
        <v>66</v>
      </c>
      <c r="B26" s="2"/>
      <c r="K26" s="21"/>
      <c r="L26" s="26"/>
      <c r="M26" s="26"/>
      <c r="N26" s="26"/>
      <c r="O26" s="26"/>
      <c r="P26" s="26"/>
      <c r="Q26" s="26"/>
      <c r="R26" s="26"/>
    </row>
    <row r="27" spans="1:18" s="1" customFormat="1" ht="23.1" customHeight="1">
      <c r="A27" s="4" t="s">
        <v>41</v>
      </c>
      <c r="B27" s="2"/>
      <c r="K27" s="21"/>
      <c r="L27" s="26"/>
      <c r="M27" s="26"/>
      <c r="N27" s="26"/>
      <c r="O27" s="26"/>
      <c r="P27" s="26"/>
      <c r="Q27" s="26"/>
      <c r="R27" s="26"/>
    </row>
    <row r="28" spans="1:18" s="37" customFormat="1" ht="23.1" customHeight="1">
      <c r="B28" s="38"/>
      <c r="K28" s="6"/>
      <c r="L28" s="39"/>
      <c r="M28" s="39"/>
      <c r="N28" s="39"/>
      <c r="O28" s="39"/>
      <c r="P28" s="39"/>
      <c r="Q28" s="39"/>
      <c r="R28" s="39"/>
    </row>
    <row r="29" spans="1:18" s="37" customFormat="1" ht="23.1" customHeight="1">
      <c r="B29" s="38"/>
      <c r="D29" s="263" t="s">
        <v>1</v>
      </c>
      <c r="E29" s="263"/>
      <c r="F29" s="263"/>
      <c r="G29" s="129"/>
      <c r="H29" s="263" t="s">
        <v>32</v>
      </c>
      <c r="I29" s="263"/>
      <c r="J29" s="263"/>
      <c r="K29" s="6"/>
      <c r="L29" s="39"/>
      <c r="M29" s="39"/>
      <c r="N29" s="39"/>
      <c r="O29" s="39"/>
      <c r="P29" s="39"/>
      <c r="Q29" s="39"/>
      <c r="R29" s="39"/>
    </row>
    <row r="30" spans="1:18" ht="23.1" customHeight="1">
      <c r="B30" s="42"/>
      <c r="C30" s="44"/>
      <c r="D30" s="46" t="s">
        <v>79</v>
      </c>
      <c r="E30" s="47"/>
      <c r="F30" s="46" t="s">
        <v>90</v>
      </c>
      <c r="G30" s="129"/>
      <c r="H30" s="46" t="s">
        <v>79</v>
      </c>
      <c r="I30" s="47"/>
      <c r="J30" s="46" t="s">
        <v>90</v>
      </c>
      <c r="K30" s="11"/>
      <c r="L30" s="45"/>
      <c r="M30" s="45"/>
      <c r="N30" s="45"/>
      <c r="O30" s="45"/>
      <c r="P30" s="45"/>
      <c r="Q30" s="45"/>
      <c r="R30" s="45"/>
    </row>
    <row r="31" spans="1:18" ht="23.1" customHeight="1">
      <c r="A31" s="69" t="s">
        <v>52</v>
      </c>
      <c r="B31" s="43" t="s">
        <v>0</v>
      </c>
      <c r="C31" s="44"/>
      <c r="D31" s="49">
        <v>2558</v>
      </c>
      <c r="E31" s="49"/>
      <c r="F31" s="49">
        <v>2557</v>
      </c>
      <c r="G31" s="49"/>
      <c r="H31" s="49">
        <v>2558</v>
      </c>
      <c r="I31" s="49"/>
      <c r="J31" s="49">
        <v>2557</v>
      </c>
      <c r="K31" s="11"/>
      <c r="L31" s="45"/>
      <c r="M31" s="45"/>
      <c r="N31" s="45"/>
      <c r="O31" s="45"/>
      <c r="P31" s="45"/>
      <c r="Q31" s="45"/>
      <c r="R31" s="45"/>
    </row>
    <row r="32" spans="1:18" ht="23.1" customHeight="1">
      <c r="A32" s="37"/>
      <c r="B32" s="43"/>
      <c r="C32" s="44"/>
      <c r="D32" s="49" t="s">
        <v>94</v>
      </c>
      <c r="E32" s="49"/>
      <c r="F32" s="49"/>
      <c r="G32" s="49"/>
      <c r="H32" s="49" t="s">
        <v>94</v>
      </c>
      <c r="I32" s="49"/>
      <c r="J32" s="49"/>
      <c r="L32" s="50"/>
      <c r="M32" s="50"/>
      <c r="N32" s="50"/>
      <c r="O32" s="50"/>
      <c r="P32" s="50"/>
      <c r="Q32" s="50"/>
      <c r="R32" s="50"/>
    </row>
    <row r="33" spans="1:18" ht="23.1" customHeight="1">
      <c r="B33" s="43"/>
      <c r="C33" s="44"/>
      <c r="D33" s="257" t="s">
        <v>72</v>
      </c>
      <c r="E33" s="257"/>
      <c r="F33" s="257"/>
      <c r="G33" s="257"/>
      <c r="H33" s="257"/>
      <c r="I33" s="257"/>
      <c r="J33" s="257"/>
      <c r="K33" s="11"/>
      <c r="L33" s="45"/>
      <c r="M33" s="45"/>
      <c r="N33" s="45"/>
      <c r="O33" s="45"/>
      <c r="P33" s="45"/>
      <c r="Q33" s="45"/>
      <c r="R33" s="45"/>
    </row>
    <row r="34" spans="1:18" ht="23.1" customHeight="1">
      <c r="A34" s="70" t="s">
        <v>9</v>
      </c>
      <c r="D34" s="53"/>
      <c r="E34" s="53"/>
      <c r="F34" s="53"/>
      <c r="G34" s="53"/>
      <c r="H34" s="53"/>
      <c r="I34" s="53"/>
      <c r="J34" s="53"/>
      <c r="K34" s="11"/>
      <c r="L34" s="45"/>
      <c r="M34" s="45"/>
      <c r="N34" s="45"/>
      <c r="O34" s="45"/>
      <c r="P34" s="45"/>
      <c r="Q34" s="45"/>
      <c r="R34" s="45"/>
    </row>
    <row r="35" spans="1:18" ht="23.1" customHeight="1">
      <c r="A35" s="117" t="s">
        <v>91</v>
      </c>
      <c r="B35" s="52">
        <v>8</v>
      </c>
      <c r="D35" s="55">
        <v>188040440</v>
      </c>
      <c r="E35" s="53"/>
      <c r="F35" s="55">
        <v>253950000</v>
      </c>
      <c r="G35" s="55"/>
      <c r="H35" s="55">
        <v>188040440</v>
      </c>
      <c r="I35" s="55"/>
      <c r="J35" s="55">
        <v>253950000</v>
      </c>
      <c r="K35" s="131">
        <f t="shared" ref="K35:K44" si="0">H35-J35</f>
        <v>-65909560</v>
      </c>
      <c r="M35" s="71"/>
      <c r="N35" s="57"/>
      <c r="O35" s="45"/>
      <c r="P35" s="45"/>
      <c r="Q35" s="45"/>
      <c r="R35" s="45"/>
    </row>
    <row r="36" spans="1:18" ht="23.1" customHeight="1">
      <c r="A36" s="66" t="s">
        <v>55</v>
      </c>
      <c r="B36" s="52">
        <v>9</v>
      </c>
      <c r="D36" s="55">
        <v>35948191</v>
      </c>
      <c r="E36" s="55"/>
      <c r="F36" s="55">
        <v>103674295</v>
      </c>
      <c r="G36" s="55"/>
      <c r="H36" s="55">
        <v>34174708</v>
      </c>
      <c r="I36" s="55"/>
      <c r="J36" s="55">
        <v>101721115</v>
      </c>
      <c r="K36" s="131">
        <f t="shared" si="0"/>
        <v>-67546407</v>
      </c>
      <c r="L36" s="55">
        <v>685829</v>
      </c>
      <c r="M36" s="58">
        <f>K36+L36</f>
        <v>-66860578</v>
      </c>
      <c r="N36" s="45"/>
      <c r="O36" s="45"/>
      <c r="P36" s="45"/>
      <c r="Q36" s="45"/>
      <c r="R36" s="45"/>
    </row>
    <row r="37" spans="1:18" ht="23.1" customHeight="1">
      <c r="A37" s="117" t="s">
        <v>87</v>
      </c>
      <c r="B37" s="52">
        <v>3</v>
      </c>
      <c r="D37" s="55">
        <v>1961390</v>
      </c>
      <c r="E37" s="53"/>
      <c r="F37" s="55">
        <v>1866297</v>
      </c>
      <c r="G37" s="55"/>
      <c r="H37" s="55">
        <v>2908853</v>
      </c>
      <c r="I37" s="55"/>
      <c r="J37" s="55">
        <v>1916351</v>
      </c>
      <c r="K37" s="131">
        <f t="shared" si="0"/>
        <v>992502</v>
      </c>
      <c r="L37" s="58"/>
      <c r="M37" s="45"/>
      <c r="N37" s="45"/>
      <c r="O37" s="45"/>
      <c r="P37" s="45"/>
      <c r="Q37" s="45"/>
      <c r="R37" s="45"/>
    </row>
    <row r="38" spans="1:18" ht="23.1" customHeight="1">
      <c r="A38" s="65" t="s">
        <v>56</v>
      </c>
      <c r="B38" s="52" t="s">
        <v>100</v>
      </c>
      <c r="D38" s="59">
        <v>475000000</v>
      </c>
      <c r="E38" s="53"/>
      <c r="F38" s="59">
        <v>350000000</v>
      </c>
      <c r="G38" s="55"/>
      <c r="H38" s="55">
        <v>480700000</v>
      </c>
      <c r="I38" s="55"/>
      <c r="J38" s="55">
        <v>356700000</v>
      </c>
      <c r="K38" s="131">
        <f t="shared" si="0"/>
        <v>124000000</v>
      </c>
      <c r="L38" s="58"/>
      <c r="M38" s="45"/>
      <c r="N38" s="45"/>
      <c r="O38" s="45"/>
      <c r="P38" s="45"/>
      <c r="Q38" s="45"/>
      <c r="R38" s="45"/>
    </row>
    <row r="39" spans="1:18" ht="23.1" customHeight="1">
      <c r="A39" s="65" t="s">
        <v>76</v>
      </c>
      <c r="D39" s="59"/>
      <c r="E39" s="53"/>
      <c r="F39" s="59"/>
      <c r="G39" s="55"/>
      <c r="H39" s="55"/>
      <c r="I39" s="55"/>
      <c r="J39" s="55"/>
      <c r="K39" s="120">
        <f t="shared" si="0"/>
        <v>0</v>
      </c>
      <c r="L39" s="58"/>
      <c r="M39" s="45"/>
      <c r="N39" s="45"/>
      <c r="O39" s="45"/>
      <c r="P39" s="45"/>
      <c r="Q39" s="45"/>
      <c r="R39" s="45"/>
    </row>
    <row r="40" spans="1:18" ht="23.1" customHeight="1">
      <c r="A40" s="65" t="s">
        <v>77</v>
      </c>
      <c r="B40" s="52">
        <v>8</v>
      </c>
      <c r="D40" s="55">
        <v>407323203</v>
      </c>
      <c r="E40" s="53"/>
      <c r="F40" s="55">
        <v>326301383</v>
      </c>
      <c r="G40" s="55"/>
      <c r="H40" s="55">
        <v>403936894</v>
      </c>
      <c r="I40" s="55"/>
      <c r="J40" s="55">
        <v>319915074</v>
      </c>
      <c r="K40" s="131">
        <f>H40-J40</f>
        <v>84021820</v>
      </c>
      <c r="L40" s="58"/>
      <c r="M40" s="45"/>
      <c r="N40" s="45"/>
      <c r="O40" s="45"/>
      <c r="P40" s="45"/>
      <c r="Q40" s="45"/>
      <c r="R40" s="45"/>
    </row>
    <row r="41" spans="1:18" ht="23.1" customHeight="1">
      <c r="A41" s="65" t="s">
        <v>68</v>
      </c>
      <c r="B41" s="65"/>
      <c r="C41" s="65"/>
      <c r="D41" s="55"/>
      <c r="E41" s="53"/>
      <c r="F41" s="55"/>
      <c r="G41" s="55"/>
      <c r="H41" s="55"/>
      <c r="I41" s="55"/>
      <c r="J41" s="55"/>
      <c r="K41" s="120">
        <f t="shared" si="0"/>
        <v>0</v>
      </c>
      <c r="L41" s="58"/>
      <c r="M41" s="45"/>
      <c r="N41" s="45"/>
      <c r="O41" s="45"/>
      <c r="P41" s="45"/>
      <c r="Q41" s="45"/>
      <c r="R41" s="45"/>
    </row>
    <row r="42" spans="1:18" ht="23.1" customHeight="1">
      <c r="A42" s="72" t="s">
        <v>67</v>
      </c>
      <c r="B42" s="52">
        <v>8</v>
      </c>
      <c r="D42" s="55">
        <v>966619</v>
      </c>
      <c r="E42" s="53"/>
      <c r="F42" s="55">
        <v>952150</v>
      </c>
      <c r="G42" s="55"/>
      <c r="H42" s="55">
        <v>966619</v>
      </c>
      <c r="I42" s="55"/>
      <c r="J42" s="55">
        <v>952150</v>
      </c>
      <c r="K42" s="131">
        <f t="shared" si="0"/>
        <v>14469</v>
      </c>
      <c r="L42" s="58"/>
      <c r="M42" s="45"/>
      <c r="N42" s="45"/>
      <c r="O42" s="45"/>
      <c r="P42" s="45"/>
      <c r="Q42" s="45"/>
      <c r="R42" s="45"/>
    </row>
    <row r="43" spans="1:18" ht="23.1" customHeight="1">
      <c r="A43" s="65" t="s">
        <v>54</v>
      </c>
      <c r="D43" s="55">
        <v>8516269</v>
      </c>
      <c r="E43" s="53"/>
      <c r="F43" s="55">
        <v>7391108</v>
      </c>
      <c r="G43" s="55"/>
      <c r="H43" s="55">
        <v>7790750</v>
      </c>
      <c r="I43" s="55"/>
      <c r="J43" s="55">
        <v>6943503</v>
      </c>
      <c r="K43" s="131">
        <f t="shared" si="0"/>
        <v>847247</v>
      </c>
      <c r="L43" s="58"/>
      <c r="M43" s="45"/>
      <c r="N43" s="45"/>
      <c r="O43" s="45"/>
      <c r="P43" s="45"/>
      <c r="Q43" s="45"/>
      <c r="R43" s="45"/>
    </row>
    <row r="44" spans="1:18" ht="23.1" customHeight="1">
      <c r="A44" s="65" t="s">
        <v>10</v>
      </c>
      <c r="D44" s="55">
        <v>4673848</v>
      </c>
      <c r="E44" s="64"/>
      <c r="F44" s="55">
        <v>859923</v>
      </c>
      <c r="G44" s="55"/>
      <c r="H44" s="55">
        <v>3879662</v>
      </c>
      <c r="I44" s="55"/>
      <c r="J44" s="55">
        <v>727600</v>
      </c>
      <c r="K44" s="120">
        <f t="shared" si="0"/>
        <v>3152062</v>
      </c>
      <c r="L44" s="58"/>
      <c r="M44" s="45"/>
      <c r="N44" s="45"/>
      <c r="O44" s="45"/>
      <c r="P44" s="45"/>
      <c r="Q44" s="45"/>
      <c r="R44" s="45"/>
    </row>
    <row r="45" spans="1:18" ht="23.1" customHeight="1">
      <c r="A45" s="37" t="s">
        <v>11</v>
      </c>
      <c r="D45" s="61">
        <f>SUM(D35:D44)</f>
        <v>1122429960</v>
      </c>
      <c r="E45" s="62"/>
      <c r="F45" s="61">
        <f>SUM(F35:F44)</f>
        <v>1044995156</v>
      </c>
      <c r="G45" s="62"/>
      <c r="H45" s="61">
        <f>SUM(H35:H44)</f>
        <v>1122397926</v>
      </c>
      <c r="I45" s="62"/>
      <c r="J45" s="61">
        <f>SUM(J35:J44)</f>
        <v>1042825793</v>
      </c>
      <c r="K45" s="11"/>
      <c r="L45" s="56"/>
      <c r="M45" s="45"/>
      <c r="N45" s="45"/>
      <c r="O45" s="45"/>
      <c r="P45" s="45"/>
      <c r="Q45" s="45"/>
      <c r="R45" s="45"/>
    </row>
    <row r="46" spans="1:18" s="11" customFormat="1" ht="23.1" customHeight="1">
      <c r="A46" s="6"/>
      <c r="B46" s="3"/>
      <c r="D46" s="73"/>
      <c r="E46" s="74"/>
      <c r="F46" s="73"/>
      <c r="G46" s="74"/>
      <c r="H46" s="73"/>
      <c r="I46" s="74"/>
      <c r="J46" s="73"/>
      <c r="L46" s="45"/>
      <c r="M46" s="45"/>
      <c r="N46" s="45"/>
      <c r="O46" s="45"/>
      <c r="P46" s="45"/>
      <c r="Q46" s="45"/>
      <c r="R46" s="45"/>
    </row>
    <row r="47" spans="1:18" ht="23.1" customHeight="1">
      <c r="A47" s="70" t="s">
        <v>37</v>
      </c>
      <c r="D47" s="53"/>
      <c r="E47" s="53"/>
      <c r="F47" s="53"/>
      <c r="G47" s="53"/>
      <c r="H47" s="53"/>
      <c r="I47" s="53"/>
      <c r="J47" s="53"/>
      <c r="K47" s="11"/>
      <c r="L47" s="45"/>
      <c r="M47" s="45"/>
      <c r="N47" s="45"/>
      <c r="O47" s="45"/>
      <c r="P47" s="45"/>
      <c r="Q47" s="45"/>
      <c r="R47" s="45"/>
    </row>
    <row r="48" spans="1:18" ht="23.1" customHeight="1">
      <c r="A48" s="65" t="s">
        <v>57</v>
      </c>
      <c r="B48" s="52">
        <v>8</v>
      </c>
      <c r="C48" s="65"/>
      <c r="D48" s="55">
        <v>335408</v>
      </c>
      <c r="E48" s="53"/>
      <c r="F48" s="55">
        <v>582561</v>
      </c>
      <c r="G48" s="55"/>
      <c r="H48" s="55">
        <v>335408</v>
      </c>
      <c r="I48" s="55"/>
      <c r="J48" s="55">
        <v>582561</v>
      </c>
      <c r="K48" s="131">
        <f>H48-J48</f>
        <v>-247153</v>
      </c>
      <c r="L48" s="58"/>
      <c r="M48" s="45"/>
      <c r="N48" s="45"/>
      <c r="O48" s="45"/>
      <c r="P48" s="45"/>
      <c r="Q48" s="45"/>
      <c r="R48" s="45"/>
    </row>
    <row r="49" spans="1:18" ht="23.1" customHeight="1">
      <c r="A49" s="65" t="s">
        <v>51</v>
      </c>
      <c r="C49" s="65"/>
      <c r="D49" s="75">
        <v>3748283</v>
      </c>
      <c r="E49" s="76"/>
      <c r="F49" s="75">
        <v>3364722</v>
      </c>
      <c r="G49" s="55"/>
      <c r="H49" s="75">
        <v>3273910</v>
      </c>
      <c r="I49" s="55"/>
      <c r="J49" s="75">
        <v>2922992</v>
      </c>
      <c r="K49" s="131">
        <f>H49-J49</f>
        <v>350918</v>
      </c>
      <c r="L49" s="58"/>
      <c r="M49" s="45"/>
      <c r="N49" s="45"/>
      <c r="O49" s="45"/>
      <c r="P49" s="45"/>
      <c r="Q49" s="45"/>
      <c r="R49" s="45"/>
    </row>
    <row r="50" spans="1:18" ht="23.1" customHeight="1">
      <c r="A50" s="37" t="s">
        <v>39</v>
      </c>
      <c r="D50" s="61">
        <f>SUM(D48:D49)</f>
        <v>4083691</v>
      </c>
      <c r="E50" s="62"/>
      <c r="F50" s="61">
        <f>SUM(F48:F49)</f>
        <v>3947283</v>
      </c>
      <c r="G50" s="62"/>
      <c r="H50" s="61">
        <f>SUM(H48:H49)</f>
        <v>3609318</v>
      </c>
      <c r="I50" s="62"/>
      <c r="J50" s="61">
        <f>SUM(J48:J49)</f>
        <v>3505553</v>
      </c>
      <c r="K50" s="45"/>
      <c r="L50" s="45"/>
      <c r="M50" s="45"/>
      <c r="N50" s="45"/>
      <c r="O50" s="45"/>
      <c r="P50" s="45"/>
      <c r="Q50" s="45"/>
      <c r="R50" s="45"/>
    </row>
    <row r="51" spans="1:18" ht="23.1" customHeight="1">
      <c r="A51" s="37" t="s">
        <v>12</v>
      </c>
      <c r="D51" s="61">
        <f>SUM(D45,D50)</f>
        <v>1126513651</v>
      </c>
      <c r="E51" s="62"/>
      <c r="F51" s="61">
        <f>SUM(F45,F50)</f>
        <v>1048942439</v>
      </c>
      <c r="G51" s="62"/>
      <c r="H51" s="61">
        <f>SUM(H45,H50)</f>
        <v>1126007244</v>
      </c>
      <c r="I51" s="62"/>
      <c r="J51" s="61">
        <f>SUM(J45,J50)</f>
        <v>1046331346</v>
      </c>
      <c r="K51" s="77"/>
      <c r="L51" s="78"/>
      <c r="M51" s="58"/>
      <c r="N51" s="45"/>
      <c r="O51" s="45"/>
      <c r="P51" s="45"/>
      <c r="Q51" s="45"/>
      <c r="R51" s="45"/>
    </row>
    <row r="52" spans="1:18" s="11" customFormat="1" ht="23.1" customHeight="1">
      <c r="A52" s="6"/>
      <c r="B52" s="3"/>
      <c r="D52" s="73"/>
      <c r="E52" s="74"/>
      <c r="F52" s="73"/>
      <c r="G52" s="74"/>
      <c r="H52" s="73"/>
      <c r="I52" s="74"/>
      <c r="J52" s="73"/>
      <c r="L52" s="58"/>
      <c r="M52" s="58"/>
      <c r="N52" s="45"/>
      <c r="O52" s="45"/>
      <c r="P52" s="45"/>
      <c r="Q52" s="45"/>
      <c r="R52" s="45"/>
    </row>
    <row r="53" spans="1:18" s="1" customFormat="1" ht="23.1" customHeight="1">
      <c r="A53" s="1" t="s">
        <v>66</v>
      </c>
      <c r="B53" s="2"/>
      <c r="K53" s="21"/>
      <c r="L53" s="26"/>
      <c r="M53" s="26"/>
      <c r="N53" s="31"/>
      <c r="O53" s="26"/>
      <c r="P53" s="26"/>
      <c r="Q53" s="26"/>
      <c r="R53" s="26"/>
    </row>
    <row r="54" spans="1:18" s="1" customFormat="1" ht="23.1" customHeight="1">
      <c r="A54" s="4" t="s">
        <v>41</v>
      </c>
      <c r="B54" s="2"/>
      <c r="K54" s="21"/>
      <c r="L54" s="26"/>
      <c r="M54" s="26"/>
      <c r="N54" s="31"/>
      <c r="O54" s="26"/>
      <c r="P54" s="26"/>
      <c r="Q54" s="26"/>
      <c r="R54" s="26"/>
    </row>
    <row r="55" spans="1:18" s="37" customFormat="1" ht="23.1" customHeight="1">
      <c r="B55" s="38"/>
      <c r="K55" s="6"/>
      <c r="L55" s="39"/>
      <c r="M55" s="39"/>
      <c r="N55" s="45"/>
      <c r="O55" s="39"/>
      <c r="P55" s="39"/>
      <c r="Q55" s="39"/>
      <c r="R55" s="39"/>
    </row>
    <row r="56" spans="1:18" s="37" customFormat="1" ht="23.1" customHeight="1">
      <c r="B56" s="38"/>
      <c r="D56" s="263" t="s">
        <v>1</v>
      </c>
      <c r="E56" s="263"/>
      <c r="F56" s="263"/>
      <c r="G56" s="129"/>
      <c r="H56" s="263" t="s">
        <v>32</v>
      </c>
      <c r="I56" s="263"/>
      <c r="J56" s="263"/>
      <c r="K56" s="6"/>
      <c r="L56" s="39"/>
      <c r="M56" s="39"/>
      <c r="N56" s="45"/>
      <c r="O56" s="39"/>
      <c r="P56" s="39"/>
      <c r="Q56" s="39"/>
      <c r="R56" s="39"/>
    </row>
    <row r="57" spans="1:18" ht="23.1" customHeight="1">
      <c r="B57" s="42"/>
      <c r="C57" s="44"/>
      <c r="D57" s="46" t="s">
        <v>79</v>
      </c>
      <c r="E57" s="47"/>
      <c r="F57" s="46" t="s">
        <v>90</v>
      </c>
      <c r="G57" s="129"/>
      <c r="H57" s="46" t="s">
        <v>79</v>
      </c>
      <c r="I57" s="47"/>
      <c r="J57" s="46" t="s">
        <v>90</v>
      </c>
      <c r="K57" s="11"/>
      <c r="L57" s="45"/>
      <c r="M57" s="45"/>
      <c r="N57" s="45"/>
      <c r="O57" s="45"/>
      <c r="P57" s="45"/>
      <c r="Q57" s="45"/>
      <c r="R57" s="45"/>
    </row>
    <row r="58" spans="1:18" ht="23.1" customHeight="1">
      <c r="A58" s="69" t="s">
        <v>52</v>
      </c>
      <c r="B58" s="43" t="s">
        <v>0</v>
      </c>
      <c r="C58" s="44"/>
      <c r="D58" s="49">
        <v>2558</v>
      </c>
      <c r="E58" s="49"/>
      <c r="F58" s="49">
        <v>2557</v>
      </c>
      <c r="G58" s="49"/>
      <c r="H58" s="49">
        <v>2558</v>
      </c>
      <c r="I58" s="49"/>
      <c r="J58" s="49">
        <v>2557</v>
      </c>
      <c r="K58" s="11"/>
      <c r="L58" s="45"/>
      <c r="M58" s="45"/>
      <c r="N58" s="45"/>
      <c r="O58" s="45"/>
      <c r="P58" s="45"/>
      <c r="Q58" s="45"/>
      <c r="R58" s="45"/>
    </row>
    <row r="59" spans="1:18" ht="23.1" customHeight="1">
      <c r="A59" s="69"/>
      <c r="B59" s="43"/>
      <c r="C59" s="44"/>
      <c r="D59" s="49" t="s">
        <v>94</v>
      </c>
      <c r="E59" s="49"/>
      <c r="F59" s="49"/>
      <c r="G59" s="49"/>
      <c r="H59" s="49" t="s">
        <v>94</v>
      </c>
      <c r="I59" s="49"/>
      <c r="J59" s="49"/>
      <c r="K59" s="11"/>
      <c r="L59" s="45"/>
      <c r="M59" s="45"/>
      <c r="N59" s="45"/>
      <c r="O59" s="45"/>
      <c r="P59" s="45"/>
      <c r="Q59" s="45"/>
      <c r="R59" s="45"/>
    </row>
    <row r="60" spans="1:18" ht="23.1" customHeight="1">
      <c r="B60" s="43"/>
      <c r="C60" s="44"/>
      <c r="D60" s="257" t="s">
        <v>72</v>
      </c>
      <c r="E60" s="257"/>
      <c r="F60" s="257"/>
      <c r="G60" s="257"/>
      <c r="H60" s="257"/>
      <c r="I60" s="257"/>
      <c r="J60" s="257"/>
      <c r="K60" s="11"/>
      <c r="L60" s="45"/>
      <c r="M60" s="45"/>
      <c r="N60" s="45"/>
      <c r="O60" s="45"/>
      <c r="P60" s="45"/>
      <c r="Q60" s="45"/>
      <c r="R60" s="45"/>
    </row>
    <row r="61" spans="1:18" ht="23.1" customHeight="1">
      <c r="A61" s="79" t="s">
        <v>45</v>
      </c>
      <c r="D61" s="53"/>
      <c r="E61" s="53"/>
      <c r="F61" s="53"/>
      <c r="G61" s="53"/>
      <c r="H61" s="53"/>
      <c r="I61" s="53"/>
      <c r="J61" s="53"/>
      <c r="K61" s="45"/>
      <c r="L61" s="45"/>
      <c r="M61" s="45"/>
      <c r="N61" s="45"/>
      <c r="O61" s="45"/>
      <c r="P61" s="45"/>
      <c r="Q61" s="45"/>
      <c r="R61" s="45"/>
    </row>
    <row r="62" spans="1:18" ht="23.1" customHeight="1">
      <c r="A62" s="42" t="s">
        <v>23</v>
      </c>
      <c r="D62" s="53"/>
      <c r="E62" s="53"/>
      <c r="F62" s="53"/>
      <c r="G62" s="53"/>
      <c r="H62" s="53"/>
      <c r="I62" s="53"/>
      <c r="J62" s="53"/>
      <c r="K62" s="45"/>
      <c r="L62" s="45"/>
      <c r="M62" s="45"/>
      <c r="N62" s="45"/>
      <c r="O62" s="45"/>
      <c r="P62" s="45"/>
      <c r="Q62" s="45"/>
      <c r="R62" s="45"/>
    </row>
    <row r="63" spans="1:18" ht="23.1" customHeight="1" thickBot="1">
      <c r="A63" s="42" t="s">
        <v>24</v>
      </c>
      <c r="D63" s="80">
        <v>76727032</v>
      </c>
      <c r="E63" s="55"/>
      <c r="F63" s="80">
        <v>76727032</v>
      </c>
      <c r="G63" s="55"/>
      <c r="H63" s="80">
        <v>76727032</v>
      </c>
      <c r="I63" s="55"/>
      <c r="J63" s="80">
        <v>76727032</v>
      </c>
      <c r="K63" s="119"/>
      <c r="L63" s="45"/>
      <c r="M63" s="45"/>
      <c r="N63" s="45"/>
      <c r="O63" s="45"/>
      <c r="P63" s="45"/>
      <c r="Q63" s="45"/>
      <c r="R63" s="45"/>
    </row>
    <row r="64" spans="1:18" ht="23.1" customHeight="1" thickTop="1">
      <c r="A64" s="42" t="s">
        <v>30</v>
      </c>
      <c r="D64" s="8">
        <v>76727032</v>
      </c>
      <c r="E64" s="55"/>
      <c r="F64" s="55">
        <v>76727032</v>
      </c>
      <c r="G64" s="55"/>
      <c r="H64" s="8">
        <v>76727032</v>
      </c>
      <c r="I64" s="55"/>
      <c r="J64" s="55">
        <v>76727032</v>
      </c>
      <c r="K64" s="119"/>
      <c r="L64" s="45"/>
      <c r="M64" s="45"/>
      <c r="N64" s="45"/>
      <c r="O64" s="45"/>
      <c r="P64" s="45"/>
      <c r="Q64" s="45"/>
      <c r="R64" s="45"/>
    </row>
    <row r="65" spans="1:18" ht="23.1" customHeight="1">
      <c r="A65" s="42" t="s">
        <v>38</v>
      </c>
      <c r="D65" s="8"/>
      <c r="E65" s="53"/>
      <c r="F65" s="55"/>
      <c r="G65" s="76"/>
      <c r="H65" s="81"/>
      <c r="I65" s="76"/>
      <c r="J65" s="81"/>
      <c r="K65" s="122"/>
      <c r="L65" s="45"/>
      <c r="M65" s="45"/>
      <c r="N65" s="45"/>
      <c r="O65" s="45"/>
      <c r="P65" s="45"/>
      <c r="Q65" s="45"/>
      <c r="R65" s="45"/>
    </row>
    <row r="66" spans="1:18" ht="23.1" customHeight="1">
      <c r="A66" s="42" t="s">
        <v>61</v>
      </c>
      <c r="D66" s="55">
        <v>241390751</v>
      </c>
      <c r="E66" s="82"/>
      <c r="F66" s="55">
        <v>241390751</v>
      </c>
      <c r="G66" s="82"/>
      <c r="H66" s="55">
        <v>241390751</v>
      </c>
      <c r="I66" s="82"/>
      <c r="J66" s="55">
        <v>241390751</v>
      </c>
      <c r="K66" s="119"/>
      <c r="L66" s="45"/>
      <c r="M66" s="45"/>
      <c r="N66" s="45"/>
      <c r="O66" s="45"/>
      <c r="P66" s="45"/>
      <c r="Q66" s="45"/>
      <c r="R66" s="45"/>
    </row>
    <row r="67" spans="1:18" ht="23.1" customHeight="1">
      <c r="A67" s="42" t="s">
        <v>84</v>
      </c>
      <c r="D67" s="55"/>
      <c r="E67" s="53"/>
      <c r="F67" s="55"/>
      <c r="G67" s="53"/>
      <c r="H67" s="53"/>
      <c r="I67" s="53"/>
      <c r="J67" s="53"/>
      <c r="K67" s="120"/>
      <c r="L67" s="125"/>
      <c r="M67" s="45"/>
      <c r="N67" s="45"/>
      <c r="O67" s="45"/>
      <c r="P67" s="45"/>
      <c r="Q67" s="45"/>
      <c r="R67" s="45"/>
    </row>
    <row r="68" spans="1:18" ht="23.1" customHeight="1">
      <c r="A68" s="42" t="s">
        <v>69</v>
      </c>
      <c r="D68" s="8">
        <v>10500000</v>
      </c>
      <c r="E68" s="82"/>
      <c r="F68" s="8">
        <v>10500000</v>
      </c>
      <c r="G68" s="82"/>
      <c r="H68" s="8">
        <v>10500000</v>
      </c>
      <c r="I68" s="82"/>
      <c r="J68" s="8">
        <v>10500000</v>
      </c>
      <c r="K68" s="119"/>
      <c r="L68" s="125"/>
      <c r="M68" s="45"/>
      <c r="N68" s="45"/>
      <c r="O68" s="45"/>
      <c r="P68" s="45"/>
      <c r="Q68" s="45"/>
      <c r="R68" s="45"/>
    </row>
    <row r="69" spans="1:18" ht="23.1" customHeight="1">
      <c r="A69" s="42" t="s">
        <v>85</v>
      </c>
      <c r="D69" s="75">
        <v>-153694388</v>
      </c>
      <c r="E69" s="53"/>
      <c r="F69" s="75">
        <v>-143009814</v>
      </c>
      <c r="G69" s="53"/>
      <c r="H69" s="75">
        <v>-178687150</v>
      </c>
      <c r="I69" s="53"/>
      <c r="J69" s="75">
        <v>-164662003</v>
      </c>
      <c r="K69" s="122"/>
      <c r="L69" s="126"/>
      <c r="M69" s="45"/>
      <c r="N69" s="45"/>
      <c r="O69" s="45"/>
      <c r="P69" s="45"/>
      <c r="Q69" s="45"/>
      <c r="R69" s="45"/>
    </row>
    <row r="70" spans="1:18" ht="23.1" customHeight="1">
      <c r="A70" s="69" t="s">
        <v>53</v>
      </c>
      <c r="D70" s="83">
        <f>SUM(D64:D69)</f>
        <v>174923395</v>
      </c>
      <c r="E70" s="53"/>
      <c r="F70" s="83">
        <f>SUM(F64:F69)</f>
        <v>185607969</v>
      </c>
      <c r="G70" s="62"/>
      <c r="H70" s="83">
        <f>SUM(H64:H69)</f>
        <v>149930633</v>
      </c>
      <c r="I70" s="62"/>
      <c r="J70" s="83">
        <f>SUM(J64:J69)</f>
        <v>163955780</v>
      </c>
      <c r="K70" s="122"/>
      <c r="L70" s="45"/>
      <c r="M70" s="45"/>
      <c r="N70" s="45"/>
      <c r="O70" s="45"/>
      <c r="P70" s="45"/>
      <c r="Q70" s="45"/>
      <c r="R70" s="45"/>
    </row>
    <row r="71" spans="1:18" s="11" customFormat="1" ht="23.1" customHeight="1">
      <c r="A71" s="84" t="s">
        <v>40</v>
      </c>
      <c r="B71" s="3"/>
      <c r="D71" s="27"/>
      <c r="E71" s="64"/>
      <c r="F71" s="27" t="s">
        <v>99</v>
      </c>
      <c r="G71" s="64"/>
      <c r="H71" s="27"/>
      <c r="I71" s="64"/>
      <c r="J71" s="27" t="s">
        <v>99</v>
      </c>
      <c r="K71" s="123"/>
      <c r="L71" s="45"/>
      <c r="M71" s="45"/>
      <c r="N71" s="45"/>
      <c r="O71" s="45"/>
      <c r="P71" s="45"/>
      <c r="Q71" s="45"/>
      <c r="R71" s="45"/>
    </row>
    <row r="72" spans="1:18" ht="23.1" customHeight="1">
      <c r="A72" s="69" t="s">
        <v>46</v>
      </c>
      <c r="D72" s="85">
        <f>SUM(D70:D71)</f>
        <v>174923395</v>
      </c>
      <c r="E72" s="62"/>
      <c r="F72" s="85">
        <f>SUM(F70:F71)</f>
        <v>185607969</v>
      </c>
      <c r="G72" s="62"/>
      <c r="H72" s="85">
        <f>SUM(H70:H71)</f>
        <v>149930633</v>
      </c>
      <c r="I72" s="62"/>
      <c r="J72" s="85">
        <f>SUM(J70:J71)</f>
        <v>163955780</v>
      </c>
      <c r="K72" s="121"/>
      <c r="L72" s="45"/>
      <c r="M72" s="45"/>
      <c r="N72" s="45"/>
      <c r="O72" s="45"/>
      <c r="P72" s="45"/>
      <c r="Q72" s="45"/>
      <c r="R72" s="45"/>
    </row>
    <row r="73" spans="1:18" s="11" customFormat="1" ht="23.1" customHeight="1">
      <c r="A73" s="6"/>
      <c r="B73" s="3"/>
      <c r="D73" s="55"/>
      <c r="E73" s="74"/>
      <c r="F73" s="55"/>
      <c r="G73" s="74"/>
      <c r="H73" s="55"/>
      <c r="I73" s="74"/>
      <c r="J73" s="55"/>
      <c r="K73" s="123"/>
    </row>
    <row r="74" spans="1:18" ht="24" customHeight="1" thickBot="1">
      <c r="A74" s="69" t="s">
        <v>47</v>
      </c>
      <c r="D74" s="68">
        <f>SUM(D51+D72)</f>
        <v>1301437046</v>
      </c>
      <c r="E74" s="62"/>
      <c r="F74" s="68">
        <f>SUM(F51+F72)</f>
        <v>1234550408</v>
      </c>
      <c r="G74" s="62"/>
      <c r="H74" s="68">
        <f>SUM(H51+H72)</f>
        <v>1275937877</v>
      </c>
      <c r="I74" s="62"/>
      <c r="J74" s="68">
        <f>SUM(J51+J72)</f>
        <v>1210287126</v>
      </c>
      <c r="K74" s="120"/>
      <c r="L74" s="11"/>
      <c r="M74" s="11"/>
      <c r="N74" s="11"/>
      <c r="O74" s="11"/>
    </row>
    <row r="75" spans="1:18" ht="23.1" customHeight="1" thickTop="1">
      <c r="A75" s="37"/>
      <c r="D75" s="76"/>
      <c r="E75" s="53"/>
      <c r="F75" s="76"/>
      <c r="G75" s="53"/>
      <c r="H75" s="76"/>
      <c r="I75" s="53"/>
      <c r="J75" s="76"/>
      <c r="K75" s="124"/>
      <c r="L75" s="11"/>
      <c r="M75" s="11"/>
      <c r="N75" s="11"/>
      <c r="O75" s="11"/>
    </row>
    <row r="76" spans="1:18" ht="24" customHeight="1">
      <c r="K76" s="118"/>
    </row>
  </sheetData>
  <mergeCells count="9">
    <mergeCell ref="D56:F56"/>
    <mergeCell ref="H56:J56"/>
    <mergeCell ref="D60:J60"/>
    <mergeCell ref="D4:F4"/>
    <mergeCell ref="H4:J4"/>
    <mergeCell ref="D8:J8"/>
    <mergeCell ref="D29:F29"/>
    <mergeCell ref="H29:J29"/>
    <mergeCell ref="D33:J33"/>
  </mergeCells>
  <pageMargins left="0.7" right="0.7" top="0.48" bottom="0.5" header="0.5" footer="0.5"/>
  <pageSetup paperSize="9" scale="90" firstPageNumber="3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2" manualBreakCount="2">
    <brk id="25" max="16383" man="1"/>
    <brk id="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BS3-5</vt:lpstr>
      <vt:lpstr>PL-6-9</vt:lpstr>
      <vt:lpstr>SH-10</vt:lpstr>
      <vt:lpstr>SH-11</vt:lpstr>
      <vt:lpstr>CF-12-13</vt:lpstr>
      <vt:lpstr>Conso</vt:lpstr>
      <vt:lpstr>Sep</vt:lpstr>
      <vt:lpstr>'BS3-5'!Print_Area</vt:lpstr>
      <vt:lpstr>Conso!Print_Area</vt:lpstr>
      <vt:lpstr>'PL-6-9'!Print_Area</vt:lpstr>
      <vt:lpstr>Sep!Print_Area</vt:lpstr>
      <vt:lpstr>'SH-10'!Print_Area</vt:lpstr>
      <vt:lpstr>'SH-11'!Print_Area</vt:lpstr>
    </vt:vector>
  </TitlesOfParts>
  <Company>KPMG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Nitchada, Chaichuchote</dc:creator>
  <cp:lastModifiedBy>phasita</cp:lastModifiedBy>
  <cp:lastPrinted>2020-08-10T13:58:22Z</cp:lastPrinted>
  <dcterms:created xsi:type="dcterms:W3CDTF">2005-01-06T09:38:32Z</dcterms:created>
  <dcterms:modified xsi:type="dcterms:W3CDTF">2020-08-11T07:10:29Z</dcterms:modified>
</cp:coreProperties>
</file>