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 defaultThemeVersion="124226"/>
  <bookViews>
    <workbookView xWindow="-105" yWindow="-105" windowWidth="19425" windowHeight="10425" tabRatio="726" activeTab="5"/>
  </bookViews>
  <sheets>
    <sheet name="BS-3-4" sheetId="14" r:id="rId1"/>
    <sheet name="PL5" sheetId="9" r:id="rId2"/>
    <sheet name="PL6" sheetId="10" r:id="rId3"/>
    <sheet name="SH-7" sheetId="11" r:id="rId4"/>
    <sheet name="SH-8" sheetId="12" r:id="rId5"/>
    <sheet name="CH9-10" sheetId="13" r:id="rId6"/>
  </sheets>
  <definedNames>
    <definedName name="_xlnm.Print_Area" localSheetId="5">'CH9-10'!$A$1:$H$99</definedName>
    <definedName name="_xlnm.Print_Area" localSheetId="1">'PL5'!$A$1:$J$49</definedName>
    <definedName name="_xlnm.Print_Area" localSheetId="2">'PL6'!$A$1:$J$49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2" i="10"/>
  <c r="H32"/>
  <c r="F32"/>
  <c r="D32"/>
  <c r="J31" i="9"/>
  <c r="H31"/>
  <c r="F31"/>
  <c r="D31"/>
  <c r="B30" i="13" l="1"/>
  <c r="D30" i="10"/>
  <c r="F30"/>
  <c r="H30"/>
  <c r="I12" i="14"/>
  <c r="I55" l="1"/>
  <c r="H30" i="13" l="1"/>
  <c r="D30"/>
  <c r="I17" i="14"/>
  <c r="G17" l="1"/>
  <c r="H17"/>
  <c r="J17"/>
  <c r="K17"/>
  <c r="E17"/>
  <c r="I68" l="1"/>
  <c r="E49"/>
  <c r="I27"/>
  <c r="H82" i="13" l="1"/>
  <c r="H64"/>
  <c r="H41"/>
  <c r="H43" s="1"/>
  <c r="D82"/>
  <c r="D64"/>
  <c r="D41"/>
  <c r="D43" s="1"/>
  <c r="F24" i="12"/>
  <c r="D24"/>
  <c r="B24"/>
  <c r="H84" i="13" l="1"/>
  <c r="H86" s="1"/>
  <c r="D84"/>
  <c r="D86" s="1"/>
  <c r="J14" i="12"/>
  <c r="J12"/>
  <c r="N14" i="11"/>
  <c r="N16" s="1"/>
  <c r="N17" s="1"/>
  <c r="L24"/>
  <c r="F24"/>
  <c r="D24"/>
  <c r="B24"/>
  <c r="B25" s="1"/>
  <c r="N12"/>
  <c r="B16"/>
  <c r="D16"/>
  <c r="D17" s="1"/>
  <c r="D20" s="1"/>
  <c r="F16"/>
  <c r="F17" s="1"/>
  <c r="F20" s="1"/>
  <c r="J16"/>
  <c r="J17" s="1"/>
  <c r="L16"/>
  <c r="L17" s="1"/>
  <c r="L20" s="1"/>
  <c r="B17"/>
  <c r="B20" s="1"/>
  <c r="J28" i="10"/>
  <c r="J19"/>
  <c r="J14"/>
  <c r="F28"/>
  <c r="F19"/>
  <c r="F14"/>
  <c r="F21" s="1"/>
  <c r="F23" s="1"/>
  <c r="J27" i="9"/>
  <c r="J19"/>
  <c r="J14"/>
  <c r="F27"/>
  <c r="F19"/>
  <c r="F14"/>
  <c r="F21" s="1"/>
  <c r="F23" s="1"/>
  <c r="F29" s="1"/>
  <c r="F33" s="1"/>
  <c r="L71" i="14"/>
  <c r="L69"/>
  <c r="K68"/>
  <c r="K70" s="1"/>
  <c r="I70"/>
  <c r="G68"/>
  <c r="G70" s="1"/>
  <c r="E68"/>
  <c r="E70" s="1"/>
  <c r="L67"/>
  <c r="L66"/>
  <c r="L65"/>
  <c r="L64"/>
  <c r="L62"/>
  <c r="L60"/>
  <c r="L59"/>
  <c r="L58"/>
  <c r="L57"/>
  <c r="K55"/>
  <c r="G55"/>
  <c r="E55"/>
  <c r="L53"/>
  <c r="L51"/>
  <c r="L50"/>
  <c r="K49"/>
  <c r="I49"/>
  <c r="I56" s="1"/>
  <c r="G49"/>
  <c r="L48"/>
  <c r="L47"/>
  <c r="L45"/>
  <c r="L44"/>
  <c r="L43"/>
  <c r="L42"/>
  <c r="L41"/>
  <c r="L40"/>
  <c r="L38"/>
  <c r="L37"/>
  <c r="L36"/>
  <c r="L35"/>
  <c r="L34"/>
  <c r="L33"/>
  <c r="L32"/>
  <c r="L30"/>
  <c r="L28"/>
  <c r="K27"/>
  <c r="G27"/>
  <c r="E27"/>
  <c r="L26"/>
  <c r="L25"/>
  <c r="L23"/>
  <c r="L21"/>
  <c r="L19"/>
  <c r="L18"/>
  <c r="F17"/>
  <c r="M49" s="1"/>
  <c r="L16"/>
  <c r="L15"/>
  <c r="L14"/>
  <c r="L13"/>
  <c r="F34" i="10" l="1"/>
  <c r="F37" s="1"/>
  <c r="J21" i="9"/>
  <c r="J23" s="1"/>
  <c r="J29" s="1"/>
  <c r="J20" i="11"/>
  <c r="D25"/>
  <c r="F25"/>
  <c r="L25"/>
  <c r="J21" i="10"/>
  <c r="J23" s="1"/>
  <c r="F48" i="9"/>
  <c r="F36"/>
  <c r="F39" s="1"/>
  <c r="F41" s="1"/>
  <c r="K29" i="14"/>
  <c r="L55"/>
  <c r="I29"/>
  <c r="L31" s="1"/>
  <c r="E56"/>
  <c r="G56"/>
  <c r="G72" s="1"/>
  <c r="G29"/>
  <c r="K56"/>
  <c r="K72" s="1"/>
  <c r="L27"/>
  <c r="L70"/>
  <c r="E29"/>
  <c r="L49"/>
  <c r="L68"/>
  <c r="L17"/>
  <c r="J34" i="10" l="1"/>
  <c r="J37" s="1"/>
  <c r="F40"/>
  <c r="F42" s="1"/>
  <c r="F49"/>
  <c r="F45"/>
  <c r="J33" i="9"/>
  <c r="J48" s="1"/>
  <c r="N20" i="11"/>
  <c r="F47" i="10"/>
  <c r="H14" i="11"/>
  <c r="H16" s="1"/>
  <c r="H17" s="1"/>
  <c r="F46" i="9"/>
  <c r="F44"/>
  <c r="L29" i="14"/>
  <c r="E72"/>
  <c r="I72"/>
  <c r="L56"/>
  <c r="J40" i="10" l="1"/>
  <c r="J42" s="1"/>
  <c r="J47" s="1"/>
  <c r="J45"/>
  <c r="J49"/>
  <c r="J36" i="9"/>
  <c r="J39" s="1"/>
  <c r="J41" s="1"/>
  <c r="L72" i="14"/>
  <c r="J44" i="9" l="1"/>
  <c r="J46"/>
  <c r="D14" i="10"/>
  <c r="D28"/>
  <c r="H28"/>
  <c r="H19"/>
  <c r="F16" i="12"/>
  <c r="F17" s="1"/>
  <c r="F20" s="1"/>
  <c r="F25" s="1"/>
  <c r="D16"/>
  <c r="D17" s="1"/>
  <c r="D20" s="1"/>
  <c r="D25" s="1"/>
  <c r="B16"/>
  <c r="B17" s="1"/>
  <c r="B20" s="1"/>
  <c r="F64" i="13"/>
  <c r="B64"/>
  <c r="F82"/>
  <c r="B82"/>
  <c r="B45" i="12"/>
  <c r="D19" i="10"/>
  <c r="H14"/>
  <c r="H27" i="9"/>
  <c r="D27"/>
  <c r="H19"/>
  <c r="D19"/>
  <c r="H14"/>
  <c r="D14"/>
  <c r="B41" i="13"/>
  <c r="B43" s="1"/>
  <c r="J16" i="12"/>
  <c r="J17" s="1"/>
  <c r="H16"/>
  <c r="H17" s="1"/>
  <c r="J20" l="1"/>
  <c r="B25"/>
  <c r="D21" i="10"/>
  <c r="H23" i="9"/>
  <c r="H29" s="1"/>
  <c r="H33" s="1"/>
  <c r="B84" i="13"/>
  <c r="B86" s="1"/>
  <c r="H21" i="10"/>
  <c r="H23" s="1"/>
  <c r="D23"/>
  <c r="D21" i="9"/>
  <c r="D23" s="1"/>
  <c r="D29" s="1"/>
  <c r="D33" s="1"/>
  <c r="H34" i="10" l="1"/>
  <c r="D34"/>
  <c r="H22" i="11" s="1"/>
  <c r="D36" i="9"/>
  <c r="D39" s="1"/>
  <c r="D41" s="1"/>
  <c r="D48"/>
  <c r="F12" i="13" l="1"/>
  <c r="F30" s="1"/>
  <c r="F41" s="1"/>
  <c r="F43" s="1"/>
  <c r="F84" s="1"/>
  <c r="F86" s="1"/>
  <c r="H22" i="12"/>
  <c r="H37" i="10"/>
  <c r="H24" i="11"/>
  <c r="H25" s="1"/>
  <c r="J22"/>
  <c r="D37" i="10"/>
  <c r="H48" i="9"/>
  <c r="H36"/>
  <c r="H39" s="1"/>
  <c r="H41" s="1"/>
  <c r="H46" s="1"/>
  <c r="D46"/>
  <c r="D44"/>
  <c r="J22" i="12" l="1"/>
  <c r="J24" s="1"/>
  <c r="J25" s="1"/>
  <c r="H24"/>
  <c r="H25" s="1"/>
  <c r="H45" i="10"/>
  <c r="H40"/>
  <c r="H42" s="1"/>
  <c r="H47" s="1"/>
  <c r="H49"/>
  <c r="D45"/>
  <c r="D49"/>
  <c r="D40"/>
  <c r="D42" s="1"/>
  <c r="D47" s="1"/>
  <c r="J24" i="11"/>
  <c r="J25" s="1"/>
  <c r="N22"/>
  <c r="N24" s="1"/>
  <c r="N25" s="1"/>
  <c r="H44" i="9"/>
</calcChain>
</file>

<file path=xl/sharedStrings.xml><?xml version="1.0" encoding="utf-8"?>
<sst xmlns="http://schemas.openxmlformats.org/spreadsheetml/2006/main" count="327" uniqueCount="176">
  <si>
    <t>Issued and</t>
  </si>
  <si>
    <t>Note</t>
  </si>
  <si>
    <t>Cash and cash equivalents</t>
  </si>
  <si>
    <t>Other current assets</t>
  </si>
  <si>
    <t>Other non-current assets</t>
  </si>
  <si>
    <t>Other current liabilities</t>
  </si>
  <si>
    <t>Other income</t>
  </si>
  <si>
    <t>Inventories</t>
  </si>
  <si>
    <t xml:space="preserve">Consolidated </t>
  </si>
  <si>
    <t xml:space="preserve">capital </t>
  </si>
  <si>
    <t>Assets</t>
  </si>
  <si>
    <t>Current assets</t>
  </si>
  <si>
    <t>Total current assets</t>
  </si>
  <si>
    <t>Total non-current assets</t>
  </si>
  <si>
    <t xml:space="preserve">Total assets </t>
  </si>
  <si>
    <t xml:space="preserve">Current liabilities </t>
  </si>
  <si>
    <t>Total current liabilities</t>
  </si>
  <si>
    <t>Total expenses</t>
  </si>
  <si>
    <t>Cash flows from operating activities</t>
  </si>
  <si>
    <t>Share capital</t>
  </si>
  <si>
    <t>Changes in operating assets and liabilities</t>
  </si>
  <si>
    <t>Cash flows from investing activities</t>
  </si>
  <si>
    <t>Cash flows from financing activities</t>
  </si>
  <si>
    <t>Non-current assets</t>
  </si>
  <si>
    <t>(Unaudited)</t>
  </si>
  <si>
    <t>financial statements</t>
  </si>
  <si>
    <t>Separate</t>
  </si>
  <si>
    <t xml:space="preserve">Inventories </t>
  </si>
  <si>
    <t xml:space="preserve">Property, plant and equipment </t>
  </si>
  <si>
    <t>Total</t>
  </si>
  <si>
    <t>Administrative expenses</t>
  </si>
  <si>
    <t>Finance costs</t>
  </si>
  <si>
    <t>Liabilities and equity</t>
  </si>
  <si>
    <t>Equity</t>
  </si>
  <si>
    <t>Total liabilities and equity</t>
  </si>
  <si>
    <t>Total liabilities</t>
  </si>
  <si>
    <t xml:space="preserve"> interests</t>
  </si>
  <si>
    <t>Non-controlling interests</t>
  </si>
  <si>
    <t>Total comprehensive income for the period</t>
  </si>
  <si>
    <t xml:space="preserve">   Non-controlling interests</t>
  </si>
  <si>
    <t>Comprehensive income for the period</t>
  </si>
  <si>
    <t>Total comprehensive income attributable to:</t>
  </si>
  <si>
    <t>Other comprehensive income</t>
  </si>
  <si>
    <t>controlling</t>
  </si>
  <si>
    <t xml:space="preserve">   Non-</t>
  </si>
  <si>
    <t xml:space="preserve">   financial institutions</t>
  </si>
  <si>
    <t>Accrued expenses</t>
  </si>
  <si>
    <t>Other comprehensive income for the period</t>
  </si>
  <si>
    <t xml:space="preserve">Unique Mining Services Public Company Limited </t>
  </si>
  <si>
    <t>and its Subsidiaries</t>
  </si>
  <si>
    <t>Intangible assets</t>
  </si>
  <si>
    <t xml:space="preserve">   Appropriated to legal reserve</t>
  </si>
  <si>
    <t>Non-current liabilities</t>
  </si>
  <si>
    <t>Loss</t>
  </si>
  <si>
    <t>(in Baht)</t>
  </si>
  <si>
    <t>Revenues</t>
  </si>
  <si>
    <t>Costs</t>
  </si>
  <si>
    <t>Total costs</t>
  </si>
  <si>
    <t>Total revenues</t>
  </si>
  <si>
    <t>Profit before expenses</t>
  </si>
  <si>
    <t>Total non-current liabilities</t>
  </si>
  <si>
    <t>Retained earnings (deficit)</t>
  </si>
  <si>
    <t>Consolidated financial statements</t>
  </si>
  <si>
    <t>Separate financial statements</t>
  </si>
  <si>
    <t>Loss for the period</t>
  </si>
  <si>
    <t xml:space="preserve">Loss for the period </t>
  </si>
  <si>
    <t>Loss attributable to:</t>
  </si>
  <si>
    <r>
      <t>Loss for the period</t>
    </r>
    <r>
      <rPr>
        <b/>
        <sz val="11"/>
        <color indexed="12"/>
        <rFont val="Times New Roman"/>
        <family val="1"/>
      </rPr>
      <t xml:space="preserve"> </t>
    </r>
  </si>
  <si>
    <t>31 December</t>
  </si>
  <si>
    <r>
      <t xml:space="preserve">Basic loss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</t>
    </r>
    <r>
      <rPr>
        <b/>
        <sz val="11"/>
        <color indexed="12"/>
        <rFont val="Times New Roman"/>
        <family val="1"/>
      </rPr>
      <t xml:space="preserve"> </t>
    </r>
  </si>
  <si>
    <t>Three-month period</t>
  </si>
  <si>
    <t>30 June</t>
  </si>
  <si>
    <t>ended 30 June</t>
  </si>
  <si>
    <t>Six-month period</t>
  </si>
  <si>
    <t>Interest income</t>
  </si>
  <si>
    <t xml:space="preserve">Interest received  </t>
  </si>
  <si>
    <t>Non-cash transactions</t>
  </si>
  <si>
    <t xml:space="preserve">    plant and equipment</t>
  </si>
  <si>
    <t>Finance costs paid</t>
  </si>
  <si>
    <t xml:space="preserve">Unrealised loss on exchange </t>
  </si>
  <si>
    <t>Gain on disposal of current investments</t>
  </si>
  <si>
    <t>Tax expense</t>
  </si>
  <si>
    <t>Taxes paid</t>
  </si>
  <si>
    <t xml:space="preserve">Acquisition of property, plant and equipment  </t>
  </si>
  <si>
    <t xml:space="preserve">Dividends received </t>
  </si>
  <si>
    <t>Proceeds from issue of shares</t>
  </si>
  <si>
    <t xml:space="preserve">Payment by a lessee for reduction of the </t>
  </si>
  <si>
    <t xml:space="preserve">   outstanding liability relating to a finance lease</t>
  </si>
  <si>
    <t>Cash and cash equivalents at beginning of period</t>
  </si>
  <si>
    <t>Cash and cash equivalents at ending of period</t>
  </si>
  <si>
    <t>Statement of cash flows (Unaudited)</t>
  </si>
  <si>
    <t>Statement of changes in equity (Unaudited)</t>
  </si>
  <si>
    <t>Statement of comprehensive income (Unaudited)</t>
  </si>
  <si>
    <t>Statement of financial position</t>
  </si>
  <si>
    <t>Loss before income tax expense</t>
  </si>
  <si>
    <t>Share premium on ordinary shares</t>
  </si>
  <si>
    <t>Dividend income from subsidiaries</t>
  </si>
  <si>
    <t>Revenues from sales of goods</t>
  </si>
  <si>
    <t>Costs of sales of goods</t>
  </si>
  <si>
    <t>Selling expenses</t>
  </si>
  <si>
    <t xml:space="preserve">Loss on fair value adjustment of </t>
  </si>
  <si>
    <t xml:space="preserve">   current investments</t>
  </si>
  <si>
    <t xml:space="preserve">Gain on disposal of property, plant </t>
  </si>
  <si>
    <t xml:space="preserve">   and equipment</t>
  </si>
  <si>
    <t>Proceeds from disposal of current investments</t>
  </si>
  <si>
    <t>Proceeds from short-term borrowings from</t>
  </si>
  <si>
    <t>Repayment of short-term borrowings from</t>
  </si>
  <si>
    <t xml:space="preserve">   related parties</t>
  </si>
  <si>
    <t>Repayment of long-term borrowings from</t>
  </si>
  <si>
    <t>Increase of short-term borrowings from</t>
  </si>
  <si>
    <t xml:space="preserve">    related parties to offset with the repayment</t>
  </si>
  <si>
    <t xml:space="preserve">    of short-term borrowings from</t>
  </si>
  <si>
    <t xml:space="preserve">    financial institutions</t>
  </si>
  <si>
    <t>Investments in subsidiaries</t>
  </si>
  <si>
    <t>Investment properties</t>
  </si>
  <si>
    <t>Revenues from rendering of services</t>
  </si>
  <si>
    <t>Costs of rendering of services</t>
  </si>
  <si>
    <t>Reversal of impairment loss on assets</t>
  </si>
  <si>
    <t>Proceeds from disposal of property, plant</t>
  </si>
  <si>
    <t>Acquisition of intangible assets</t>
  </si>
  <si>
    <t>Transfer of investment properties and property,</t>
  </si>
  <si>
    <t xml:space="preserve">    plant and equipment to non-current assets</t>
  </si>
  <si>
    <t xml:space="preserve">    classified as held for sale</t>
  </si>
  <si>
    <t xml:space="preserve">   Owners of the parent</t>
  </si>
  <si>
    <t>the parent</t>
  </si>
  <si>
    <t>Payments for current investments</t>
  </si>
  <si>
    <t xml:space="preserve">   Deficit</t>
  </si>
  <si>
    <t>Deficit</t>
  </si>
  <si>
    <t>Total equity</t>
  </si>
  <si>
    <t>Six-month period ended 30 June 2019</t>
  </si>
  <si>
    <t>Balance at 1 January 2019</t>
  </si>
  <si>
    <t>Balance at 30 June 2019</t>
  </si>
  <si>
    <t>equity</t>
  </si>
  <si>
    <t>Net cash from (used in) operating activities</t>
  </si>
  <si>
    <t>Net decrease in cash and cash equivalents</t>
  </si>
  <si>
    <t>4, 8</t>
  </si>
  <si>
    <t>Right-of-use assets</t>
  </si>
  <si>
    <t>Current portion of lease liabilities</t>
  </si>
  <si>
    <t>Lease liabilities</t>
  </si>
  <si>
    <t>Other non-current liabilities</t>
  </si>
  <si>
    <t xml:space="preserve">   Authorised share capital</t>
  </si>
  <si>
    <t xml:space="preserve">   Issued and paid-up share capital</t>
  </si>
  <si>
    <t>Equity attributable to owners of the parent</t>
  </si>
  <si>
    <t>Short-term borrowings from related parties</t>
  </si>
  <si>
    <t>Six-month period ended 30 June 2020</t>
  </si>
  <si>
    <t>Balance at 1 January 2020</t>
  </si>
  <si>
    <t>Balance at 30 June 2020</t>
  </si>
  <si>
    <t>6, 9</t>
  </si>
  <si>
    <t xml:space="preserve">   (704,738,212 ordinary shares, par value at Baht 0.5 per share)</t>
  </si>
  <si>
    <t>paid-up share</t>
  </si>
  <si>
    <t>Share premium</t>
  </si>
  <si>
    <t>Legal reserve</t>
  </si>
  <si>
    <t>Equity attributable</t>
  </si>
  <si>
    <t xml:space="preserve"> to owners of</t>
  </si>
  <si>
    <t>(2019: bad and doubtful debts expenses)</t>
  </si>
  <si>
    <t>Net cash used in investing activities</t>
  </si>
  <si>
    <t>Net cash used in financing activities</t>
  </si>
  <si>
    <t>4, 6, 9</t>
  </si>
  <si>
    <t>Payment of lease liabilities</t>
  </si>
  <si>
    <t>Adjustments to reconcile loss to cash receipts (payments)</t>
  </si>
  <si>
    <t>Loss from operating activites</t>
  </si>
  <si>
    <t>Loss from operating activities</t>
  </si>
  <si>
    <t>Trade receivables</t>
  </si>
  <si>
    <t>Other receivables</t>
  </si>
  <si>
    <t>Provision for employee benefits</t>
  </si>
  <si>
    <t>Trade payables</t>
  </si>
  <si>
    <t>Other payables</t>
  </si>
  <si>
    <t>Gross profit</t>
  </si>
  <si>
    <t>Depreciation and amortisation</t>
  </si>
  <si>
    <t>Reversal of impairment loss from trade receivables</t>
  </si>
  <si>
    <t xml:space="preserve">Trade receivables </t>
  </si>
  <si>
    <t xml:space="preserve">Net cash generated from (used in) operating </t>
  </si>
  <si>
    <t>Restricted deposit at financial institution</t>
  </si>
  <si>
    <t>Short-term borrowing from financial institution</t>
  </si>
  <si>
    <t>(Reversal of) loss on inventory devaluation</t>
  </si>
  <si>
    <t>Payables for acquisition of property,</t>
  </si>
</sst>
</file>

<file path=xl/styles.xml><?xml version="1.0" encoding="utf-8"?>
<styleSheet xmlns="http://schemas.openxmlformats.org/spreadsheetml/2006/main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.0_);_(* \(#,##0.0\);_(* &quot;-&quot;??_);_(@_)"/>
    <numFmt numFmtId="191" formatCode="_(* #,##0_);_(* \(#,##0\);_(* &quot;-&quot;??_);_(@_)"/>
    <numFmt numFmtId="192" formatCode="#,##0.00;\(#,##0.00\)"/>
  </numFmts>
  <fonts count="20"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  <font>
      <sz val="14"/>
      <name val="Arial"/>
      <family val="2"/>
    </font>
    <font>
      <sz val="12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b/>
      <sz val="11"/>
      <color indexed="12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188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/>
    <xf numFmtId="0" fontId="18" fillId="0" borderId="0"/>
    <xf numFmtId="0" fontId="17" fillId="0" borderId="0"/>
    <xf numFmtId="0" fontId="17" fillId="0" borderId="0"/>
    <xf numFmtId="0" fontId="19" fillId="0" borderId="0"/>
    <xf numFmtId="9" fontId="3" fillId="0" borderId="0" applyFont="0" applyFill="0" applyBorder="0" applyAlignment="0" applyProtection="0"/>
    <xf numFmtId="0" fontId="17" fillId="0" borderId="0"/>
    <xf numFmtId="188" fontId="1" fillId="0" borderId="0" applyFont="0" applyFill="0" applyBorder="0" applyAlignment="0" applyProtection="0"/>
  </cellStyleXfs>
  <cellXfs count="205">
    <xf numFmtId="0" fontId="0" fillId="0" borderId="0" xfId="0"/>
    <xf numFmtId="0" fontId="4" fillId="0" borderId="0" xfId="0" applyFont="1" applyFill="1" applyBorder="1" applyAlignment="1"/>
    <xf numFmtId="37" fontId="3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0" fontId="0" fillId="0" borderId="0" xfId="0" applyFill="1"/>
    <xf numFmtId="0" fontId="3" fillId="0" borderId="0" xfId="0" applyFont="1" applyFill="1" applyBorder="1" applyAlignment="1"/>
    <xf numFmtId="0" fontId="0" fillId="0" borderId="0" xfId="0" applyFill="1" applyBorder="1" applyAlignment="1"/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/>
    <xf numFmtId="191" fontId="4" fillId="0" borderId="0" xfId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0" fontId="9" fillId="0" borderId="0" xfId="0" applyFont="1" applyFill="1" applyBorder="1" applyAlignment="1"/>
    <xf numFmtId="191" fontId="0" fillId="0" borderId="0" xfId="0" applyNumberFormat="1" applyFont="1" applyFill="1" applyBorder="1" applyAlignment="1">
      <alignment horizontal="right"/>
    </xf>
    <xf numFmtId="191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0" fillId="0" borderId="0" xfId="0" applyFill="1" applyAlignment="1"/>
    <xf numFmtId="0" fontId="0" fillId="0" borderId="0" xfId="0" applyFont="1" applyFill="1" applyBorder="1" applyAlignment="1"/>
    <xf numFmtId="188" fontId="0" fillId="0" borderId="0" xfId="1" applyFont="1" applyFill="1" applyBorder="1" applyAlignment="1">
      <alignment horizontal="right"/>
    </xf>
    <xf numFmtId="192" fontId="4" fillId="0" borderId="0" xfId="9" applyNumberFormat="1" applyFont="1" applyFill="1"/>
    <xf numFmtId="0" fontId="4" fillId="0" borderId="0" xfId="6" applyFont="1" applyFill="1" applyAlignment="1">
      <alignment horizontal="left"/>
    </xf>
    <xf numFmtId="0" fontId="6" fillId="0" borderId="0" xfId="0" applyFont="1" applyFill="1" applyBorder="1" applyAlignment="1"/>
    <xf numFmtId="0" fontId="7" fillId="0" borderId="0" xfId="0" applyFont="1" applyFill="1" applyBorder="1" applyAlignment="1"/>
    <xf numFmtId="0" fontId="0" fillId="0" borderId="0" xfId="0" applyFill="1" applyAlignment="1">
      <alignment horizontal="right"/>
    </xf>
    <xf numFmtId="0" fontId="2" fillId="0" borderId="0" xfId="0" applyFont="1" applyFill="1" applyBorder="1" applyAlignment="1"/>
    <xf numFmtId="0" fontId="8" fillId="0" borderId="0" xfId="0" applyFont="1" applyFill="1" applyBorder="1" applyAlignment="1"/>
    <xf numFmtId="0" fontId="0" fillId="0" borderId="0" xfId="0" applyFill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191" fontId="4" fillId="0" borderId="2" xfId="1" applyNumberFormat="1" applyFont="1" applyFill="1" applyBorder="1" applyAlignment="1">
      <alignment horizontal="center"/>
    </xf>
    <xf numFmtId="37" fontId="0" fillId="0" borderId="0" xfId="0" applyNumberFormat="1" applyFill="1" applyBorder="1" applyAlignment="1">
      <alignment horizontal="right"/>
    </xf>
    <xf numFmtId="0" fontId="4" fillId="0" borderId="0" xfId="0" applyFont="1" applyFill="1" applyAlignment="1">
      <alignment horizontal="left"/>
    </xf>
    <xf numFmtId="0" fontId="0" fillId="0" borderId="0" xfId="0" applyFill="1" applyAlignment="1">
      <alignment horizontal="left" wrapText="1"/>
    </xf>
    <xf numFmtId="0" fontId="0" fillId="0" borderId="0" xfId="6" applyFont="1" applyFill="1" applyAlignment="1">
      <alignment horizontal="left" indent="1"/>
    </xf>
    <xf numFmtId="0" fontId="0" fillId="0" borderId="0" xfId="0" applyFill="1" applyAlignment="1">
      <alignment wrapText="1"/>
    </xf>
    <xf numFmtId="191" fontId="4" fillId="0" borderId="0" xfId="1" applyNumberFormat="1" applyFont="1" applyFill="1" applyBorder="1"/>
    <xf numFmtId="191" fontId="4" fillId="0" borderId="0" xfId="1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justify"/>
    </xf>
    <xf numFmtId="0" fontId="0" fillId="0" borderId="3" xfId="0" applyFill="1" applyBorder="1" applyAlignment="1"/>
    <xf numFmtId="0" fontId="4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4" fillId="0" borderId="0" xfId="0" applyFont="1" applyFill="1"/>
    <xf numFmtId="37" fontId="4" fillId="0" borderId="0" xfId="0" applyNumberFormat="1" applyFont="1" applyFill="1" applyBorder="1" applyAlignment="1"/>
    <xf numFmtId="0" fontId="12" fillId="0" borderId="0" xfId="0" applyFont="1" applyFill="1" applyBorder="1" applyAlignment="1"/>
    <xf numFmtId="0" fontId="14" fillId="0" borderId="0" xfId="0" applyFont="1" applyFill="1" applyBorder="1" applyAlignment="1"/>
    <xf numFmtId="0" fontId="11" fillId="0" borderId="0" xfId="0" applyFont="1" applyFill="1" applyBorder="1" applyAlignment="1"/>
    <xf numFmtId="0" fontId="13" fillId="0" borderId="0" xfId="0" applyFont="1" applyFill="1" applyBorder="1" applyAlignment="1"/>
    <xf numFmtId="0" fontId="10" fillId="0" borderId="0" xfId="0" applyFont="1" applyFill="1" applyBorder="1" applyAlignment="1">
      <alignment horizontal="justify"/>
    </xf>
    <xf numFmtId="0" fontId="9" fillId="0" borderId="0" xfId="0" applyFont="1" applyFill="1" applyBorder="1" applyAlignment="1">
      <alignment horizontal="justify"/>
    </xf>
    <xf numFmtId="0" fontId="0" fillId="0" borderId="0" xfId="0" applyFill="1" applyBorder="1" applyAlignment="1">
      <alignment horizontal="left"/>
    </xf>
    <xf numFmtId="188" fontId="12" fillId="0" borderId="0" xfId="1" applyFont="1" applyFill="1" applyBorder="1" applyAlignment="1"/>
    <xf numFmtId="188" fontId="14" fillId="0" borderId="0" xfId="1" applyFont="1" applyFill="1" applyBorder="1" applyAlignment="1"/>
    <xf numFmtId="49" fontId="10" fillId="0" borderId="0" xfId="10" applyNumberFormat="1" applyFont="1" applyFill="1" applyBorder="1" applyAlignment="1"/>
    <xf numFmtId="188" fontId="4" fillId="0" borderId="0" xfId="1" applyFont="1" applyFill="1" applyBorder="1" applyAlignment="1"/>
    <xf numFmtId="191" fontId="3" fillId="0" borderId="0" xfId="1" applyNumberFormat="1" applyFont="1" applyFill="1" applyBorder="1" applyAlignment="1">
      <alignment horizontal="center"/>
    </xf>
    <xf numFmtId="191" fontId="4" fillId="0" borderId="2" xfId="1" applyNumberFormat="1" applyFont="1" applyFill="1" applyBorder="1" applyAlignment="1"/>
    <xf numFmtId="191" fontId="4" fillId="0" borderId="0" xfId="1" applyNumberFormat="1" applyFont="1" applyFill="1" applyBorder="1" applyAlignment="1"/>
    <xf numFmtId="191" fontId="4" fillId="0" borderId="0" xfId="0" applyNumberFormat="1" applyFont="1" applyFill="1" applyBorder="1" applyAlignment="1"/>
    <xf numFmtId="188" fontId="4" fillId="0" borderId="1" xfId="1" applyFont="1" applyFill="1" applyBorder="1" applyAlignment="1"/>
    <xf numFmtId="0" fontId="4" fillId="0" borderId="0" xfId="0" applyFont="1" applyFill="1" applyAlignment="1"/>
    <xf numFmtId="189" fontId="0" fillId="0" borderId="0" xfId="0" applyNumberFormat="1" applyFont="1" applyFill="1" applyAlignment="1">
      <alignment horizontal="right"/>
    </xf>
    <xf numFmtId="189" fontId="0" fillId="0" borderId="0" xfId="0" applyNumberFormat="1" applyFont="1" applyFill="1" applyBorder="1" applyAlignment="1">
      <alignment horizontal="right"/>
    </xf>
    <xf numFmtId="189" fontId="0" fillId="0" borderId="4" xfId="0" applyNumberFormat="1" applyFont="1" applyFill="1" applyBorder="1" applyAlignment="1">
      <alignment horizontal="right"/>
    </xf>
    <xf numFmtId="9" fontId="12" fillId="0" borderId="0" xfId="11" applyFont="1" applyFill="1" applyBorder="1" applyAlignment="1"/>
    <xf numFmtId="9" fontId="14" fillId="0" borderId="0" xfId="11" applyFont="1" applyFill="1" applyBorder="1" applyAlignment="1"/>
    <xf numFmtId="9" fontId="0" fillId="0" borderId="0" xfId="11" applyFont="1" applyFill="1" applyBorder="1" applyAlignment="1"/>
    <xf numFmtId="9" fontId="4" fillId="0" borderId="0" xfId="11" applyFont="1" applyFill="1" applyBorder="1" applyAlignment="1"/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justify"/>
    </xf>
    <xf numFmtId="191" fontId="3" fillId="0" borderId="0" xfId="1" applyNumberFormat="1" applyFont="1" applyFill="1" applyBorder="1" applyAlignment="1">
      <alignment horizontal="right"/>
    </xf>
    <xf numFmtId="9" fontId="3" fillId="0" borderId="0" xfId="11" applyFont="1" applyFill="1" applyBorder="1" applyAlignment="1"/>
    <xf numFmtId="191" fontId="0" fillId="0" borderId="0" xfId="4" applyNumberFormat="1" applyFont="1" applyFill="1" applyAlignment="1">
      <alignment horizontal="right"/>
    </xf>
    <xf numFmtId="191" fontId="3" fillId="0" borderId="0" xfId="1" applyNumberFormat="1" applyFont="1" applyFill="1" applyBorder="1" applyAlignment="1"/>
    <xf numFmtId="189" fontId="0" fillId="0" borderId="0" xfId="4" applyNumberFormat="1" applyFont="1" applyFill="1" applyAlignment="1">
      <alignment horizontal="right"/>
    </xf>
    <xf numFmtId="191" fontId="0" fillId="0" borderId="4" xfId="4" applyNumberFormat="1" applyFont="1" applyFill="1" applyBorder="1" applyAlignment="1">
      <alignment horizontal="center"/>
    </xf>
    <xf numFmtId="191" fontId="0" fillId="0" borderId="0" xfId="4" applyNumberFormat="1" applyFont="1" applyFill="1" applyAlignment="1">
      <alignment horizontal="center"/>
    </xf>
    <xf numFmtId="37" fontId="3" fillId="0" borderId="0" xfId="0" applyNumberFormat="1" applyFont="1" applyFill="1" applyBorder="1" applyAlignment="1"/>
    <xf numFmtId="191" fontId="4" fillId="0" borderId="4" xfId="4" applyNumberFormat="1" applyFont="1" applyFill="1" applyBorder="1" applyAlignment="1">
      <alignment horizontal="center"/>
    </xf>
    <xf numFmtId="0" fontId="1" fillId="0" borderId="0" xfId="0" applyFont="1" applyFill="1" applyBorder="1" applyAlignment="1"/>
    <xf numFmtId="191" fontId="0" fillId="0" borderId="0" xfId="4" applyNumberFormat="1" applyFont="1" applyFill="1" applyBorder="1" applyAlignment="1">
      <alignment horizontal="center"/>
    </xf>
    <xf numFmtId="43" fontId="0" fillId="0" borderId="0" xfId="5" applyFont="1" applyFill="1" applyBorder="1" applyAlignment="1">
      <alignment horizontal="center"/>
    </xf>
    <xf numFmtId="191" fontId="4" fillId="0" borderId="1" xfId="8" applyNumberFormat="1" applyFont="1" applyFill="1" applyBorder="1"/>
    <xf numFmtId="191" fontId="4" fillId="0" borderId="0" xfId="4" applyNumberFormat="1" applyFont="1" applyFill="1" applyBorder="1" applyAlignment="1">
      <alignment horizontal="center"/>
    </xf>
    <xf numFmtId="191" fontId="4" fillId="0" borderId="5" xfId="8" applyNumberFormat="1" applyFont="1" applyFill="1" applyBorder="1"/>
    <xf numFmtId="191" fontId="0" fillId="0" borderId="0" xfId="4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justify"/>
    </xf>
    <xf numFmtId="0" fontId="3" fillId="0" borderId="0" xfId="0" applyFont="1" applyFill="1" applyBorder="1" applyAlignment="1">
      <alignment horizontal="left"/>
    </xf>
    <xf numFmtId="188" fontId="3" fillId="0" borderId="0" xfId="1" applyFont="1" applyFill="1" applyBorder="1" applyAlignment="1"/>
    <xf numFmtId="191" fontId="0" fillId="0" borderId="4" xfId="1" applyNumberFormat="1" applyFont="1" applyFill="1" applyBorder="1" applyAlignment="1">
      <alignment horizontal="center"/>
    </xf>
    <xf numFmtId="191" fontId="3" fillId="0" borderId="4" xfId="1" applyNumberFormat="1" applyFont="1" applyFill="1" applyBorder="1" applyAlignment="1">
      <alignment horizontal="right"/>
    </xf>
    <xf numFmtId="0" fontId="3" fillId="0" borderId="0" xfId="0" quotePrefix="1" applyFont="1" applyFill="1" applyBorder="1" applyAlignment="1"/>
    <xf numFmtId="188" fontId="3" fillId="0" borderId="0" xfId="4" applyFont="1" applyFill="1" applyAlignment="1">
      <alignment horizontal="right"/>
    </xf>
    <xf numFmtId="49" fontId="0" fillId="0" borderId="0" xfId="10" applyNumberFormat="1" applyFont="1" applyFill="1" applyBorder="1" applyAlignment="1">
      <alignment wrapText="1"/>
    </xf>
    <xf numFmtId="49" fontId="0" fillId="0" borderId="0" xfId="10" applyNumberFormat="1" applyFont="1" applyFill="1" applyBorder="1" applyAlignment="1"/>
    <xf numFmtId="191" fontId="3" fillId="0" borderId="0" xfId="4" applyNumberFormat="1" applyFont="1" applyFill="1" applyAlignment="1">
      <alignment horizontal="right"/>
    </xf>
    <xf numFmtId="191" fontId="4" fillId="0" borderId="2" xfId="1" applyNumberFormat="1" applyFont="1" applyFill="1" applyBorder="1" applyAlignment="1">
      <alignment horizontal="right"/>
    </xf>
    <xf numFmtId="191" fontId="12" fillId="0" borderId="0" xfId="1" applyNumberFormat="1" applyFont="1" applyFill="1" applyBorder="1" applyAlignment="1"/>
    <xf numFmtId="191" fontId="14" fillId="0" borderId="0" xfId="1" applyNumberFormat="1" applyFont="1" applyFill="1" applyBorder="1" applyAlignment="1"/>
    <xf numFmtId="191" fontId="3" fillId="0" borderId="4" xfId="1" applyNumberFormat="1" applyFont="1" applyFill="1" applyBorder="1" applyAlignment="1"/>
    <xf numFmtId="191" fontId="4" fillId="0" borderId="1" xfId="1" applyNumberFormat="1" applyFont="1" applyFill="1" applyBorder="1" applyAlignment="1">
      <alignment horizontal="right"/>
    </xf>
    <xf numFmtId="191" fontId="3" fillId="0" borderId="0" xfId="1" applyNumberFormat="1" applyFont="1" applyFill="1" applyAlignment="1"/>
    <xf numFmtId="191" fontId="0" fillId="0" borderId="0" xfId="1" applyNumberFormat="1" applyFont="1" applyFill="1" applyBorder="1" applyAlignment="1">
      <alignment horizontal="right"/>
    </xf>
    <xf numFmtId="191" fontId="3" fillId="0" borderId="0" xfId="1" applyNumberFormat="1" applyFont="1" applyFill="1" applyBorder="1"/>
    <xf numFmtId="191" fontId="4" fillId="0" borderId="2" xfId="4" applyNumberFormat="1" applyFont="1" applyFill="1" applyBorder="1" applyAlignment="1">
      <alignment horizontal="center"/>
    </xf>
    <xf numFmtId="191" fontId="3" fillId="0" borderId="4" xfId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188" fontId="0" fillId="0" borderId="4" xfId="1" applyFont="1" applyFill="1" applyBorder="1" applyAlignment="1">
      <alignment horizontal="center"/>
    </xf>
    <xf numFmtId="188" fontId="3" fillId="0" borderId="0" xfId="1" applyFont="1" applyFill="1" applyBorder="1" applyAlignment="1">
      <alignment horizontal="right"/>
    </xf>
    <xf numFmtId="191" fontId="0" fillId="0" borderId="0" xfId="0" applyNumberFormat="1" applyFont="1" applyFill="1" applyBorder="1" applyAlignment="1"/>
    <xf numFmtId="191" fontId="4" fillId="0" borderId="5" xfId="0" applyNumberFormat="1" applyFont="1" applyFill="1" applyBorder="1" applyAlignment="1"/>
    <xf numFmtId="0" fontId="0" fillId="0" borderId="0" xfId="0" applyFont="1" applyFill="1" applyBorder="1" applyAlignment="1">
      <alignment horizontal="justify"/>
    </xf>
    <xf numFmtId="188" fontId="4" fillId="0" borderId="0" xfId="1" applyFont="1" applyFill="1" applyBorder="1" applyAlignment="1">
      <alignment horizontal="center"/>
    </xf>
    <xf numFmtId="191" fontId="0" fillId="0" borderId="4" xfId="4" applyNumberFormat="1" applyFont="1" applyFill="1" applyBorder="1" applyAlignment="1">
      <alignment horizontal="right"/>
    </xf>
    <xf numFmtId="187" fontId="4" fillId="0" borderId="1" xfId="0" applyNumberFormat="1" applyFont="1" applyBorder="1" applyAlignment="1">
      <alignment horizontal="right"/>
    </xf>
    <xf numFmtId="188" fontId="0" fillId="0" borderId="0" xfId="1" applyFont="1" applyFill="1" applyBorder="1" applyAlignment="1"/>
    <xf numFmtId="188" fontId="3" fillId="0" borderId="0" xfId="0" applyNumberFormat="1" applyFont="1" applyFill="1" applyBorder="1" applyAlignment="1"/>
    <xf numFmtId="191" fontId="3" fillId="0" borderId="3" xfId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justify" vertical="center"/>
    </xf>
    <xf numFmtId="0" fontId="4" fillId="0" borderId="0" xfId="0" applyFont="1" applyFill="1" applyBorder="1" applyAlignment="1"/>
    <xf numFmtId="191" fontId="4" fillId="0" borderId="4" xfId="1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10" fillId="0" borderId="0" xfId="0" applyFont="1" applyFill="1" applyBorder="1" applyAlignment="1">
      <alignment horizontal="left"/>
    </xf>
    <xf numFmtId="0" fontId="4" fillId="0" borderId="0" xfId="0" applyFont="1" applyFill="1" applyBorder="1" applyAlignment="1"/>
    <xf numFmtId="0" fontId="6" fillId="0" borderId="0" xfId="0" applyFont="1"/>
    <xf numFmtId="0" fontId="11" fillId="0" borderId="0" xfId="0" applyFont="1"/>
    <xf numFmtId="0" fontId="12" fillId="0" borderId="0" xfId="0" applyFont="1"/>
    <xf numFmtId="0" fontId="2" fillId="0" borderId="0" xfId="0" applyFont="1"/>
    <xf numFmtId="0" fontId="13" fillId="0" borderId="0" xfId="0" applyFont="1"/>
    <xf numFmtId="0" fontId="14" fillId="0" borderId="0" xfId="0" applyFont="1"/>
    <xf numFmtId="0" fontId="4" fillId="0" borderId="0" xfId="0" applyFont="1"/>
    <xf numFmtId="0" fontId="9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49" fontId="3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191" fontId="3" fillId="0" borderId="0" xfId="4" applyNumberFormat="1" applyFont="1"/>
    <xf numFmtId="37" fontId="3" fillId="0" borderId="0" xfId="0" applyNumberFormat="1" applyFont="1" applyAlignment="1">
      <alignment horizontal="right"/>
    </xf>
    <xf numFmtId="191" fontId="0" fillId="0" borderId="0" xfId="4" applyNumberFormat="1" applyFont="1"/>
    <xf numFmtId="191" fontId="3" fillId="0" borderId="0" xfId="0" applyNumberFormat="1" applyFont="1"/>
    <xf numFmtId="191" fontId="3" fillId="0" borderId="0" xfId="4" applyNumberFormat="1" applyFont="1" applyAlignment="1">
      <alignment horizontal="right"/>
    </xf>
    <xf numFmtId="191" fontId="0" fillId="0" borderId="0" xfId="4" applyNumberFormat="1" applyFont="1" applyAlignment="1">
      <alignment horizontal="center"/>
    </xf>
    <xf numFmtId="191" fontId="3" fillId="0" borderId="4" xfId="4" applyNumberFormat="1" applyFont="1" applyBorder="1"/>
    <xf numFmtId="191" fontId="4" fillId="0" borderId="4" xfId="4" applyNumberFormat="1" applyFont="1" applyBorder="1" applyAlignment="1">
      <alignment horizontal="right"/>
    </xf>
    <xf numFmtId="37" fontId="4" fillId="0" borderId="0" xfId="0" applyNumberFormat="1" applyFont="1" applyAlignment="1">
      <alignment horizontal="right"/>
    </xf>
    <xf numFmtId="191" fontId="4" fillId="0" borderId="2" xfId="4" applyNumberFormat="1" applyFont="1" applyBorder="1" applyAlignment="1">
      <alignment horizontal="right"/>
    </xf>
    <xf numFmtId="0" fontId="0" fillId="0" borderId="0" xfId="0" applyAlignment="1">
      <alignment horizontal="justify"/>
    </xf>
    <xf numFmtId="189" fontId="3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188" fontId="3" fillId="0" borderId="0" xfId="1" applyFont="1"/>
    <xf numFmtId="37" fontId="0" fillId="0" borderId="0" xfId="0" applyNumberFormat="1"/>
    <xf numFmtId="37" fontId="3" fillId="0" borderId="0" xfId="0" applyNumberFormat="1" applyFont="1"/>
    <xf numFmtId="37" fontId="3" fillId="0" borderId="4" xfId="0" applyNumberFormat="1" applyFont="1" applyBorder="1" applyAlignment="1">
      <alignment horizontal="right"/>
    </xf>
    <xf numFmtId="187" fontId="4" fillId="0" borderId="4" xfId="0" applyNumberFormat="1" applyFont="1" applyBorder="1" applyAlignment="1">
      <alignment horizontal="right"/>
    </xf>
    <xf numFmtId="187" fontId="4" fillId="0" borderId="2" xfId="0" applyNumberFormat="1" applyFont="1" applyBorder="1" applyAlignment="1">
      <alignment horizontal="right"/>
    </xf>
    <xf numFmtId="187" fontId="4" fillId="0" borderId="0" xfId="0" applyNumberFormat="1" applyFont="1"/>
    <xf numFmtId="190" fontId="0" fillId="0" borderId="0" xfId="0" applyNumberFormat="1" applyAlignment="1">
      <alignment horizontal="center"/>
    </xf>
    <xf numFmtId="191" fontId="3" fillId="0" borderId="4" xfId="4" applyNumberFormat="1" applyFont="1" applyBorder="1" applyAlignment="1">
      <alignment horizontal="right"/>
    </xf>
    <xf numFmtId="191" fontId="4" fillId="0" borderId="0" xfId="1" applyNumberFormat="1" applyFont="1" applyAlignment="1">
      <alignment horizontal="right"/>
    </xf>
    <xf numFmtId="191" fontId="3" fillId="0" borderId="0" xfId="1" applyNumberFormat="1" applyFont="1"/>
    <xf numFmtId="37" fontId="3" fillId="0" borderId="1" xfId="0" applyNumberFormat="1" applyFont="1" applyBorder="1" applyAlignment="1">
      <alignment horizontal="right"/>
    </xf>
    <xf numFmtId="191" fontId="0" fillId="0" borderId="0" xfId="4" applyNumberFormat="1" applyFont="1" applyAlignment="1">
      <alignment horizontal="right"/>
    </xf>
    <xf numFmtId="191" fontId="0" fillId="0" borderId="4" xfId="4" applyNumberFormat="1" applyFont="1" applyBorder="1" applyAlignment="1">
      <alignment horizontal="right"/>
    </xf>
    <xf numFmtId="191" fontId="3" fillId="0" borderId="0" xfId="1" applyNumberFormat="1" applyFont="1" applyAlignment="1">
      <alignment horizontal="right"/>
    </xf>
    <xf numFmtId="191" fontId="0" fillId="0" borderId="0" xfId="1" applyNumberFormat="1" applyFont="1" applyAlignment="1">
      <alignment horizontal="right"/>
    </xf>
    <xf numFmtId="37" fontId="0" fillId="0" borderId="0" xfId="0" applyNumberFormat="1" applyAlignment="1">
      <alignment horizontal="right"/>
    </xf>
    <xf numFmtId="191" fontId="4" fillId="0" borderId="2" xfId="1" applyNumberFormat="1" applyFont="1" applyBorder="1" applyAlignment="1">
      <alignment horizontal="right"/>
    </xf>
    <xf numFmtId="191" fontId="4" fillId="0" borderId="1" xfId="1" applyNumberFormat="1" applyFont="1" applyBorder="1" applyAlignment="1">
      <alignment horizontal="right"/>
    </xf>
    <xf numFmtId="188" fontId="3" fillId="0" borderId="0" xfId="1" applyFont="1" applyAlignment="1">
      <alignment horizontal="right"/>
    </xf>
    <xf numFmtId="188" fontId="3" fillId="0" borderId="0" xfId="1" quotePrefix="1" applyFont="1"/>
    <xf numFmtId="188" fontId="9" fillId="0" borderId="0" xfId="1" applyFont="1"/>
    <xf numFmtId="188" fontId="4" fillId="0" borderId="0" xfId="1" applyFont="1" applyFill="1" applyBorder="1" applyAlignment="1">
      <alignment horizontal="right"/>
    </xf>
    <xf numFmtId="188" fontId="3" fillId="0" borderId="4" xfId="1" applyFont="1" applyFill="1" applyBorder="1" applyAlignment="1">
      <alignment horizontal="center"/>
    </xf>
    <xf numFmtId="188" fontId="4" fillId="0" borderId="0" xfId="1" applyFont="1" applyFill="1" applyAlignment="1">
      <alignment wrapText="1"/>
    </xf>
    <xf numFmtId="187" fontId="12" fillId="0" borderId="0" xfId="0" applyNumberFormat="1" applyFont="1"/>
    <xf numFmtId="187" fontId="3" fillId="0" borderId="0" xfId="0" applyNumberFormat="1" applyFont="1"/>
    <xf numFmtId="43" fontId="3" fillId="0" borderId="0" xfId="0" applyNumberFormat="1" applyFont="1"/>
    <xf numFmtId="191" fontId="3" fillId="0" borderId="0" xfId="0" applyNumberFormat="1" applyFont="1" applyFill="1" applyBorder="1" applyAlignment="1"/>
    <xf numFmtId="43" fontId="3" fillId="0" borderId="0" xfId="0" applyNumberFormat="1" applyFont="1" applyFill="1" applyBorder="1" applyAlignment="1"/>
    <xf numFmtId="191" fontId="0" fillId="0" borderId="0" xfId="0" applyNumberFormat="1" applyFill="1" applyAlignment="1"/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191" fontId="4" fillId="0" borderId="1" xfId="1" applyNumberFormat="1" applyFont="1" applyFill="1" applyBorder="1" applyAlignment="1">
      <alignment wrapText="1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</cellXfs>
  <cellStyles count="14">
    <cellStyle name="Comma" xfId="1" builtinId="3"/>
    <cellStyle name="Comma 2" xfId="13"/>
    <cellStyle name="Comma 2 2" xfId="2"/>
    <cellStyle name="Comma 3" xfId="3"/>
    <cellStyle name="Comma 3 2" xfId="4"/>
    <cellStyle name="Comma_AMT_BCP_TFS_Q151_Final-120508 2 2 2" xfId="5"/>
    <cellStyle name="Normal" xfId="0" builtinId="0"/>
    <cellStyle name="Normal 2" xfId="6"/>
    <cellStyle name="Normal 4" xfId="7"/>
    <cellStyle name="Normal 4 2" xfId="8"/>
    <cellStyle name="Normal 5" xfId="12"/>
    <cellStyle name="Normal_BCP_FS 2009 Q1_EN - final_11.05.09" xfId="9"/>
    <cellStyle name="Normal_CF_1" xfId="10"/>
    <cellStyle name="Percent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1"/>
  </sheetPr>
  <dimension ref="A1:AU79"/>
  <sheetViews>
    <sheetView view="pageBreakPreview" topLeftCell="A56" zoomScale="85" zoomScaleNormal="85" zoomScaleSheetLayoutView="85" workbookViewId="0">
      <selection activeCell="Q13" sqref="Q13"/>
    </sheetView>
  </sheetViews>
  <sheetFormatPr defaultColWidth="9.140625" defaultRowHeight="15"/>
  <cols>
    <col min="1" max="1" width="41.140625" style="137" customWidth="1"/>
    <col min="2" max="2" width="9.7109375" style="137" customWidth="1"/>
    <col min="3" max="3" width="6.85546875" style="136" customWidth="1"/>
    <col min="4" max="4" width="1.140625" style="137" customWidth="1"/>
    <col min="5" max="5" width="13.140625" style="137" customWidth="1"/>
    <col min="6" max="6" width="1.140625" style="137" customWidth="1"/>
    <col min="7" max="7" width="13.140625" style="137" customWidth="1"/>
    <col min="8" max="8" width="1.140625" style="137" customWidth="1"/>
    <col min="9" max="9" width="13.140625" style="137" customWidth="1"/>
    <col min="10" max="10" width="1.140625" style="137" customWidth="1"/>
    <col min="11" max="11" width="13.140625" style="137" customWidth="1"/>
    <col min="12" max="12" width="13.42578125" style="137" hidden="1" customWidth="1"/>
    <col min="13" max="13" width="2" style="137" hidden="1" customWidth="1"/>
    <col min="14" max="14" width="9.140625" style="137"/>
    <col min="15" max="40" width="9.140625" style="137" customWidth="1"/>
    <col min="41" max="41" width="12.85546875" style="137" customWidth="1"/>
    <col min="42" max="16384" width="9.140625" style="137"/>
  </cols>
  <sheetData>
    <row r="1" spans="1:47" s="131" customFormat="1" ht="20.25" customHeight="1">
      <c r="A1" s="129" t="s">
        <v>48</v>
      </c>
      <c r="B1" s="129"/>
      <c r="C1" s="130"/>
    </row>
    <row r="2" spans="1:47" s="131" customFormat="1" ht="20.25" customHeight="1">
      <c r="A2" s="129" t="s">
        <v>49</v>
      </c>
      <c r="B2" s="129"/>
      <c r="C2" s="130"/>
    </row>
    <row r="3" spans="1:47" s="134" customFormat="1" ht="20.25" customHeight="1">
      <c r="A3" s="132" t="s">
        <v>93</v>
      </c>
      <c r="B3" s="132"/>
      <c r="C3" s="133"/>
    </row>
    <row r="4" spans="1:47" ht="20.25" customHeight="1">
      <c r="A4" s="135"/>
      <c r="B4" s="135"/>
    </row>
    <row r="5" spans="1:47" ht="20.25" customHeight="1">
      <c r="A5" s="135"/>
      <c r="B5" s="135"/>
      <c r="E5" s="197" t="s">
        <v>8</v>
      </c>
      <c r="F5" s="197"/>
      <c r="G5" s="197"/>
      <c r="H5" s="138"/>
      <c r="I5" s="197" t="s">
        <v>26</v>
      </c>
      <c r="J5" s="197"/>
      <c r="K5" s="197"/>
    </row>
    <row r="6" spans="1:47" ht="20.25" customHeight="1">
      <c r="A6" s="139"/>
      <c r="B6" s="139"/>
      <c r="C6" s="140"/>
      <c r="D6" s="139"/>
      <c r="E6" s="197" t="s">
        <v>25</v>
      </c>
      <c r="F6" s="197"/>
      <c r="G6" s="197"/>
      <c r="H6" s="135"/>
      <c r="I6" s="197" t="s">
        <v>25</v>
      </c>
      <c r="J6" s="197"/>
      <c r="K6" s="197"/>
    </row>
    <row r="7" spans="1:47" ht="20.25" customHeight="1">
      <c r="D7" s="139"/>
      <c r="E7" s="141" t="s">
        <v>71</v>
      </c>
      <c r="F7" s="142"/>
      <c r="G7" s="142" t="s">
        <v>68</v>
      </c>
      <c r="H7" s="143"/>
      <c r="I7" s="141" t="s">
        <v>71</v>
      </c>
      <c r="J7" s="142"/>
      <c r="K7" s="142" t="s">
        <v>68</v>
      </c>
    </row>
    <row r="8" spans="1:47" ht="20.25" customHeight="1">
      <c r="A8" s="144" t="s">
        <v>10</v>
      </c>
      <c r="B8" s="144"/>
      <c r="C8" s="140" t="s">
        <v>1</v>
      </c>
      <c r="D8" s="139"/>
      <c r="E8" s="139">
        <v>2020</v>
      </c>
      <c r="F8" s="139"/>
      <c r="G8" s="139">
        <v>2019</v>
      </c>
      <c r="H8" s="139"/>
      <c r="I8" s="139">
        <v>2020</v>
      </c>
      <c r="J8" s="139"/>
      <c r="K8" s="139">
        <v>2019</v>
      </c>
    </row>
    <row r="9" spans="1:47" ht="20.25" customHeight="1">
      <c r="A9" s="144"/>
      <c r="B9" s="144"/>
      <c r="C9" s="140"/>
      <c r="D9" s="139"/>
      <c r="E9" s="139" t="s">
        <v>24</v>
      </c>
      <c r="F9" s="139"/>
      <c r="G9" s="139"/>
      <c r="H9" s="139"/>
      <c r="I9" s="139" t="s">
        <v>24</v>
      </c>
      <c r="J9" s="139"/>
      <c r="K9" s="139"/>
    </row>
    <row r="10" spans="1:47" ht="20.25" customHeight="1">
      <c r="A10" s="145"/>
      <c r="B10" s="145"/>
      <c r="C10" s="140"/>
      <c r="D10" s="139"/>
      <c r="E10" s="198" t="s">
        <v>54</v>
      </c>
      <c r="F10" s="198"/>
      <c r="G10" s="198"/>
      <c r="H10" s="198"/>
      <c r="I10" s="198"/>
      <c r="J10" s="198"/>
      <c r="K10" s="198"/>
    </row>
    <row r="11" spans="1:47" ht="20.25" customHeight="1">
      <c r="A11" s="146" t="s">
        <v>11</v>
      </c>
      <c r="B11" s="146"/>
      <c r="C11" s="147"/>
      <c r="D11" s="138"/>
      <c r="E11" s="148"/>
      <c r="F11" s="148"/>
      <c r="G11" s="148"/>
      <c r="H11" s="148"/>
      <c r="I11" s="148"/>
      <c r="J11" s="148"/>
      <c r="K11" s="148"/>
    </row>
    <row r="12" spans="1:47" ht="20.25" customHeight="1">
      <c r="A12" s="137" t="s">
        <v>2</v>
      </c>
      <c r="C12" s="140"/>
      <c r="D12" s="139"/>
      <c r="E12" s="149">
        <v>30369685</v>
      </c>
      <c r="F12" s="150"/>
      <c r="G12" s="149">
        <v>40839480</v>
      </c>
      <c r="H12" s="150"/>
      <c r="I12" s="149">
        <f>9710090</f>
        <v>9710090</v>
      </c>
      <c r="J12" s="150"/>
      <c r="K12" s="149">
        <v>14621585</v>
      </c>
      <c r="AO12" s="152"/>
      <c r="AQ12" s="152"/>
      <c r="AS12" s="152"/>
      <c r="AU12" s="152"/>
    </row>
    <row r="13" spans="1:47" ht="20.25" customHeight="1">
      <c r="A13" t="s">
        <v>162</v>
      </c>
      <c r="B13"/>
      <c r="C13" s="140">
        <v>11</v>
      </c>
      <c r="D13" s="139"/>
      <c r="E13" s="151">
        <v>24319825</v>
      </c>
      <c r="F13" s="150"/>
      <c r="G13" s="151">
        <v>16923514</v>
      </c>
      <c r="H13" s="150"/>
      <c r="I13" s="149">
        <v>14632458</v>
      </c>
      <c r="J13" s="150"/>
      <c r="K13" s="149">
        <v>13148971</v>
      </c>
      <c r="L13" s="152">
        <f>I13-K13</f>
        <v>1483487</v>
      </c>
      <c r="AO13" s="152"/>
      <c r="AQ13" s="152"/>
      <c r="AS13" s="152"/>
      <c r="AU13" s="152"/>
    </row>
    <row r="14" spans="1:47" ht="20.25" customHeight="1">
      <c r="A14" t="s">
        <v>163</v>
      </c>
      <c r="B14"/>
      <c r="C14" s="140">
        <v>6</v>
      </c>
      <c r="D14" s="139"/>
      <c r="E14" s="153">
        <v>2042485</v>
      </c>
      <c r="F14" s="150"/>
      <c r="G14" s="153">
        <v>2878481</v>
      </c>
      <c r="H14" s="150"/>
      <c r="I14" s="149">
        <v>2260836</v>
      </c>
      <c r="J14" s="150"/>
      <c r="K14" s="149">
        <v>2078613</v>
      </c>
      <c r="L14" s="152">
        <f t="shared" ref="L14:L70" si="0">I14-K14</f>
        <v>182223</v>
      </c>
      <c r="AO14" s="152"/>
      <c r="AQ14" s="152"/>
      <c r="AS14" s="152"/>
      <c r="AU14" s="152"/>
    </row>
    <row r="15" spans="1:47" ht="20.25" customHeight="1">
      <c r="A15" s="137" t="s">
        <v>27</v>
      </c>
      <c r="C15" s="140"/>
      <c r="D15" s="139"/>
      <c r="E15" s="154">
        <v>11780152</v>
      </c>
      <c r="F15" s="150"/>
      <c r="G15" s="154">
        <v>10472246</v>
      </c>
      <c r="H15" s="150"/>
      <c r="I15" s="149">
        <v>11671311</v>
      </c>
      <c r="J15" s="150"/>
      <c r="K15" s="149">
        <v>10360051</v>
      </c>
      <c r="L15" s="152">
        <f t="shared" si="0"/>
        <v>1311260</v>
      </c>
      <c r="AO15" s="152"/>
      <c r="AQ15" s="152"/>
      <c r="AS15" s="152"/>
      <c r="AU15" s="152"/>
    </row>
    <row r="16" spans="1:47" ht="20.25" customHeight="1">
      <c r="A16" s="137" t="s">
        <v>3</v>
      </c>
      <c r="C16" s="140"/>
      <c r="D16" s="139"/>
      <c r="E16" s="155">
        <v>1595534</v>
      </c>
      <c r="F16" s="150"/>
      <c r="G16" s="155">
        <v>1637641</v>
      </c>
      <c r="H16" s="150"/>
      <c r="I16" s="149">
        <v>1574492</v>
      </c>
      <c r="J16" s="150"/>
      <c r="K16" s="149">
        <v>1588485</v>
      </c>
      <c r="L16" s="152">
        <f t="shared" si="0"/>
        <v>-13993</v>
      </c>
      <c r="AO16" s="152"/>
      <c r="AQ16" s="152"/>
      <c r="AS16" s="152"/>
      <c r="AU16" s="152"/>
    </row>
    <row r="17" spans="1:47" ht="20.25" customHeight="1">
      <c r="A17" s="135" t="s">
        <v>12</v>
      </c>
      <c r="B17" s="135"/>
      <c r="C17" s="140"/>
      <c r="D17" s="139"/>
      <c r="E17" s="156">
        <f>SUM(E12:E16)</f>
        <v>70107681</v>
      </c>
      <c r="F17" s="157">
        <f t="shared" ref="F17:J17" si="1">SUM(F12:F16)</f>
        <v>0</v>
      </c>
      <c r="G17" s="156">
        <f t="shared" ref="G17" si="2">SUM(G12:G16)</f>
        <v>72751362</v>
      </c>
      <c r="H17" s="157">
        <f t="shared" si="1"/>
        <v>0</v>
      </c>
      <c r="I17" s="158">
        <f>SUM(I12:I16)</f>
        <v>39849187</v>
      </c>
      <c r="J17" s="157">
        <f t="shared" si="1"/>
        <v>0</v>
      </c>
      <c r="K17" s="158">
        <f>SUM(K12:K16)</f>
        <v>41797705</v>
      </c>
      <c r="L17" s="152">
        <f t="shared" si="0"/>
        <v>-1948518</v>
      </c>
      <c r="AO17" s="152"/>
      <c r="AQ17" s="152"/>
      <c r="AS17" s="152"/>
      <c r="AU17" s="152"/>
    </row>
    <row r="18" spans="1:47" ht="20.25" customHeight="1">
      <c r="A18" s="135"/>
      <c r="B18" s="135"/>
      <c r="C18" s="140"/>
      <c r="D18" s="139"/>
      <c r="F18" s="150"/>
      <c r="H18" s="150"/>
      <c r="I18" s="149"/>
      <c r="J18" s="150"/>
      <c r="K18" s="149"/>
      <c r="L18" s="152">
        <f t="shared" si="0"/>
        <v>0</v>
      </c>
    </row>
    <row r="19" spans="1:47" ht="20.25" customHeight="1">
      <c r="A19" s="146" t="s">
        <v>23</v>
      </c>
      <c r="B19" s="146"/>
      <c r="C19" s="140"/>
      <c r="D19" s="139"/>
      <c r="E19" s="152"/>
      <c r="F19" s="152"/>
      <c r="G19" s="152"/>
      <c r="H19" s="152"/>
      <c r="I19" s="152"/>
      <c r="J19" s="152"/>
      <c r="K19" s="152"/>
      <c r="L19" s="152">
        <f t="shared" si="0"/>
        <v>0</v>
      </c>
    </row>
    <row r="20" spans="1:47" ht="20.25" customHeight="1">
      <c r="A20" t="s">
        <v>172</v>
      </c>
      <c r="B20"/>
      <c r="C20" s="140">
        <v>12</v>
      </c>
      <c r="D20" s="139"/>
      <c r="E20" s="152">
        <v>1700000</v>
      </c>
      <c r="F20" s="150"/>
      <c r="G20" s="152">
        <v>1700000</v>
      </c>
      <c r="H20" s="150"/>
      <c r="I20" s="152">
        <v>0</v>
      </c>
      <c r="J20" s="150"/>
      <c r="K20" s="152">
        <v>0</v>
      </c>
      <c r="L20" s="152"/>
    </row>
    <row r="21" spans="1:47" ht="20.25" customHeight="1">
      <c r="A21" s="159" t="s">
        <v>113</v>
      </c>
      <c r="B21" s="159"/>
      <c r="C21" s="140">
        <v>7</v>
      </c>
      <c r="D21" s="139"/>
      <c r="E21" s="153">
        <v>0</v>
      </c>
      <c r="F21" s="150"/>
      <c r="G21" s="153">
        <v>0</v>
      </c>
      <c r="H21" s="160"/>
      <c r="I21" s="160">
        <v>133044666</v>
      </c>
      <c r="J21" s="160"/>
      <c r="K21" s="160">
        <v>133044666</v>
      </c>
      <c r="L21" s="152">
        <f t="shared" si="0"/>
        <v>0</v>
      </c>
    </row>
    <row r="22" spans="1:47" ht="20.25" customHeight="1">
      <c r="A22" s="159" t="s">
        <v>114</v>
      </c>
      <c r="B22" s="159"/>
      <c r="C22" s="140"/>
      <c r="D22" s="139"/>
      <c r="E22" s="153">
        <v>187028428</v>
      </c>
      <c r="F22" s="150"/>
      <c r="G22" s="153">
        <v>192178125</v>
      </c>
      <c r="H22" s="160"/>
      <c r="I22" s="160">
        <v>187028428</v>
      </c>
      <c r="J22" s="160"/>
      <c r="K22" s="160">
        <v>192178125</v>
      </c>
      <c r="L22" s="152"/>
    </row>
    <row r="23" spans="1:47" ht="20.25" customHeight="1">
      <c r="A23" t="s">
        <v>28</v>
      </c>
      <c r="B23"/>
      <c r="C23" s="140">
        <v>8</v>
      </c>
      <c r="D23" s="139"/>
      <c r="E23" s="150">
        <v>368394519</v>
      </c>
      <c r="F23" s="150"/>
      <c r="G23" s="150">
        <v>373145821</v>
      </c>
      <c r="H23" s="160"/>
      <c r="I23" s="153">
        <v>239469140</v>
      </c>
      <c r="J23" s="160"/>
      <c r="K23" s="153">
        <v>242950059</v>
      </c>
      <c r="L23" s="152">
        <f t="shared" si="0"/>
        <v>-3480919</v>
      </c>
    </row>
    <row r="24" spans="1:47" ht="20.25" customHeight="1">
      <c r="A24" t="s">
        <v>136</v>
      </c>
      <c r="B24"/>
      <c r="C24" s="140" t="s">
        <v>135</v>
      </c>
      <c r="D24" s="139"/>
      <c r="E24" s="150">
        <v>3770793</v>
      </c>
      <c r="F24" s="150"/>
      <c r="G24" s="153">
        <v>0</v>
      </c>
      <c r="H24" s="160"/>
      <c r="I24" s="153">
        <v>3770793</v>
      </c>
      <c r="J24" s="160"/>
      <c r="K24" s="153">
        <v>0</v>
      </c>
      <c r="L24" s="152"/>
    </row>
    <row r="25" spans="1:47" ht="20.25" customHeight="1">
      <c r="A25" t="s">
        <v>50</v>
      </c>
      <c r="B25"/>
      <c r="C25" s="140"/>
      <c r="D25" s="139"/>
      <c r="E25" s="150">
        <v>1294798</v>
      </c>
      <c r="F25" s="150"/>
      <c r="G25" s="150">
        <v>1586876</v>
      </c>
      <c r="H25" s="160"/>
      <c r="I25" s="153">
        <v>1278908</v>
      </c>
      <c r="J25" s="160"/>
      <c r="K25" s="153">
        <v>1567996</v>
      </c>
      <c r="L25" s="152">
        <f t="shared" si="0"/>
        <v>-289088</v>
      </c>
    </row>
    <row r="26" spans="1:47" ht="20.25" customHeight="1">
      <c r="A26" s="137" t="s">
        <v>4</v>
      </c>
      <c r="C26" s="147"/>
      <c r="D26" s="138"/>
      <c r="E26" s="150">
        <v>2702771</v>
      </c>
      <c r="F26" s="150"/>
      <c r="G26" s="150">
        <v>2009949</v>
      </c>
      <c r="H26" s="160"/>
      <c r="I26" s="153">
        <v>2211220</v>
      </c>
      <c r="J26" s="160"/>
      <c r="K26" s="153">
        <v>1746971</v>
      </c>
      <c r="L26" s="152">
        <f t="shared" si="0"/>
        <v>464249</v>
      </c>
    </row>
    <row r="27" spans="1:47" ht="20.25" customHeight="1">
      <c r="A27" s="135" t="s">
        <v>13</v>
      </c>
      <c r="B27" s="135"/>
      <c r="C27" s="140"/>
      <c r="D27" s="139"/>
      <c r="E27" s="158">
        <f>SUM(E20:E26)</f>
        <v>564891309</v>
      </c>
      <c r="F27" s="157"/>
      <c r="G27" s="158">
        <f>SUM(G20:G26)</f>
        <v>570620771</v>
      </c>
      <c r="H27" s="157"/>
      <c r="I27" s="158">
        <f>SUM(I20:I26)</f>
        <v>566803155</v>
      </c>
      <c r="J27" s="157"/>
      <c r="K27" s="158">
        <f>SUM(K20:K26)</f>
        <v>571487817</v>
      </c>
      <c r="L27" s="152">
        <f t="shared" si="0"/>
        <v>-4684662</v>
      </c>
    </row>
    <row r="28" spans="1:47" ht="20.25" customHeight="1">
      <c r="A28" s="135"/>
      <c r="B28" s="135"/>
      <c r="C28" s="140"/>
      <c r="D28" s="139"/>
      <c r="E28" s="152"/>
      <c r="F28" s="152"/>
      <c r="G28" s="152"/>
      <c r="H28" s="152"/>
      <c r="I28" s="152"/>
      <c r="J28" s="152"/>
      <c r="K28" s="152"/>
      <c r="L28" s="152">
        <f t="shared" si="0"/>
        <v>0</v>
      </c>
    </row>
    <row r="29" spans="1:47" ht="20.25" customHeight="1" thickBot="1">
      <c r="A29" s="135" t="s">
        <v>14</v>
      </c>
      <c r="B29" s="135"/>
      <c r="C29" s="147"/>
      <c r="D29" s="138"/>
      <c r="E29" s="116">
        <f>SUM(E17+E27)</f>
        <v>634998990</v>
      </c>
      <c r="F29" s="161"/>
      <c r="G29" s="116">
        <f>SUM(G17+G27)</f>
        <v>643372133</v>
      </c>
      <c r="H29" s="161"/>
      <c r="I29" s="116">
        <f>SUM(I17+I27)</f>
        <v>606652342</v>
      </c>
      <c r="J29" s="161"/>
      <c r="K29" s="116">
        <f>SUM(K17+K27)</f>
        <v>613285522</v>
      </c>
      <c r="L29" s="152">
        <f t="shared" si="0"/>
        <v>-6633180</v>
      </c>
    </row>
    <row r="30" spans="1:47" ht="20.25" customHeight="1" thickTop="1">
      <c r="L30" s="152">
        <f t="shared" si="0"/>
        <v>0</v>
      </c>
    </row>
    <row r="31" spans="1:47" s="131" customFormat="1" ht="20.25" customHeight="1">
      <c r="A31" s="129" t="s">
        <v>48</v>
      </c>
      <c r="B31" s="129"/>
      <c r="C31" s="130"/>
      <c r="E31" s="187"/>
      <c r="G31" s="187"/>
      <c r="H31" s="187"/>
      <c r="I31" s="187"/>
      <c r="J31" s="187"/>
      <c r="K31" s="187"/>
      <c r="L31" s="152">
        <f t="shared" si="0"/>
        <v>0</v>
      </c>
    </row>
    <row r="32" spans="1:47" s="131" customFormat="1" ht="20.25" customHeight="1">
      <c r="A32" s="129" t="s">
        <v>49</v>
      </c>
      <c r="B32" s="129"/>
      <c r="C32" s="130"/>
      <c r="L32" s="152">
        <f t="shared" si="0"/>
        <v>0</v>
      </c>
    </row>
    <row r="33" spans="1:13" s="134" customFormat="1" ht="20.25" customHeight="1">
      <c r="A33" s="132" t="s">
        <v>93</v>
      </c>
      <c r="B33" s="132"/>
      <c r="C33" s="133"/>
      <c r="L33" s="152">
        <f t="shared" si="0"/>
        <v>0</v>
      </c>
    </row>
    <row r="34" spans="1:13" s="134" customFormat="1" ht="12.95" customHeight="1">
      <c r="A34" s="132"/>
      <c r="B34" s="132"/>
      <c r="C34" s="133"/>
      <c r="L34" s="152">
        <f t="shared" si="0"/>
        <v>0</v>
      </c>
    </row>
    <row r="35" spans="1:13" ht="18.95" customHeight="1">
      <c r="A35" s="135"/>
      <c r="B35" s="135"/>
      <c r="E35" s="197" t="s">
        <v>8</v>
      </c>
      <c r="F35" s="197"/>
      <c r="G35" s="197"/>
      <c r="H35" s="138"/>
      <c r="I35" s="197" t="s">
        <v>26</v>
      </c>
      <c r="J35" s="197"/>
      <c r="K35" s="197"/>
      <c r="L35" s="152" t="e">
        <f t="shared" si="0"/>
        <v>#VALUE!</v>
      </c>
    </row>
    <row r="36" spans="1:13" ht="18.95" customHeight="1">
      <c r="A36" s="139"/>
      <c r="B36" s="139"/>
      <c r="C36" s="140"/>
      <c r="D36" s="139"/>
      <c r="E36" s="197" t="s">
        <v>25</v>
      </c>
      <c r="F36" s="197"/>
      <c r="G36" s="197"/>
      <c r="H36" s="135"/>
      <c r="I36" s="197" t="s">
        <v>25</v>
      </c>
      <c r="J36" s="197"/>
      <c r="K36" s="197"/>
      <c r="L36" s="152" t="e">
        <f t="shared" si="0"/>
        <v>#VALUE!</v>
      </c>
    </row>
    <row r="37" spans="1:13" ht="18.95" customHeight="1">
      <c r="D37" s="139"/>
      <c r="E37" s="141" t="s">
        <v>71</v>
      </c>
      <c r="F37" s="142"/>
      <c r="G37" s="142" t="s">
        <v>68</v>
      </c>
      <c r="H37" s="143"/>
      <c r="I37" s="141" t="s">
        <v>71</v>
      </c>
      <c r="J37" s="142"/>
      <c r="K37" s="142" t="s">
        <v>68</v>
      </c>
      <c r="L37" s="152">
        <f t="shared" si="0"/>
        <v>-184</v>
      </c>
    </row>
    <row r="38" spans="1:13" ht="18.95" customHeight="1">
      <c r="A38" s="144" t="s">
        <v>32</v>
      </c>
      <c r="B38" s="144"/>
      <c r="C38" s="140" t="s">
        <v>1</v>
      </c>
      <c r="D38" s="139"/>
      <c r="E38" s="139">
        <v>2020</v>
      </c>
      <c r="F38" s="139"/>
      <c r="G38" s="139">
        <v>2019</v>
      </c>
      <c r="H38" s="139"/>
      <c r="I38" s="139">
        <v>2020</v>
      </c>
      <c r="J38" s="139"/>
      <c r="K38" s="139">
        <v>2019</v>
      </c>
      <c r="L38" s="152">
        <f t="shared" si="0"/>
        <v>1</v>
      </c>
    </row>
    <row r="39" spans="1:13" ht="18.95" customHeight="1">
      <c r="A39" s="144"/>
      <c r="B39" s="144"/>
      <c r="C39" s="140"/>
      <c r="D39" s="139"/>
      <c r="E39" s="139" t="s">
        <v>24</v>
      </c>
      <c r="F39" s="139"/>
      <c r="G39" s="139"/>
      <c r="H39" s="139"/>
      <c r="I39" s="139" t="s">
        <v>24</v>
      </c>
      <c r="J39" s="139"/>
      <c r="K39" s="139"/>
      <c r="L39" s="152"/>
    </row>
    <row r="40" spans="1:13" ht="19.5" customHeight="1">
      <c r="A40" s="145"/>
      <c r="B40" s="145"/>
      <c r="C40" s="140"/>
      <c r="D40" s="139"/>
      <c r="E40" s="198" t="s">
        <v>54</v>
      </c>
      <c r="F40" s="198"/>
      <c r="G40" s="198"/>
      <c r="H40" s="198"/>
      <c r="I40" s="198"/>
      <c r="J40" s="198"/>
      <c r="K40" s="198"/>
      <c r="L40" s="152">
        <f t="shared" si="0"/>
        <v>0</v>
      </c>
    </row>
    <row r="41" spans="1:13" ht="19.5" customHeight="1">
      <c r="A41" s="146" t="s">
        <v>15</v>
      </c>
      <c r="B41" s="146"/>
      <c r="C41" s="140"/>
      <c r="D41" s="139"/>
      <c r="E41" s="148"/>
      <c r="F41" s="148"/>
      <c r="G41" s="148"/>
      <c r="H41" s="148"/>
      <c r="I41" s="148"/>
      <c r="J41" s="148"/>
      <c r="K41" s="148"/>
      <c r="L41" s="152">
        <f t="shared" si="0"/>
        <v>0</v>
      </c>
    </row>
    <row r="42" spans="1:13" ht="19.5" customHeight="1">
      <c r="A42" t="s">
        <v>173</v>
      </c>
      <c r="B42"/>
      <c r="C42" s="140">
        <v>9</v>
      </c>
      <c r="D42" s="139"/>
      <c r="E42" s="150">
        <v>10000000</v>
      </c>
      <c r="F42" s="148"/>
      <c r="G42" s="150">
        <v>10000000</v>
      </c>
      <c r="H42" s="160"/>
      <c r="I42" s="160">
        <v>10000000</v>
      </c>
      <c r="J42" s="160"/>
      <c r="K42" s="160">
        <v>10000000</v>
      </c>
      <c r="L42" s="152" t="e">
        <f>#REF!-#REF!</f>
        <v>#REF!</v>
      </c>
    </row>
    <row r="43" spans="1:13" ht="19.5" customHeight="1">
      <c r="A43" t="s">
        <v>165</v>
      </c>
      <c r="B43"/>
      <c r="C43" s="140"/>
      <c r="D43" s="139"/>
      <c r="E43" s="150">
        <v>11685547</v>
      </c>
      <c r="F43" s="150"/>
      <c r="G43" s="150">
        <v>5449926</v>
      </c>
      <c r="H43" s="160"/>
      <c r="I43" s="160">
        <v>8909726</v>
      </c>
      <c r="J43" s="160"/>
      <c r="K43" s="160">
        <v>4923161</v>
      </c>
      <c r="L43" s="152">
        <f t="shared" si="0"/>
        <v>3986565</v>
      </c>
    </row>
    <row r="44" spans="1:13" ht="19.5" customHeight="1">
      <c r="A44" t="s">
        <v>166</v>
      </c>
      <c r="B44"/>
      <c r="C44" s="140">
        <v>6</v>
      </c>
      <c r="D44" s="139"/>
      <c r="E44" s="150">
        <v>37666407</v>
      </c>
      <c r="F44" s="150"/>
      <c r="G44" s="150">
        <v>29179259</v>
      </c>
      <c r="H44" s="160"/>
      <c r="I44" s="160">
        <v>37250742</v>
      </c>
      <c r="J44" s="160"/>
      <c r="K44" s="160">
        <v>28471901</v>
      </c>
      <c r="L44" s="152">
        <f t="shared" si="0"/>
        <v>8778841</v>
      </c>
    </row>
    <row r="45" spans="1:13" ht="19.5" customHeight="1">
      <c r="A45" t="s">
        <v>137</v>
      </c>
      <c r="B45"/>
      <c r="C45" s="140" t="s">
        <v>157</v>
      </c>
      <c r="D45" s="139"/>
      <c r="E45" s="150">
        <v>763267</v>
      </c>
      <c r="F45" s="150"/>
      <c r="G45" s="153">
        <v>0</v>
      </c>
      <c r="H45" s="160"/>
      <c r="I45" s="160">
        <v>763267</v>
      </c>
      <c r="J45" s="160"/>
      <c r="K45" s="153">
        <v>0</v>
      </c>
      <c r="L45" s="152">
        <f t="shared" si="0"/>
        <v>763267</v>
      </c>
    </row>
    <row r="46" spans="1:13" ht="19.5" customHeight="1">
      <c r="A46" t="s">
        <v>143</v>
      </c>
      <c r="B46"/>
      <c r="C46" s="140" t="s">
        <v>147</v>
      </c>
      <c r="D46" s="139"/>
      <c r="E46" s="163">
        <v>530000000</v>
      </c>
      <c r="F46" s="150"/>
      <c r="G46" s="163">
        <v>530000000</v>
      </c>
      <c r="H46" s="150"/>
      <c r="I46" s="153">
        <v>540000000</v>
      </c>
      <c r="J46" s="150"/>
      <c r="K46" s="153">
        <v>540000000</v>
      </c>
      <c r="L46" s="152"/>
    </row>
    <row r="47" spans="1:13" ht="19.5" customHeight="1">
      <c r="A47" t="s">
        <v>46</v>
      </c>
      <c r="B47"/>
      <c r="C47" s="140"/>
      <c r="D47" s="139"/>
      <c r="E47" s="153">
        <v>2678721</v>
      </c>
      <c r="F47" s="150"/>
      <c r="G47" s="153">
        <v>2401068</v>
      </c>
      <c r="H47" s="150"/>
      <c r="I47" s="153">
        <v>1700517</v>
      </c>
      <c r="J47" s="150"/>
      <c r="K47" s="153">
        <v>1777658</v>
      </c>
      <c r="L47" s="152">
        <f t="shared" si="0"/>
        <v>-77141</v>
      </c>
      <c r="M47" s="164"/>
    </row>
    <row r="48" spans="1:13" ht="19.5" customHeight="1">
      <c r="A48" t="s">
        <v>5</v>
      </c>
      <c r="B48"/>
      <c r="C48" s="140"/>
      <c r="D48" s="139"/>
      <c r="E48" s="165">
        <v>337996</v>
      </c>
      <c r="F48" s="150"/>
      <c r="G48" s="165">
        <v>268377</v>
      </c>
      <c r="H48" s="150"/>
      <c r="I48" s="153">
        <v>67402</v>
      </c>
      <c r="J48" s="150"/>
      <c r="K48" s="153">
        <v>82094</v>
      </c>
      <c r="L48" s="152">
        <f t="shared" si="0"/>
        <v>-14692</v>
      </c>
    </row>
    <row r="49" spans="1:13" ht="19.5" customHeight="1">
      <c r="A49" s="135" t="s">
        <v>16</v>
      </c>
      <c r="B49" s="135"/>
      <c r="C49" s="140"/>
      <c r="D49" s="139"/>
      <c r="E49" s="166">
        <f>SUM(E42:E48)</f>
        <v>593131938</v>
      </c>
      <c r="F49" s="157"/>
      <c r="G49" s="166">
        <f>SUM(G42:G48)</f>
        <v>577298630</v>
      </c>
      <c r="H49" s="157"/>
      <c r="I49" s="167">
        <f>SUM(I42:I48)</f>
        <v>598691654</v>
      </c>
      <c r="J49" s="157"/>
      <c r="K49" s="167">
        <f>SUM(K42:K48)</f>
        <v>585254814</v>
      </c>
      <c r="L49" s="152">
        <f t="shared" si="0"/>
        <v>13436840</v>
      </c>
      <c r="M49" s="164">
        <f>F49-F17</f>
        <v>0</v>
      </c>
    </row>
    <row r="50" spans="1:13" ht="13.5" customHeight="1">
      <c r="A50" s="135"/>
      <c r="B50" s="135"/>
      <c r="C50" s="140"/>
      <c r="D50" s="139"/>
      <c r="E50" s="168"/>
      <c r="F50" s="150"/>
      <c r="G50" s="168"/>
      <c r="H50" s="150"/>
      <c r="I50" s="168"/>
      <c r="J50" s="150"/>
      <c r="K50" s="168"/>
      <c r="L50" s="152">
        <f t="shared" si="0"/>
        <v>0</v>
      </c>
    </row>
    <row r="51" spans="1:13" ht="19.5" customHeight="1">
      <c r="A51" s="146" t="s">
        <v>52</v>
      </c>
      <c r="B51" s="146"/>
      <c r="C51" s="140"/>
      <c r="D51" s="139"/>
      <c r="E51" s="148"/>
      <c r="F51" s="148"/>
      <c r="G51" s="148"/>
      <c r="H51" s="148"/>
      <c r="I51" s="148"/>
      <c r="J51" s="148"/>
      <c r="K51" s="148"/>
      <c r="L51" s="152">
        <f t="shared" si="0"/>
        <v>0</v>
      </c>
    </row>
    <row r="52" spans="1:13" ht="19.5" customHeight="1">
      <c r="A52" t="s">
        <v>138</v>
      </c>
      <c r="B52"/>
      <c r="C52" s="195" t="s">
        <v>157</v>
      </c>
      <c r="D52" s="139"/>
      <c r="E52" s="153">
        <v>3061662</v>
      </c>
      <c r="F52" s="148"/>
      <c r="G52" s="153">
        <v>0</v>
      </c>
      <c r="H52" s="148"/>
      <c r="I52" s="153">
        <v>3061662</v>
      </c>
      <c r="J52" s="148"/>
      <c r="K52" s="153">
        <v>0</v>
      </c>
      <c r="L52" s="152"/>
    </row>
    <row r="53" spans="1:13" ht="19.5" customHeight="1">
      <c r="A53" t="s">
        <v>164</v>
      </c>
      <c r="B53"/>
      <c r="C53" s="140"/>
      <c r="D53" s="139"/>
      <c r="E53" s="153">
        <v>2658949</v>
      </c>
      <c r="F53" s="148"/>
      <c r="G53" s="153">
        <v>2405126</v>
      </c>
      <c r="I53" s="153">
        <v>1776637</v>
      </c>
      <c r="J53" s="169"/>
      <c r="K53" s="153">
        <v>1602127</v>
      </c>
      <c r="L53" s="152">
        <f t="shared" si="0"/>
        <v>174510</v>
      </c>
    </row>
    <row r="54" spans="1:13" ht="19.5" customHeight="1">
      <c r="A54" t="s">
        <v>139</v>
      </c>
      <c r="B54"/>
      <c r="C54" s="140"/>
      <c r="D54" s="139"/>
      <c r="E54" s="170">
        <v>1013746</v>
      </c>
      <c r="F54" s="148"/>
      <c r="G54" s="170">
        <v>1013746</v>
      </c>
      <c r="I54" s="170">
        <v>1013746</v>
      </c>
      <c r="J54" s="169"/>
      <c r="K54" s="170">
        <v>1013746</v>
      </c>
      <c r="L54" s="152"/>
    </row>
    <row r="55" spans="1:13" ht="19.5" customHeight="1">
      <c r="A55" s="135" t="s">
        <v>60</v>
      </c>
      <c r="B55" s="135"/>
      <c r="C55" s="140"/>
      <c r="D55" s="139"/>
      <c r="E55" s="166">
        <f>SUM(E52:E54)</f>
        <v>6734357</v>
      </c>
      <c r="F55" s="157"/>
      <c r="G55" s="166">
        <f>SUM(G52:G54)</f>
        <v>3418872</v>
      </c>
      <c r="H55" s="157"/>
      <c r="I55" s="166">
        <f>SUM(I52:I54)</f>
        <v>5852045</v>
      </c>
      <c r="J55" s="157"/>
      <c r="K55" s="166">
        <f>SUM(K52:K54)</f>
        <v>2615873</v>
      </c>
      <c r="L55" s="152">
        <f t="shared" si="0"/>
        <v>3236172</v>
      </c>
    </row>
    <row r="56" spans="1:13" ht="19.5" customHeight="1">
      <c r="A56" s="135" t="s">
        <v>35</v>
      </c>
      <c r="B56" s="135"/>
      <c r="C56" s="140"/>
      <c r="D56" s="139"/>
      <c r="E56" s="167">
        <f>SUM(E49,E55)</f>
        <v>599866295</v>
      </c>
      <c r="F56" s="157"/>
      <c r="G56" s="167">
        <f>SUM(G49,G55)</f>
        <v>580717502</v>
      </c>
      <c r="H56" s="157"/>
      <c r="I56" s="167">
        <f>SUM(I49,I55)</f>
        <v>604543699</v>
      </c>
      <c r="J56" s="157"/>
      <c r="K56" s="167">
        <f>SUM(K49,K55)</f>
        <v>587870687</v>
      </c>
      <c r="L56" s="152">
        <f t="shared" si="0"/>
        <v>16673012</v>
      </c>
    </row>
    <row r="57" spans="1:13" ht="13.5" customHeight="1">
      <c r="A57" s="135"/>
      <c r="B57" s="135"/>
      <c r="C57" s="140"/>
      <c r="D57" s="139"/>
      <c r="E57" s="157"/>
      <c r="F57" s="157"/>
      <c r="G57" s="157"/>
      <c r="H57" s="157"/>
      <c r="I57" s="171"/>
      <c r="J57" s="157"/>
      <c r="K57" s="171"/>
      <c r="L57" s="152">
        <f t="shared" si="0"/>
        <v>0</v>
      </c>
    </row>
    <row r="58" spans="1:13" ht="21.95" customHeight="1">
      <c r="A58" s="146" t="s">
        <v>33</v>
      </c>
      <c r="B58" s="146"/>
      <c r="C58" s="147"/>
      <c r="D58" s="138"/>
      <c r="E58" s="188"/>
      <c r="F58" s="150"/>
      <c r="G58" s="188"/>
      <c r="H58" s="188"/>
      <c r="I58" s="188"/>
      <c r="J58" s="188"/>
      <c r="K58" s="188"/>
      <c r="L58" s="152">
        <f t="shared" si="0"/>
        <v>0</v>
      </c>
    </row>
    <row r="59" spans="1:13" ht="19.5" customHeight="1">
      <c r="A59" s="137" t="s">
        <v>19</v>
      </c>
      <c r="C59" s="140"/>
      <c r="D59" s="138"/>
      <c r="F59" s="150"/>
      <c r="H59" s="150"/>
      <c r="I59" s="172"/>
      <c r="J59" s="150"/>
      <c r="K59" s="172"/>
      <c r="L59" s="152">
        <f t="shared" si="0"/>
        <v>0</v>
      </c>
    </row>
    <row r="60" spans="1:13" ht="19.5" customHeight="1">
      <c r="A60" t="s">
        <v>140</v>
      </c>
      <c r="B60"/>
      <c r="C60" s="140"/>
      <c r="D60" s="139"/>
      <c r="L60" s="152">
        <f>I61-K61</f>
        <v>0</v>
      </c>
    </row>
    <row r="61" spans="1:13" ht="19.5" customHeight="1" thickBot="1">
      <c r="A61" s="136" t="s">
        <v>148</v>
      </c>
      <c r="B61" s="136"/>
      <c r="C61" s="140"/>
      <c r="D61" s="139"/>
      <c r="E61" s="173">
        <v>352369106</v>
      </c>
      <c r="F61" s="174"/>
      <c r="G61" s="173">
        <v>352369106</v>
      </c>
      <c r="H61" s="150"/>
      <c r="I61" s="173">
        <v>352369106</v>
      </c>
      <c r="J61" s="150"/>
      <c r="K61" s="173">
        <v>352369106</v>
      </c>
      <c r="L61" s="152"/>
    </row>
    <row r="62" spans="1:13" ht="19.5" customHeight="1" thickTop="1">
      <c r="A62" t="s">
        <v>141</v>
      </c>
      <c r="B62"/>
      <c r="C62" s="140"/>
      <c r="D62" s="139"/>
      <c r="E62" s="150"/>
      <c r="F62" s="174"/>
      <c r="G62" s="150"/>
      <c r="H62" s="150"/>
      <c r="I62" s="150"/>
      <c r="J62" s="150"/>
      <c r="K62" s="150"/>
      <c r="L62" s="152">
        <f t="shared" si="0"/>
        <v>0</v>
      </c>
    </row>
    <row r="63" spans="1:13" ht="19.5" customHeight="1">
      <c r="A63" s="136" t="s">
        <v>148</v>
      </c>
      <c r="B63" s="136"/>
      <c r="C63" s="140"/>
      <c r="D63" s="139"/>
      <c r="E63" s="150">
        <v>352369106</v>
      </c>
      <c r="F63" s="174"/>
      <c r="G63" s="150">
        <v>352369106</v>
      </c>
      <c r="H63" s="150"/>
      <c r="I63" s="150">
        <v>352369106</v>
      </c>
      <c r="J63" s="150"/>
      <c r="K63" s="150">
        <v>352369106</v>
      </c>
      <c r="L63" s="152"/>
    </row>
    <row r="64" spans="1:13" ht="19.5" customHeight="1">
      <c r="A64" t="s">
        <v>95</v>
      </c>
      <c r="B64"/>
      <c r="C64" s="140"/>
      <c r="D64" s="139"/>
      <c r="E64" s="150">
        <v>466074567</v>
      </c>
      <c r="F64" s="150"/>
      <c r="G64" s="150">
        <v>466074567</v>
      </c>
      <c r="H64" s="150"/>
      <c r="I64" s="150">
        <v>466074567</v>
      </c>
      <c r="J64" s="150"/>
      <c r="K64" s="150">
        <v>466074567</v>
      </c>
      <c r="L64" s="152">
        <f t="shared" si="0"/>
        <v>0</v>
      </c>
    </row>
    <row r="65" spans="1:17" ht="19.5" customHeight="1">
      <c r="A65" t="s">
        <v>61</v>
      </c>
      <c r="B65"/>
      <c r="C65" s="140"/>
      <c r="D65" s="139"/>
      <c r="F65" s="150"/>
      <c r="H65" s="150"/>
      <c r="I65" s="149"/>
      <c r="J65" s="150"/>
      <c r="K65" s="149"/>
      <c r="L65" s="152">
        <f t="shared" si="0"/>
        <v>0</v>
      </c>
    </row>
    <row r="66" spans="1:17" ht="19.5" customHeight="1">
      <c r="A66" t="s">
        <v>51</v>
      </c>
      <c r="B66"/>
      <c r="C66" s="140"/>
      <c r="D66" s="139"/>
      <c r="E66" s="150">
        <v>10500000</v>
      </c>
      <c r="F66" s="150"/>
      <c r="G66" s="150">
        <v>10500000</v>
      </c>
      <c r="H66" s="150"/>
      <c r="I66" s="150">
        <v>10500000</v>
      </c>
      <c r="J66" s="150"/>
      <c r="K66" s="150">
        <v>10500000</v>
      </c>
      <c r="L66" s="152">
        <f t="shared" si="0"/>
        <v>0</v>
      </c>
    </row>
    <row r="67" spans="1:17" ht="19.5" customHeight="1">
      <c r="A67" t="s">
        <v>126</v>
      </c>
      <c r="B67"/>
      <c r="C67" s="140"/>
      <c r="D67" s="139"/>
      <c r="E67" s="175">
        <v>-793810978</v>
      </c>
      <c r="F67" s="150"/>
      <c r="G67" s="175">
        <v>-766289042</v>
      </c>
      <c r="H67" s="150"/>
      <c r="I67" s="175">
        <v>-826835030</v>
      </c>
      <c r="J67" s="150"/>
      <c r="K67" s="175">
        <v>-803528838</v>
      </c>
      <c r="L67" s="152">
        <f t="shared" si="0"/>
        <v>-23306192</v>
      </c>
    </row>
    <row r="68" spans="1:17" ht="19.5" customHeight="1">
      <c r="A68" s="135" t="s">
        <v>142</v>
      </c>
      <c r="B68" s="135"/>
      <c r="C68" s="140"/>
      <c r="D68" s="139"/>
      <c r="E68" s="171">
        <f>SUM(E62:E67)</f>
        <v>35132695</v>
      </c>
      <c r="F68" s="171"/>
      <c r="G68" s="171">
        <f>SUM(G62:G67)</f>
        <v>62654631</v>
      </c>
      <c r="H68" s="171"/>
      <c r="I68" s="171">
        <f>SUM(I62:I67)</f>
        <v>2108643</v>
      </c>
      <c r="J68" s="157"/>
      <c r="K68" s="171">
        <f>SUM(K62:K67)</f>
        <v>25414835</v>
      </c>
      <c r="L68" s="152">
        <f t="shared" si="0"/>
        <v>-23306192</v>
      </c>
    </row>
    <row r="69" spans="1:17" ht="19.5" customHeight="1">
      <c r="A69" t="s">
        <v>37</v>
      </c>
      <c r="B69"/>
      <c r="C69" s="140"/>
      <c r="D69" s="139"/>
      <c r="E69" s="176">
        <v>0</v>
      </c>
      <c r="F69" s="177"/>
      <c r="G69" s="176">
        <v>0</v>
      </c>
      <c r="H69" s="177"/>
      <c r="I69" s="176">
        <v>0</v>
      </c>
      <c r="J69" s="178"/>
      <c r="K69" s="176">
        <v>0</v>
      </c>
      <c r="L69" s="152">
        <f t="shared" si="0"/>
        <v>0</v>
      </c>
    </row>
    <row r="70" spans="1:17" ht="19.5" customHeight="1">
      <c r="A70" s="135" t="s">
        <v>128</v>
      </c>
      <c r="B70" s="135"/>
      <c r="C70" s="146"/>
      <c r="D70" s="135"/>
      <c r="E70" s="179">
        <f>SUM(E68:E69)</f>
        <v>35132695</v>
      </c>
      <c r="F70" s="171"/>
      <c r="G70" s="179">
        <f>SUM(G68:G69)</f>
        <v>62654631</v>
      </c>
      <c r="H70" s="171"/>
      <c r="I70" s="179">
        <f>SUM(I68:I69)</f>
        <v>2108643</v>
      </c>
      <c r="J70" s="157"/>
      <c r="K70" s="179">
        <f>SUM(K68:K69)</f>
        <v>25414835</v>
      </c>
      <c r="L70" s="152">
        <f t="shared" si="0"/>
        <v>-23306192</v>
      </c>
    </row>
    <row r="71" spans="1:17" ht="13.5" customHeight="1">
      <c r="A71" s="135"/>
      <c r="B71" s="135"/>
      <c r="C71" s="146"/>
      <c r="D71" s="135"/>
      <c r="E71" s="172"/>
      <c r="F71" s="176"/>
      <c r="G71" s="172"/>
      <c r="H71" s="176"/>
      <c r="I71" s="172"/>
      <c r="J71" s="150"/>
      <c r="K71" s="172"/>
      <c r="L71" s="152">
        <f t="shared" ref="L71:L72" si="3">I71-K71</f>
        <v>0</v>
      </c>
    </row>
    <row r="72" spans="1:17" ht="19.5" customHeight="1" thickBot="1">
      <c r="A72" s="135" t="s">
        <v>34</v>
      </c>
      <c r="B72" s="135"/>
      <c r="C72" s="146"/>
      <c r="D72" s="135"/>
      <c r="E72" s="180">
        <f>SUM(E56+E70)</f>
        <v>634998990</v>
      </c>
      <c r="F72" s="171"/>
      <c r="G72" s="180">
        <f>SUM(G56+G70)</f>
        <v>643372133</v>
      </c>
      <c r="H72" s="171"/>
      <c r="I72" s="180">
        <f>SUM(I56+I70)</f>
        <v>606652342</v>
      </c>
      <c r="J72" s="157"/>
      <c r="K72" s="180">
        <f>SUM(K56+K70)</f>
        <v>613285522</v>
      </c>
      <c r="L72" s="152">
        <f t="shared" si="3"/>
        <v>-6633180</v>
      </c>
    </row>
    <row r="73" spans="1:17" ht="20.25" customHeight="1" thickTop="1">
      <c r="E73" s="181"/>
      <c r="F73" s="150"/>
      <c r="G73" s="150"/>
      <c r="H73" s="150"/>
      <c r="I73" s="150"/>
      <c r="J73" s="150"/>
      <c r="K73" s="150"/>
    </row>
    <row r="74" spans="1:17" ht="20.25" customHeight="1">
      <c r="C74" s="137"/>
      <c r="E74" s="189"/>
      <c r="G74" s="189"/>
      <c r="H74" s="189"/>
      <c r="I74" s="189"/>
      <c r="J74" s="189"/>
      <c r="K74" s="189"/>
    </row>
    <row r="75" spans="1:17" s="162" customFormat="1" ht="20.25" customHeight="1"/>
    <row r="76" spans="1:17" ht="20.25" customHeight="1">
      <c r="C76" s="137"/>
      <c r="E76" s="189"/>
      <c r="G76" s="189"/>
      <c r="H76" s="189"/>
      <c r="I76" s="189"/>
      <c r="J76" s="189"/>
      <c r="K76" s="189"/>
      <c r="L76" s="150"/>
      <c r="M76" s="150"/>
      <c r="N76" s="150"/>
      <c r="O76" s="150"/>
      <c r="P76" s="150"/>
      <c r="Q76" s="150"/>
    </row>
    <row r="77" spans="1:17">
      <c r="H77" s="182"/>
      <c r="I77" s="183"/>
      <c r="J77" s="162"/>
      <c r="K77" s="181"/>
      <c r="L77" s="181"/>
      <c r="M77" s="181"/>
      <c r="N77" s="181"/>
      <c r="O77" s="181"/>
      <c r="P77" s="181"/>
      <c r="Q77" s="181"/>
    </row>
    <row r="78" spans="1:17">
      <c r="H78" s="139"/>
      <c r="I78" s="136"/>
    </row>
    <row r="79" spans="1:17">
      <c r="I79" s="136"/>
    </row>
  </sheetData>
  <mergeCells count="10">
    <mergeCell ref="E36:G36"/>
    <mergeCell ref="I36:K36"/>
    <mergeCell ref="E40:K40"/>
    <mergeCell ref="E5:G5"/>
    <mergeCell ref="I5:K5"/>
    <mergeCell ref="E6:G6"/>
    <mergeCell ref="I6:K6"/>
    <mergeCell ref="E10:K10"/>
    <mergeCell ref="E35:G35"/>
    <mergeCell ref="I35:K35"/>
  </mergeCells>
  <pageMargins left="0.7" right="0.7" top="0.48" bottom="0.5" header="0.5" footer="0.5"/>
  <pageSetup paperSize="9" scale="77" firstPageNumber="3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/>
  </sheetPr>
  <dimension ref="A1:Q51"/>
  <sheetViews>
    <sheetView view="pageBreakPreview" topLeftCell="A31" zoomScale="80" zoomScaleNormal="80" zoomScaleSheetLayoutView="80" workbookViewId="0">
      <selection activeCell="A22" sqref="A22"/>
    </sheetView>
  </sheetViews>
  <sheetFormatPr defaultColWidth="9.140625" defaultRowHeight="20.25" customHeight="1"/>
  <cols>
    <col min="1" max="1" width="42.7109375" style="5" customWidth="1"/>
    <col min="2" max="2" width="5.42578125" style="13" customWidth="1"/>
    <col min="3" max="3" width="1" style="5" customWidth="1"/>
    <col min="4" max="4" width="15.140625" style="5" bestFit="1" customWidth="1"/>
    <col min="5" max="5" width="1.140625" style="5" customWidth="1"/>
    <col min="6" max="6" width="14.140625" style="5" bestFit="1" customWidth="1"/>
    <col min="7" max="7" width="1" style="5" customWidth="1"/>
    <col min="8" max="8" width="15.140625" style="5" bestFit="1" customWidth="1"/>
    <col min="9" max="9" width="1" style="5" customWidth="1"/>
    <col min="10" max="10" width="14.140625" style="5" bestFit="1" customWidth="1"/>
    <col min="11" max="12" width="9.140625" style="73"/>
    <col min="13" max="14" width="16.42578125" style="73" customWidth="1"/>
    <col min="15" max="17" width="9.140625" style="73"/>
    <col min="18" max="16384" width="9.140625" style="5"/>
  </cols>
  <sheetData>
    <row r="1" spans="1:17" s="44" customFormat="1" ht="18" customHeight="1">
      <c r="A1" s="23" t="s">
        <v>48</v>
      </c>
      <c r="B1" s="46"/>
      <c r="K1" s="64"/>
      <c r="L1" s="64"/>
      <c r="M1" s="64"/>
      <c r="N1" s="64"/>
      <c r="O1" s="64"/>
      <c r="P1" s="64"/>
      <c r="Q1" s="64"/>
    </row>
    <row r="2" spans="1:17" s="44" customFormat="1" ht="18" customHeight="1">
      <c r="A2" s="23" t="s">
        <v>49</v>
      </c>
      <c r="B2" s="46"/>
      <c r="K2" s="64"/>
      <c r="L2" s="64"/>
      <c r="M2" s="64"/>
      <c r="N2" s="64"/>
      <c r="O2" s="64"/>
      <c r="P2" s="64"/>
      <c r="Q2" s="64"/>
    </row>
    <row r="3" spans="1:17" s="45" customFormat="1" ht="18" customHeight="1">
      <c r="A3" s="26" t="s">
        <v>92</v>
      </c>
      <c r="B3" s="47"/>
      <c r="K3" s="65"/>
      <c r="L3" s="65"/>
      <c r="M3" s="65"/>
      <c r="N3" s="65"/>
      <c r="O3" s="65"/>
      <c r="P3" s="65"/>
      <c r="Q3" s="65"/>
    </row>
    <row r="4" spans="1:17" ht="18" customHeight="1">
      <c r="A4" s="1"/>
    </row>
    <row r="5" spans="1:17" ht="18" customHeight="1">
      <c r="A5" s="1"/>
      <c r="D5" s="202" t="s">
        <v>8</v>
      </c>
      <c r="E5" s="202"/>
      <c r="F5" s="202"/>
      <c r="G5" s="40"/>
      <c r="H5" s="202" t="s">
        <v>26</v>
      </c>
      <c r="I5" s="202"/>
      <c r="J5" s="202"/>
    </row>
    <row r="6" spans="1:17" ht="18" customHeight="1">
      <c r="A6" s="70"/>
      <c r="B6" s="9"/>
      <c r="C6" s="70"/>
      <c r="D6" s="202" t="s">
        <v>25</v>
      </c>
      <c r="E6" s="202"/>
      <c r="F6" s="202"/>
      <c r="G6" s="1"/>
      <c r="H6" s="202" t="s">
        <v>25</v>
      </c>
      <c r="I6" s="202"/>
      <c r="J6" s="202"/>
    </row>
    <row r="7" spans="1:17" ht="18" customHeight="1">
      <c r="A7" s="70"/>
      <c r="B7" s="9"/>
      <c r="C7" s="70"/>
      <c r="D7" s="199" t="s">
        <v>70</v>
      </c>
      <c r="E7" s="200"/>
      <c r="F7" s="200"/>
      <c r="G7" s="1"/>
      <c r="H7" s="199" t="s">
        <v>70</v>
      </c>
      <c r="I7" s="200"/>
      <c r="J7" s="200"/>
    </row>
    <row r="8" spans="1:17" ht="18" customHeight="1">
      <c r="A8" s="70"/>
      <c r="B8" s="9"/>
      <c r="C8" s="70"/>
      <c r="D8" s="199" t="s">
        <v>72</v>
      </c>
      <c r="E8" s="200"/>
      <c r="F8" s="200"/>
      <c r="G8" s="1"/>
      <c r="H8" s="199" t="s">
        <v>72</v>
      </c>
      <c r="I8" s="200"/>
      <c r="J8" s="200"/>
    </row>
    <row r="9" spans="1:17" ht="18" customHeight="1">
      <c r="A9" s="70"/>
      <c r="B9" s="9" t="s">
        <v>1</v>
      </c>
      <c r="C9" s="70"/>
      <c r="D9" s="70">
        <v>2020</v>
      </c>
      <c r="E9" s="70"/>
      <c r="F9" s="125">
        <v>2019</v>
      </c>
      <c r="G9" s="70"/>
      <c r="H9" s="70">
        <v>2020</v>
      </c>
      <c r="I9" s="70"/>
      <c r="J9" s="125">
        <v>2019</v>
      </c>
    </row>
    <row r="10" spans="1:17" ht="18" customHeight="1">
      <c r="A10" s="12"/>
      <c r="B10" s="9"/>
      <c r="C10" s="70"/>
      <c r="D10" s="201" t="s">
        <v>54</v>
      </c>
      <c r="E10" s="201"/>
      <c r="F10" s="201"/>
      <c r="G10" s="201"/>
      <c r="H10" s="201"/>
      <c r="I10" s="201"/>
      <c r="J10" s="201"/>
    </row>
    <row r="11" spans="1:17" ht="18" customHeight="1">
      <c r="A11" s="10" t="s">
        <v>55</v>
      </c>
      <c r="B11" s="9"/>
      <c r="C11" s="70"/>
      <c r="D11" s="17"/>
      <c r="E11" s="17"/>
      <c r="F11" s="17"/>
      <c r="G11" s="17"/>
      <c r="H11" s="17"/>
      <c r="I11" s="17"/>
      <c r="J11" s="17"/>
    </row>
    <row r="12" spans="1:17" ht="18" customHeight="1">
      <c r="A12" s="6" t="s">
        <v>97</v>
      </c>
      <c r="B12" s="9"/>
      <c r="C12" s="70"/>
      <c r="D12" s="74">
        <v>20153577</v>
      </c>
      <c r="E12" s="75"/>
      <c r="F12" s="74">
        <v>15360050</v>
      </c>
      <c r="G12" s="2"/>
      <c r="H12" s="74">
        <v>20153577</v>
      </c>
      <c r="I12" s="75"/>
      <c r="J12" s="74">
        <v>15360050</v>
      </c>
    </row>
    <row r="13" spans="1:17" ht="18" customHeight="1">
      <c r="A13" s="6" t="s">
        <v>115</v>
      </c>
      <c r="B13" s="9"/>
      <c r="C13" s="70"/>
      <c r="D13" s="76">
        <v>12887196</v>
      </c>
      <c r="E13" s="75"/>
      <c r="F13" s="76">
        <v>17448281</v>
      </c>
      <c r="G13" s="2"/>
      <c r="H13" s="77">
        <v>832586</v>
      </c>
      <c r="I13" s="2"/>
      <c r="J13" s="77">
        <v>8963924</v>
      </c>
    </row>
    <row r="14" spans="1:17" ht="18" customHeight="1">
      <c r="A14" s="1" t="s">
        <v>58</v>
      </c>
      <c r="B14" s="123">
        <v>10</v>
      </c>
      <c r="C14" s="40"/>
      <c r="D14" s="56">
        <f>SUM(D12:D13)</f>
        <v>33040773</v>
      </c>
      <c r="E14" s="3"/>
      <c r="F14" s="56">
        <f>SUM(F12:F13)</f>
        <v>32808331</v>
      </c>
      <c r="G14" s="3"/>
      <c r="H14" s="56">
        <f>SUM(H12:H13)</f>
        <v>20986163</v>
      </c>
      <c r="I14" s="3"/>
      <c r="J14" s="56">
        <f>SUM(J12:J13)</f>
        <v>24323974</v>
      </c>
    </row>
    <row r="15" spans="1:17" ht="14.1" customHeight="1">
      <c r="A15" s="1"/>
      <c r="B15" s="41"/>
      <c r="C15" s="40"/>
      <c r="D15" s="57"/>
      <c r="E15" s="3"/>
      <c r="F15" s="57"/>
      <c r="G15" s="3"/>
      <c r="H15" s="57"/>
      <c r="I15" s="3"/>
      <c r="J15" s="57"/>
    </row>
    <row r="16" spans="1:17" ht="18" customHeight="1">
      <c r="A16" s="10" t="s">
        <v>56</v>
      </c>
      <c r="B16" s="9"/>
      <c r="C16" s="70"/>
      <c r="D16" s="190"/>
      <c r="E16" s="2"/>
      <c r="F16" s="190"/>
      <c r="G16" s="190"/>
      <c r="H16" s="190"/>
      <c r="I16" s="190"/>
      <c r="J16" s="190"/>
    </row>
    <row r="17" spans="1:17" ht="18" customHeight="1">
      <c r="A17" s="6" t="s">
        <v>98</v>
      </c>
      <c r="B17" s="9"/>
      <c r="C17" s="70"/>
      <c r="D17" s="76">
        <v>19651153</v>
      </c>
      <c r="E17" s="2"/>
      <c r="F17" s="76">
        <v>13882745</v>
      </c>
      <c r="G17" s="2"/>
      <c r="H17" s="78">
        <v>19651153</v>
      </c>
      <c r="I17" s="2"/>
      <c r="J17" s="78">
        <v>13882745</v>
      </c>
    </row>
    <row r="18" spans="1:17" ht="18" customHeight="1">
      <c r="A18" s="6" t="s">
        <v>116</v>
      </c>
      <c r="C18" s="70"/>
      <c r="D18" s="76">
        <v>11261143</v>
      </c>
      <c r="E18" s="2"/>
      <c r="F18" s="76">
        <v>9717978</v>
      </c>
      <c r="G18" s="2"/>
      <c r="H18" s="77">
        <v>349825</v>
      </c>
      <c r="I18" s="2"/>
      <c r="J18" s="77">
        <v>4105015</v>
      </c>
    </row>
    <row r="19" spans="1:17" s="19" customFormat="1" ht="18" customHeight="1">
      <c r="A19" s="1" t="s">
        <v>57</v>
      </c>
      <c r="B19" s="9"/>
      <c r="C19" s="69"/>
      <c r="D19" s="56">
        <f>SUM(D17:D18)</f>
        <v>30912296</v>
      </c>
      <c r="E19" s="3"/>
      <c r="F19" s="56">
        <f>SUM(F17:F18)</f>
        <v>23600723</v>
      </c>
      <c r="G19" s="3"/>
      <c r="H19" s="56">
        <f>SUM(H17:H18)</f>
        <v>20000978</v>
      </c>
      <c r="I19" s="3"/>
      <c r="J19" s="56">
        <f>SUM(J17:J18)</f>
        <v>17987760</v>
      </c>
      <c r="K19" s="66"/>
      <c r="L19" s="66"/>
      <c r="M19" s="66"/>
      <c r="N19" s="66"/>
      <c r="O19" s="66"/>
      <c r="P19" s="66"/>
      <c r="Q19" s="66"/>
    </row>
    <row r="20" spans="1:17" ht="14.1" customHeight="1">
      <c r="A20" s="6"/>
      <c r="B20" s="9"/>
      <c r="C20" s="70"/>
      <c r="E20" s="2"/>
      <c r="G20" s="2"/>
      <c r="H20" s="2"/>
      <c r="I20" s="2"/>
      <c r="J20" s="2"/>
    </row>
    <row r="21" spans="1:17" ht="18" customHeight="1">
      <c r="A21" s="1" t="s">
        <v>167</v>
      </c>
      <c r="B21" s="9"/>
      <c r="C21" s="70"/>
      <c r="D21" s="58">
        <f>D14-D19</f>
        <v>2128477</v>
      </c>
      <c r="E21" s="2"/>
      <c r="F21" s="58">
        <f>F14-F19</f>
        <v>9207608</v>
      </c>
      <c r="G21" s="3"/>
      <c r="H21" s="58">
        <v>985185</v>
      </c>
      <c r="I21" s="3"/>
      <c r="J21" s="58">
        <f>J14-J19</f>
        <v>6336214</v>
      </c>
    </row>
    <row r="22" spans="1:17" ht="18" customHeight="1">
      <c r="A22" s="6" t="s">
        <v>6</v>
      </c>
      <c r="B22" s="9">
        <v>6</v>
      </c>
      <c r="C22" s="70"/>
      <c r="D22" s="76">
        <v>125218</v>
      </c>
      <c r="E22" s="2"/>
      <c r="F22" s="76">
        <v>115259</v>
      </c>
      <c r="G22" s="2"/>
      <c r="H22" s="78">
        <v>1781656</v>
      </c>
      <c r="I22" s="2"/>
      <c r="J22" s="78">
        <v>1682054</v>
      </c>
    </row>
    <row r="23" spans="1:17" s="1" customFormat="1" ht="18" customHeight="1">
      <c r="A23" s="1" t="s">
        <v>59</v>
      </c>
      <c r="B23" s="41"/>
      <c r="C23" s="40"/>
      <c r="D23" s="56">
        <f>D21+D22</f>
        <v>2253695</v>
      </c>
      <c r="E23" s="2"/>
      <c r="F23" s="56">
        <f>F21+F22</f>
        <v>9322867</v>
      </c>
      <c r="G23" s="3"/>
      <c r="H23" s="56">
        <f>H21+H22</f>
        <v>2766841</v>
      </c>
      <c r="I23" s="3"/>
      <c r="J23" s="56">
        <f>J21+J22</f>
        <v>8018268</v>
      </c>
      <c r="K23" s="67"/>
      <c r="L23" s="67"/>
      <c r="M23" s="67"/>
      <c r="N23" s="67"/>
      <c r="O23" s="67"/>
      <c r="P23" s="67"/>
      <c r="Q23" s="67"/>
    </row>
    <row r="24" spans="1:17" s="1" customFormat="1" ht="14.1" customHeight="1">
      <c r="B24" s="41"/>
      <c r="C24" s="40"/>
      <c r="D24" s="57"/>
      <c r="E24" s="2"/>
      <c r="F24" s="57"/>
      <c r="G24" s="3"/>
      <c r="H24" s="57"/>
      <c r="I24" s="3"/>
      <c r="J24" s="57"/>
      <c r="K24" s="67"/>
      <c r="L24" s="67"/>
      <c r="M24" s="67"/>
      <c r="N24" s="67"/>
      <c r="O24" s="67"/>
      <c r="P24" s="67"/>
      <c r="Q24" s="67"/>
    </row>
    <row r="25" spans="1:17" ht="18" customHeight="1">
      <c r="A25" s="4" t="s">
        <v>99</v>
      </c>
      <c r="B25" s="9"/>
      <c r="C25" s="70"/>
      <c r="D25" s="61">
        <v>1079894</v>
      </c>
      <c r="E25" s="2"/>
      <c r="F25" s="61">
        <v>1068447</v>
      </c>
      <c r="G25" s="2"/>
      <c r="H25" s="62">
        <v>1079894</v>
      </c>
      <c r="I25" s="2"/>
      <c r="J25" s="62">
        <v>1068447</v>
      </c>
    </row>
    <row r="26" spans="1:17" ht="18" customHeight="1">
      <c r="A26" s="4" t="s">
        <v>30</v>
      </c>
      <c r="B26" s="9">
        <v>6</v>
      </c>
      <c r="C26" s="70"/>
      <c r="D26" s="61">
        <v>8956142</v>
      </c>
      <c r="E26" s="2"/>
      <c r="F26" s="61">
        <v>10955399</v>
      </c>
      <c r="G26" s="2"/>
      <c r="H26" s="62">
        <v>7783168</v>
      </c>
      <c r="I26" s="2"/>
      <c r="J26" s="62">
        <v>9817569</v>
      </c>
    </row>
    <row r="27" spans="1:17" s="1" customFormat="1" ht="18" customHeight="1">
      <c r="A27" s="42" t="s">
        <v>17</v>
      </c>
      <c r="B27" s="41"/>
      <c r="C27" s="40"/>
      <c r="D27" s="30">
        <f>SUM(D25:D26)</f>
        <v>10036036</v>
      </c>
      <c r="E27" s="2"/>
      <c r="F27" s="30">
        <f>SUM(F25:F26)</f>
        <v>12023846</v>
      </c>
      <c r="G27" s="3"/>
      <c r="H27" s="30">
        <f>SUM(H25:H26)</f>
        <v>8863062</v>
      </c>
      <c r="I27" s="3"/>
      <c r="J27" s="30">
        <f>SUM(J25:J26)</f>
        <v>10886016</v>
      </c>
      <c r="K27" s="67"/>
      <c r="L27" s="67"/>
      <c r="M27" s="67"/>
      <c r="N27" s="67"/>
      <c r="O27" s="67"/>
      <c r="P27" s="67"/>
      <c r="Q27" s="67"/>
    </row>
    <row r="28" spans="1:17" ht="14.1" customHeight="1">
      <c r="A28" s="4"/>
      <c r="B28" s="9"/>
      <c r="C28" s="70"/>
      <c r="D28" s="55"/>
      <c r="E28" s="2"/>
      <c r="F28" s="55"/>
      <c r="G28" s="2"/>
      <c r="H28" s="55"/>
      <c r="I28" s="2"/>
      <c r="J28" s="55"/>
    </row>
    <row r="29" spans="1:17" ht="18" customHeight="1">
      <c r="A29" s="42" t="s">
        <v>160</v>
      </c>
      <c r="B29" s="9"/>
      <c r="C29" s="70"/>
      <c r="D29" s="37">
        <f>D23-D27</f>
        <v>-7782341</v>
      </c>
      <c r="E29" s="2"/>
      <c r="F29" s="37">
        <f>F23-F27</f>
        <v>-2700979</v>
      </c>
      <c r="G29" s="3"/>
      <c r="H29" s="37">
        <f>H23-H27</f>
        <v>-6096221</v>
      </c>
      <c r="I29" s="3"/>
      <c r="J29" s="37">
        <f>J23-J27</f>
        <v>-2867748</v>
      </c>
    </row>
    <row r="30" spans="1:17" ht="18" customHeight="1">
      <c r="A30" s="4" t="s">
        <v>31</v>
      </c>
      <c r="B30" s="9">
        <v>6</v>
      </c>
      <c r="C30" s="70"/>
      <c r="D30" s="63">
        <v>-6282144</v>
      </c>
      <c r="E30" s="2"/>
      <c r="F30" s="63">
        <v>-6301924</v>
      </c>
      <c r="G30" s="3"/>
      <c r="H30" s="77">
        <v>-6344473</v>
      </c>
      <c r="I30" s="2"/>
      <c r="J30" s="77">
        <v>-6364254</v>
      </c>
    </row>
    <row r="31" spans="1:17" ht="18" customHeight="1">
      <c r="A31" s="1" t="s">
        <v>94</v>
      </c>
      <c r="B31" s="41"/>
      <c r="C31" s="40"/>
      <c r="D31" s="58">
        <f>D29+D30</f>
        <v>-14064485</v>
      </c>
      <c r="E31" s="2"/>
      <c r="F31" s="58">
        <f>F29+F30</f>
        <v>-9002903</v>
      </c>
      <c r="G31" s="3"/>
      <c r="H31" s="58">
        <f>H29+H30</f>
        <v>-12440694</v>
      </c>
      <c r="I31" s="3"/>
      <c r="J31" s="58">
        <f>J29+J30</f>
        <v>-9232002</v>
      </c>
    </row>
    <row r="32" spans="1:17" s="19" customFormat="1" ht="18" customHeight="1">
      <c r="A32" s="19" t="s">
        <v>81</v>
      </c>
      <c r="B32" s="9"/>
      <c r="C32" s="69"/>
      <c r="D32" s="111">
        <v>0</v>
      </c>
      <c r="E32" s="16"/>
      <c r="F32" s="111">
        <v>-198099</v>
      </c>
      <c r="G32" s="16"/>
      <c r="H32" s="111">
        <v>0</v>
      </c>
      <c r="I32" s="16"/>
      <c r="J32" s="111">
        <v>0</v>
      </c>
      <c r="K32" s="73"/>
      <c r="L32" s="73"/>
      <c r="M32" s="73"/>
      <c r="N32" s="73"/>
      <c r="O32" s="73"/>
      <c r="P32" s="73"/>
      <c r="Q32" s="73"/>
    </row>
    <row r="33" spans="1:10" ht="18" customHeight="1" thickBot="1">
      <c r="A33" s="1" t="s">
        <v>65</v>
      </c>
      <c r="B33" s="41"/>
      <c r="C33" s="40"/>
      <c r="D33" s="112">
        <f>D31+D32</f>
        <v>-14064485</v>
      </c>
      <c r="E33" s="2"/>
      <c r="F33" s="112">
        <f>F31+F32</f>
        <v>-9201002</v>
      </c>
      <c r="G33" s="3"/>
      <c r="H33" s="112">
        <f>H31+H32</f>
        <v>-12440694</v>
      </c>
      <c r="I33" s="3"/>
      <c r="J33" s="112">
        <f>J31+J32</f>
        <v>-9232002</v>
      </c>
    </row>
    <row r="34" spans="1:10" ht="14.1" customHeight="1" thickTop="1">
      <c r="A34" s="1"/>
      <c r="B34" s="41"/>
      <c r="C34" s="40"/>
      <c r="D34" s="1"/>
      <c r="E34" s="2"/>
      <c r="F34" s="126"/>
      <c r="G34" s="3"/>
      <c r="H34" s="3"/>
      <c r="I34" s="3"/>
      <c r="J34" s="3"/>
    </row>
    <row r="35" spans="1:10" ht="18" customHeight="1">
      <c r="A35" s="1" t="s">
        <v>47</v>
      </c>
      <c r="D35" s="80">
        <v>0</v>
      </c>
      <c r="E35" s="3"/>
      <c r="F35" s="80">
        <v>0</v>
      </c>
      <c r="G35" s="1"/>
      <c r="H35" s="80">
        <v>0</v>
      </c>
      <c r="I35" s="1"/>
      <c r="J35" s="80">
        <v>0</v>
      </c>
    </row>
    <row r="36" spans="1:10" ht="18" customHeight="1" thickBot="1">
      <c r="A36" s="1" t="s">
        <v>38</v>
      </c>
      <c r="D36" s="102">
        <f>D33</f>
        <v>-14064485</v>
      </c>
      <c r="E36" s="184"/>
      <c r="F36" s="102">
        <f>F33</f>
        <v>-9201002</v>
      </c>
      <c r="G36" s="184"/>
      <c r="H36" s="102">
        <f>H33</f>
        <v>-12440694</v>
      </c>
      <c r="I36" s="184"/>
      <c r="J36" s="102">
        <f>J33</f>
        <v>-9232002</v>
      </c>
    </row>
    <row r="37" spans="1:10" ht="14.1" customHeight="1" thickTop="1"/>
    <row r="38" spans="1:10" ht="18" customHeight="1">
      <c r="A38" s="8" t="s">
        <v>66</v>
      </c>
    </row>
    <row r="39" spans="1:10" ht="18" customHeight="1">
      <c r="A39" s="33" t="s">
        <v>123</v>
      </c>
      <c r="D39" s="61">
        <f>D36</f>
        <v>-14064485</v>
      </c>
      <c r="E39" s="2"/>
      <c r="F39" s="61">
        <f>F36</f>
        <v>-9201002</v>
      </c>
      <c r="G39" s="2"/>
      <c r="H39" s="62">
        <f>H36</f>
        <v>-12440694</v>
      </c>
      <c r="I39" s="2"/>
      <c r="J39" s="62">
        <f>J36</f>
        <v>-9232002</v>
      </c>
    </row>
    <row r="40" spans="1:10" ht="18" customHeight="1">
      <c r="A40" s="35" t="s">
        <v>39</v>
      </c>
      <c r="D40" s="109">
        <v>0</v>
      </c>
      <c r="E40" s="2"/>
      <c r="F40" s="109">
        <v>0</v>
      </c>
      <c r="H40" s="77">
        <v>0</v>
      </c>
      <c r="J40" s="77">
        <v>0</v>
      </c>
    </row>
    <row r="41" spans="1:10" ht="18" customHeight="1" thickBot="1">
      <c r="A41" s="8" t="s">
        <v>67</v>
      </c>
      <c r="D41" s="102">
        <f>D39</f>
        <v>-14064485</v>
      </c>
      <c r="E41" s="184"/>
      <c r="F41" s="102">
        <f>F39</f>
        <v>-9201002</v>
      </c>
      <c r="G41" s="184"/>
      <c r="H41" s="102">
        <f>H39</f>
        <v>-12440694</v>
      </c>
      <c r="I41" s="184"/>
      <c r="J41" s="102">
        <f>J39</f>
        <v>-9232002</v>
      </c>
    </row>
    <row r="42" spans="1:10" ht="14.1" customHeight="1" thickTop="1">
      <c r="A42" s="32"/>
      <c r="D42" s="79"/>
      <c r="F42" s="79"/>
      <c r="H42" s="79"/>
      <c r="J42" s="79"/>
    </row>
    <row r="43" spans="1:10" ht="18" customHeight="1">
      <c r="A43" s="60" t="s">
        <v>41</v>
      </c>
    </row>
    <row r="44" spans="1:10" ht="18" customHeight="1">
      <c r="A44" s="33" t="s">
        <v>123</v>
      </c>
      <c r="D44" s="61">
        <f>D41</f>
        <v>-14064485</v>
      </c>
      <c r="E44" s="2"/>
      <c r="F44" s="61">
        <f>F41</f>
        <v>-9201002</v>
      </c>
      <c r="G44" s="2"/>
      <c r="H44" s="62">
        <f>H41</f>
        <v>-12440694</v>
      </c>
      <c r="I44" s="2"/>
      <c r="J44" s="62">
        <f>J41</f>
        <v>-9232002</v>
      </c>
    </row>
    <row r="45" spans="1:10" ht="18" customHeight="1">
      <c r="A45" s="35" t="s">
        <v>39</v>
      </c>
      <c r="D45" s="77">
        <v>0</v>
      </c>
      <c r="E45" s="2"/>
      <c r="F45" s="77">
        <v>0</v>
      </c>
      <c r="H45" s="77">
        <v>0</v>
      </c>
      <c r="J45" s="77">
        <v>0</v>
      </c>
    </row>
    <row r="46" spans="1:10" ht="18" customHeight="1" thickBot="1">
      <c r="A46" s="60" t="s">
        <v>38</v>
      </c>
      <c r="D46" s="102">
        <f>D41</f>
        <v>-14064485</v>
      </c>
      <c r="E46" s="184"/>
      <c r="F46" s="102">
        <f>F41</f>
        <v>-9201002</v>
      </c>
      <c r="G46" s="184"/>
      <c r="H46" s="102">
        <f>H41</f>
        <v>-12440694</v>
      </c>
      <c r="I46" s="184"/>
      <c r="J46" s="102">
        <f>J41</f>
        <v>-9232002</v>
      </c>
    </row>
    <row r="47" spans="1:10" ht="14.1" customHeight="1" thickTop="1">
      <c r="A47" s="1"/>
    </row>
    <row r="48" spans="1:10" ht="18" customHeight="1" thickBot="1">
      <c r="A48" s="8" t="s">
        <v>69</v>
      </c>
      <c r="B48" s="9"/>
      <c r="D48" s="59">
        <f>D33/704738212</f>
        <v>-1.9957034769103738E-2</v>
      </c>
      <c r="E48" s="54"/>
      <c r="F48" s="59">
        <f>F33/704738212</f>
        <v>-1.3055914725963519E-2</v>
      </c>
      <c r="G48" s="54"/>
      <c r="H48" s="59">
        <f>H33/704738212</f>
        <v>-1.7652929539174755E-2</v>
      </c>
      <c r="I48" s="54"/>
      <c r="J48" s="59">
        <f>J33/704738212</f>
        <v>-1.3099902691242176E-2</v>
      </c>
    </row>
    <row r="49" spans="1:10" ht="18" customHeight="1" thickTop="1">
      <c r="A49" s="7"/>
    </row>
    <row r="51" spans="1:10" ht="20.25" customHeight="1">
      <c r="D51" s="191"/>
      <c r="F51" s="191"/>
      <c r="G51" s="191"/>
      <c r="H51" s="191"/>
      <c r="I51" s="191"/>
      <c r="J51" s="191"/>
    </row>
  </sheetData>
  <mergeCells count="9">
    <mergeCell ref="D8:F8"/>
    <mergeCell ref="H8:J8"/>
    <mergeCell ref="D10:J10"/>
    <mergeCell ref="D5:F5"/>
    <mergeCell ref="H5:J5"/>
    <mergeCell ref="D6:F6"/>
    <mergeCell ref="H6:J6"/>
    <mergeCell ref="D7:F7"/>
    <mergeCell ref="H7:J7"/>
  </mergeCells>
  <pageMargins left="0.7" right="0.7" top="0.48" bottom="0.5" header="0.5" footer="0.5"/>
  <pageSetup paperSize="9" scale="80" firstPageNumber="5" orientation="portrait" useFirstPageNumber="1" r:id="rId1"/>
  <headerFooter>
    <oddFooter>&amp;LThe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1"/>
  </sheetPr>
  <dimension ref="A1:K50"/>
  <sheetViews>
    <sheetView view="pageBreakPreview" topLeftCell="A36" zoomScale="90" zoomScaleNormal="80" zoomScaleSheetLayoutView="90" workbookViewId="0">
      <selection activeCell="A21" sqref="A21"/>
    </sheetView>
  </sheetViews>
  <sheetFormatPr defaultColWidth="9.140625" defaultRowHeight="18" customHeight="1"/>
  <cols>
    <col min="1" max="1" width="42.42578125" style="5" customWidth="1"/>
    <col min="2" max="2" width="5.42578125" style="13" customWidth="1"/>
    <col min="3" max="3" width="1" style="5" customWidth="1"/>
    <col min="4" max="4" width="15.140625" style="5" bestFit="1" customWidth="1"/>
    <col min="5" max="5" width="1.140625" style="5" customWidth="1"/>
    <col min="6" max="6" width="15.140625" style="5" bestFit="1" customWidth="1"/>
    <col min="7" max="7" width="1" style="5" customWidth="1"/>
    <col min="8" max="8" width="15.140625" style="5" bestFit="1" customWidth="1"/>
    <col min="9" max="9" width="1" style="5" customWidth="1"/>
    <col min="10" max="10" width="15.140625" style="5" bestFit="1" customWidth="1"/>
    <col min="11" max="11" width="9.140625" style="73"/>
    <col min="12" max="16384" width="9.140625" style="5"/>
  </cols>
  <sheetData>
    <row r="1" spans="1:11" s="44" customFormat="1" ht="18" customHeight="1">
      <c r="A1" s="23" t="s">
        <v>48</v>
      </c>
      <c r="B1" s="46"/>
      <c r="K1" s="64"/>
    </row>
    <row r="2" spans="1:11" s="44" customFormat="1" ht="18" customHeight="1">
      <c r="A2" s="23" t="s">
        <v>49</v>
      </c>
      <c r="B2" s="46"/>
      <c r="K2" s="64"/>
    </row>
    <row r="3" spans="1:11" s="45" customFormat="1" ht="18" customHeight="1">
      <c r="A3" s="26" t="s">
        <v>92</v>
      </c>
      <c r="B3" s="47"/>
      <c r="K3" s="65"/>
    </row>
    <row r="4" spans="1:11" ht="14.1" customHeight="1">
      <c r="A4" s="1"/>
    </row>
    <row r="5" spans="1:11" ht="17.100000000000001" customHeight="1">
      <c r="A5" s="1"/>
      <c r="D5" s="202" t="s">
        <v>8</v>
      </c>
      <c r="E5" s="202"/>
      <c r="F5" s="202"/>
      <c r="G5" s="40"/>
      <c r="H5" s="202" t="s">
        <v>26</v>
      </c>
      <c r="I5" s="202"/>
      <c r="J5" s="202"/>
    </row>
    <row r="6" spans="1:11" ht="17.100000000000001" customHeight="1">
      <c r="A6" s="70"/>
      <c r="B6" s="9"/>
      <c r="C6" s="70"/>
      <c r="D6" s="202" t="s">
        <v>25</v>
      </c>
      <c r="E6" s="202"/>
      <c r="F6" s="202"/>
      <c r="G6" s="1"/>
      <c r="H6" s="202" t="s">
        <v>25</v>
      </c>
      <c r="I6" s="202"/>
      <c r="J6" s="202"/>
    </row>
    <row r="7" spans="1:11" ht="17.100000000000001" customHeight="1">
      <c r="A7" s="70"/>
      <c r="B7" s="9"/>
      <c r="C7" s="70"/>
      <c r="D7" s="199" t="s">
        <v>73</v>
      </c>
      <c r="E7" s="200"/>
      <c r="F7" s="200"/>
      <c r="G7" s="1"/>
      <c r="H7" s="199" t="s">
        <v>73</v>
      </c>
      <c r="I7" s="200"/>
      <c r="J7" s="200"/>
    </row>
    <row r="8" spans="1:11" ht="17.100000000000001" customHeight="1">
      <c r="A8" s="70"/>
      <c r="B8" s="9"/>
      <c r="C8" s="70"/>
      <c r="D8" s="199" t="s">
        <v>72</v>
      </c>
      <c r="E8" s="200"/>
      <c r="F8" s="200"/>
      <c r="G8" s="1"/>
      <c r="H8" s="199" t="s">
        <v>72</v>
      </c>
      <c r="I8" s="200"/>
      <c r="J8" s="200"/>
    </row>
    <row r="9" spans="1:11" ht="17.100000000000001" customHeight="1">
      <c r="A9" s="70"/>
      <c r="B9" s="9" t="s">
        <v>1</v>
      </c>
      <c r="C9" s="70"/>
      <c r="D9" s="70">
        <v>2020</v>
      </c>
      <c r="E9" s="70"/>
      <c r="F9" s="125">
        <v>2019</v>
      </c>
      <c r="G9" s="70"/>
      <c r="H9" s="70">
        <v>2020</v>
      </c>
      <c r="I9" s="70"/>
      <c r="J9" s="125">
        <v>2019</v>
      </c>
    </row>
    <row r="10" spans="1:11" ht="17.100000000000001" customHeight="1">
      <c r="A10" s="12"/>
      <c r="B10" s="9"/>
      <c r="C10" s="70"/>
      <c r="D10" s="201" t="s">
        <v>54</v>
      </c>
      <c r="E10" s="201"/>
      <c r="F10" s="201"/>
      <c r="G10" s="201"/>
      <c r="H10" s="201"/>
      <c r="I10" s="201"/>
      <c r="J10" s="201"/>
    </row>
    <row r="11" spans="1:11" ht="17.100000000000001" customHeight="1">
      <c r="A11" s="10" t="s">
        <v>55</v>
      </c>
      <c r="B11" s="9"/>
      <c r="C11" s="70"/>
      <c r="D11" s="17"/>
      <c r="E11" s="17"/>
      <c r="F11" s="17"/>
      <c r="G11" s="17"/>
      <c r="H11" s="17"/>
      <c r="I11" s="17"/>
      <c r="J11" s="17"/>
    </row>
    <row r="12" spans="1:11" ht="17.100000000000001" customHeight="1">
      <c r="A12" s="6" t="s">
        <v>97</v>
      </c>
      <c r="B12" s="9"/>
      <c r="C12" s="70"/>
      <c r="D12" s="74">
        <v>37741893</v>
      </c>
      <c r="E12" s="75"/>
      <c r="F12" s="74">
        <v>36980300</v>
      </c>
      <c r="G12" s="2"/>
      <c r="H12" s="74">
        <v>37741893</v>
      </c>
      <c r="I12" s="75"/>
      <c r="J12" s="74">
        <v>36980300</v>
      </c>
    </row>
    <row r="13" spans="1:11" ht="17.100000000000001" customHeight="1">
      <c r="A13" s="6" t="s">
        <v>115</v>
      </c>
      <c r="B13" s="9"/>
      <c r="C13" s="70"/>
      <c r="D13" s="74">
        <v>22411043</v>
      </c>
      <c r="E13" s="75"/>
      <c r="F13" s="74">
        <v>33408650</v>
      </c>
      <c r="G13" s="2"/>
      <c r="H13" s="74">
        <v>4537164</v>
      </c>
      <c r="I13" s="2"/>
      <c r="J13" s="74">
        <v>15267092</v>
      </c>
    </row>
    <row r="14" spans="1:11" ht="17.100000000000001" customHeight="1">
      <c r="A14" s="1" t="s">
        <v>58</v>
      </c>
      <c r="B14" s="124">
        <v>10</v>
      </c>
      <c r="C14" s="40"/>
      <c r="D14" s="56">
        <f>SUM(D12:D13)</f>
        <v>60152936</v>
      </c>
      <c r="E14" s="3"/>
      <c r="F14" s="56">
        <f>SUM(F12:F13)</f>
        <v>70388950</v>
      </c>
      <c r="G14" s="3"/>
      <c r="H14" s="56">
        <f>SUM(H12:H13)</f>
        <v>42279057</v>
      </c>
      <c r="I14" s="3"/>
      <c r="J14" s="56">
        <f>SUM(J12:J13)</f>
        <v>52247392</v>
      </c>
    </row>
    <row r="15" spans="1:11" ht="13.5" customHeight="1">
      <c r="A15" s="1"/>
      <c r="B15" s="41"/>
      <c r="C15" s="40"/>
      <c r="D15" s="57"/>
      <c r="E15" s="3"/>
      <c r="F15" s="57"/>
      <c r="G15" s="3"/>
      <c r="H15" s="57"/>
      <c r="I15" s="3"/>
      <c r="J15" s="57"/>
    </row>
    <row r="16" spans="1:11" ht="17.100000000000001" customHeight="1">
      <c r="A16" s="10" t="s">
        <v>56</v>
      </c>
      <c r="B16" s="9"/>
      <c r="C16" s="70"/>
      <c r="E16" s="2"/>
      <c r="G16" s="2"/>
      <c r="H16" s="2"/>
      <c r="I16" s="2"/>
      <c r="J16" s="2"/>
    </row>
    <row r="17" spans="1:11" ht="17.100000000000001" customHeight="1">
      <c r="A17" s="6" t="s">
        <v>98</v>
      </c>
      <c r="B17" s="9"/>
      <c r="C17" s="70"/>
      <c r="D17" s="74">
        <v>34848953</v>
      </c>
      <c r="E17" s="2"/>
      <c r="F17" s="74">
        <v>34987276</v>
      </c>
      <c r="G17" s="2"/>
      <c r="H17" s="74">
        <v>34848953</v>
      </c>
      <c r="I17" s="2"/>
      <c r="J17" s="74">
        <v>35033264</v>
      </c>
    </row>
    <row r="18" spans="1:11" ht="17.100000000000001" customHeight="1">
      <c r="A18" s="6" t="s">
        <v>116</v>
      </c>
      <c r="C18" s="70"/>
      <c r="D18" s="74">
        <v>18545353</v>
      </c>
      <c r="E18" s="2"/>
      <c r="F18" s="74">
        <v>18664907</v>
      </c>
      <c r="G18" s="2"/>
      <c r="H18" s="74">
        <v>2802232</v>
      </c>
      <c r="I18" s="2"/>
      <c r="J18" s="74">
        <v>6785617</v>
      </c>
    </row>
    <row r="19" spans="1:11" s="19" customFormat="1" ht="17.100000000000001" customHeight="1">
      <c r="A19" s="1" t="s">
        <v>57</v>
      </c>
      <c r="B19" s="9"/>
      <c r="C19" s="69"/>
      <c r="D19" s="56">
        <f>SUM(D17:D18)</f>
        <v>53394306</v>
      </c>
      <c r="E19" s="3"/>
      <c r="F19" s="56">
        <f>SUM(F17:F18)</f>
        <v>53652183</v>
      </c>
      <c r="G19" s="3"/>
      <c r="H19" s="56">
        <f>SUM(H17:H18)</f>
        <v>37651185</v>
      </c>
      <c r="I19" s="3"/>
      <c r="J19" s="56">
        <f>SUM(J17:J18)</f>
        <v>41818881</v>
      </c>
      <c r="K19" s="66"/>
    </row>
    <row r="20" spans="1:11" ht="13.5" customHeight="1">
      <c r="A20" s="6"/>
      <c r="B20" s="9"/>
      <c r="C20" s="70"/>
      <c r="E20" s="2"/>
      <c r="G20" s="2"/>
      <c r="H20" s="2"/>
      <c r="I20" s="2"/>
      <c r="J20" s="2"/>
    </row>
    <row r="21" spans="1:11" ht="17.100000000000001" customHeight="1">
      <c r="A21" s="1" t="s">
        <v>167</v>
      </c>
      <c r="B21" s="9"/>
      <c r="C21" s="70"/>
      <c r="D21" s="58">
        <f>D14-D19</f>
        <v>6758630</v>
      </c>
      <c r="E21" s="2"/>
      <c r="F21" s="58">
        <f>F14-F19</f>
        <v>16736767</v>
      </c>
      <c r="G21" s="3"/>
      <c r="H21" s="58">
        <f>H14-H19</f>
        <v>4627872</v>
      </c>
      <c r="I21" s="3"/>
      <c r="J21" s="58">
        <f>J14-J19</f>
        <v>10428511</v>
      </c>
    </row>
    <row r="22" spans="1:11" ht="17.100000000000001" customHeight="1">
      <c r="A22" s="6" t="s">
        <v>6</v>
      </c>
      <c r="B22" s="9">
        <v>6</v>
      </c>
      <c r="C22" s="70"/>
      <c r="D22" s="74">
        <v>488207</v>
      </c>
      <c r="E22" s="2"/>
      <c r="F22" s="74">
        <v>318422</v>
      </c>
      <c r="G22" s="2"/>
      <c r="H22" s="74">
        <v>3666481</v>
      </c>
      <c r="I22" s="2"/>
      <c r="J22" s="74">
        <v>3347306</v>
      </c>
    </row>
    <row r="23" spans="1:11" s="1" customFormat="1" ht="17.100000000000001" customHeight="1">
      <c r="A23" s="1" t="s">
        <v>59</v>
      </c>
      <c r="B23" s="41"/>
      <c r="C23" s="40"/>
      <c r="D23" s="56">
        <f>D21+D22</f>
        <v>7246837</v>
      </c>
      <c r="E23" s="2"/>
      <c r="F23" s="56">
        <f>F21+F22</f>
        <v>17055189</v>
      </c>
      <c r="G23" s="3"/>
      <c r="H23" s="56">
        <f>H21+H22</f>
        <v>8294353</v>
      </c>
      <c r="I23" s="3"/>
      <c r="J23" s="56">
        <f>J21+J22</f>
        <v>13775817</v>
      </c>
      <c r="K23" s="67"/>
    </row>
    <row r="24" spans="1:11" s="1" customFormat="1" ht="13.5" customHeight="1">
      <c r="B24" s="41"/>
      <c r="C24" s="40"/>
      <c r="D24" s="57"/>
      <c r="E24" s="2"/>
      <c r="F24" s="57"/>
      <c r="G24" s="3"/>
      <c r="H24" s="57"/>
      <c r="I24" s="3"/>
      <c r="J24" s="57"/>
      <c r="K24" s="67"/>
    </row>
    <row r="25" spans="1:11" ht="17.100000000000001" customHeight="1">
      <c r="A25" s="4" t="s">
        <v>99</v>
      </c>
      <c r="B25" s="9"/>
      <c r="C25" s="70"/>
      <c r="D25" s="74">
        <v>2214721</v>
      </c>
      <c r="E25" s="2"/>
      <c r="F25" s="74">
        <v>2747104</v>
      </c>
      <c r="G25" s="2"/>
      <c r="H25" s="74">
        <v>2214721</v>
      </c>
      <c r="I25" s="2"/>
      <c r="J25" s="74">
        <v>2747104</v>
      </c>
    </row>
    <row r="26" spans="1:11" ht="17.100000000000001" customHeight="1">
      <c r="A26" s="4" t="s">
        <v>30</v>
      </c>
      <c r="B26" s="9">
        <v>6</v>
      </c>
      <c r="C26" s="70"/>
      <c r="D26" s="74">
        <v>19989961</v>
      </c>
      <c r="E26" s="2"/>
      <c r="F26" s="74">
        <v>21551622</v>
      </c>
      <c r="G26" s="2"/>
      <c r="H26" s="74">
        <v>16697074</v>
      </c>
      <c r="I26" s="2"/>
      <c r="J26" s="74">
        <v>19223220</v>
      </c>
    </row>
    <row r="27" spans="1:11" ht="17.100000000000001" hidden="1" customHeight="1">
      <c r="A27" s="4" t="s">
        <v>117</v>
      </c>
      <c r="B27" s="9"/>
      <c r="C27" s="70"/>
      <c r="D27" s="74">
        <v>0</v>
      </c>
      <c r="E27" s="2"/>
      <c r="F27" s="74">
        <v>0</v>
      </c>
      <c r="G27" s="2"/>
      <c r="H27" s="74">
        <v>0</v>
      </c>
      <c r="I27" s="2"/>
      <c r="J27" s="74">
        <v>0</v>
      </c>
    </row>
    <row r="28" spans="1:11" s="1" customFormat="1" ht="17.100000000000001" customHeight="1">
      <c r="A28" s="42" t="s">
        <v>17</v>
      </c>
      <c r="B28" s="41"/>
      <c r="C28" s="40"/>
      <c r="D28" s="30">
        <f>SUM(D25:D27)</f>
        <v>22204682</v>
      </c>
      <c r="E28" s="2"/>
      <c r="F28" s="30">
        <f>SUM(F25:F27)</f>
        <v>24298726</v>
      </c>
      <c r="G28" s="3"/>
      <c r="H28" s="30">
        <f>SUM(H25:H27)</f>
        <v>18911795</v>
      </c>
      <c r="I28" s="3"/>
      <c r="J28" s="30">
        <f>SUM(J25:J27)</f>
        <v>21970324</v>
      </c>
      <c r="K28" s="67"/>
    </row>
    <row r="29" spans="1:11" ht="13.5" customHeight="1">
      <c r="A29" s="4"/>
      <c r="B29" s="9"/>
      <c r="C29" s="70"/>
      <c r="D29" s="55"/>
      <c r="E29" s="2"/>
      <c r="F29" s="55"/>
      <c r="G29" s="2"/>
      <c r="H29" s="55"/>
      <c r="I29" s="2"/>
      <c r="J29" s="55"/>
    </row>
    <row r="30" spans="1:11" ht="17.100000000000001" customHeight="1">
      <c r="A30" s="42" t="s">
        <v>161</v>
      </c>
      <c r="B30" s="9"/>
      <c r="C30" s="70"/>
      <c r="D30" s="37">
        <f>D23-D28</f>
        <v>-14957845</v>
      </c>
      <c r="E30" s="2"/>
      <c r="F30" s="37">
        <f>F23-F28</f>
        <v>-7243537</v>
      </c>
      <c r="G30" s="3"/>
      <c r="H30" s="37">
        <f>H23-H28</f>
        <v>-10617442</v>
      </c>
      <c r="I30" s="3"/>
      <c r="J30" s="37">
        <v>-8194507</v>
      </c>
    </row>
    <row r="31" spans="1:11" ht="17.100000000000001" customHeight="1">
      <c r="A31" s="4" t="s">
        <v>31</v>
      </c>
      <c r="B31" s="9">
        <v>6</v>
      </c>
      <c r="C31" s="70"/>
      <c r="D31" s="115">
        <v>-12564091</v>
      </c>
      <c r="E31" s="2"/>
      <c r="F31" s="115">
        <v>-12959833</v>
      </c>
      <c r="G31" s="3"/>
      <c r="H31" s="115">
        <v>-12688750</v>
      </c>
      <c r="I31" s="2"/>
      <c r="J31" s="115">
        <v>-13083807</v>
      </c>
    </row>
    <row r="32" spans="1:11" ht="17.100000000000001" customHeight="1">
      <c r="A32" s="1" t="s">
        <v>94</v>
      </c>
      <c r="B32" s="41"/>
      <c r="C32" s="40"/>
      <c r="D32" s="58">
        <f>D30+D31</f>
        <v>-27521936</v>
      </c>
      <c r="E32" s="2"/>
      <c r="F32" s="58">
        <f>F30+F31</f>
        <v>-20203370</v>
      </c>
      <c r="G32" s="3"/>
      <c r="H32" s="58">
        <f>H30+H31</f>
        <v>-23306192</v>
      </c>
      <c r="I32" s="3"/>
      <c r="J32" s="58">
        <f>J30+J31</f>
        <v>-21278314</v>
      </c>
    </row>
    <row r="33" spans="1:10" ht="17.100000000000001" customHeight="1">
      <c r="A33" s="19" t="s">
        <v>81</v>
      </c>
      <c r="B33" s="9"/>
      <c r="C33" s="69"/>
      <c r="D33" s="74">
        <v>0</v>
      </c>
      <c r="E33" s="16"/>
      <c r="F33" s="74">
        <v>-439685</v>
      </c>
      <c r="G33" s="16"/>
      <c r="H33" s="111">
        <v>0</v>
      </c>
      <c r="I33" s="16"/>
      <c r="J33" s="111">
        <v>0</v>
      </c>
    </row>
    <row r="34" spans="1:10" ht="17.100000000000001" customHeight="1" thickBot="1">
      <c r="A34" s="1" t="s">
        <v>65</v>
      </c>
      <c r="B34" s="41"/>
      <c r="C34" s="40"/>
      <c r="D34" s="112">
        <f>D32+D33</f>
        <v>-27521936</v>
      </c>
      <c r="E34" s="2"/>
      <c r="F34" s="112">
        <f>F32+F33</f>
        <v>-20643055</v>
      </c>
      <c r="G34" s="3"/>
      <c r="H34" s="112">
        <f>H32+H33</f>
        <v>-23306192</v>
      </c>
      <c r="I34" s="3"/>
      <c r="J34" s="112">
        <f>J32+J33</f>
        <v>-21278314</v>
      </c>
    </row>
    <row r="35" spans="1:10" ht="13.5" customHeight="1" thickTop="1">
      <c r="A35" s="1"/>
      <c r="B35" s="41"/>
      <c r="C35" s="40"/>
      <c r="D35" s="1"/>
      <c r="E35" s="2"/>
      <c r="F35" s="126"/>
      <c r="G35" s="3"/>
      <c r="H35" s="3"/>
      <c r="I35" s="3"/>
      <c r="J35" s="3"/>
    </row>
    <row r="36" spans="1:10" ht="17.100000000000001" customHeight="1">
      <c r="A36" s="1" t="s">
        <v>47</v>
      </c>
      <c r="D36" s="80">
        <v>0</v>
      </c>
      <c r="E36" s="2"/>
      <c r="F36" s="80">
        <v>0</v>
      </c>
      <c r="H36" s="80">
        <v>0</v>
      </c>
      <c r="J36" s="80">
        <v>0</v>
      </c>
    </row>
    <row r="37" spans="1:10" ht="17.100000000000001" customHeight="1" thickBot="1">
      <c r="A37" s="1" t="s">
        <v>38</v>
      </c>
      <c r="D37" s="102">
        <f>D34</f>
        <v>-27521936</v>
      </c>
      <c r="E37" s="184"/>
      <c r="F37" s="102">
        <f>F34</f>
        <v>-20643055</v>
      </c>
      <c r="G37" s="184"/>
      <c r="H37" s="102">
        <f>H34</f>
        <v>-23306192</v>
      </c>
      <c r="I37" s="184"/>
      <c r="J37" s="102">
        <f>J34</f>
        <v>-21278314</v>
      </c>
    </row>
    <row r="38" spans="1:10" ht="13.5" customHeight="1" thickTop="1"/>
    <row r="39" spans="1:10" ht="17.100000000000001" customHeight="1">
      <c r="A39" s="8" t="s">
        <v>66</v>
      </c>
    </row>
    <row r="40" spans="1:10" ht="17.100000000000001" customHeight="1">
      <c r="A40" s="33" t="s">
        <v>123</v>
      </c>
      <c r="D40" s="75">
        <f>D37</f>
        <v>-27521936</v>
      </c>
      <c r="E40" s="75"/>
      <c r="F40" s="75">
        <f>F37</f>
        <v>-20643055</v>
      </c>
      <c r="G40" s="75"/>
      <c r="H40" s="75">
        <f>H37</f>
        <v>-23306192</v>
      </c>
      <c r="I40" s="75"/>
      <c r="J40" s="75">
        <f>J37</f>
        <v>-21278314</v>
      </c>
    </row>
    <row r="41" spans="1:10" ht="17.100000000000001" customHeight="1">
      <c r="A41" s="35" t="s">
        <v>39</v>
      </c>
      <c r="D41" s="185">
        <v>0</v>
      </c>
      <c r="E41" s="20"/>
      <c r="F41" s="185">
        <v>0</v>
      </c>
      <c r="G41" s="117"/>
      <c r="H41" s="185">
        <v>0</v>
      </c>
      <c r="I41" s="117"/>
      <c r="J41" s="185">
        <v>0</v>
      </c>
    </row>
    <row r="42" spans="1:10" ht="17.100000000000001" customHeight="1" thickBot="1">
      <c r="A42" s="8" t="s">
        <v>67</v>
      </c>
      <c r="D42" s="196">
        <f>D40</f>
        <v>-27521936</v>
      </c>
      <c r="E42" s="186"/>
      <c r="F42" s="196">
        <f>F40</f>
        <v>-20643055</v>
      </c>
      <c r="G42" s="186"/>
      <c r="H42" s="196">
        <f>H40</f>
        <v>-23306192</v>
      </c>
      <c r="I42" s="186"/>
      <c r="J42" s="196">
        <f>J40</f>
        <v>-21278314</v>
      </c>
    </row>
    <row r="43" spans="1:10" ht="13.5" customHeight="1" thickTop="1">
      <c r="A43" s="32"/>
      <c r="D43" s="79"/>
      <c r="F43" s="79"/>
      <c r="H43" s="79"/>
      <c r="J43" s="79"/>
    </row>
    <row r="44" spans="1:10" ht="17.100000000000001" customHeight="1">
      <c r="A44" s="60" t="s">
        <v>41</v>
      </c>
    </row>
    <row r="45" spans="1:10" ht="17.100000000000001" customHeight="1">
      <c r="A45" s="33" t="s">
        <v>123</v>
      </c>
      <c r="D45" s="75">
        <f>D37</f>
        <v>-27521936</v>
      </c>
      <c r="E45" s="75"/>
      <c r="F45" s="75">
        <f>F37</f>
        <v>-20643055</v>
      </c>
      <c r="G45" s="75"/>
      <c r="H45" s="75">
        <f>H37</f>
        <v>-23306192</v>
      </c>
      <c r="I45" s="75"/>
      <c r="J45" s="75">
        <f>J37</f>
        <v>-21278314</v>
      </c>
    </row>
    <row r="46" spans="1:10" ht="17.100000000000001" customHeight="1">
      <c r="A46" s="35" t="s">
        <v>39</v>
      </c>
      <c r="D46" s="185">
        <v>0</v>
      </c>
      <c r="E46" s="20"/>
      <c r="F46" s="185">
        <v>0</v>
      </c>
      <c r="G46" s="117"/>
      <c r="H46" s="185">
        <v>0</v>
      </c>
      <c r="I46" s="117"/>
      <c r="J46" s="185">
        <v>0</v>
      </c>
    </row>
    <row r="47" spans="1:10" ht="17.100000000000001" customHeight="1" thickBot="1">
      <c r="A47" s="60" t="s">
        <v>38</v>
      </c>
      <c r="D47" s="196">
        <f>D42</f>
        <v>-27521936</v>
      </c>
      <c r="E47" s="186"/>
      <c r="F47" s="196">
        <f>F42</f>
        <v>-20643055</v>
      </c>
      <c r="G47" s="186"/>
      <c r="H47" s="196">
        <f>H42</f>
        <v>-23306192</v>
      </c>
      <c r="I47" s="186"/>
      <c r="J47" s="196">
        <f>J42</f>
        <v>-21278314</v>
      </c>
    </row>
    <row r="48" spans="1:10" ht="13.5" customHeight="1" thickTop="1">
      <c r="A48" s="1"/>
    </row>
    <row r="49" spans="1:10" ht="17.100000000000001" customHeight="1" thickBot="1">
      <c r="A49" s="8" t="s">
        <v>69</v>
      </c>
      <c r="B49" s="9"/>
      <c r="D49" s="59">
        <f>D37/704738212</f>
        <v>-3.9052708553853753E-2</v>
      </c>
      <c r="E49" s="54"/>
      <c r="F49" s="59">
        <f>F37/704738212</f>
        <v>-2.9291806018885209E-2</v>
      </c>
      <c r="G49" s="54"/>
      <c r="H49" s="59">
        <f>H37/704738212</f>
        <v>-3.3070708531411377E-2</v>
      </c>
      <c r="I49" s="54"/>
      <c r="J49" s="59">
        <f>J37/704738212</f>
        <v>-3.0193217336141834E-2</v>
      </c>
    </row>
    <row r="50" spans="1:10" ht="18" customHeight="1" thickTop="1"/>
  </sheetData>
  <mergeCells count="9">
    <mergeCell ref="D8:F8"/>
    <mergeCell ref="H8:J8"/>
    <mergeCell ref="D10:J10"/>
    <mergeCell ref="D5:F5"/>
    <mergeCell ref="H5:J5"/>
    <mergeCell ref="D6:F6"/>
    <mergeCell ref="H6:J6"/>
    <mergeCell ref="D7:F7"/>
    <mergeCell ref="H7:J7"/>
  </mergeCells>
  <pageMargins left="0.7" right="0.7" top="0.48" bottom="0.5" header="0.5" footer="0.5"/>
  <pageSetup paperSize="9" scale="79" firstPageNumber="6" orientation="portrait" useFirstPageNumber="1" r:id="rId1"/>
  <headerFooter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1"/>
  </sheetPr>
  <dimension ref="A1:N27"/>
  <sheetViews>
    <sheetView view="pageBreakPreview" topLeftCell="A36" zoomScale="80" zoomScaleNormal="80" zoomScaleSheetLayoutView="80" workbookViewId="0">
      <selection activeCell="B21" sqref="B21"/>
    </sheetView>
  </sheetViews>
  <sheetFormatPr defaultColWidth="9.140625" defaultRowHeight="21" customHeight="1"/>
  <cols>
    <col min="1" max="1" width="43.5703125" style="18" customWidth="1"/>
    <col min="2" max="2" width="13.85546875" style="18" customWidth="1"/>
    <col min="3" max="3" width="1.140625" style="18" customWidth="1"/>
    <col min="4" max="4" width="13.85546875" style="18" customWidth="1"/>
    <col min="5" max="5" width="1.140625" style="18" customWidth="1"/>
    <col min="6" max="6" width="14" style="18" customWidth="1"/>
    <col min="7" max="7" width="1.140625" style="18" customWidth="1"/>
    <col min="8" max="8" width="13.85546875" style="18" customWidth="1"/>
    <col min="9" max="9" width="1.140625" style="6" customWidth="1"/>
    <col min="10" max="10" width="13.85546875" style="18" customWidth="1"/>
    <col min="11" max="11" width="1.140625" style="18" customWidth="1"/>
    <col min="12" max="12" width="10.42578125" style="18" customWidth="1"/>
    <col min="13" max="13" width="1.140625" style="18" customWidth="1"/>
    <col min="14" max="14" width="13.85546875" style="18" customWidth="1"/>
    <col min="15" max="16384" width="9.140625" style="18"/>
  </cols>
  <sheetData>
    <row r="1" spans="1:14" s="24" customFormat="1" ht="21" customHeight="1">
      <c r="A1" s="23" t="s">
        <v>48</v>
      </c>
      <c r="N1" s="25"/>
    </row>
    <row r="2" spans="1:14" s="24" customFormat="1" ht="21" customHeight="1">
      <c r="A2" s="23" t="s">
        <v>49</v>
      </c>
      <c r="N2" s="25"/>
    </row>
    <row r="3" spans="1:14" s="27" customFormat="1" ht="21" customHeight="1">
      <c r="A3" s="26" t="s">
        <v>91</v>
      </c>
    </row>
    <row r="4" spans="1:14" ht="13.5" customHeight="1">
      <c r="A4" s="26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</row>
    <row r="5" spans="1:14" ht="19.5" customHeight="1">
      <c r="A5" s="125"/>
      <c r="B5" s="202" t="s">
        <v>62</v>
      </c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</row>
    <row r="6" spans="1:14" ht="19.5" customHeight="1">
      <c r="A6" s="1"/>
      <c r="C6" s="70"/>
      <c r="D6" s="70"/>
      <c r="E6" s="17"/>
      <c r="F6" s="203" t="s">
        <v>61</v>
      </c>
      <c r="G6" s="204"/>
      <c r="H6" s="204"/>
      <c r="I6" s="5"/>
      <c r="J6" s="68"/>
      <c r="K6" s="17"/>
      <c r="M6" s="70"/>
    </row>
    <row r="7" spans="1:14" ht="19.5" customHeight="1">
      <c r="A7" s="1"/>
      <c r="B7" s="70" t="s">
        <v>0</v>
      </c>
      <c r="C7" s="70"/>
      <c r="D7" s="70"/>
      <c r="E7" s="17"/>
      <c r="F7" s="39"/>
      <c r="G7" s="70"/>
      <c r="H7" s="70"/>
      <c r="I7" s="5"/>
      <c r="J7" s="28" t="s">
        <v>152</v>
      </c>
      <c r="K7" s="17"/>
      <c r="L7" s="68" t="s">
        <v>44</v>
      </c>
      <c r="M7" s="70"/>
      <c r="N7" s="70"/>
    </row>
    <row r="8" spans="1:14" ht="19.5" customHeight="1">
      <c r="A8" s="70"/>
      <c r="B8" s="69" t="s">
        <v>149</v>
      </c>
      <c r="C8" s="70"/>
      <c r="D8" s="69"/>
      <c r="E8" s="70"/>
      <c r="F8" s="28"/>
      <c r="H8" s="70"/>
      <c r="I8" s="13"/>
      <c r="J8" s="28" t="s">
        <v>153</v>
      </c>
      <c r="K8" s="13"/>
      <c r="L8" s="68" t="s">
        <v>43</v>
      </c>
      <c r="M8" s="70"/>
      <c r="N8" s="28" t="s">
        <v>29</v>
      </c>
    </row>
    <row r="9" spans="1:14" ht="19.5" customHeight="1">
      <c r="A9" s="70"/>
      <c r="B9" s="70" t="s">
        <v>9</v>
      </c>
      <c r="C9" s="70"/>
      <c r="D9" s="69" t="s">
        <v>150</v>
      </c>
      <c r="E9" s="70"/>
      <c r="F9" s="68" t="s">
        <v>151</v>
      </c>
      <c r="G9" s="70"/>
      <c r="H9" s="28" t="s">
        <v>127</v>
      </c>
      <c r="I9" s="70"/>
      <c r="J9" s="69" t="s">
        <v>124</v>
      </c>
      <c r="K9" s="5"/>
      <c r="L9" s="70" t="s">
        <v>36</v>
      </c>
      <c r="M9" s="70"/>
      <c r="N9" s="28" t="s">
        <v>132</v>
      </c>
    </row>
    <row r="10" spans="1:14" ht="19.5" customHeight="1">
      <c r="A10" s="1"/>
      <c r="B10" s="201" t="s">
        <v>54</v>
      </c>
      <c r="C10" s="201"/>
      <c r="D10" s="201"/>
      <c r="E10" s="201"/>
      <c r="F10" s="201"/>
      <c r="G10" s="201"/>
      <c r="H10" s="201"/>
      <c r="I10" s="201"/>
      <c r="J10" s="201"/>
      <c r="K10" s="201"/>
      <c r="L10" s="201"/>
      <c r="M10" s="201"/>
      <c r="N10" s="201"/>
    </row>
    <row r="11" spans="1:14" ht="19.5" customHeight="1">
      <c r="A11" s="1" t="s">
        <v>129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19.5" customHeight="1">
      <c r="A12" s="21" t="s">
        <v>130</v>
      </c>
      <c r="B12" s="36">
        <v>352369106</v>
      </c>
      <c r="C12" s="11"/>
      <c r="D12" s="36">
        <v>466074567</v>
      </c>
      <c r="E12" s="37"/>
      <c r="F12" s="36">
        <v>10500000</v>
      </c>
      <c r="G12" s="11"/>
      <c r="H12" s="36">
        <v>-724512730</v>
      </c>
      <c r="I12" s="11"/>
      <c r="J12" s="36">
        <v>104430943</v>
      </c>
      <c r="K12" s="11"/>
      <c r="L12" s="37">
        <v>0</v>
      </c>
      <c r="M12" s="11"/>
      <c r="N12" s="36">
        <f>SUM(J12)</f>
        <v>104430943</v>
      </c>
    </row>
    <row r="13" spans="1:14" ht="19.5" customHeight="1">
      <c r="A13" s="22" t="s">
        <v>40</v>
      </c>
      <c r="B13" s="6"/>
      <c r="C13" s="6"/>
      <c r="D13" s="6"/>
      <c r="E13" s="6"/>
      <c r="F13" s="6"/>
      <c r="G13" s="6"/>
      <c r="H13" s="6"/>
      <c r="J13" s="6"/>
      <c r="K13" s="6"/>
      <c r="L13" s="37"/>
      <c r="M13" s="6"/>
      <c r="N13" s="6"/>
    </row>
    <row r="14" spans="1:14" ht="19.5" customHeight="1">
      <c r="A14" s="34" t="s">
        <v>53</v>
      </c>
      <c r="B14" s="82">
        <v>0</v>
      </c>
      <c r="C14" s="14"/>
      <c r="D14" s="82">
        <v>0</v>
      </c>
      <c r="E14" s="15"/>
      <c r="F14" s="82">
        <v>0</v>
      </c>
      <c r="G14" s="14"/>
      <c r="H14" s="82">
        <f>'PL6'!F42</f>
        <v>-20643055</v>
      </c>
      <c r="I14" s="31"/>
      <c r="J14" s="105">
        <v>-20643055</v>
      </c>
      <c r="K14" s="16"/>
      <c r="L14" s="55">
        <v>0</v>
      </c>
      <c r="M14" s="16"/>
      <c r="N14" s="105">
        <f>SUM(J14)</f>
        <v>-20643055</v>
      </c>
    </row>
    <row r="15" spans="1:14" ht="19.5" customHeight="1">
      <c r="A15" s="34" t="s">
        <v>42</v>
      </c>
      <c r="B15" s="77">
        <v>0</v>
      </c>
      <c r="C15" s="3"/>
      <c r="D15" s="77">
        <v>0</v>
      </c>
      <c r="E15" s="3"/>
      <c r="F15" s="77">
        <v>0</v>
      </c>
      <c r="G15" s="3"/>
      <c r="H15" s="82">
        <v>0</v>
      </c>
      <c r="I15" s="3"/>
      <c r="J15" s="82">
        <v>0</v>
      </c>
      <c r="K15" s="3"/>
      <c r="L15" s="107">
        <v>0</v>
      </c>
      <c r="M15" s="3"/>
      <c r="N15" s="83">
        <v>0</v>
      </c>
    </row>
    <row r="16" spans="1:14" ht="19.5" customHeight="1">
      <c r="A16" s="22" t="s">
        <v>38</v>
      </c>
      <c r="B16" s="106">
        <f>SUM(B14:B15)</f>
        <v>0</v>
      </c>
      <c r="C16" s="3"/>
      <c r="D16" s="106">
        <f>SUM(D14:D15)</f>
        <v>0</v>
      </c>
      <c r="E16" s="3"/>
      <c r="F16" s="106">
        <f>SUM(F14:F15)</f>
        <v>0</v>
      </c>
      <c r="G16" s="3"/>
      <c r="H16" s="30">
        <f>SUM(H14:H15)</f>
        <v>-20643055</v>
      </c>
      <c r="I16" s="3"/>
      <c r="J16" s="30">
        <f>SUM(J14:J15)</f>
        <v>-20643055</v>
      </c>
      <c r="K16" s="3"/>
      <c r="L16" s="122">
        <f>SUM(L14:L15)</f>
        <v>0</v>
      </c>
      <c r="M16" s="3"/>
      <c r="N16" s="30">
        <f>SUM(N14:N15)</f>
        <v>-20643055</v>
      </c>
    </row>
    <row r="17" spans="1:14" ht="19.5" customHeight="1" thickBot="1">
      <c r="A17" s="21" t="s">
        <v>131</v>
      </c>
      <c r="B17" s="84">
        <f>B12+B16</f>
        <v>352369106</v>
      </c>
      <c r="C17" s="3"/>
      <c r="D17" s="84">
        <f>D12+D16</f>
        <v>466074567</v>
      </c>
      <c r="E17" s="3"/>
      <c r="F17" s="84">
        <f>F12+F16</f>
        <v>10500000</v>
      </c>
      <c r="G17" s="3"/>
      <c r="H17" s="84">
        <f>H12+H16</f>
        <v>-745155785</v>
      </c>
      <c r="I17" s="3"/>
      <c r="J17" s="84">
        <f>J12+J16</f>
        <v>83787888</v>
      </c>
      <c r="K17" s="3"/>
      <c r="L17" s="84">
        <f>L12+L16</f>
        <v>0</v>
      </c>
      <c r="M17" s="3"/>
      <c r="N17" s="84">
        <f>N12+N16</f>
        <v>83787888</v>
      </c>
    </row>
    <row r="18" spans="1:14" ht="13.5" customHeight="1" thickTop="1"/>
    <row r="19" spans="1:14" ht="19.5" customHeight="1">
      <c r="A19" s="126" t="s">
        <v>144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1:14" ht="19.5" customHeight="1">
      <c r="A20" s="21" t="s">
        <v>145</v>
      </c>
      <c r="B20" s="36">
        <f>B17</f>
        <v>352369106</v>
      </c>
      <c r="C20" s="11"/>
      <c r="D20" s="36">
        <f>D17</f>
        <v>466074567</v>
      </c>
      <c r="E20" s="37"/>
      <c r="F20" s="36">
        <f>F17</f>
        <v>10500000</v>
      </c>
      <c r="G20" s="11"/>
      <c r="H20" s="36">
        <v>-766289042</v>
      </c>
      <c r="I20" s="11"/>
      <c r="J20" s="36">
        <f>SUM(B20:H20)</f>
        <v>62654631</v>
      </c>
      <c r="K20" s="11"/>
      <c r="L20" s="36">
        <f>L17</f>
        <v>0</v>
      </c>
      <c r="M20" s="11"/>
      <c r="N20" s="36">
        <f>J20</f>
        <v>62654631</v>
      </c>
    </row>
    <row r="21" spans="1:14" ht="19.5" customHeight="1">
      <c r="A21" s="22" t="s">
        <v>40</v>
      </c>
      <c r="B21" s="6"/>
      <c r="C21" s="6"/>
      <c r="D21" s="6"/>
      <c r="E21" s="6"/>
      <c r="F21" s="6"/>
      <c r="G21" s="6"/>
      <c r="H21" s="6"/>
      <c r="J21" s="6"/>
      <c r="K21" s="6"/>
      <c r="L21" s="37"/>
      <c r="M21" s="6"/>
      <c r="N21" s="6"/>
    </row>
    <row r="22" spans="1:14" ht="19.5" customHeight="1">
      <c r="A22" s="34" t="s">
        <v>53</v>
      </c>
      <c r="B22" s="82">
        <v>0</v>
      </c>
      <c r="C22" s="14"/>
      <c r="D22" s="82">
        <v>0</v>
      </c>
      <c r="E22" s="15"/>
      <c r="F22" s="82">
        <v>0</v>
      </c>
      <c r="G22" s="14"/>
      <c r="H22" s="82">
        <f>'PL6'!D34</f>
        <v>-27521936</v>
      </c>
      <c r="I22" s="31"/>
      <c r="J22" s="105">
        <f>SUM(B22:H22)</f>
        <v>-27521936</v>
      </c>
      <c r="K22" s="16"/>
      <c r="L22" s="55">
        <v>0</v>
      </c>
      <c r="M22" s="16"/>
      <c r="N22" s="105">
        <f>SUM(J22)</f>
        <v>-27521936</v>
      </c>
    </row>
    <row r="23" spans="1:14" ht="19.5" customHeight="1">
      <c r="A23" s="34" t="s">
        <v>42</v>
      </c>
      <c r="B23" s="77">
        <v>0</v>
      </c>
      <c r="C23" s="3"/>
      <c r="D23" s="77">
        <v>0</v>
      </c>
      <c r="E23" s="3"/>
      <c r="F23" s="77">
        <v>0</v>
      </c>
      <c r="G23" s="3"/>
      <c r="H23" s="82">
        <v>0</v>
      </c>
      <c r="I23" s="3"/>
      <c r="J23" s="82">
        <v>0</v>
      </c>
      <c r="K23" s="3"/>
      <c r="L23" s="107">
        <v>0</v>
      </c>
      <c r="M23" s="3"/>
      <c r="N23" s="83">
        <v>0</v>
      </c>
    </row>
    <row r="24" spans="1:14" ht="19.5" customHeight="1">
      <c r="A24" s="22" t="s">
        <v>38</v>
      </c>
      <c r="B24" s="106">
        <f>SUM(B22:B23)</f>
        <v>0</v>
      </c>
      <c r="C24" s="3"/>
      <c r="D24" s="106">
        <f>SUM(D22:D23)</f>
        <v>0</v>
      </c>
      <c r="E24" s="3"/>
      <c r="F24" s="106">
        <f>SUM(F22:F23)</f>
        <v>0</v>
      </c>
      <c r="G24" s="3"/>
      <c r="H24" s="30">
        <f>SUM(H22:H23)</f>
        <v>-27521936</v>
      </c>
      <c r="I24" s="3"/>
      <c r="J24" s="30">
        <f>SUM(J22:J23)</f>
        <v>-27521936</v>
      </c>
      <c r="K24" s="3"/>
      <c r="L24" s="122">
        <f>SUM(L22:L23)</f>
        <v>0</v>
      </c>
      <c r="M24" s="3"/>
      <c r="N24" s="30">
        <f>SUM(N22:N23)</f>
        <v>-27521936</v>
      </c>
    </row>
    <row r="25" spans="1:14" ht="19.5" customHeight="1" thickBot="1">
      <c r="A25" s="21" t="s">
        <v>146</v>
      </c>
      <c r="B25" s="84">
        <f>B20+B24</f>
        <v>352369106</v>
      </c>
      <c r="C25" s="3"/>
      <c r="D25" s="84">
        <f>D20+D24</f>
        <v>466074567</v>
      </c>
      <c r="E25" s="3"/>
      <c r="F25" s="84">
        <f>F20+F24</f>
        <v>10500000</v>
      </c>
      <c r="G25" s="3"/>
      <c r="H25" s="84">
        <f>H20+H24</f>
        <v>-793810978</v>
      </c>
      <c r="I25" s="3"/>
      <c r="J25" s="84">
        <f>J20+J24</f>
        <v>35132695</v>
      </c>
      <c r="K25" s="3"/>
      <c r="L25" s="84">
        <f>L20+L24</f>
        <v>0</v>
      </c>
      <c r="M25" s="3"/>
      <c r="N25" s="84">
        <f>N20+N24</f>
        <v>35132695</v>
      </c>
    </row>
    <row r="26" spans="1:14" ht="21" customHeight="1" thickTop="1"/>
    <row r="27" spans="1:14" ht="21" customHeight="1">
      <c r="B27" s="192"/>
      <c r="D27" s="192"/>
      <c r="E27" s="192"/>
      <c r="F27" s="192"/>
      <c r="G27" s="192"/>
      <c r="H27" s="192"/>
      <c r="I27" s="192"/>
      <c r="J27" s="192"/>
      <c r="K27" s="192"/>
      <c r="L27" s="192"/>
      <c r="M27" s="192"/>
      <c r="N27" s="192"/>
    </row>
  </sheetData>
  <mergeCells count="3">
    <mergeCell ref="B5:N5"/>
    <mergeCell ref="F6:H6"/>
    <mergeCell ref="B10:N10"/>
  </mergeCells>
  <conditionalFormatting sqref="H14 H16 J16 N16">
    <cfRule type="expression" priority="280" stopIfTrue="1">
      <formula>"if(E11&gt;0,#,##0;(#,##0),"-")"</formula>
    </cfRule>
  </conditionalFormatting>
  <conditionalFormatting sqref="H14">
    <cfRule type="expression" priority="279" stopIfTrue="1">
      <formula>"if(E11&gt;0,#,##0;(#,##0),"-")"</formula>
    </cfRule>
  </conditionalFormatting>
  <conditionalFormatting sqref="B14">
    <cfRule type="expression" priority="257" stopIfTrue="1">
      <formula>"if(E11&gt;0,#,##0;(#,##0),"-")"</formula>
    </cfRule>
  </conditionalFormatting>
  <conditionalFormatting sqref="B15">
    <cfRule type="expression" priority="256" stopIfTrue="1">
      <formula>"if(E11&gt;0,#,##0;(#,##0),"-")"</formula>
    </cfRule>
  </conditionalFormatting>
  <conditionalFormatting sqref="B15">
    <cfRule type="expression" priority="255" stopIfTrue="1">
      <formula>"if(E11&gt;0,#,##0;(#,##0),"-")"</formula>
    </cfRule>
  </conditionalFormatting>
  <conditionalFormatting sqref="B15">
    <cfRule type="expression" priority="254" stopIfTrue="1">
      <formula>"if(E11&gt;0,#,##0;(#,##0),"-")"</formula>
    </cfRule>
  </conditionalFormatting>
  <conditionalFormatting sqref="B15">
    <cfRule type="expression" priority="253" stopIfTrue="1">
      <formula>"if(E11&gt;0,#,##0;(#,##0),"-")"</formula>
    </cfRule>
  </conditionalFormatting>
  <conditionalFormatting sqref="B14">
    <cfRule type="expression" priority="252" stopIfTrue="1">
      <formula>"if(E11&gt;0,#,##0;(#,##0),"-")"</formula>
    </cfRule>
  </conditionalFormatting>
  <conditionalFormatting sqref="B14">
    <cfRule type="expression" priority="251" stopIfTrue="1">
      <formula>"if(E11&gt;0,#,##0;(#,##0),"-")"</formula>
    </cfRule>
  </conditionalFormatting>
  <conditionalFormatting sqref="B14">
    <cfRule type="expression" priority="262" stopIfTrue="1">
      <formula>"if(E11&gt;0,#,##0;(#,##0),"-")"</formula>
    </cfRule>
  </conditionalFormatting>
  <conditionalFormatting sqref="B14">
    <cfRule type="expression" priority="261" stopIfTrue="1">
      <formula>"if(E11&gt;0,#,##0;(#,##0),"-")"</formula>
    </cfRule>
  </conditionalFormatting>
  <conditionalFormatting sqref="B15">
    <cfRule type="expression" priority="260" stopIfTrue="1">
      <formula>"if(E11&gt;0,#,##0;(#,##0),"-")"</formula>
    </cfRule>
  </conditionalFormatting>
  <conditionalFormatting sqref="B15">
    <cfRule type="expression" priority="259" stopIfTrue="1">
      <formula>"if(E11&gt;0,#,##0;(#,##0),"-")"</formula>
    </cfRule>
  </conditionalFormatting>
  <conditionalFormatting sqref="B14">
    <cfRule type="expression" priority="258" stopIfTrue="1">
      <formula>"if(E11&gt;0,#,##0;(#,##0),"-")"</formula>
    </cfRule>
  </conditionalFormatting>
  <conditionalFormatting sqref="B15">
    <cfRule type="expression" priority="250" stopIfTrue="1">
      <formula>"if(E11&gt;0,#,##0;(#,##0),"-")"</formula>
    </cfRule>
  </conditionalFormatting>
  <conditionalFormatting sqref="B15">
    <cfRule type="expression" priority="249" stopIfTrue="1">
      <formula>"if(E11&gt;0,#,##0;(#,##0),"-")"</formula>
    </cfRule>
  </conditionalFormatting>
  <conditionalFormatting sqref="J15">
    <cfRule type="expression" priority="265" stopIfTrue="1">
      <formula>"if(E11&gt;0,#,##0;(#,##0),"-")"</formula>
    </cfRule>
  </conditionalFormatting>
  <conditionalFormatting sqref="N15">
    <cfRule type="expression" priority="264" stopIfTrue="1">
      <formula>"if(E11&gt;0,#,##0;(#,##0),"-")"</formula>
    </cfRule>
  </conditionalFormatting>
  <conditionalFormatting sqref="B16">
    <cfRule type="expression" priority="227" stopIfTrue="1">
      <formula>"if(E11&gt;0,#,##0;(#,##0),"-")"</formula>
    </cfRule>
  </conditionalFormatting>
  <conditionalFormatting sqref="B16">
    <cfRule type="expression" priority="226" stopIfTrue="1">
      <formula>"if(E11&gt;0,#,##0;(#,##0),"-")"</formula>
    </cfRule>
  </conditionalFormatting>
  <conditionalFormatting sqref="B16">
    <cfRule type="expression" priority="225" stopIfTrue="1">
      <formula>"if(E11&gt;0,#,##0;(#,##0),"-")"</formula>
    </cfRule>
  </conditionalFormatting>
  <conditionalFormatting sqref="B16">
    <cfRule type="expression" priority="224" stopIfTrue="1">
      <formula>"if(E11&gt;0,#,##0;(#,##0),"-")"</formula>
    </cfRule>
  </conditionalFormatting>
  <conditionalFormatting sqref="B16">
    <cfRule type="expression" priority="223" stopIfTrue="1">
      <formula>"if(E11&gt;0,#,##0;(#,##0),"-")"</formula>
    </cfRule>
  </conditionalFormatting>
  <conditionalFormatting sqref="H15">
    <cfRule type="expression" priority="278" stopIfTrue="1">
      <formula>"if(E11&gt;0,#,##0;(#,##0),"-")"</formula>
    </cfRule>
  </conditionalFormatting>
  <conditionalFormatting sqref="H15">
    <cfRule type="expression" priority="277" stopIfTrue="1">
      <formula>"if(E11&gt;0,#,##0;(#,##0),"-")"</formula>
    </cfRule>
  </conditionalFormatting>
  <conditionalFormatting sqref="H15">
    <cfRule type="expression" priority="276" stopIfTrue="1">
      <formula>"if(E11&gt;0,#,##0;(#,##0),"-")"</formula>
    </cfRule>
  </conditionalFormatting>
  <conditionalFormatting sqref="H15">
    <cfRule type="expression" priority="275" stopIfTrue="1">
      <formula>"if(E11&gt;0,#,##0;(#,##0),"-")"</formula>
    </cfRule>
  </conditionalFormatting>
  <conditionalFormatting sqref="H15">
    <cfRule type="expression" priority="274" stopIfTrue="1">
      <formula>"if(E11&gt;0,#,##0;(#,##0),"-")"</formula>
    </cfRule>
  </conditionalFormatting>
  <conditionalFormatting sqref="H15">
    <cfRule type="expression" priority="273" stopIfTrue="1">
      <formula>"if(E11&gt;0,#,##0;(#,##0),"-")"</formula>
    </cfRule>
  </conditionalFormatting>
  <conditionalFormatting sqref="H15">
    <cfRule type="expression" priority="272" stopIfTrue="1">
      <formula>"if(E11&gt;0,#,##0;(#,##0),"-")"</formula>
    </cfRule>
  </conditionalFormatting>
  <conditionalFormatting sqref="J15">
    <cfRule type="expression" priority="271" stopIfTrue="1">
      <formula>"if(E11&gt;0,#,##0;(#,##0),"-")"</formula>
    </cfRule>
  </conditionalFormatting>
  <conditionalFormatting sqref="J15">
    <cfRule type="expression" priority="270" stopIfTrue="1">
      <formula>"if(E11&gt;0,#,##0;(#,##0),"-")"</formula>
    </cfRule>
  </conditionalFormatting>
  <conditionalFormatting sqref="J15">
    <cfRule type="expression" priority="269" stopIfTrue="1">
      <formula>"if(E11&gt;0,#,##0;(#,##0),"-")"</formula>
    </cfRule>
  </conditionalFormatting>
  <conditionalFormatting sqref="J15">
    <cfRule type="expression" priority="268" stopIfTrue="1">
      <formula>"if(E11&gt;0,#,##0;(#,##0),"-")"</formula>
    </cfRule>
  </conditionalFormatting>
  <conditionalFormatting sqref="J15">
    <cfRule type="expression" priority="267" stopIfTrue="1">
      <formula>"if(E11&gt;0,#,##0;(#,##0),"-")"</formula>
    </cfRule>
  </conditionalFormatting>
  <conditionalFormatting sqref="J15">
    <cfRule type="expression" priority="266" stopIfTrue="1">
      <formula>"if(E11&gt;0,#,##0;(#,##0),"-")"</formula>
    </cfRule>
  </conditionalFormatting>
  <conditionalFormatting sqref="B14:B16">
    <cfRule type="expression" priority="263" stopIfTrue="1">
      <formula>"if(E11&gt;0,#,##0;(#,##0),"-")"</formula>
    </cfRule>
  </conditionalFormatting>
  <conditionalFormatting sqref="B15">
    <cfRule type="expression" priority="248" stopIfTrue="1">
      <formula>"if(E11&gt;0,#,##0;(#,##0),"-")"</formula>
    </cfRule>
  </conditionalFormatting>
  <conditionalFormatting sqref="B15">
    <cfRule type="expression" priority="247" stopIfTrue="1">
      <formula>"if(E11&gt;0,#,##0;(#,##0),"-")"</formula>
    </cfRule>
  </conditionalFormatting>
  <conditionalFormatting sqref="B14">
    <cfRule type="expression" priority="246" stopIfTrue="1">
      <formula>"if(E11&gt;0,#,##0;(#,##0),"-")"</formula>
    </cfRule>
  </conditionalFormatting>
  <conditionalFormatting sqref="B14">
    <cfRule type="expression" priority="245" stopIfTrue="1">
      <formula>"if(E11&gt;0,#,##0;(#,##0),"-")"</formula>
    </cfRule>
  </conditionalFormatting>
  <conditionalFormatting sqref="B15">
    <cfRule type="expression" priority="244" stopIfTrue="1">
      <formula>"if(E11&gt;0,#,##0;(#,##0),"-")"</formula>
    </cfRule>
  </conditionalFormatting>
  <conditionalFormatting sqref="B15">
    <cfRule type="expression" priority="243" stopIfTrue="1">
      <formula>"if(E11&gt;0,#,##0;(#,##0),"-")"</formula>
    </cfRule>
  </conditionalFormatting>
  <conditionalFormatting sqref="B14">
    <cfRule type="expression" priority="242" stopIfTrue="1">
      <formula>"if(E11&gt;0,#,##0;(#,##0),"-")"</formula>
    </cfRule>
  </conditionalFormatting>
  <conditionalFormatting sqref="B14">
    <cfRule type="expression" priority="241" stopIfTrue="1">
      <formula>"if(E11&gt;0,#,##0;(#,##0),"-")"</formula>
    </cfRule>
  </conditionalFormatting>
  <conditionalFormatting sqref="B15">
    <cfRule type="expression" priority="240" stopIfTrue="1">
      <formula>"if(E11&gt;0,#,##0;(#,##0),"-")"</formula>
    </cfRule>
  </conditionalFormatting>
  <conditionalFormatting sqref="B15">
    <cfRule type="expression" priority="239" stopIfTrue="1">
      <formula>"if(E11&gt;0,#,##0;(#,##0),"-")"</formula>
    </cfRule>
  </conditionalFormatting>
  <conditionalFormatting sqref="B14">
    <cfRule type="expression" priority="238" stopIfTrue="1">
      <formula>"if(E11&gt;0,#,##0;(#,##0),"-")"</formula>
    </cfRule>
  </conditionalFormatting>
  <conditionalFormatting sqref="B14">
    <cfRule type="expression" priority="237" stopIfTrue="1">
      <formula>"if(E11&gt;0,#,##0;(#,##0),"-")"</formula>
    </cfRule>
  </conditionalFormatting>
  <conditionalFormatting sqref="B15">
    <cfRule type="expression" priority="236" stopIfTrue="1">
      <formula>"if(E11&gt;0,#,##0;(#,##0),"-")"</formula>
    </cfRule>
  </conditionalFormatting>
  <conditionalFormatting sqref="B15">
    <cfRule type="expression" priority="235" stopIfTrue="1">
      <formula>"if(E11&gt;0,#,##0;(#,##0),"-")"</formula>
    </cfRule>
  </conditionalFormatting>
  <conditionalFormatting sqref="B16">
    <cfRule type="expression" priority="234" stopIfTrue="1">
      <formula>"if(E11&gt;0,#,##0;(#,##0),"-")"</formula>
    </cfRule>
  </conditionalFormatting>
  <conditionalFormatting sqref="B16">
    <cfRule type="expression" priority="233" stopIfTrue="1">
      <formula>"if(E11&gt;0,#,##0;(#,##0),"-")"</formula>
    </cfRule>
  </conditionalFormatting>
  <conditionalFormatting sqref="B16">
    <cfRule type="expression" priority="232" stopIfTrue="1">
      <formula>"if(E11&gt;0,#,##0;(#,##0),"-")"</formula>
    </cfRule>
  </conditionalFormatting>
  <conditionalFormatting sqref="B16">
    <cfRule type="expression" priority="231" stopIfTrue="1">
      <formula>"if(E11&gt;0,#,##0;(#,##0),"-")"</formula>
    </cfRule>
  </conditionalFormatting>
  <conditionalFormatting sqref="B16">
    <cfRule type="expression" priority="230" stopIfTrue="1">
      <formula>"if(E11&gt;0,#,##0;(#,##0),"-")"</formula>
    </cfRule>
  </conditionalFormatting>
  <conditionalFormatting sqref="B16">
    <cfRule type="expression" priority="229" stopIfTrue="1">
      <formula>"if(E11&gt;0,#,##0;(#,##0),"-")"</formula>
    </cfRule>
  </conditionalFormatting>
  <conditionalFormatting sqref="B16">
    <cfRule type="expression" priority="228" stopIfTrue="1">
      <formula>"if(E11&gt;0,#,##0;(#,##0),"-")"</formula>
    </cfRule>
  </conditionalFormatting>
  <conditionalFormatting sqref="D14:D16">
    <cfRule type="expression" priority="222" stopIfTrue="1">
      <formula>"if(E11&gt;0,#,##0;(#,##0),"-")"</formula>
    </cfRule>
  </conditionalFormatting>
  <conditionalFormatting sqref="D14">
    <cfRule type="expression" priority="221" stopIfTrue="1">
      <formula>"if(E11&gt;0,#,##0;(#,##0),"-")"</formula>
    </cfRule>
  </conditionalFormatting>
  <conditionalFormatting sqref="D14">
    <cfRule type="expression" priority="220" stopIfTrue="1">
      <formula>"if(E11&gt;0,#,##0;(#,##0),"-")"</formula>
    </cfRule>
  </conditionalFormatting>
  <conditionalFormatting sqref="D15">
    <cfRule type="expression" priority="219" stopIfTrue="1">
      <formula>"if(E11&gt;0,#,##0;(#,##0),"-")"</formula>
    </cfRule>
  </conditionalFormatting>
  <conditionalFormatting sqref="D15">
    <cfRule type="expression" priority="218" stopIfTrue="1">
      <formula>"if(E11&gt;0,#,##0;(#,##0),"-")"</formula>
    </cfRule>
  </conditionalFormatting>
  <conditionalFormatting sqref="D14">
    <cfRule type="expression" priority="217" stopIfTrue="1">
      <formula>"if(E11&gt;0,#,##0;(#,##0),"-")"</formula>
    </cfRule>
  </conditionalFormatting>
  <conditionalFormatting sqref="D14">
    <cfRule type="expression" priority="216" stopIfTrue="1">
      <formula>"if(E11&gt;0,#,##0;(#,##0),"-")"</formula>
    </cfRule>
  </conditionalFormatting>
  <conditionalFormatting sqref="D15">
    <cfRule type="expression" priority="215" stopIfTrue="1">
      <formula>"if(E11&gt;0,#,##0;(#,##0),"-")"</formula>
    </cfRule>
  </conditionalFormatting>
  <conditionalFormatting sqref="D15">
    <cfRule type="expression" priority="214" stopIfTrue="1">
      <formula>"if(E11&gt;0,#,##0;(#,##0),"-")"</formula>
    </cfRule>
  </conditionalFormatting>
  <conditionalFormatting sqref="D15">
    <cfRule type="expression" priority="213" stopIfTrue="1">
      <formula>"if(E11&gt;0,#,##0;(#,##0),"-")"</formula>
    </cfRule>
  </conditionalFormatting>
  <conditionalFormatting sqref="D15">
    <cfRule type="expression" priority="212" stopIfTrue="1">
      <formula>"if(E11&gt;0,#,##0;(#,##0),"-")"</formula>
    </cfRule>
  </conditionalFormatting>
  <conditionalFormatting sqref="D14">
    <cfRule type="expression" priority="211" stopIfTrue="1">
      <formula>"if(E11&gt;0,#,##0;(#,##0),"-")"</formula>
    </cfRule>
  </conditionalFormatting>
  <conditionalFormatting sqref="D14">
    <cfRule type="expression" priority="210" stopIfTrue="1">
      <formula>"if(E11&gt;0,#,##0;(#,##0),"-")"</formula>
    </cfRule>
  </conditionalFormatting>
  <conditionalFormatting sqref="D15">
    <cfRule type="expression" priority="209" stopIfTrue="1">
      <formula>"if(E11&gt;0,#,##0;(#,##0),"-")"</formula>
    </cfRule>
  </conditionalFormatting>
  <conditionalFormatting sqref="D15">
    <cfRule type="expression" priority="208" stopIfTrue="1">
      <formula>"if(E11&gt;0,#,##0;(#,##0),"-")"</formula>
    </cfRule>
  </conditionalFormatting>
  <conditionalFormatting sqref="D15">
    <cfRule type="expression" priority="207" stopIfTrue="1">
      <formula>"if(E11&gt;0,#,##0;(#,##0),"-")"</formula>
    </cfRule>
  </conditionalFormatting>
  <conditionalFormatting sqref="D15">
    <cfRule type="expression" priority="206" stopIfTrue="1">
      <formula>"if(E11&gt;0,#,##0;(#,##0),"-")"</formula>
    </cfRule>
  </conditionalFormatting>
  <conditionalFormatting sqref="D14">
    <cfRule type="expression" priority="205" stopIfTrue="1">
      <formula>"if(E11&gt;0,#,##0;(#,##0),"-")"</formula>
    </cfRule>
  </conditionalFormatting>
  <conditionalFormatting sqref="D14">
    <cfRule type="expression" priority="204" stopIfTrue="1">
      <formula>"if(E11&gt;0,#,##0;(#,##0),"-")"</formula>
    </cfRule>
  </conditionalFormatting>
  <conditionalFormatting sqref="D15">
    <cfRule type="expression" priority="203" stopIfTrue="1">
      <formula>"if(E11&gt;0,#,##0;(#,##0),"-")"</formula>
    </cfRule>
  </conditionalFormatting>
  <conditionalFormatting sqref="D15">
    <cfRule type="expression" priority="202" stopIfTrue="1">
      <formula>"if(E11&gt;0,#,##0;(#,##0),"-")"</formula>
    </cfRule>
  </conditionalFormatting>
  <conditionalFormatting sqref="D14">
    <cfRule type="expression" priority="201" stopIfTrue="1">
      <formula>"if(E11&gt;0,#,##0;(#,##0),"-")"</formula>
    </cfRule>
  </conditionalFormatting>
  <conditionalFormatting sqref="D14">
    <cfRule type="expression" priority="200" stopIfTrue="1">
      <formula>"if(E11&gt;0,#,##0;(#,##0),"-")"</formula>
    </cfRule>
  </conditionalFormatting>
  <conditionalFormatting sqref="D15">
    <cfRule type="expression" priority="199" stopIfTrue="1">
      <formula>"if(E11&gt;0,#,##0;(#,##0),"-")"</formula>
    </cfRule>
  </conditionalFormatting>
  <conditionalFormatting sqref="D15">
    <cfRule type="expression" priority="198" stopIfTrue="1">
      <formula>"if(E11&gt;0,#,##0;(#,##0),"-")"</formula>
    </cfRule>
  </conditionalFormatting>
  <conditionalFormatting sqref="D14">
    <cfRule type="expression" priority="197" stopIfTrue="1">
      <formula>"if(E11&gt;0,#,##0;(#,##0),"-")"</formula>
    </cfRule>
  </conditionalFormatting>
  <conditionalFormatting sqref="D14">
    <cfRule type="expression" priority="196" stopIfTrue="1">
      <formula>"if(E11&gt;0,#,##0;(#,##0),"-")"</formula>
    </cfRule>
  </conditionalFormatting>
  <conditionalFormatting sqref="D15">
    <cfRule type="expression" priority="195" stopIfTrue="1">
      <formula>"if(E11&gt;0,#,##0;(#,##0),"-")"</formula>
    </cfRule>
  </conditionalFormatting>
  <conditionalFormatting sqref="D15">
    <cfRule type="expression" priority="194" stopIfTrue="1">
      <formula>"if(E11&gt;0,#,##0;(#,##0),"-")"</formula>
    </cfRule>
  </conditionalFormatting>
  <conditionalFormatting sqref="D16">
    <cfRule type="expression" priority="193" stopIfTrue="1">
      <formula>"if(E11&gt;0,#,##0;(#,##0),"-")"</formula>
    </cfRule>
  </conditionalFormatting>
  <conditionalFormatting sqref="D16">
    <cfRule type="expression" priority="192" stopIfTrue="1">
      <formula>"if(E11&gt;0,#,##0;(#,##0),"-")"</formula>
    </cfRule>
  </conditionalFormatting>
  <conditionalFormatting sqref="D16">
    <cfRule type="expression" priority="191" stopIfTrue="1">
      <formula>"if(E11&gt;0,#,##0;(#,##0),"-")"</formula>
    </cfRule>
  </conditionalFormatting>
  <conditionalFormatting sqref="D16">
    <cfRule type="expression" priority="190" stopIfTrue="1">
      <formula>"if(E11&gt;0,#,##0;(#,##0),"-")"</formula>
    </cfRule>
  </conditionalFormatting>
  <conditionalFormatting sqref="D16">
    <cfRule type="expression" priority="189" stopIfTrue="1">
      <formula>"if(E11&gt;0,#,##0;(#,##0),"-")"</formula>
    </cfRule>
  </conditionalFormatting>
  <conditionalFormatting sqref="D16">
    <cfRule type="expression" priority="188" stopIfTrue="1">
      <formula>"if(E11&gt;0,#,##0;(#,##0),"-")"</formula>
    </cfRule>
  </conditionalFormatting>
  <conditionalFormatting sqref="D16">
    <cfRule type="expression" priority="187" stopIfTrue="1">
      <formula>"if(E11&gt;0,#,##0;(#,##0),"-")"</formula>
    </cfRule>
  </conditionalFormatting>
  <conditionalFormatting sqref="D16">
    <cfRule type="expression" priority="186" stopIfTrue="1">
      <formula>"if(E11&gt;0,#,##0;(#,##0),"-")"</formula>
    </cfRule>
  </conditionalFormatting>
  <conditionalFormatting sqref="D16">
    <cfRule type="expression" priority="185" stopIfTrue="1">
      <formula>"if(E11&gt;0,#,##0;(#,##0),"-")"</formula>
    </cfRule>
  </conditionalFormatting>
  <conditionalFormatting sqref="D16">
    <cfRule type="expression" priority="184" stopIfTrue="1">
      <formula>"if(E11&gt;0,#,##0;(#,##0),"-")"</formula>
    </cfRule>
  </conditionalFormatting>
  <conditionalFormatting sqref="D16">
    <cfRule type="expression" priority="183" stopIfTrue="1">
      <formula>"if(E11&gt;0,#,##0;(#,##0),"-")"</formula>
    </cfRule>
  </conditionalFormatting>
  <conditionalFormatting sqref="D16">
    <cfRule type="expression" priority="182" stopIfTrue="1">
      <formula>"if(E11&gt;0,#,##0;(#,##0),"-")"</formula>
    </cfRule>
  </conditionalFormatting>
  <conditionalFormatting sqref="F14:F16">
    <cfRule type="expression" priority="181" stopIfTrue="1">
      <formula>"if(E11&gt;0,#,##0;(#,##0),"-")"</formula>
    </cfRule>
  </conditionalFormatting>
  <conditionalFormatting sqref="F14">
    <cfRule type="expression" priority="180" stopIfTrue="1">
      <formula>"if(E11&gt;0,#,##0;(#,##0),"-")"</formula>
    </cfRule>
  </conditionalFormatting>
  <conditionalFormatting sqref="F14">
    <cfRule type="expression" priority="179" stopIfTrue="1">
      <formula>"if(E11&gt;0,#,##0;(#,##0),"-")"</formula>
    </cfRule>
  </conditionalFormatting>
  <conditionalFormatting sqref="F15">
    <cfRule type="expression" priority="178" stopIfTrue="1">
      <formula>"if(E11&gt;0,#,##0;(#,##0),"-")"</formula>
    </cfRule>
  </conditionalFormatting>
  <conditionalFormatting sqref="F15">
    <cfRule type="expression" priority="177" stopIfTrue="1">
      <formula>"if(E11&gt;0,#,##0;(#,##0),"-")"</formula>
    </cfRule>
  </conditionalFormatting>
  <conditionalFormatting sqref="F14">
    <cfRule type="expression" priority="176" stopIfTrue="1">
      <formula>"if(E11&gt;0,#,##0;(#,##0),"-")"</formula>
    </cfRule>
  </conditionalFormatting>
  <conditionalFormatting sqref="F14">
    <cfRule type="expression" priority="175" stopIfTrue="1">
      <formula>"if(E11&gt;0,#,##0;(#,##0),"-")"</formula>
    </cfRule>
  </conditionalFormatting>
  <conditionalFormatting sqref="F15">
    <cfRule type="expression" priority="174" stopIfTrue="1">
      <formula>"if(E11&gt;0,#,##0;(#,##0),"-")"</formula>
    </cfRule>
  </conditionalFormatting>
  <conditionalFormatting sqref="F15">
    <cfRule type="expression" priority="173" stopIfTrue="1">
      <formula>"if(E11&gt;0,#,##0;(#,##0),"-")"</formula>
    </cfRule>
  </conditionalFormatting>
  <conditionalFormatting sqref="F15">
    <cfRule type="expression" priority="172" stopIfTrue="1">
      <formula>"if(E11&gt;0,#,##0;(#,##0),"-")"</formula>
    </cfRule>
  </conditionalFormatting>
  <conditionalFormatting sqref="F15">
    <cfRule type="expression" priority="171" stopIfTrue="1">
      <formula>"if(E11&gt;0,#,##0;(#,##0),"-")"</formula>
    </cfRule>
  </conditionalFormatting>
  <conditionalFormatting sqref="F14">
    <cfRule type="expression" priority="170" stopIfTrue="1">
      <formula>"if(E11&gt;0,#,##0;(#,##0),"-")"</formula>
    </cfRule>
  </conditionalFormatting>
  <conditionalFormatting sqref="F14">
    <cfRule type="expression" priority="169" stopIfTrue="1">
      <formula>"if(E11&gt;0,#,##0;(#,##0),"-")"</formula>
    </cfRule>
  </conditionalFormatting>
  <conditionalFormatting sqref="F15">
    <cfRule type="expression" priority="168" stopIfTrue="1">
      <formula>"if(E11&gt;0,#,##0;(#,##0),"-")"</formula>
    </cfRule>
  </conditionalFormatting>
  <conditionalFormatting sqref="F15">
    <cfRule type="expression" priority="167" stopIfTrue="1">
      <formula>"if(E11&gt;0,#,##0;(#,##0),"-")"</formula>
    </cfRule>
  </conditionalFormatting>
  <conditionalFormatting sqref="F15">
    <cfRule type="expression" priority="166" stopIfTrue="1">
      <formula>"if(E11&gt;0,#,##0;(#,##0),"-")"</formula>
    </cfRule>
  </conditionalFormatting>
  <conditionalFormatting sqref="F15">
    <cfRule type="expression" priority="165" stopIfTrue="1">
      <formula>"if(E11&gt;0,#,##0;(#,##0),"-")"</formula>
    </cfRule>
  </conditionalFormatting>
  <conditionalFormatting sqref="F14">
    <cfRule type="expression" priority="164" stopIfTrue="1">
      <formula>"if(E11&gt;0,#,##0;(#,##0),"-")"</formula>
    </cfRule>
  </conditionalFormatting>
  <conditionalFormatting sqref="F14">
    <cfRule type="expression" priority="163" stopIfTrue="1">
      <formula>"if(E11&gt;0,#,##0;(#,##0),"-")"</formula>
    </cfRule>
  </conditionalFormatting>
  <conditionalFormatting sqref="F15">
    <cfRule type="expression" priority="162" stopIfTrue="1">
      <formula>"if(E11&gt;0,#,##0;(#,##0),"-")"</formula>
    </cfRule>
  </conditionalFormatting>
  <conditionalFormatting sqref="F15">
    <cfRule type="expression" priority="161" stopIfTrue="1">
      <formula>"if(E11&gt;0,#,##0;(#,##0),"-")"</formula>
    </cfRule>
  </conditionalFormatting>
  <conditionalFormatting sqref="F14">
    <cfRule type="expression" priority="160" stopIfTrue="1">
      <formula>"if(E11&gt;0,#,##0;(#,##0),"-")"</formula>
    </cfRule>
  </conditionalFormatting>
  <conditionalFormatting sqref="F14">
    <cfRule type="expression" priority="159" stopIfTrue="1">
      <formula>"if(E11&gt;0,#,##0;(#,##0),"-")"</formula>
    </cfRule>
  </conditionalFormatting>
  <conditionalFormatting sqref="F15">
    <cfRule type="expression" priority="158" stopIfTrue="1">
      <formula>"if(E11&gt;0,#,##0;(#,##0),"-")"</formula>
    </cfRule>
  </conditionalFormatting>
  <conditionalFormatting sqref="F15">
    <cfRule type="expression" priority="157" stopIfTrue="1">
      <formula>"if(E11&gt;0,#,##0;(#,##0),"-")"</formula>
    </cfRule>
  </conditionalFormatting>
  <conditionalFormatting sqref="F14">
    <cfRule type="expression" priority="156" stopIfTrue="1">
      <formula>"if(E11&gt;0,#,##0;(#,##0),"-")"</formula>
    </cfRule>
  </conditionalFormatting>
  <conditionalFormatting sqref="F14">
    <cfRule type="expression" priority="155" stopIfTrue="1">
      <formula>"if(E11&gt;0,#,##0;(#,##0),"-")"</formula>
    </cfRule>
  </conditionalFormatting>
  <conditionalFormatting sqref="F15">
    <cfRule type="expression" priority="154" stopIfTrue="1">
      <formula>"if(E11&gt;0,#,##0;(#,##0),"-")"</formula>
    </cfRule>
  </conditionalFormatting>
  <conditionalFormatting sqref="F15">
    <cfRule type="expression" priority="153" stopIfTrue="1">
      <formula>"if(E11&gt;0,#,##0;(#,##0),"-")"</formula>
    </cfRule>
  </conditionalFormatting>
  <conditionalFormatting sqref="F16">
    <cfRule type="expression" priority="152" stopIfTrue="1">
      <formula>"if(E11&gt;0,#,##0;(#,##0),"-")"</formula>
    </cfRule>
  </conditionalFormatting>
  <conditionalFormatting sqref="F16">
    <cfRule type="expression" priority="151" stopIfTrue="1">
      <formula>"if(E11&gt;0,#,##0;(#,##0),"-")"</formula>
    </cfRule>
  </conditionalFormatting>
  <conditionalFormatting sqref="F16">
    <cfRule type="expression" priority="150" stopIfTrue="1">
      <formula>"if(E11&gt;0,#,##0;(#,##0),"-")"</formula>
    </cfRule>
  </conditionalFormatting>
  <conditionalFormatting sqref="F16">
    <cfRule type="expression" priority="149" stopIfTrue="1">
      <formula>"if(E11&gt;0,#,##0;(#,##0),"-")"</formula>
    </cfRule>
  </conditionalFormatting>
  <conditionalFormatting sqref="F16">
    <cfRule type="expression" priority="148" stopIfTrue="1">
      <formula>"if(E11&gt;0,#,##0;(#,##0),"-")"</formula>
    </cfRule>
  </conditionalFormatting>
  <conditionalFormatting sqref="F16">
    <cfRule type="expression" priority="147" stopIfTrue="1">
      <formula>"if(E11&gt;0,#,##0;(#,##0),"-")"</formula>
    </cfRule>
  </conditionalFormatting>
  <conditionalFormatting sqref="F16">
    <cfRule type="expression" priority="146" stopIfTrue="1">
      <formula>"if(E11&gt;0,#,##0;(#,##0),"-")"</formula>
    </cfRule>
  </conditionalFormatting>
  <conditionalFormatting sqref="F16">
    <cfRule type="expression" priority="145" stopIfTrue="1">
      <formula>"if(E11&gt;0,#,##0;(#,##0),"-")"</formula>
    </cfRule>
  </conditionalFormatting>
  <conditionalFormatting sqref="F16">
    <cfRule type="expression" priority="144" stopIfTrue="1">
      <formula>"if(E11&gt;0,#,##0;(#,##0),"-")"</formula>
    </cfRule>
  </conditionalFormatting>
  <conditionalFormatting sqref="F16">
    <cfRule type="expression" priority="143" stopIfTrue="1">
      <formula>"if(E11&gt;0,#,##0;(#,##0),"-")"</formula>
    </cfRule>
  </conditionalFormatting>
  <conditionalFormatting sqref="F16">
    <cfRule type="expression" priority="142" stopIfTrue="1">
      <formula>"if(E11&gt;0,#,##0;(#,##0),"-")"</formula>
    </cfRule>
  </conditionalFormatting>
  <conditionalFormatting sqref="F16">
    <cfRule type="expression" priority="141" stopIfTrue="1">
      <formula>"if(E11&gt;0,#,##0;(#,##0),"-")"</formula>
    </cfRule>
  </conditionalFormatting>
  <conditionalFormatting sqref="F24">
    <cfRule type="expression" priority="1" stopIfTrue="1">
      <formula>"if(E11&gt;0,#,##0;(#,##0),"-")"</formula>
    </cfRule>
  </conditionalFormatting>
  <conditionalFormatting sqref="H22 H24 J24 N24">
    <cfRule type="expression" priority="140" stopIfTrue="1">
      <formula>"if(E11&gt;0,#,##0;(#,##0),"-")"</formula>
    </cfRule>
  </conditionalFormatting>
  <conditionalFormatting sqref="H22">
    <cfRule type="expression" priority="139" stopIfTrue="1">
      <formula>"if(E11&gt;0,#,##0;(#,##0),"-")"</formula>
    </cfRule>
  </conditionalFormatting>
  <conditionalFormatting sqref="B22">
    <cfRule type="expression" priority="117" stopIfTrue="1">
      <formula>"if(E11&gt;0,#,##0;(#,##0),"-")"</formula>
    </cfRule>
  </conditionalFormatting>
  <conditionalFormatting sqref="B23">
    <cfRule type="expression" priority="116" stopIfTrue="1">
      <formula>"if(E11&gt;0,#,##0;(#,##0),"-")"</formula>
    </cfRule>
  </conditionalFormatting>
  <conditionalFormatting sqref="B23">
    <cfRule type="expression" priority="115" stopIfTrue="1">
      <formula>"if(E11&gt;0,#,##0;(#,##0),"-")"</formula>
    </cfRule>
  </conditionalFormatting>
  <conditionalFormatting sqref="B23">
    <cfRule type="expression" priority="114" stopIfTrue="1">
      <formula>"if(E11&gt;0,#,##0;(#,##0),"-")"</formula>
    </cfRule>
  </conditionalFormatting>
  <conditionalFormatting sqref="B23">
    <cfRule type="expression" priority="113" stopIfTrue="1">
      <formula>"if(E11&gt;0,#,##0;(#,##0),"-")"</formula>
    </cfRule>
  </conditionalFormatting>
  <conditionalFormatting sqref="B22">
    <cfRule type="expression" priority="112" stopIfTrue="1">
      <formula>"if(E11&gt;0,#,##0;(#,##0),"-")"</formula>
    </cfRule>
  </conditionalFormatting>
  <conditionalFormatting sqref="B22">
    <cfRule type="expression" priority="111" stopIfTrue="1">
      <formula>"if(E11&gt;0,#,##0;(#,##0),"-")"</formula>
    </cfRule>
  </conditionalFormatting>
  <conditionalFormatting sqref="B22">
    <cfRule type="expression" priority="122" stopIfTrue="1">
      <formula>"if(E11&gt;0,#,##0;(#,##0),"-")"</formula>
    </cfRule>
  </conditionalFormatting>
  <conditionalFormatting sqref="B22">
    <cfRule type="expression" priority="121" stopIfTrue="1">
      <formula>"if(E11&gt;0,#,##0;(#,##0),"-")"</formula>
    </cfRule>
  </conditionalFormatting>
  <conditionalFormatting sqref="B23">
    <cfRule type="expression" priority="120" stopIfTrue="1">
      <formula>"if(E11&gt;0,#,##0;(#,##0),"-")"</formula>
    </cfRule>
  </conditionalFormatting>
  <conditionalFormatting sqref="B23">
    <cfRule type="expression" priority="119" stopIfTrue="1">
      <formula>"if(E11&gt;0,#,##0;(#,##0),"-")"</formula>
    </cfRule>
  </conditionalFormatting>
  <conditionalFormatting sqref="B22">
    <cfRule type="expression" priority="118" stopIfTrue="1">
      <formula>"if(E11&gt;0,#,##0;(#,##0),"-")"</formula>
    </cfRule>
  </conditionalFormatting>
  <conditionalFormatting sqref="B23">
    <cfRule type="expression" priority="110" stopIfTrue="1">
      <formula>"if(E11&gt;0,#,##0;(#,##0),"-")"</formula>
    </cfRule>
  </conditionalFormatting>
  <conditionalFormatting sqref="B23">
    <cfRule type="expression" priority="109" stopIfTrue="1">
      <formula>"if(E11&gt;0,#,##0;(#,##0),"-")"</formula>
    </cfRule>
  </conditionalFormatting>
  <conditionalFormatting sqref="J23">
    <cfRule type="expression" priority="125" stopIfTrue="1">
      <formula>"if(E11&gt;0,#,##0;(#,##0),"-")"</formula>
    </cfRule>
  </conditionalFormatting>
  <conditionalFormatting sqref="N23">
    <cfRule type="expression" priority="124" stopIfTrue="1">
      <formula>"if(E11&gt;0,#,##0;(#,##0),"-")"</formula>
    </cfRule>
  </conditionalFormatting>
  <conditionalFormatting sqref="B24">
    <cfRule type="expression" priority="87" stopIfTrue="1">
      <formula>"if(E11&gt;0,#,##0;(#,##0),"-")"</formula>
    </cfRule>
  </conditionalFormatting>
  <conditionalFormatting sqref="B24">
    <cfRule type="expression" priority="86" stopIfTrue="1">
      <formula>"if(E11&gt;0,#,##0;(#,##0),"-")"</formula>
    </cfRule>
  </conditionalFormatting>
  <conditionalFormatting sqref="B24">
    <cfRule type="expression" priority="85" stopIfTrue="1">
      <formula>"if(E11&gt;0,#,##0;(#,##0),"-")"</formula>
    </cfRule>
  </conditionalFormatting>
  <conditionalFormatting sqref="B24">
    <cfRule type="expression" priority="84" stopIfTrue="1">
      <formula>"if(E11&gt;0,#,##0;(#,##0),"-")"</formula>
    </cfRule>
  </conditionalFormatting>
  <conditionalFormatting sqref="B24">
    <cfRule type="expression" priority="83" stopIfTrue="1">
      <formula>"if(E11&gt;0,#,##0;(#,##0),"-")"</formula>
    </cfRule>
  </conditionalFormatting>
  <conditionalFormatting sqref="H23">
    <cfRule type="expression" priority="138" stopIfTrue="1">
      <formula>"if(E11&gt;0,#,##0;(#,##0),"-")"</formula>
    </cfRule>
  </conditionalFormatting>
  <conditionalFormatting sqref="H23">
    <cfRule type="expression" priority="137" stopIfTrue="1">
      <formula>"if(E11&gt;0,#,##0;(#,##0),"-")"</formula>
    </cfRule>
  </conditionalFormatting>
  <conditionalFormatting sqref="H23">
    <cfRule type="expression" priority="136" stopIfTrue="1">
      <formula>"if(E11&gt;0,#,##0;(#,##0),"-")"</formula>
    </cfRule>
  </conditionalFormatting>
  <conditionalFormatting sqref="H23">
    <cfRule type="expression" priority="135" stopIfTrue="1">
      <formula>"if(E11&gt;0,#,##0;(#,##0),"-")"</formula>
    </cfRule>
  </conditionalFormatting>
  <conditionalFormatting sqref="H23">
    <cfRule type="expression" priority="134" stopIfTrue="1">
      <formula>"if(E11&gt;0,#,##0;(#,##0),"-")"</formula>
    </cfRule>
  </conditionalFormatting>
  <conditionalFormatting sqref="H23">
    <cfRule type="expression" priority="133" stopIfTrue="1">
      <formula>"if(E11&gt;0,#,##0;(#,##0),"-")"</formula>
    </cfRule>
  </conditionalFormatting>
  <conditionalFormatting sqref="H23">
    <cfRule type="expression" priority="132" stopIfTrue="1">
      <formula>"if(E11&gt;0,#,##0;(#,##0),"-")"</formula>
    </cfRule>
  </conditionalFormatting>
  <conditionalFormatting sqref="J23">
    <cfRule type="expression" priority="131" stopIfTrue="1">
      <formula>"if(E11&gt;0,#,##0;(#,##0),"-")"</formula>
    </cfRule>
  </conditionalFormatting>
  <conditionalFormatting sqref="J23">
    <cfRule type="expression" priority="130" stopIfTrue="1">
      <formula>"if(E11&gt;0,#,##0;(#,##0),"-")"</formula>
    </cfRule>
  </conditionalFormatting>
  <conditionalFormatting sqref="J23">
    <cfRule type="expression" priority="129" stopIfTrue="1">
      <formula>"if(E11&gt;0,#,##0;(#,##0),"-")"</formula>
    </cfRule>
  </conditionalFormatting>
  <conditionalFormatting sqref="J23">
    <cfRule type="expression" priority="128" stopIfTrue="1">
      <formula>"if(E11&gt;0,#,##0;(#,##0),"-")"</formula>
    </cfRule>
  </conditionalFormatting>
  <conditionalFormatting sqref="J23">
    <cfRule type="expression" priority="127" stopIfTrue="1">
      <formula>"if(E11&gt;0,#,##0;(#,##0),"-")"</formula>
    </cfRule>
  </conditionalFormatting>
  <conditionalFormatting sqref="J23">
    <cfRule type="expression" priority="126" stopIfTrue="1">
      <formula>"if(E11&gt;0,#,##0;(#,##0),"-")"</formula>
    </cfRule>
  </conditionalFormatting>
  <conditionalFormatting sqref="B22:B24">
    <cfRule type="expression" priority="123" stopIfTrue="1">
      <formula>"if(E11&gt;0,#,##0;(#,##0),"-")"</formula>
    </cfRule>
  </conditionalFormatting>
  <conditionalFormatting sqref="B23">
    <cfRule type="expression" priority="108" stopIfTrue="1">
      <formula>"if(E11&gt;0,#,##0;(#,##0),"-")"</formula>
    </cfRule>
  </conditionalFormatting>
  <conditionalFormatting sqref="B23">
    <cfRule type="expression" priority="107" stopIfTrue="1">
      <formula>"if(E11&gt;0,#,##0;(#,##0),"-")"</formula>
    </cfRule>
  </conditionalFormatting>
  <conditionalFormatting sqref="B22">
    <cfRule type="expression" priority="106" stopIfTrue="1">
      <formula>"if(E11&gt;0,#,##0;(#,##0),"-")"</formula>
    </cfRule>
  </conditionalFormatting>
  <conditionalFormatting sqref="B22">
    <cfRule type="expression" priority="105" stopIfTrue="1">
      <formula>"if(E11&gt;0,#,##0;(#,##0),"-")"</formula>
    </cfRule>
  </conditionalFormatting>
  <conditionalFormatting sqref="B23">
    <cfRule type="expression" priority="104" stopIfTrue="1">
      <formula>"if(E11&gt;0,#,##0;(#,##0),"-")"</formula>
    </cfRule>
  </conditionalFormatting>
  <conditionalFormatting sqref="B23">
    <cfRule type="expression" priority="103" stopIfTrue="1">
      <formula>"if(E11&gt;0,#,##0;(#,##0),"-")"</formula>
    </cfRule>
  </conditionalFormatting>
  <conditionalFormatting sqref="B22">
    <cfRule type="expression" priority="102" stopIfTrue="1">
      <formula>"if(E11&gt;0,#,##0;(#,##0),"-")"</formula>
    </cfRule>
  </conditionalFormatting>
  <conditionalFormatting sqref="B22">
    <cfRule type="expression" priority="101" stopIfTrue="1">
      <formula>"if(E11&gt;0,#,##0;(#,##0),"-")"</formula>
    </cfRule>
  </conditionalFormatting>
  <conditionalFormatting sqref="B23">
    <cfRule type="expression" priority="100" stopIfTrue="1">
      <formula>"if(E11&gt;0,#,##0;(#,##0),"-")"</formula>
    </cfRule>
  </conditionalFormatting>
  <conditionalFormatting sqref="B23">
    <cfRule type="expression" priority="99" stopIfTrue="1">
      <formula>"if(E11&gt;0,#,##0;(#,##0),"-")"</formula>
    </cfRule>
  </conditionalFormatting>
  <conditionalFormatting sqref="B22">
    <cfRule type="expression" priority="98" stopIfTrue="1">
      <formula>"if(E11&gt;0,#,##0;(#,##0),"-")"</formula>
    </cfRule>
  </conditionalFormatting>
  <conditionalFormatting sqref="B22">
    <cfRule type="expression" priority="97" stopIfTrue="1">
      <formula>"if(E11&gt;0,#,##0;(#,##0),"-")"</formula>
    </cfRule>
  </conditionalFormatting>
  <conditionalFormatting sqref="B23">
    <cfRule type="expression" priority="96" stopIfTrue="1">
      <formula>"if(E11&gt;0,#,##0;(#,##0),"-")"</formula>
    </cfRule>
  </conditionalFormatting>
  <conditionalFormatting sqref="B23">
    <cfRule type="expression" priority="95" stopIfTrue="1">
      <formula>"if(E11&gt;0,#,##0;(#,##0),"-")"</formula>
    </cfRule>
  </conditionalFormatting>
  <conditionalFormatting sqref="B24">
    <cfRule type="expression" priority="94" stopIfTrue="1">
      <formula>"if(E11&gt;0,#,##0;(#,##0),"-")"</formula>
    </cfRule>
  </conditionalFormatting>
  <conditionalFormatting sqref="B24">
    <cfRule type="expression" priority="93" stopIfTrue="1">
      <formula>"if(E11&gt;0,#,##0;(#,##0),"-")"</formula>
    </cfRule>
  </conditionalFormatting>
  <conditionalFormatting sqref="B24">
    <cfRule type="expression" priority="92" stopIfTrue="1">
      <formula>"if(E11&gt;0,#,##0;(#,##0),"-")"</formula>
    </cfRule>
  </conditionalFormatting>
  <conditionalFormatting sqref="B24">
    <cfRule type="expression" priority="91" stopIfTrue="1">
      <formula>"if(E11&gt;0,#,##0;(#,##0),"-")"</formula>
    </cfRule>
  </conditionalFormatting>
  <conditionalFormatting sqref="B24">
    <cfRule type="expression" priority="90" stopIfTrue="1">
      <formula>"if(E11&gt;0,#,##0;(#,##0),"-")"</formula>
    </cfRule>
  </conditionalFormatting>
  <conditionalFormatting sqref="B24">
    <cfRule type="expression" priority="89" stopIfTrue="1">
      <formula>"if(E11&gt;0,#,##0;(#,##0),"-")"</formula>
    </cfRule>
  </conditionalFormatting>
  <conditionalFormatting sqref="B24">
    <cfRule type="expression" priority="88" stopIfTrue="1">
      <formula>"if(E11&gt;0,#,##0;(#,##0),"-")"</formula>
    </cfRule>
  </conditionalFormatting>
  <conditionalFormatting sqref="D22:D24">
    <cfRule type="expression" priority="82" stopIfTrue="1">
      <formula>"if(E11&gt;0,#,##0;(#,##0),"-")"</formula>
    </cfRule>
  </conditionalFormatting>
  <conditionalFormatting sqref="D22">
    <cfRule type="expression" priority="81" stopIfTrue="1">
      <formula>"if(E11&gt;0,#,##0;(#,##0),"-")"</formula>
    </cfRule>
  </conditionalFormatting>
  <conditionalFormatting sqref="D22">
    <cfRule type="expression" priority="80" stopIfTrue="1">
      <formula>"if(E11&gt;0,#,##0;(#,##0),"-")"</formula>
    </cfRule>
  </conditionalFormatting>
  <conditionalFormatting sqref="D23">
    <cfRule type="expression" priority="79" stopIfTrue="1">
      <formula>"if(E11&gt;0,#,##0;(#,##0),"-")"</formula>
    </cfRule>
  </conditionalFormatting>
  <conditionalFormatting sqref="D23">
    <cfRule type="expression" priority="78" stopIfTrue="1">
      <formula>"if(E11&gt;0,#,##0;(#,##0),"-")"</formula>
    </cfRule>
  </conditionalFormatting>
  <conditionalFormatting sqref="D22">
    <cfRule type="expression" priority="77" stopIfTrue="1">
      <formula>"if(E11&gt;0,#,##0;(#,##0),"-")"</formula>
    </cfRule>
  </conditionalFormatting>
  <conditionalFormatting sqref="D22">
    <cfRule type="expression" priority="76" stopIfTrue="1">
      <formula>"if(E11&gt;0,#,##0;(#,##0),"-")"</formula>
    </cfRule>
  </conditionalFormatting>
  <conditionalFormatting sqref="D23">
    <cfRule type="expression" priority="75" stopIfTrue="1">
      <formula>"if(E11&gt;0,#,##0;(#,##0),"-")"</formula>
    </cfRule>
  </conditionalFormatting>
  <conditionalFormatting sqref="D23">
    <cfRule type="expression" priority="74" stopIfTrue="1">
      <formula>"if(E11&gt;0,#,##0;(#,##0),"-")"</formula>
    </cfRule>
  </conditionalFormatting>
  <conditionalFormatting sqref="D23">
    <cfRule type="expression" priority="73" stopIfTrue="1">
      <formula>"if(E11&gt;0,#,##0;(#,##0),"-")"</formula>
    </cfRule>
  </conditionalFormatting>
  <conditionalFormatting sqref="D23">
    <cfRule type="expression" priority="72" stopIfTrue="1">
      <formula>"if(E11&gt;0,#,##0;(#,##0),"-")"</formula>
    </cfRule>
  </conditionalFormatting>
  <conditionalFormatting sqref="D22">
    <cfRule type="expression" priority="71" stopIfTrue="1">
      <formula>"if(E11&gt;0,#,##0;(#,##0),"-")"</formula>
    </cfRule>
  </conditionalFormatting>
  <conditionalFormatting sqref="D22">
    <cfRule type="expression" priority="70" stopIfTrue="1">
      <formula>"if(E11&gt;0,#,##0;(#,##0),"-")"</formula>
    </cfRule>
  </conditionalFormatting>
  <conditionalFormatting sqref="D23">
    <cfRule type="expression" priority="69" stopIfTrue="1">
      <formula>"if(E11&gt;0,#,##0;(#,##0),"-")"</formula>
    </cfRule>
  </conditionalFormatting>
  <conditionalFormatting sqref="D23">
    <cfRule type="expression" priority="68" stopIfTrue="1">
      <formula>"if(E11&gt;0,#,##0;(#,##0),"-")"</formula>
    </cfRule>
  </conditionalFormatting>
  <conditionalFormatting sqref="D23">
    <cfRule type="expression" priority="67" stopIfTrue="1">
      <formula>"if(E11&gt;0,#,##0;(#,##0),"-")"</formula>
    </cfRule>
  </conditionalFormatting>
  <conditionalFormatting sqref="D23">
    <cfRule type="expression" priority="66" stopIfTrue="1">
      <formula>"if(E11&gt;0,#,##0;(#,##0),"-")"</formula>
    </cfRule>
  </conditionalFormatting>
  <conditionalFormatting sqref="D22">
    <cfRule type="expression" priority="65" stopIfTrue="1">
      <formula>"if(E11&gt;0,#,##0;(#,##0),"-")"</formula>
    </cfRule>
  </conditionalFormatting>
  <conditionalFormatting sqref="D22">
    <cfRule type="expression" priority="64" stopIfTrue="1">
      <formula>"if(E11&gt;0,#,##0;(#,##0),"-")"</formula>
    </cfRule>
  </conditionalFormatting>
  <conditionalFormatting sqref="D23">
    <cfRule type="expression" priority="63" stopIfTrue="1">
      <formula>"if(E11&gt;0,#,##0;(#,##0),"-")"</formula>
    </cfRule>
  </conditionalFormatting>
  <conditionalFormatting sqref="D23">
    <cfRule type="expression" priority="62" stopIfTrue="1">
      <formula>"if(E11&gt;0,#,##0;(#,##0),"-")"</formula>
    </cfRule>
  </conditionalFormatting>
  <conditionalFormatting sqref="D22">
    <cfRule type="expression" priority="61" stopIfTrue="1">
      <formula>"if(E11&gt;0,#,##0;(#,##0),"-")"</formula>
    </cfRule>
  </conditionalFormatting>
  <conditionalFormatting sqref="D22">
    <cfRule type="expression" priority="60" stopIfTrue="1">
      <formula>"if(E11&gt;0,#,##0;(#,##0),"-")"</formula>
    </cfRule>
  </conditionalFormatting>
  <conditionalFormatting sqref="D23">
    <cfRule type="expression" priority="59" stopIfTrue="1">
      <formula>"if(E11&gt;0,#,##0;(#,##0),"-")"</formula>
    </cfRule>
  </conditionalFormatting>
  <conditionalFormatting sqref="D23">
    <cfRule type="expression" priority="58" stopIfTrue="1">
      <formula>"if(E11&gt;0,#,##0;(#,##0),"-")"</formula>
    </cfRule>
  </conditionalFormatting>
  <conditionalFormatting sqref="D22">
    <cfRule type="expression" priority="57" stopIfTrue="1">
      <formula>"if(E11&gt;0,#,##0;(#,##0),"-")"</formula>
    </cfRule>
  </conditionalFormatting>
  <conditionalFormatting sqref="D22">
    <cfRule type="expression" priority="56" stopIfTrue="1">
      <formula>"if(E11&gt;0,#,##0;(#,##0),"-")"</formula>
    </cfRule>
  </conditionalFormatting>
  <conditionalFormatting sqref="D23">
    <cfRule type="expression" priority="55" stopIfTrue="1">
      <formula>"if(E11&gt;0,#,##0;(#,##0),"-")"</formula>
    </cfRule>
  </conditionalFormatting>
  <conditionalFormatting sqref="D23">
    <cfRule type="expression" priority="54" stopIfTrue="1">
      <formula>"if(E11&gt;0,#,##0;(#,##0),"-")"</formula>
    </cfRule>
  </conditionalFormatting>
  <conditionalFormatting sqref="D24">
    <cfRule type="expression" priority="53" stopIfTrue="1">
      <formula>"if(E11&gt;0,#,##0;(#,##0),"-")"</formula>
    </cfRule>
  </conditionalFormatting>
  <conditionalFormatting sqref="D24">
    <cfRule type="expression" priority="52" stopIfTrue="1">
      <formula>"if(E11&gt;0,#,##0;(#,##0),"-")"</formula>
    </cfRule>
  </conditionalFormatting>
  <conditionalFormatting sqref="D24">
    <cfRule type="expression" priority="51" stopIfTrue="1">
      <formula>"if(E11&gt;0,#,##0;(#,##0),"-")"</formula>
    </cfRule>
  </conditionalFormatting>
  <conditionalFormatting sqref="D24">
    <cfRule type="expression" priority="50" stopIfTrue="1">
      <formula>"if(E11&gt;0,#,##0;(#,##0),"-")"</formula>
    </cfRule>
  </conditionalFormatting>
  <conditionalFormatting sqref="D24">
    <cfRule type="expression" priority="49" stopIfTrue="1">
      <formula>"if(E11&gt;0,#,##0;(#,##0),"-")"</formula>
    </cfRule>
  </conditionalFormatting>
  <conditionalFormatting sqref="D24">
    <cfRule type="expression" priority="48" stopIfTrue="1">
      <formula>"if(E11&gt;0,#,##0;(#,##0),"-")"</formula>
    </cfRule>
  </conditionalFormatting>
  <conditionalFormatting sqref="D24">
    <cfRule type="expression" priority="47" stopIfTrue="1">
      <formula>"if(E11&gt;0,#,##0;(#,##0),"-")"</formula>
    </cfRule>
  </conditionalFormatting>
  <conditionalFormatting sqref="D24">
    <cfRule type="expression" priority="46" stopIfTrue="1">
      <formula>"if(E11&gt;0,#,##0;(#,##0),"-")"</formula>
    </cfRule>
  </conditionalFormatting>
  <conditionalFormatting sqref="D24">
    <cfRule type="expression" priority="45" stopIfTrue="1">
      <formula>"if(E11&gt;0,#,##0;(#,##0),"-")"</formula>
    </cfRule>
  </conditionalFormatting>
  <conditionalFormatting sqref="D24">
    <cfRule type="expression" priority="44" stopIfTrue="1">
      <formula>"if(E11&gt;0,#,##0;(#,##0),"-")"</formula>
    </cfRule>
  </conditionalFormatting>
  <conditionalFormatting sqref="D24">
    <cfRule type="expression" priority="43" stopIfTrue="1">
      <formula>"if(E11&gt;0,#,##0;(#,##0),"-")"</formula>
    </cfRule>
  </conditionalFormatting>
  <conditionalFormatting sqref="D24">
    <cfRule type="expression" priority="42" stopIfTrue="1">
      <formula>"if(E11&gt;0,#,##0;(#,##0),"-")"</formula>
    </cfRule>
  </conditionalFormatting>
  <conditionalFormatting sqref="F22:F24">
    <cfRule type="expression" priority="41" stopIfTrue="1">
      <formula>"if(E11&gt;0,#,##0;(#,##0),"-")"</formula>
    </cfRule>
  </conditionalFormatting>
  <conditionalFormatting sqref="F22">
    <cfRule type="expression" priority="40" stopIfTrue="1">
      <formula>"if(E11&gt;0,#,##0;(#,##0),"-")"</formula>
    </cfRule>
  </conditionalFormatting>
  <conditionalFormatting sqref="F22">
    <cfRule type="expression" priority="39" stopIfTrue="1">
      <formula>"if(E11&gt;0,#,##0;(#,##0),"-")"</formula>
    </cfRule>
  </conditionalFormatting>
  <conditionalFormatting sqref="F23">
    <cfRule type="expression" priority="38" stopIfTrue="1">
      <formula>"if(E11&gt;0,#,##0;(#,##0),"-")"</formula>
    </cfRule>
  </conditionalFormatting>
  <conditionalFormatting sqref="F23">
    <cfRule type="expression" priority="37" stopIfTrue="1">
      <formula>"if(E11&gt;0,#,##0;(#,##0),"-")"</formula>
    </cfRule>
  </conditionalFormatting>
  <conditionalFormatting sqref="F22">
    <cfRule type="expression" priority="36" stopIfTrue="1">
      <formula>"if(E11&gt;0,#,##0;(#,##0),"-")"</formula>
    </cfRule>
  </conditionalFormatting>
  <conditionalFormatting sqref="F22">
    <cfRule type="expression" priority="35" stopIfTrue="1">
      <formula>"if(E11&gt;0,#,##0;(#,##0),"-")"</formula>
    </cfRule>
  </conditionalFormatting>
  <conditionalFormatting sqref="F23">
    <cfRule type="expression" priority="34" stopIfTrue="1">
      <formula>"if(E11&gt;0,#,##0;(#,##0),"-")"</formula>
    </cfRule>
  </conditionalFormatting>
  <conditionalFormatting sqref="F23">
    <cfRule type="expression" priority="33" stopIfTrue="1">
      <formula>"if(E11&gt;0,#,##0;(#,##0),"-")"</formula>
    </cfRule>
  </conditionalFormatting>
  <conditionalFormatting sqref="F23">
    <cfRule type="expression" priority="32" stopIfTrue="1">
      <formula>"if(E11&gt;0,#,##0;(#,##0),"-")"</formula>
    </cfRule>
  </conditionalFormatting>
  <conditionalFormatting sqref="F23">
    <cfRule type="expression" priority="31" stopIfTrue="1">
      <formula>"if(E11&gt;0,#,##0;(#,##0),"-")"</formula>
    </cfRule>
  </conditionalFormatting>
  <conditionalFormatting sqref="F22">
    <cfRule type="expression" priority="30" stopIfTrue="1">
      <formula>"if(E11&gt;0,#,##0;(#,##0),"-")"</formula>
    </cfRule>
  </conditionalFormatting>
  <conditionalFormatting sqref="F22">
    <cfRule type="expression" priority="29" stopIfTrue="1">
      <formula>"if(E11&gt;0,#,##0;(#,##0),"-")"</formula>
    </cfRule>
  </conditionalFormatting>
  <conditionalFormatting sqref="F23">
    <cfRule type="expression" priority="28" stopIfTrue="1">
      <formula>"if(E11&gt;0,#,##0;(#,##0),"-")"</formula>
    </cfRule>
  </conditionalFormatting>
  <conditionalFormatting sqref="F23">
    <cfRule type="expression" priority="27" stopIfTrue="1">
      <formula>"if(E11&gt;0,#,##0;(#,##0),"-")"</formula>
    </cfRule>
  </conditionalFormatting>
  <conditionalFormatting sqref="F23">
    <cfRule type="expression" priority="26" stopIfTrue="1">
      <formula>"if(E11&gt;0,#,##0;(#,##0),"-")"</formula>
    </cfRule>
  </conditionalFormatting>
  <conditionalFormatting sqref="F23">
    <cfRule type="expression" priority="25" stopIfTrue="1">
      <formula>"if(E11&gt;0,#,##0;(#,##0),"-")"</formula>
    </cfRule>
  </conditionalFormatting>
  <conditionalFormatting sqref="F22">
    <cfRule type="expression" priority="24" stopIfTrue="1">
      <formula>"if(E11&gt;0,#,##0;(#,##0),"-")"</formula>
    </cfRule>
  </conditionalFormatting>
  <conditionalFormatting sqref="F22">
    <cfRule type="expression" priority="23" stopIfTrue="1">
      <formula>"if(E11&gt;0,#,##0;(#,##0),"-")"</formula>
    </cfRule>
  </conditionalFormatting>
  <conditionalFormatting sqref="F23">
    <cfRule type="expression" priority="22" stopIfTrue="1">
      <formula>"if(E11&gt;0,#,##0;(#,##0),"-")"</formula>
    </cfRule>
  </conditionalFormatting>
  <conditionalFormatting sqref="F23">
    <cfRule type="expression" priority="21" stopIfTrue="1">
      <formula>"if(E11&gt;0,#,##0;(#,##0),"-")"</formula>
    </cfRule>
  </conditionalFormatting>
  <conditionalFormatting sqref="F22">
    <cfRule type="expression" priority="20" stopIfTrue="1">
      <formula>"if(E11&gt;0,#,##0;(#,##0),"-")"</formula>
    </cfRule>
  </conditionalFormatting>
  <conditionalFormatting sqref="F22">
    <cfRule type="expression" priority="19" stopIfTrue="1">
      <formula>"if(E11&gt;0,#,##0;(#,##0),"-")"</formula>
    </cfRule>
  </conditionalFormatting>
  <conditionalFormatting sqref="F23">
    <cfRule type="expression" priority="18" stopIfTrue="1">
      <formula>"if(E11&gt;0,#,##0;(#,##0),"-")"</formula>
    </cfRule>
  </conditionalFormatting>
  <conditionalFormatting sqref="F23">
    <cfRule type="expression" priority="17" stopIfTrue="1">
      <formula>"if(E11&gt;0,#,##0;(#,##0),"-")"</formula>
    </cfRule>
  </conditionalFormatting>
  <conditionalFormatting sqref="F22">
    <cfRule type="expression" priority="16" stopIfTrue="1">
      <formula>"if(E11&gt;0,#,##0;(#,##0),"-")"</formula>
    </cfRule>
  </conditionalFormatting>
  <conditionalFormatting sqref="F22">
    <cfRule type="expression" priority="15" stopIfTrue="1">
      <formula>"if(E11&gt;0,#,##0;(#,##0),"-")"</formula>
    </cfRule>
  </conditionalFormatting>
  <conditionalFormatting sqref="F23">
    <cfRule type="expression" priority="14" stopIfTrue="1">
      <formula>"if(E11&gt;0,#,##0;(#,##0),"-")"</formula>
    </cfRule>
  </conditionalFormatting>
  <conditionalFormatting sqref="F23">
    <cfRule type="expression" priority="13" stopIfTrue="1">
      <formula>"if(E11&gt;0,#,##0;(#,##0),"-")"</formula>
    </cfRule>
  </conditionalFormatting>
  <conditionalFormatting sqref="F24">
    <cfRule type="expression" priority="12" stopIfTrue="1">
      <formula>"if(E11&gt;0,#,##0;(#,##0),"-")"</formula>
    </cfRule>
  </conditionalFormatting>
  <conditionalFormatting sqref="F24">
    <cfRule type="expression" priority="11" stopIfTrue="1">
      <formula>"if(E11&gt;0,#,##0;(#,##0),"-")"</formula>
    </cfRule>
  </conditionalFormatting>
  <conditionalFormatting sqref="F24">
    <cfRule type="expression" priority="10" stopIfTrue="1">
      <formula>"if(E11&gt;0,#,##0;(#,##0),"-")"</formula>
    </cfRule>
  </conditionalFormatting>
  <conditionalFormatting sqref="F24">
    <cfRule type="expression" priority="9" stopIfTrue="1">
      <formula>"if(E11&gt;0,#,##0;(#,##0),"-")"</formula>
    </cfRule>
  </conditionalFormatting>
  <conditionalFormatting sqref="F24">
    <cfRule type="expression" priority="8" stopIfTrue="1">
      <formula>"if(E11&gt;0,#,##0;(#,##0),"-")"</formula>
    </cfRule>
  </conditionalFormatting>
  <conditionalFormatting sqref="F24">
    <cfRule type="expression" priority="7" stopIfTrue="1">
      <formula>"if(E11&gt;0,#,##0;(#,##0),"-")"</formula>
    </cfRule>
  </conditionalFormatting>
  <conditionalFormatting sqref="F24">
    <cfRule type="expression" priority="6" stopIfTrue="1">
      <formula>"if(E11&gt;0,#,##0;(#,##0),"-")"</formula>
    </cfRule>
  </conditionalFormatting>
  <conditionalFormatting sqref="F24">
    <cfRule type="expression" priority="5" stopIfTrue="1">
      <formula>"if(E11&gt;0,#,##0;(#,##0),"-")"</formula>
    </cfRule>
  </conditionalFormatting>
  <conditionalFormatting sqref="F24">
    <cfRule type="expression" priority="4" stopIfTrue="1">
      <formula>"if(E11&gt;0,#,##0;(#,##0),"-")"</formula>
    </cfRule>
  </conditionalFormatting>
  <conditionalFormatting sqref="F24">
    <cfRule type="expression" priority="3" stopIfTrue="1">
      <formula>"if(E11&gt;0,#,##0;(#,##0),"-")"</formula>
    </cfRule>
  </conditionalFormatting>
  <conditionalFormatting sqref="F24">
    <cfRule type="expression" priority="2" stopIfTrue="1">
      <formula>"if(E11&gt;0,#,##0;(#,##0),"-")"</formula>
    </cfRule>
  </conditionalFormatting>
  <pageMargins left="0.7" right="0.7" top="0.48" bottom="0.5" header="0.5" footer="0.5"/>
  <pageSetup paperSize="9" scale="92" firstPageNumber="7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/>
  </sheetPr>
  <dimension ref="A1:J45"/>
  <sheetViews>
    <sheetView view="pageBreakPreview" topLeftCell="A26" zoomScale="80" zoomScaleNormal="80" zoomScaleSheetLayoutView="80" workbookViewId="0">
      <selection activeCell="C24" sqref="C24"/>
    </sheetView>
  </sheetViews>
  <sheetFormatPr defaultColWidth="9.140625" defaultRowHeight="21" customHeight="1"/>
  <cols>
    <col min="1" max="1" width="60.5703125" style="18" customWidth="1"/>
    <col min="2" max="2" width="14.5703125" style="18" customWidth="1"/>
    <col min="3" max="3" width="1.140625" style="18" customWidth="1"/>
    <col min="4" max="4" width="14.5703125" style="18" customWidth="1"/>
    <col min="5" max="5" width="1.140625" style="18" customWidth="1"/>
    <col min="6" max="6" width="14.5703125" style="18" customWidth="1"/>
    <col min="7" max="7" width="1.140625" style="18" customWidth="1"/>
    <col min="8" max="8" width="14.5703125" style="18" customWidth="1"/>
    <col min="9" max="9" width="1.140625" style="6" customWidth="1"/>
    <col min="10" max="10" width="14.5703125" style="18" customWidth="1"/>
    <col min="11" max="16384" width="9.140625" style="18"/>
  </cols>
  <sheetData>
    <row r="1" spans="1:10" s="24" customFormat="1" ht="21" customHeight="1">
      <c r="A1" s="23" t="s">
        <v>48</v>
      </c>
    </row>
    <row r="2" spans="1:10" s="24" customFormat="1" ht="21" customHeight="1">
      <c r="A2" s="23" t="s">
        <v>49</v>
      </c>
    </row>
    <row r="3" spans="1:10" s="27" customFormat="1" ht="21" customHeight="1">
      <c r="A3" s="26" t="s">
        <v>91</v>
      </c>
    </row>
    <row r="4" spans="1:10" ht="15.6" customHeight="1">
      <c r="A4" s="26"/>
      <c r="B4" s="81"/>
      <c r="C4" s="81"/>
      <c r="D4" s="81"/>
      <c r="E4" s="81"/>
      <c r="F4" s="81"/>
      <c r="G4" s="81"/>
      <c r="H4" s="81"/>
      <c r="I4" s="81"/>
      <c r="J4" s="81"/>
    </row>
    <row r="5" spans="1:10" ht="18.95" customHeight="1">
      <c r="A5" s="125"/>
      <c r="B5" s="202" t="s">
        <v>63</v>
      </c>
      <c r="C5" s="202"/>
      <c r="D5" s="202"/>
      <c r="E5" s="202"/>
      <c r="F5" s="202"/>
      <c r="G5" s="202"/>
      <c r="H5" s="202"/>
      <c r="I5" s="202"/>
      <c r="J5" s="202"/>
    </row>
    <row r="6" spans="1:10" ht="18.95" customHeight="1">
      <c r="A6" s="1"/>
      <c r="C6" s="70"/>
      <c r="D6" s="70"/>
      <c r="E6" s="17"/>
      <c r="F6" s="203" t="s">
        <v>61</v>
      </c>
      <c r="G6" s="204"/>
      <c r="H6" s="204"/>
      <c r="I6" s="5"/>
    </row>
    <row r="7" spans="1:10" ht="18.95" customHeight="1">
      <c r="A7" s="1"/>
      <c r="B7" s="125" t="s">
        <v>0</v>
      </c>
      <c r="C7" s="70"/>
      <c r="D7" s="70"/>
      <c r="E7" s="17"/>
      <c r="F7" s="39"/>
      <c r="G7" s="70"/>
      <c r="H7" s="70"/>
      <c r="I7" s="5"/>
      <c r="J7" s="28"/>
    </row>
    <row r="8" spans="1:10" ht="18.95" customHeight="1">
      <c r="A8" s="70"/>
      <c r="B8" s="194" t="s">
        <v>149</v>
      </c>
      <c r="C8" s="70"/>
      <c r="D8" s="70"/>
      <c r="E8" s="70"/>
      <c r="F8" s="28"/>
      <c r="H8" s="70"/>
      <c r="I8" s="13"/>
      <c r="J8" s="28" t="s">
        <v>29</v>
      </c>
    </row>
    <row r="9" spans="1:10" ht="18.95" customHeight="1">
      <c r="A9" s="70"/>
      <c r="B9" s="125" t="s">
        <v>9</v>
      </c>
      <c r="C9" s="70"/>
      <c r="D9" s="194" t="s">
        <v>150</v>
      </c>
      <c r="E9" s="70"/>
      <c r="F9" s="193" t="s">
        <v>151</v>
      </c>
      <c r="G9" s="70"/>
      <c r="H9" s="28" t="s">
        <v>127</v>
      </c>
      <c r="I9" s="70"/>
      <c r="J9" s="28" t="s">
        <v>132</v>
      </c>
    </row>
    <row r="10" spans="1:10" ht="18.95" customHeight="1">
      <c r="A10" s="1"/>
      <c r="B10" s="201" t="s">
        <v>54</v>
      </c>
      <c r="C10" s="201"/>
      <c r="D10" s="201"/>
      <c r="E10" s="201"/>
      <c r="F10" s="201"/>
      <c r="G10" s="201"/>
      <c r="H10" s="201"/>
      <c r="I10" s="201"/>
      <c r="J10" s="201"/>
    </row>
    <row r="11" spans="1:10" ht="18.95" customHeight="1">
      <c r="A11" s="1" t="s">
        <v>129</v>
      </c>
      <c r="B11" s="20"/>
      <c r="C11" s="20"/>
      <c r="D11" s="20"/>
      <c r="E11" s="20"/>
      <c r="F11" s="20"/>
      <c r="G11" s="16"/>
      <c r="H11" s="20"/>
      <c r="I11" s="16"/>
      <c r="J11" s="20"/>
    </row>
    <row r="12" spans="1:10" ht="18.95" customHeight="1">
      <c r="A12" s="21" t="s">
        <v>130</v>
      </c>
      <c r="B12" s="36">
        <v>352369106</v>
      </c>
      <c r="C12" s="11"/>
      <c r="D12" s="36">
        <v>466074567</v>
      </c>
      <c r="E12" s="37"/>
      <c r="F12" s="36">
        <v>10500000</v>
      </c>
      <c r="G12" s="11"/>
      <c r="H12" s="36">
        <v>-763228047</v>
      </c>
      <c r="I12" s="11"/>
      <c r="J12" s="36">
        <f>SUM(B12:H12)</f>
        <v>65715626</v>
      </c>
    </row>
    <row r="13" spans="1:10" ht="18.95" customHeight="1">
      <c r="A13" s="22" t="s">
        <v>40</v>
      </c>
      <c r="B13" s="6"/>
      <c r="C13" s="6"/>
      <c r="D13" s="6"/>
      <c r="E13" s="6"/>
      <c r="F13" s="6"/>
      <c r="G13" s="6"/>
      <c r="H13" s="6"/>
      <c r="J13" s="6"/>
    </row>
    <row r="14" spans="1:10" ht="18.95" customHeight="1">
      <c r="A14" s="34" t="s">
        <v>53</v>
      </c>
      <c r="B14" s="82">
        <v>0</v>
      </c>
      <c r="C14" s="14"/>
      <c r="D14" s="82">
        <v>0</v>
      </c>
      <c r="E14" s="15"/>
      <c r="F14" s="82">
        <v>0</v>
      </c>
      <c r="G14" s="14"/>
      <c r="H14" s="87">
        <v>-21278314</v>
      </c>
      <c r="I14" s="31"/>
      <c r="J14" s="105">
        <f>SUM(B14:H14)</f>
        <v>-21278314</v>
      </c>
    </row>
    <row r="15" spans="1:10" ht="18.95" customHeight="1">
      <c r="A15" s="34" t="s">
        <v>42</v>
      </c>
      <c r="B15" s="77">
        <v>0</v>
      </c>
      <c r="C15" s="3"/>
      <c r="D15" s="77">
        <v>0</v>
      </c>
      <c r="E15" s="3"/>
      <c r="F15" s="77">
        <v>0</v>
      </c>
      <c r="G15" s="3"/>
      <c r="H15" s="82">
        <v>0</v>
      </c>
      <c r="I15" s="3"/>
      <c r="J15" s="82">
        <v>0</v>
      </c>
    </row>
    <row r="16" spans="1:10" ht="18.95" customHeight="1">
      <c r="A16" s="22" t="s">
        <v>38</v>
      </c>
      <c r="B16" s="114">
        <f>SUM(B14:B15)</f>
        <v>0</v>
      </c>
      <c r="C16" s="3"/>
      <c r="D16" s="85">
        <f>SUM(D14:D15)</f>
        <v>0</v>
      </c>
      <c r="E16" s="3"/>
      <c r="F16" s="85">
        <f>SUM(F14:F15)</f>
        <v>0</v>
      </c>
      <c r="G16" s="3"/>
      <c r="H16" s="30">
        <f>SUM(H14:H15)</f>
        <v>-21278314</v>
      </c>
      <c r="I16" s="3"/>
      <c r="J16" s="30">
        <f>SUM(J14:J15)</f>
        <v>-21278314</v>
      </c>
    </row>
    <row r="17" spans="1:10" ht="18.95" customHeight="1" thickBot="1">
      <c r="A17" s="21" t="s">
        <v>131</v>
      </c>
      <c r="B17" s="86">
        <f>B12+B16</f>
        <v>352369106</v>
      </c>
      <c r="C17" s="3"/>
      <c r="D17" s="86">
        <f>D12+D16</f>
        <v>466074567</v>
      </c>
      <c r="E17" s="3"/>
      <c r="F17" s="86">
        <f>F12+F16</f>
        <v>10500000</v>
      </c>
      <c r="G17" s="3"/>
      <c r="H17" s="86">
        <f>H12+H16</f>
        <v>-784506361</v>
      </c>
      <c r="I17" s="3"/>
      <c r="J17" s="86">
        <f>J12+J16</f>
        <v>44437312</v>
      </c>
    </row>
    <row r="18" spans="1:10" ht="13.5" customHeight="1" thickTop="1"/>
    <row r="19" spans="1:10" ht="18.95" customHeight="1">
      <c r="A19" s="128" t="s">
        <v>144</v>
      </c>
      <c r="B19" s="20"/>
      <c r="C19" s="20"/>
      <c r="D19" s="20"/>
      <c r="E19" s="20"/>
      <c r="F19" s="20"/>
      <c r="G19" s="16"/>
      <c r="H19" s="20"/>
      <c r="I19" s="16"/>
      <c r="J19" s="20"/>
    </row>
    <row r="20" spans="1:10" ht="18.95" customHeight="1">
      <c r="A20" s="21" t="s">
        <v>145</v>
      </c>
      <c r="B20" s="36">
        <f>B17</f>
        <v>352369106</v>
      </c>
      <c r="C20" s="11"/>
      <c r="D20" s="36">
        <f>D17</f>
        <v>466074567</v>
      </c>
      <c r="E20" s="37"/>
      <c r="F20" s="36">
        <f>F17</f>
        <v>10500000</v>
      </c>
      <c r="G20" s="11"/>
      <c r="H20" s="36">
        <v>-803528838</v>
      </c>
      <c r="I20" s="11"/>
      <c r="J20" s="36">
        <f>SUM(B20:H20)</f>
        <v>25414835</v>
      </c>
    </row>
    <row r="21" spans="1:10" ht="18.95" customHeight="1">
      <c r="A21" s="22" t="s">
        <v>40</v>
      </c>
      <c r="B21" s="6"/>
      <c r="C21" s="6"/>
      <c r="D21" s="6"/>
      <c r="E21" s="6"/>
      <c r="F21" s="6"/>
      <c r="G21" s="6"/>
      <c r="H21" s="6"/>
      <c r="J21" s="6"/>
    </row>
    <row r="22" spans="1:10" ht="18.95" customHeight="1">
      <c r="A22" s="34" t="s">
        <v>53</v>
      </c>
      <c r="B22" s="82">
        <v>0</v>
      </c>
      <c r="C22" s="14"/>
      <c r="D22" s="82">
        <v>0</v>
      </c>
      <c r="E22" s="15"/>
      <c r="F22" s="82">
        <v>0</v>
      </c>
      <c r="G22" s="14"/>
      <c r="H22" s="87">
        <f>'PL6'!H34</f>
        <v>-23306192</v>
      </c>
      <c r="I22" s="31"/>
      <c r="J22" s="105">
        <f>SUM(B22:H22)</f>
        <v>-23306192</v>
      </c>
    </row>
    <row r="23" spans="1:10" ht="18.95" customHeight="1">
      <c r="A23" s="34" t="s">
        <v>42</v>
      </c>
      <c r="B23" s="77">
        <v>0</v>
      </c>
      <c r="C23" s="3"/>
      <c r="D23" s="77">
        <v>0</v>
      </c>
      <c r="E23" s="3"/>
      <c r="F23" s="77">
        <v>0</v>
      </c>
      <c r="G23" s="3"/>
      <c r="H23" s="82">
        <v>0</v>
      </c>
      <c r="I23" s="3"/>
      <c r="J23" s="82">
        <v>0</v>
      </c>
    </row>
    <row r="24" spans="1:10" ht="18.95" customHeight="1">
      <c r="A24" s="22" t="s">
        <v>38</v>
      </c>
      <c r="B24" s="114">
        <f>SUM(B22:B23)</f>
        <v>0</v>
      </c>
      <c r="C24" s="3"/>
      <c r="D24" s="85">
        <f>SUM(D22:D23)</f>
        <v>0</v>
      </c>
      <c r="E24" s="3"/>
      <c r="F24" s="85">
        <f>SUM(F22:F23)</f>
        <v>0</v>
      </c>
      <c r="G24" s="3"/>
      <c r="H24" s="30">
        <f>SUM(H22:H23)</f>
        <v>-23306192</v>
      </c>
      <c r="I24" s="3"/>
      <c r="J24" s="30">
        <f>SUM(J22:J23)</f>
        <v>-23306192</v>
      </c>
    </row>
    <row r="25" spans="1:10" ht="18.95" customHeight="1" thickBot="1">
      <c r="A25" s="21" t="s">
        <v>146</v>
      </c>
      <c r="B25" s="86">
        <f>B20+B24</f>
        <v>352369106</v>
      </c>
      <c r="C25" s="3"/>
      <c r="D25" s="86">
        <f>D20+D24</f>
        <v>466074567</v>
      </c>
      <c r="E25" s="3"/>
      <c r="F25" s="86">
        <f>F20+F24</f>
        <v>10500000</v>
      </c>
      <c r="G25" s="3"/>
      <c r="H25" s="86">
        <f>H20+H24</f>
        <v>-826835030</v>
      </c>
      <c r="I25" s="3"/>
      <c r="J25" s="86">
        <f>J20+J24</f>
        <v>2108643</v>
      </c>
    </row>
    <row r="26" spans="1:10" ht="21" customHeight="1" thickTop="1"/>
    <row r="45" spans="2:2" ht="21" customHeight="1">
      <c r="B45" s="18">
        <f>SUM(B29+B43)</f>
        <v>0</v>
      </c>
    </row>
  </sheetData>
  <mergeCells count="3">
    <mergeCell ref="B5:J5"/>
    <mergeCell ref="F6:H6"/>
    <mergeCell ref="B10:J10"/>
  </mergeCells>
  <conditionalFormatting sqref="H16 J16">
    <cfRule type="expression" priority="684" stopIfTrue="1">
      <formula>"if(E11&gt;0,#,##0;(#,##0),"-")"</formula>
    </cfRule>
  </conditionalFormatting>
  <conditionalFormatting sqref="H15">
    <cfRule type="expression" priority="666" stopIfTrue="1">
      <formula>"if(E11&gt;0,#,##0;(#,##0),"-")"</formula>
    </cfRule>
  </conditionalFormatting>
  <conditionalFormatting sqref="H15">
    <cfRule type="expression" priority="665" stopIfTrue="1">
      <formula>"if(E11&gt;0,#,##0;(#,##0),"-")"</formula>
    </cfRule>
  </conditionalFormatting>
  <conditionalFormatting sqref="J15">
    <cfRule type="expression" priority="664" stopIfTrue="1">
      <formula>"if(E11&gt;0,#,##0;(#,##0),"-")"</formula>
    </cfRule>
  </conditionalFormatting>
  <conditionalFormatting sqref="H15">
    <cfRule type="expression" priority="667" stopIfTrue="1">
      <formula>"if(E11&gt;0,#,##0;(#,##0),"-")"</formula>
    </cfRule>
  </conditionalFormatting>
  <conditionalFormatting sqref="J15">
    <cfRule type="expression" priority="663" stopIfTrue="1">
      <formula>"if(E11&gt;0,#,##0;(#,##0),"-")"</formula>
    </cfRule>
  </conditionalFormatting>
  <conditionalFormatting sqref="J15">
    <cfRule type="expression" priority="662" stopIfTrue="1">
      <formula>"if(E11&gt;0,#,##0;(#,##0),"-")"</formula>
    </cfRule>
  </conditionalFormatting>
  <conditionalFormatting sqref="J15">
    <cfRule type="expression" priority="661" stopIfTrue="1">
      <formula>"if(E11&gt;0,#,##0;(#,##0),"-")"</formula>
    </cfRule>
  </conditionalFormatting>
  <conditionalFormatting sqref="J15">
    <cfRule type="expression" priority="660" stopIfTrue="1">
      <formula>"if(E11&gt;0,#,##0;(#,##0),"-")"</formula>
    </cfRule>
  </conditionalFormatting>
  <conditionalFormatting sqref="J15">
    <cfRule type="expression" priority="659" stopIfTrue="1">
      <formula>"if(E11&gt;0,#,##0;(#,##0),"-")"</formula>
    </cfRule>
  </conditionalFormatting>
  <conditionalFormatting sqref="J15">
    <cfRule type="expression" priority="658" stopIfTrue="1">
      <formula>"if(E11&gt;0,#,##0;(#,##0),"-")"</formula>
    </cfRule>
  </conditionalFormatting>
  <conditionalFormatting sqref="J15">
    <cfRule type="expression" priority="657" stopIfTrue="1">
      <formula>"if(E11&gt;0,#,##0;(#,##0),"-")"</formula>
    </cfRule>
  </conditionalFormatting>
  <conditionalFormatting sqref="J15">
    <cfRule type="expression" priority="656" stopIfTrue="1">
      <formula>"if(E11&gt;0,#,##0;(#,##0),"-")"</formula>
    </cfRule>
  </conditionalFormatting>
  <conditionalFormatting sqref="J15">
    <cfRule type="expression" priority="655" stopIfTrue="1">
      <formula>"if(E11&gt;0,#,##0;(#,##0),"-")"</formula>
    </cfRule>
  </conditionalFormatting>
  <conditionalFormatting sqref="J15">
    <cfRule type="expression" priority="654" stopIfTrue="1">
      <formula>"if(E11&gt;0,#,##0;(#,##0),"-")"</formula>
    </cfRule>
  </conditionalFormatting>
  <conditionalFormatting sqref="J15">
    <cfRule type="expression" priority="653" stopIfTrue="1">
      <formula>"if(E11&gt;0,#,##0;(#,##0),"-")"</formula>
    </cfRule>
  </conditionalFormatting>
  <conditionalFormatting sqref="J15">
    <cfRule type="expression" priority="652" stopIfTrue="1">
      <formula>"if(E11&gt;0,#,##0;(#,##0),"-")"</formula>
    </cfRule>
  </conditionalFormatting>
  <conditionalFormatting sqref="J15">
    <cfRule type="expression" priority="651" stopIfTrue="1">
      <formula>"if(E11&gt;0,#,##0;(#,##0),"-")"</formula>
    </cfRule>
  </conditionalFormatting>
  <conditionalFormatting sqref="J15">
    <cfRule type="expression" priority="650" stopIfTrue="1">
      <formula>"if(E11&gt;0,#,##0;(#,##0),"-")"</formula>
    </cfRule>
  </conditionalFormatting>
  <conditionalFormatting sqref="J15">
    <cfRule type="expression" priority="649" stopIfTrue="1">
      <formula>"if(E11&gt;0,#,##0;(#,##0),"-")"</formula>
    </cfRule>
  </conditionalFormatting>
  <conditionalFormatting sqref="J15">
    <cfRule type="expression" priority="648" stopIfTrue="1">
      <formula>"if(E11&gt;0,#,##0;(#,##0),"-")"</formula>
    </cfRule>
  </conditionalFormatting>
  <conditionalFormatting sqref="J15">
    <cfRule type="expression" priority="647" stopIfTrue="1">
      <formula>"if(E11&gt;0,#,##0;(#,##0),"-")"</formula>
    </cfRule>
  </conditionalFormatting>
  <conditionalFormatting sqref="J15">
    <cfRule type="expression" priority="646" stopIfTrue="1">
      <formula>"if(E11&gt;0,#,##0;(#,##0),"-")"</formula>
    </cfRule>
  </conditionalFormatting>
  <conditionalFormatting sqref="J15">
    <cfRule type="expression" priority="645" stopIfTrue="1">
      <formula>"if(E11&gt;0,#,##0;(#,##0),"-")"</formula>
    </cfRule>
  </conditionalFormatting>
  <conditionalFormatting sqref="J15">
    <cfRule type="expression" priority="644" stopIfTrue="1">
      <formula>"if(E11&gt;0,#,##0;(#,##0),"-")"</formula>
    </cfRule>
  </conditionalFormatting>
  <conditionalFormatting sqref="J15">
    <cfRule type="expression" priority="643" stopIfTrue="1">
      <formula>"if(E11&gt;0,#,##0;(#,##0),"-")"</formula>
    </cfRule>
  </conditionalFormatting>
  <conditionalFormatting sqref="J15">
    <cfRule type="expression" priority="642" stopIfTrue="1">
      <formula>"if(E11&gt;0,#,##0;(#,##0),"-")"</formula>
    </cfRule>
  </conditionalFormatting>
  <conditionalFormatting sqref="B15">
    <cfRule type="expression" priority="612" stopIfTrue="1">
      <formula>"if(E11&gt;0,#,##0;(#,##0),"-")"</formula>
    </cfRule>
  </conditionalFormatting>
  <conditionalFormatting sqref="B15">
    <cfRule type="expression" priority="611" stopIfTrue="1">
      <formula>"if(E11&gt;0,#,##0;(#,##0),"-")"</formula>
    </cfRule>
  </conditionalFormatting>
  <conditionalFormatting sqref="B15">
    <cfRule type="expression" priority="610" stopIfTrue="1">
      <formula>"if(E11&gt;0,#,##0;(#,##0),"-")"</formula>
    </cfRule>
  </conditionalFormatting>
  <conditionalFormatting sqref="B15">
    <cfRule type="expression" priority="609" stopIfTrue="1">
      <formula>"if(E11&gt;0,#,##0;(#,##0),"-")"</formula>
    </cfRule>
  </conditionalFormatting>
  <conditionalFormatting sqref="B15">
    <cfRule type="expression" priority="608" stopIfTrue="1">
      <formula>"if(E11&gt;0,#,##0;(#,##0),"-")"</formula>
    </cfRule>
  </conditionalFormatting>
  <conditionalFormatting sqref="B15">
    <cfRule type="expression" priority="607" stopIfTrue="1">
      <formula>"if(E11&gt;0,#,##0;(#,##0),"-")"</formula>
    </cfRule>
  </conditionalFormatting>
  <conditionalFormatting sqref="B15">
    <cfRule type="expression" priority="606" stopIfTrue="1">
      <formula>"if(E11&gt;0,#,##0;(#,##0),"-")"</formula>
    </cfRule>
  </conditionalFormatting>
  <conditionalFormatting sqref="B15">
    <cfRule type="expression" priority="605" stopIfTrue="1">
      <formula>"if(E11&gt;0,#,##0;(#,##0),"-")"</formula>
    </cfRule>
  </conditionalFormatting>
  <conditionalFormatting sqref="B15">
    <cfRule type="expression" priority="604" stopIfTrue="1">
      <formula>"if(E11&gt;0,#,##0;(#,##0),"-")"</formula>
    </cfRule>
  </conditionalFormatting>
  <conditionalFormatting sqref="B15">
    <cfRule type="expression" priority="603" stopIfTrue="1">
      <formula>"if(E11&gt;0,#,##0;(#,##0),"-")"</formula>
    </cfRule>
  </conditionalFormatting>
  <conditionalFormatting sqref="B16">
    <cfRule type="expression" priority="602" stopIfTrue="1">
      <formula>"if(E11&gt;0,#,##0;(#,##0),"-")"</formula>
    </cfRule>
  </conditionalFormatting>
  <conditionalFormatting sqref="B16">
    <cfRule type="expression" priority="601" stopIfTrue="1">
      <formula>"if(E11&gt;0,#,##0;(#,##0),"-")"</formula>
    </cfRule>
  </conditionalFormatting>
  <conditionalFormatting sqref="B16">
    <cfRule type="expression" priority="600" stopIfTrue="1">
      <formula>"if(E11&gt;0,#,##0;(#,##0),"-")"</formula>
    </cfRule>
  </conditionalFormatting>
  <conditionalFormatting sqref="B14:B16">
    <cfRule type="expression" priority="639" stopIfTrue="1">
      <formula>"if(E11&gt;0,#,##0;(#,##0),"-")"</formula>
    </cfRule>
  </conditionalFormatting>
  <conditionalFormatting sqref="B14:B16">
    <cfRule type="expression" priority="638" stopIfTrue="1">
      <formula>"if(E11&gt;0,#,##0;(#,##0),"-")"</formula>
    </cfRule>
  </conditionalFormatting>
  <conditionalFormatting sqref="B14">
    <cfRule type="expression" priority="637" stopIfTrue="1">
      <formula>"if(E11&gt;0,#,##0;(#,##0),"-")"</formula>
    </cfRule>
  </conditionalFormatting>
  <conditionalFormatting sqref="B14">
    <cfRule type="expression" priority="636" stopIfTrue="1">
      <formula>"if(E11&gt;0,#,##0;(#,##0),"-")"</formula>
    </cfRule>
  </conditionalFormatting>
  <conditionalFormatting sqref="B15">
    <cfRule type="expression" priority="635" stopIfTrue="1">
      <formula>"if(E11&gt;0,#,##0;(#,##0),"-")"</formula>
    </cfRule>
  </conditionalFormatting>
  <conditionalFormatting sqref="B15">
    <cfRule type="expression" priority="634" stopIfTrue="1">
      <formula>"if(E11&gt;0,#,##0;(#,##0),"-")"</formula>
    </cfRule>
  </conditionalFormatting>
  <conditionalFormatting sqref="B16">
    <cfRule type="expression" priority="599" stopIfTrue="1">
      <formula>"if(E11&gt;0,#,##0;(#,##0),"-")"</formula>
    </cfRule>
  </conditionalFormatting>
  <conditionalFormatting sqref="B16">
    <cfRule type="expression" priority="598" stopIfTrue="1">
      <formula>"if(E11&gt;0,#,##0;(#,##0),"-")"</formula>
    </cfRule>
  </conditionalFormatting>
  <conditionalFormatting sqref="B16">
    <cfRule type="expression" priority="597" stopIfTrue="1">
      <formula>"if(E11&gt;0,#,##0;(#,##0),"-")"</formula>
    </cfRule>
  </conditionalFormatting>
  <conditionalFormatting sqref="B16">
    <cfRule type="expression" priority="596" stopIfTrue="1">
      <formula>"if(E11&gt;0,#,##0;(#,##0),"-")"</formula>
    </cfRule>
  </conditionalFormatting>
  <conditionalFormatting sqref="B16">
    <cfRule type="expression" priority="595" stopIfTrue="1">
      <formula>"if(E11&gt;0,#,##0;(#,##0),"-")"</formula>
    </cfRule>
  </conditionalFormatting>
  <conditionalFormatting sqref="B16">
    <cfRule type="expression" priority="594" stopIfTrue="1">
      <formula>"if(E11&gt;0,#,##0;(#,##0),"-")"</formula>
    </cfRule>
  </conditionalFormatting>
  <conditionalFormatting sqref="H15">
    <cfRule type="expression" priority="683" stopIfTrue="1">
      <formula>"if(E11&gt;0,#,##0;(#,##0),"-")"</formula>
    </cfRule>
  </conditionalFormatting>
  <conditionalFormatting sqref="H15">
    <cfRule type="expression" priority="682" stopIfTrue="1">
      <formula>"if(E11&gt;0,#,##0;(#,##0),"-")"</formula>
    </cfRule>
  </conditionalFormatting>
  <conditionalFormatting sqref="H15">
    <cfRule type="expression" priority="681" stopIfTrue="1">
      <formula>"if(E11&gt;0,#,##0;(#,##0),"-")"</formula>
    </cfRule>
  </conditionalFormatting>
  <conditionalFormatting sqref="H15">
    <cfRule type="expression" priority="680" stopIfTrue="1">
      <formula>"if(E11&gt;0,#,##0;(#,##0),"-")"</formula>
    </cfRule>
  </conditionalFormatting>
  <conditionalFormatting sqref="H15">
    <cfRule type="expression" priority="679" stopIfTrue="1">
      <formula>"if(E11&gt;0,#,##0;(#,##0),"-")"</formula>
    </cfRule>
  </conditionalFormatting>
  <conditionalFormatting sqref="H15">
    <cfRule type="expression" priority="678" stopIfTrue="1">
      <formula>"if(E11&gt;0,#,##0;(#,##0),"-")"</formula>
    </cfRule>
  </conditionalFormatting>
  <conditionalFormatting sqref="H15">
    <cfRule type="expression" priority="677" stopIfTrue="1">
      <formula>"if(E11&gt;0,#,##0;(#,##0),"-")"</formula>
    </cfRule>
  </conditionalFormatting>
  <conditionalFormatting sqref="H15">
    <cfRule type="expression" priority="676" stopIfTrue="1">
      <formula>"if(E11&gt;0,#,##0;(#,##0),"-")"</formula>
    </cfRule>
  </conditionalFormatting>
  <conditionalFormatting sqref="H15">
    <cfRule type="expression" priority="675" stopIfTrue="1">
      <formula>"if(E11&gt;0,#,##0;(#,##0),"-")"</formula>
    </cfRule>
  </conditionalFormatting>
  <conditionalFormatting sqref="H15">
    <cfRule type="expression" priority="674" stopIfTrue="1">
      <formula>"if(E11&gt;0,#,##0;(#,##0),"-")"</formula>
    </cfRule>
  </conditionalFormatting>
  <conditionalFormatting sqref="H15">
    <cfRule type="expression" priority="673" stopIfTrue="1">
      <formula>"if(E11&gt;0,#,##0;(#,##0),"-")"</formula>
    </cfRule>
  </conditionalFormatting>
  <conditionalFormatting sqref="H15">
    <cfRule type="expression" priority="672" stopIfTrue="1">
      <formula>"if(E11&gt;0,#,##0;(#,##0),"-")"</formula>
    </cfRule>
  </conditionalFormatting>
  <conditionalFormatting sqref="H15">
    <cfRule type="expression" priority="671" stopIfTrue="1">
      <formula>"if(E11&gt;0,#,##0;(#,##0),"-")"</formula>
    </cfRule>
  </conditionalFormatting>
  <conditionalFormatting sqref="H15">
    <cfRule type="expression" priority="670" stopIfTrue="1">
      <formula>"if(E11&gt;0,#,##0;(#,##0),"-")"</formula>
    </cfRule>
  </conditionalFormatting>
  <conditionalFormatting sqref="H15">
    <cfRule type="expression" priority="669" stopIfTrue="1">
      <formula>"if(E11&gt;0,#,##0;(#,##0),"-")"</formula>
    </cfRule>
  </conditionalFormatting>
  <conditionalFormatting sqref="H15">
    <cfRule type="expression" priority="668" stopIfTrue="1">
      <formula>"if(E11&gt;0,#,##0;(#,##0),"-")"</formula>
    </cfRule>
  </conditionalFormatting>
  <conditionalFormatting sqref="J15">
    <cfRule type="expression" priority="641" stopIfTrue="1">
      <formula>"if(E11&gt;0,#,##0;(#,##0),"-")"</formula>
    </cfRule>
  </conditionalFormatting>
  <conditionalFormatting sqref="J15">
    <cfRule type="expression" priority="640" stopIfTrue="1">
      <formula>"if(E11&gt;0,#,##0;(#,##0),"-")"</formula>
    </cfRule>
  </conditionalFormatting>
  <conditionalFormatting sqref="B16">
    <cfRule type="expression" priority="579" stopIfTrue="1">
      <formula>"if(E11&gt;0,#,##0;(#,##0),"-")"</formula>
    </cfRule>
  </conditionalFormatting>
  <conditionalFormatting sqref="B14:B16">
    <cfRule type="expression" priority="633" stopIfTrue="1">
      <formula>"if(E11&gt;0,#,##0;(#,##0),"-")"</formula>
    </cfRule>
  </conditionalFormatting>
  <conditionalFormatting sqref="B14">
    <cfRule type="expression" priority="632" stopIfTrue="1">
      <formula>"if(E11&gt;0,#,##0;(#,##0),"-")"</formula>
    </cfRule>
  </conditionalFormatting>
  <conditionalFormatting sqref="B14">
    <cfRule type="expression" priority="631" stopIfTrue="1">
      <formula>"if(E11&gt;0,#,##0;(#,##0),"-")"</formula>
    </cfRule>
  </conditionalFormatting>
  <conditionalFormatting sqref="B15">
    <cfRule type="expression" priority="630" stopIfTrue="1">
      <formula>"if(E11&gt;0,#,##0;(#,##0),"-")"</formula>
    </cfRule>
  </conditionalFormatting>
  <conditionalFormatting sqref="B15">
    <cfRule type="expression" priority="629" stopIfTrue="1">
      <formula>"if(E11&gt;0,#,##0;(#,##0),"-")"</formula>
    </cfRule>
  </conditionalFormatting>
  <conditionalFormatting sqref="B15">
    <cfRule type="expression" priority="628" stopIfTrue="1">
      <formula>"if(E11&gt;0,#,##0;(#,##0),"-")"</formula>
    </cfRule>
  </conditionalFormatting>
  <conditionalFormatting sqref="B15">
    <cfRule type="expression" priority="627" stopIfTrue="1">
      <formula>"if(E11&gt;0,#,##0;(#,##0),"-")"</formula>
    </cfRule>
  </conditionalFormatting>
  <conditionalFormatting sqref="B16">
    <cfRule type="expression" priority="626" stopIfTrue="1">
      <formula>"if(E11&gt;0,#,##0;(#,##0),"-")"</formula>
    </cfRule>
  </conditionalFormatting>
  <conditionalFormatting sqref="B16">
    <cfRule type="expression" priority="625" stopIfTrue="1">
      <formula>"if(E11&gt;0,#,##0;(#,##0),"-")"</formula>
    </cfRule>
  </conditionalFormatting>
  <conditionalFormatting sqref="B14:B15">
    <cfRule type="expression" priority="624" stopIfTrue="1">
      <formula>"if(E11&gt;0,#,##0;(#,##0),"-")"</formula>
    </cfRule>
  </conditionalFormatting>
  <conditionalFormatting sqref="B14">
    <cfRule type="expression" priority="623" stopIfTrue="1">
      <formula>"if(E11&gt;0,#,##0;(#,##0),"-")"</formula>
    </cfRule>
  </conditionalFormatting>
  <conditionalFormatting sqref="B14">
    <cfRule type="expression" priority="622" stopIfTrue="1">
      <formula>"if(E11&gt;0,#,##0;(#,##0),"-")"</formula>
    </cfRule>
  </conditionalFormatting>
  <conditionalFormatting sqref="B15">
    <cfRule type="expression" priority="621" stopIfTrue="1">
      <formula>"if(E11&gt;0,#,##0;(#,##0),"-")"</formula>
    </cfRule>
  </conditionalFormatting>
  <conditionalFormatting sqref="B15">
    <cfRule type="expression" priority="620" stopIfTrue="1">
      <formula>"if(E11&gt;0,#,##0;(#,##0),"-")"</formula>
    </cfRule>
  </conditionalFormatting>
  <conditionalFormatting sqref="B15">
    <cfRule type="expression" priority="619" stopIfTrue="1">
      <formula>"if(E11&gt;0,#,##0;(#,##0),"-")"</formula>
    </cfRule>
  </conditionalFormatting>
  <conditionalFormatting sqref="B15">
    <cfRule type="expression" priority="618" stopIfTrue="1">
      <formula>"if(E11&gt;0,#,##0;(#,##0),"-")"</formula>
    </cfRule>
  </conditionalFormatting>
  <conditionalFormatting sqref="B14:B15">
    <cfRule type="expression" priority="617" stopIfTrue="1">
      <formula>"if(E11&gt;0,#,##0;(#,##0),"-")"</formula>
    </cfRule>
  </conditionalFormatting>
  <conditionalFormatting sqref="B14">
    <cfRule type="expression" priority="616" stopIfTrue="1">
      <formula>"if(E11&gt;0,#,##0;(#,##0),"-")"</formula>
    </cfRule>
  </conditionalFormatting>
  <conditionalFormatting sqref="B14">
    <cfRule type="expression" priority="615" stopIfTrue="1">
      <formula>"if(E11&gt;0,#,##0;(#,##0),"-")"</formula>
    </cfRule>
  </conditionalFormatting>
  <conditionalFormatting sqref="B15">
    <cfRule type="expression" priority="614" stopIfTrue="1">
      <formula>"if(E11&gt;0,#,##0;(#,##0),"-")"</formula>
    </cfRule>
  </conditionalFormatting>
  <conditionalFormatting sqref="B15">
    <cfRule type="expression" priority="613" stopIfTrue="1">
      <formula>"if(E11&gt;0,#,##0;(#,##0),"-")"</formula>
    </cfRule>
  </conditionalFormatting>
  <conditionalFormatting sqref="B16">
    <cfRule type="expression" priority="593" stopIfTrue="1">
      <formula>"if(E11&gt;0,#,##0;(#,##0),"-")"</formula>
    </cfRule>
  </conditionalFormatting>
  <conditionalFormatting sqref="B16">
    <cfRule type="expression" priority="592" stopIfTrue="1">
      <formula>"if(E11&gt;0,#,##0;(#,##0),"-")"</formula>
    </cfRule>
  </conditionalFormatting>
  <conditionalFormatting sqref="B16">
    <cfRule type="expression" priority="591" stopIfTrue="1">
      <formula>"if(E11&gt;0,#,##0;(#,##0),"-")"</formula>
    </cfRule>
  </conditionalFormatting>
  <conditionalFormatting sqref="B16">
    <cfRule type="expression" priority="590" stopIfTrue="1">
      <formula>"if(E11&gt;0,#,##0;(#,##0),"-")"</formula>
    </cfRule>
  </conditionalFormatting>
  <conditionalFormatting sqref="B16">
    <cfRule type="expression" priority="589" stopIfTrue="1">
      <formula>"if(E11&gt;0,#,##0;(#,##0),"-")"</formula>
    </cfRule>
  </conditionalFormatting>
  <conditionalFormatting sqref="B16">
    <cfRule type="expression" priority="588" stopIfTrue="1">
      <formula>"if(E11&gt;0,#,##0;(#,##0),"-")"</formula>
    </cfRule>
  </conditionalFormatting>
  <conditionalFormatting sqref="B16">
    <cfRule type="expression" priority="587" stopIfTrue="1">
      <formula>"if(E11&gt;0,#,##0;(#,##0),"-")"</formula>
    </cfRule>
  </conditionalFormatting>
  <conditionalFormatting sqref="B16">
    <cfRule type="expression" priority="586" stopIfTrue="1">
      <formula>"if(E11&gt;0,#,##0;(#,##0),"-")"</formula>
    </cfRule>
  </conditionalFormatting>
  <conditionalFormatting sqref="B16">
    <cfRule type="expression" priority="585" stopIfTrue="1">
      <formula>"if(E11&gt;0,#,##0;(#,##0),"-")"</formula>
    </cfRule>
  </conditionalFormatting>
  <conditionalFormatting sqref="B16">
    <cfRule type="expression" priority="584" stopIfTrue="1">
      <formula>"if(E11&gt;0,#,##0;(#,##0),"-")"</formula>
    </cfRule>
  </conditionalFormatting>
  <conditionalFormatting sqref="B16">
    <cfRule type="expression" priority="583" stopIfTrue="1">
      <formula>"if(E11&gt;0,#,##0;(#,##0),"-")"</formula>
    </cfRule>
  </conditionalFormatting>
  <conditionalFormatting sqref="B16">
    <cfRule type="expression" priority="582" stopIfTrue="1">
      <formula>"if(E11&gt;0,#,##0;(#,##0),"-")"</formula>
    </cfRule>
  </conditionalFormatting>
  <conditionalFormatting sqref="B16">
    <cfRule type="expression" priority="581" stopIfTrue="1">
      <formula>"if(E11&gt;0,#,##0;(#,##0),"-")"</formula>
    </cfRule>
  </conditionalFormatting>
  <conditionalFormatting sqref="B16">
    <cfRule type="expression" priority="580" stopIfTrue="1">
      <formula>"if(E11&gt;0,#,##0;(#,##0),"-")"</formula>
    </cfRule>
  </conditionalFormatting>
  <conditionalFormatting sqref="D16">
    <cfRule type="expression" priority="518" stopIfTrue="1">
      <formula>"if(E11&gt;0,#,##0;(#,##0),"-")"</formula>
    </cfRule>
  </conditionalFormatting>
  <conditionalFormatting sqref="D14:D16">
    <cfRule type="expression" priority="578" stopIfTrue="1">
      <formula>"if(E11&gt;0,#,##0;(#,##0),"-")"</formula>
    </cfRule>
  </conditionalFormatting>
  <conditionalFormatting sqref="D14:D16">
    <cfRule type="expression" priority="577" stopIfTrue="1">
      <formula>"if(E11&gt;0,#,##0;(#,##0),"-")"</formula>
    </cfRule>
  </conditionalFormatting>
  <conditionalFormatting sqref="D14">
    <cfRule type="expression" priority="576" stopIfTrue="1">
      <formula>"if(E11&gt;0,#,##0;(#,##0),"-")"</formula>
    </cfRule>
  </conditionalFormatting>
  <conditionalFormatting sqref="D14">
    <cfRule type="expression" priority="575" stopIfTrue="1">
      <formula>"if(E11&gt;0,#,##0;(#,##0),"-")"</formula>
    </cfRule>
  </conditionalFormatting>
  <conditionalFormatting sqref="D15">
    <cfRule type="expression" priority="574" stopIfTrue="1">
      <formula>"if(E11&gt;0,#,##0;(#,##0),"-")"</formula>
    </cfRule>
  </conditionalFormatting>
  <conditionalFormatting sqref="D15">
    <cfRule type="expression" priority="573" stopIfTrue="1">
      <formula>"if(E11&gt;0,#,##0;(#,##0),"-")"</formula>
    </cfRule>
  </conditionalFormatting>
  <conditionalFormatting sqref="D14:D16">
    <cfRule type="expression" priority="572" stopIfTrue="1">
      <formula>"if(E11&gt;0,#,##0;(#,##0),"-")"</formula>
    </cfRule>
  </conditionalFormatting>
  <conditionalFormatting sqref="D14">
    <cfRule type="expression" priority="571" stopIfTrue="1">
      <formula>"if(E11&gt;0,#,##0;(#,##0),"-")"</formula>
    </cfRule>
  </conditionalFormatting>
  <conditionalFormatting sqref="D14">
    <cfRule type="expression" priority="570" stopIfTrue="1">
      <formula>"if(E11&gt;0,#,##0;(#,##0),"-")"</formula>
    </cfRule>
  </conditionalFormatting>
  <conditionalFormatting sqref="D15">
    <cfRule type="expression" priority="569" stopIfTrue="1">
      <formula>"if(E11&gt;0,#,##0;(#,##0),"-")"</formula>
    </cfRule>
  </conditionalFormatting>
  <conditionalFormatting sqref="D15">
    <cfRule type="expression" priority="568" stopIfTrue="1">
      <formula>"if(E11&gt;0,#,##0;(#,##0),"-")"</formula>
    </cfRule>
  </conditionalFormatting>
  <conditionalFormatting sqref="D15">
    <cfRule type="expression" priority="567" stopIfTrue="1">
      <formula>"if(E11&gt;0,#,##0;(#,##0),"-")"</formula>
    </cfRule>
  </conditionalFormatting>
  <conditionalFormatting sqref="D15">
    <cfRule type="expression" priority="566" stopIfTrue="1">
      <formula>"if(E11&gt;0,#,##0;(#,##0),"-")"</formula>
    </cfRule>
  </conditionalFormatting>
  <conditionalFormatting sqref="D16">
    <cfRule type="expression" priority="565" stopIfTrue="1">
      <formula>"if(E11&gt;0,#,##0;(#,##0),"-")"</formula>
    </cfRule>
  </conditionalFormatting>
  <conditionalFormatting sqref="D16">
    <cfRule type="expression" priority="564" stopIfTrue="1">
      <formula>"if(E11&gt;0,#,##0;(#,##0),"-")"</formula>
    </cfRule>
  </conditionalFormatting>
  <conditionalFormatting sqref="D14:D15">
    <cfRule type="expression" priority="563" stopIfTrue="1">
      <formula>"if(E11&gt;0,#,##0;(#,##0),"-")"</formula>
    </cfRule>
  </conditionalFormatting>
  <conditionalFormatting sqref="D14">
    <cfRule type="expression" priority="562" stopIfTrue="1">
      <formula>"if(E11&gt;0,#,##0;(#,##0),"-")"</formula>
    </cfRule>
  </conditionalFormatting>
  <conditionalFormatting sqref="D14">
    <cfRule type="expression" priority="561" stopIfTrue="1">
      <formula>"if(E11&gt;0,#,##0;(#,##0),"-")"</formula>
    </cfRule>
  </conditionalFormatting>
  <conditionalFormatting sqref="D15">
    <cfRule type="expression" priority="560" stopIfTrue="1">
      <formula>"if(E11&gt;0,#,##0;(#,##0),"-")"</formula>
    </cfRule>
  </conditionalFormatting>
  <conditionalFormatting sqref="D15">
    <cfRule type="expression" priority="559" stopIfTrue="1">
      <formula>"if(E11&gt;0,#,##0;(#,##0),"-")"</formula>
    </cfRule>
  </conditionalFormatting>
  <conditionalFormatting sqref="D15">
    <cfRule type="expression" priority="558" stopIfTrue="1">
      <formula>"if(E11&gt;0,#,##0;(#,##0),"-")"</formula>
    </cfRule>
  </conditionalFormatting>
  <conditionalFormatting sqref="D15">
    <cfRule type="expression" priority="557" stopIfTrue="1">
      <formula>"if(E11&gt;0,#,##0;(#,##0),"-")"</formula>
    </cfRule>
  </conditionalFormatting>
  <conditionalFormatting sqref="D14:D15">
    <cfRule type="expression" priority="556" stopIfTrue="1">
      <formula>"if(E11&gt;0,#,##0;(#,##0),"-")"</formula>
    </cfRule>
  </conditionalFormatting>
  <conditionalFormatting sqref="D14">
    <cfRule type="expression" priority="555" stopIfTrue="1">
      <formula>"if(E11&gt;0,#,##0;(#,##0),"-")"</formula>
    </cfRule>
  </conditionalFormatting>
  <conditionalFormatting sqref="D14">
    <cfRule type="expression" priority="554" stopIfTrue="1">
      <formula>"if(E11&gt;0,#,##0;(#,##0),"-")"</formula>
    </cfRule>
  </conditionalFormatting>
  <conditionalFormatting sqref="D15">
    <cfRule type="expression" priority="553" stopIfTrue="1">
      <formula>"if(E11&gt;0,#,##0;(#,##0),"-")"</formula>
    </cfRule>
  </conditionalFormatting>
  <conditionalFormatting sqref="D15">
    <cfRule type="expression" priority="552" stopIfTrue="1">
      <formula>"if(E11&gt;0,#,##0;(#,##0),"-")"</formula>
    </cfRule>
  </conditionalFormatting>
  <conditionalFormatting sqref="D15">
    <cfRule type="expression" priority="551" stopIfTrue="1">
      <formula>"if(E11&gt;0,#,##0;(#,##0),"-")"</formula>
    </cfRule>
  </conditionalFormatting>
  <conditionalFormatting sqref="D15">
    <cfRule type="expression" priority="550" stopIfTrue="1">
      <formula>"if(E11&gt;0,#,##0;(#,##0),"-")"</formula>
    </cfRule>
  </conditionalFormatting>
  <conditionalFormatting sqref="D15">
    <cfRule type="expression" priority="549" stopIfTrue="1">
      <formula>"if(E11&gt;0,#,##0;(#,##0),"-")"</formula>
    </cfRule>
  </conditionalFormatting>
  <conditionalFormatting sqref="D15">
    <cfRule type="expression" priority="548" stopIfTrue="1">
      <formula>"if(E11&gt;0,#,##0;(#,##0),"-")"</formula>
    </cfRule>
  </conditionalFormatting>
  <conditionalFormatting sqref="D15">
    <cfRule type="expression" priority="547" stopIfTrue="1">
      <formula>"if(E11&gt;0,#,##0;(#,##0),"-")"</formula>
    </cfRule>
  </conditionalFormatting>
  <conditionalFormatting sqref="D15">
    <cfRule type="expression" priority="546" stopIfTrue="1">
      <formula>"if(E11&gt;0,#,##0;(#,##0),"-")"</formula>
    </cfRule>
  </conditionalFormatting>
  <conditionalFormatting sqref="D15">
    <cfRule type="expression" priority="545" stopIfTrue="1">
      <formula>"if(E11&gt;0,#,##0;(#,##0),"-")"</formula>
    </cfRule>
  </conditionalFormatting>
  <conditionalFormatting sqref="D15">
    <cfRule type="expression" priority="544" stopIfTrue="1">
      <formula>"if(E11&gt;0,#,##0;(#,##0),"-")"</formula>
    </cfRule>
  </conditionalFormatting>
  <conditionalFormatting sqref="D15">
    <cfRule type="expression" priority="543" stopIfTrue="1">
      <formula>"if(E11&gt;0,#,##0;(#,##0),"-")"</formula>
    </cfRule>
  </conditionalFormatting>
  <conditionalFormatting sqref="D15">
    <cfRule type="expression" priority="542" stopIfTrue="1">
      <formula>"if(E11&gt;0,#,##0;(#,##0),"-")"</formula>
    </cfRule>
  </conditionalFormatting>
  <conditionalFormatting sqref="D16">
    <cfRule type="expression" priority="541" stopIfTrue="1">
      <formula>"if(E11&gt;0,#,##0;(#,##0),"-")"</formula>
    </cfRule>
  </conditionalFormatting>
  <conditionalFormatting sqref="D16">
    <cfRule type="expression" priority="540" stopIfTrue="1">
      <formula>"if(E11&gt;0,#,##0;(#,##0),"-")"</formula>
    </cfRule>
  </conditionalFormatting>
  <conditionalFormatting sqref="D16">
    <cfRule type="expression" priority="539" stopIfTrue="1">
      <formula>"if(E11&gt;0,#,##0;(#,##0),"-")"</formula>
    </cfRule>
  </conditionalFormatting>
  <conditionalFormatting sqref="D16">
    <cfRule type="expression" priority="538" stopIfTrue="1">
      <formula>"if(E11&gt;0,#,##0;(#,##0),"-")"</formula>
    </cfRule>
  </conditionalFormatting>
  <conditionalFormatting sqref="D16">
    <cfRule type="expression" priority="537" stopIfTrue="1">
      <formula>"if(E11&gt;0,#,##0;(#,##0),"-")"</formula>
    </cfRule>
  </conditionalFormatting>
  <conditionalFormatting sqref="D16">
    <cfRule type="expression" priority="536" stopIfTrue="1">
      <formula>"if(E11&gt;0,#,##0;(#,##0),"-")"</formula>
    </cfRule>
  </conditionalFormatting>
  <conditionalFormatting sqref="D16">
    <cfRule type="expression" priority="535" stopIfTrue="1">
      <formula>"if(E11&gt;0,#,##0;(#,##0),"-")"</formula>
    </cfRule>
  </conditionalFormatting>
  <conditionalFormatting sqref="D16">
    <cfRule type="expression" priority="534" stopIfTrue="1">
      <formula>"if(E11&gt;0,#,##0;(#,##0),"-")"</formula>
    </cfRule>
  </conditionalFormatting>
  <conditionalFormatting sqref="D16">
    <cfRule type="expression" priority="533" stopIfTrue="1">
      <formula>"if(E11&gt;0,#,##0;(#,##0),"-")"</formula>
    </cfRule>
  </conditionalFormatting>
  <conditionalFormatting sqref="D16">
    <cfRule type="expression" priority="532" stopIfTrue="1">
      <formula>"if(E11&gt;0,#,##0;(#,##0),"-")"</formula>
    </cfRule>
  </conditionalFormatting>
  <conditionalFormatting sqref="D16">
    <cfRule type="expression" priority="531" stopIfTrue="1">
      <formula>"if(E11&gt;0,#,##0;(#,##0),"-")"</formula>
    </cfRule>
  </conditionalFormatting>
  <conditionalFormatting sqref="D16">
    <cfRule type="expression" priority="530" stopIfTrue="1">
      <formula>"if(E11&gt;0,#,##0;(#,##0),"-")"</formula>
    </cfRule>
  </conditionalFormatting>
  <conditionalFormatting sqref="D16">
    <cfRule type="expression" priority="529" stopIfTrue="1">
      <formula>"if(E11&gt;0,#,##0;(#,##0),"-")"</formula>
    </cfRule>
  </conditionalFormatting>
  <conditionalFormatting sqref="D16">
    <cfRule type="expression" priority="528" stopIfTrue="1">
      <formula>"if(E11&gt;0,#,##0;(#,##0),"-")"</formula>
    </cfRule>
  </conditionalFormatting>
  <conditionalFormatting sqref="D16">
    <cfRule type="expression" priority="527" stopIfTrue="1">
      <formula>"if(E11&gt;0,#,##0;(#,##0),"-")"</formula>
    </cfRule>
  </conditionalFormatting>
  <conditionalFormatting sqref="D16">
    <cfRule type="expression" priority="526" stopIfTrue="1">
      <formula>"if(E11&gt;0,#,##0;(#,##0),"-")"</formula>
    </cfRule>
  </conditionalFormatting>
  <conditionalFormatting sqref="D16">
    <cfRule type="expression" priority="525" stopIfTrue="1">
      <formula>"if(E11&gt;0,#,##0;(#,##0),"-")"</formula>
    </cfRule>
  </conditionalFormatting>
  <conditionalFormatting sqref="D16">
    <cfRule type="expression" priority="524" stopIfTrue="1">
      <formula>"if(E11&gt;0,#,##0;(#,##0),"-")"</formula>
    </cfRule>
  </conditionalFormatting>
  <conditionalFormatting sqref="D16">
    <cfRule type="expression" priority="523" stopIfTrue="1">
      <formula>"if(E11&gt;0,#,##0;(#,##0),"-")"</formula>
    </cfRule>
  </conditionalFormatting>
  <conditionalFormatting sqref="D16">
    <cfRule type="expression" priority="522" stopIfTrue="1">
      <formula>"if(E11&gt;0,#,##0;(#,##0),"-")"</formula>
    </cfRule>
  </conditionalFormatting>
  <conditionalFormatting sqref="D16">
    <cfRule type="expression" priority="521" stopIfTrue="1">
      <formula>"if(E11&gt;0,#,##0;(#,##0),"-")"</formula>
    </cfRule>
  </conditionalFormatting>
  <conditionalFormatting sqref="D16">
    <cfRule type="expression" priority="520" stopIfTrue="1">
      <formula>"if(E11&gt;0,#,##0;(#,##0),"-")"</formula>
    </cfRule>
  </conditionalFormatting>
  <conditionalFormatting sqref="D16">
    <cfRule type="expression" priority="519" stopIfTrue="1">
      <formula>"if(E11&gt;0,#,##0;(#,##0),"-")"</formula>
    </cfRule>
  </conditionalFormatting>
  <conditionalFormatting sqref="F16">
    <cfRule type="expression" priority="457" stopIfTrue="1">
      <formula>"if(E11&gt;0,#,##0;(#,##0),"-")"</formula>
    </cfRule>
  </conditionalFormatting>
  <conditionalFormatting sqref="F14:F16">
    <cfRule type="expression" priority="517" stopIfTrue="1">
      <formula>"if(E11&gt;0,#,##0;(#,##0),"-")"</formula>
    </cfRule>
  </conditionalFormatting>
  <conditionalFormatting sqref="F14:F16">
    <cfRule type="expression" priority="516" stopIfTrue="1">
      <formula>"if(E11&gt;0,#,##0;(#,##0),"-")"</formula>
    </cfRule>
  </conditionalFormatting>
  <conditionalFormatting sqref="F14">
    <cfRule type="expression" priority="515" stopIfTrue="1">
      <formula>"if(E11&gt;0,#,##0;(#,##0),"-")"</formula>
    </cfRule>
  </conditionalFormatting>
  <conditionalFormatting sqref="F14">
    <cfRule type="expression" priority="514" stopIfTrue="1">
      <formula>"if(E11&gt;0,#,##0;(#,##0),"-")"</formula>
    </cfRule>
  </conditionalFormatting>
  <conditionalFormatting sqref="F15">
    <cfRule type="expression" priority="513" stopIfTrue="1">
      <formula>"if(E11&gt;0,#,##0;(#,##0),"-")"</formula>
    </cfRule>
  </conditionalFormatting>
  <conditionalFormatting sqref="F15">
    <cfRule type="expression" priority="512" stopIfTrue="1">
      <formula>"if(E11&gt;0,#,##0;(#,##0),"-")"</formula>
    </cfRule>
  </conditionalFormatting>
  <conditionalFormatting sqref="F14:F16">
    <cfRule type="expression" priority="511" stopIfTrue="1">
      <formula>"if(E11&gt;0,#,##0;(#,##0),"-")"</formula>
    </cfRule>
  </conditionalFormatting>
  <conditionalFormatting sqref="F14">
    <cfRule type="expression" priority="510" stopIfTrue="1">
      <formula>"if(E11&gt;0,#,##0;(#,##0),"-")"</formula>
    </cfRule>
  </conditionalFormatting>
  <conditionalFormatting sqref="F14">
    <cfRule type="expression" priority="509" stopIfTrue="1">
      <formula>"if(E11&gt;0,#,##0;(#,##0),"-")"</formula>
    </cfRule>
  </conditionalFormatting>
  <conditionalFormatting sqref="F15">
    <cfRule type="expression" priority="508" stopIfTrue="1">
      <formula>"if(E11&gt;0,#,##0;(#,##0),"-")"</formula>
    </cfRule>
  </conditionalFormatting>
  <conditionalFormatting sqref="F15">
    <cfRule type="expression" priority="507" stopIfTrue="1">
      <formula>"if(E11&gt;0,#,##0;(#,##0),"-")"</formula>
    </cfRule>
  </conditionalFormatting>
  <conditionalFormatting sqref="F15">
    <cfRule type="expression" priority="506" stopIfTrue="1">
      <formula>"if(E11&gt;0,#,##0;(#,##0),"-")"</formula>
    </cfRule>
  </conditionalFormatting>
  <conditionalFormatting sqref="F15">
    <cfRule type="expression" priority="505" stopIfTrue="1">
      <formula>"if(E11&gt;0,#,##0;(#,##0),"-")"</formula>
    </cfRule>
  </conditionalFormatting>
  <conditionalFormatting sqref="F16">
    <cfRule type="expression" priority="504" stopIfTrue="1">
      <formula>"if(E11&gt;0,#,##0;(#,##0),"-")"</formula>
    </cfRule>
  </conditionalFormatting>
  <conditionalFormatting sqref="F16">
    <cfRule type="expression" priority="503" stopIfTrue="1">
      <formula>"if(E11&gt;0,#,##0;(#,##0),"-")"</formula>
    </cfRule>
  </conditionalFormatting>
  <conditionalFormatting sqref="F14:F15">
    <cfRule type="expression" priority="502" stopIfTrue="1">
      <formula>"if(E11&gt;0,#,##0;(#,##0),"-")"</formula>
    </cfRule>
  </conditionalFormatting>
  <conditionalFormatting sqref="F14">
    <cfRule type="expression" priority="501" stopIfTrue="1">
      <formula>"if(E11&gt;0,#,##0;(#,##0),"-")"</formula>
    </cfRule>
  </conditionalFormatting>
  <conditionalFormatting sqref="F14">
    <cfRule type="expression" priority="500" stopIfTrue="1">
      <formula>"if(E11&gt;0,#,##0;(#,##0),"-")"</formula>
    </cfRule>
  </conditionalFormatting>
  <conditionalFormatting sqref="F15">
    <cfRule type="expression" priority="499" stopIfTrue="1">
      <formula>"if(E11&gt;0,#,##0;(#,##0),"-")"</formula>
    </cfRule>
  </conditionalFormatting>
  <conditionalFormatting sqref="F15">
    <cfRule type="expression" priority="498" stopIfTrue="1">
      <formula>"if(E11&gt;0,#,##0;(#,##0),"-")"</formula>
    </cfRule>
  </conditionalFormatting>
  <conditionalFormatting sqref="F15">
    <cfRule type="expression" priority="497" stopIfTrue="1">
      <formula>"if(E11&gt;0,#,##0;(#,##0),"-")"</formula>
    </cfRule>
  </conditionalFormatting>
  <conditionalFormatting sqref="F15">
    <cfRule type="expression" priority="496" stopIfTrue="1">
      <formula>"if(E11&gt;0,#,##0;(#,##0),"-")"</formula>
    </cfRule>
  </conditionalFormatting>
  <conditionalFormatting sqref="F14:F15">
    <cfRule type="expression" priority="495" stopIfTrue="1">
      <formula>"if(E11&gt;0,#,##0;(#,##0),"-")"</formula>
    </cfRule>
  </conditionalFormatting>
  <conditionalFormatting sqref="F14">
    <cfRule type="expression" priority="494" stopIfTrue="1">
      <formula>"if(E11&gt;0,#,##0;(#,##0),"-")"</formula>
    </cfRule>
  </conditionalFormatting>
  <conditionalFormatting sqref="F14">
    <cfRule type="expression" priority="493" stopIfTrue="1">
      <formula>"if(E11&gt;0,#,##0;(#,##0),"-")"</formula>
    </cfRule>
  </conditionalFormatting>
  <conditionalFormatting sqref="F15">
    <cfRule type="expression" priority="492" stopIfTrue="1">
      <formula>"if(E11&gt;0,#,##0;(#,##0),"-")"</formula>
    </cfRule>
  </conditionalFormatting>
  <conditionalFormatting sqref="F15">
    <cfRule type="expression" priority="491" stopIfTrue="1">
      <formula>"if(E11&gt;0,#,##0;(#,##0),"-")"</formula>
    </cfRule>
  </conditionalFormatting>
  <conditionalFormatting sqref="F15">
    <cfRule type="expression" priority="490" stopIfTrue="1">
      <formula>"if(E11&gt;0,#,##0;(#,##0),"-")"</formula>
    </cfRule>
  </conditionalFormatting>
  <conditionalFormatting sqref="F15">
    <cfRule type="expression" priority="489" stopIfTrue="1">
      <formula>"if(E11&gt;0,#,##0;(#,##0),"-")"</formula>
    </cfRule>
  </conditionalFormatting>
  <conditionalFormatting sqref="F15">
    <cfRule type="expression" priority="488" stopIfTrue="1">
      <formula>"if(E11&gt;0,#,##0;(#,##0),"-")"</formula>
    </cfRule>
  </conditionalFormatting>
  <conditionalFormatting sqref="F15">
    <cfRule type="expression" priority="487" stopIfTrue="1">
      <formula>"if(E11&gt;0,#,##0;(#,##0),"-")"</formula>
    </cfRule>
  </conditionalFormatting>
  <conditionalFormatting sqref="F15">
    <cfRule type="expression" priority="486" stopIfTrue="1">
      <formula>"if(E11&gt;0,#,##0;(#,##0),"-")"</formula>
    </cfRule>
  </conditionalFormatting>
  <conditionalFormatting sqref="F15">
    <cfRule type="expression" priority="485" stopIfTrue="1">
      <formula>"if(E11&gt;0,#,##0;(#,##0),"-")"</formula>
    </cfRule>
  </conditionalFormatting>
  <conditionalFormatting sqref="F15">
    <cfRule type="expression" priority="484" stopIfTrue="1">
      <formula>"if(E11&gt;0,#,##0;(#,##0),"-")"</formula>
    </cfRule>
  </conditionalFormatting>
  <conditionalFormatting sqref="F15">
    <cfRule type="expression" priority="483" stopIfTrue="1">
      <formula>"if(E11&gt;0,#,##0;(#,##0),"-")"</formula>
    </cfRule>
  </conditionalFormatting>
  <conditionalFormatting sqref="F15">
    <cfRule type="expression" priority="482" stopIfTrue="1">
      <formula>"if(E11&gt;0,#,##0;(#,##0),"-")"</formula>
    </cfRule>
  </conditionalFormatting>
  <conditionalFormatting sqref="F15">
    <cfRule type="expression" priority="481" stopIfTrue="1">
      <formula>"if(E11&gt;0,#,##0;(#,##0),"-")"</formula>
    </cfRule>
  </conditionalFormatting>
  <conditionalFormatting sqref="F16">
    <cfRule type="expression" priority="480" stopIfTrue="1">
      <formula>"if(E11&gt;0,#,##0;(#,##0),"-")"</formula>
    </cfRule>
  </conditionalFormatting>
  <conditionalFormatting sqref="F16">
    <cfRule type="expression" priority="479" stopIfTrue="1">
      <formula>"if(E11&gt;0,#,##0;(#,##0),"-")"</formula>
    </cfRule>
  </conditionalFormatting>
  <conditionalFormatting sqref="F16">
    <cfRule type="expression" priority="478" stopIfTrue="1">
      <formula>"if(E11&gt;0,#,##0;(#,##0),"-")"</formula>
    </cfRule>
  </conditionalFormatting>
  <conditionalFormatting sqref="F16">
    <cfRule type="expression" priority="477" stopIfTrue="1">
      <formula>"if(E11&gt;0,#,##0;(#,##0),"-")"</formula>
    </cfRule>
  </conditionalFormatting>
  <conditionalFormatting sqref="F16">
    <cfRule type="expression" priority="476" stopIfTrue="1">
      <formula>"if(E11&gt;0,#,##0;(#,##0),"-")"</formula>
    </cfRule>
  </conditionalFormatting>
  <conditionalFormatting sqref="F16">
    <cfRule type="expression" priority="475" stopIfTrue="1">
      <formula>"if(E11&gt;0,#,##0;(#,##0),"-")"</formula>
    </cfRule>
  </conditionalFormatting>
  <conditionalFormatting sqref="F16">
    <cfRule type="expression" priority="474" stopIfTrue="1">
      <formula>"if(E11&gt;0,#,##0;(#,##0),"-")"</formula>
    </cfRule>
  </conditionalFormatting>
  <conditionalFormatting sqref="F16">
    <cfRule type="expression" priority="473" stopIfTrue="1">
      <formula>"if(E11&gt;0,#,##0;(#,##0),"-")"</formula>
    </cfRule>
  </conditionalFormatting>
  <conditionalFormatting sqref="F16">
    <cfRule type="expression" priority="472" stopIfTrue="1">
      <formula>"if(E11&gt;0,#,##0;(#,##0),"-")"</formula>
    </cfRule>
  </conditionalFormatting>
  <conditionalFormatting sqref="F16">
    <cfRule type="expression" priority="471" stopIfTrue="1">
      <formula>"if(E11&gt;0,#,##0;(#,##0),"-")"</formula>
    </cfRule>
  </conditionalFormatting>
  <conditionalFormatting sqref="F16">
    <cfRule type="expression" priority="470" stopIfTrue="1">
      <formula>"if(E11&gt;0,#,##0;(#,##0),"-")"</formula>
    </cfRule>
  </conditionalFormatting>
  <conditionalFormatting sqref="F16">
    <cfRule type="expression" priority="469" stopIfTrue="1">
      <formula>"if(E11&gt;0,#,##0;(#,##0),"-")"</formula>
    </cfRule>
  </conditionalFormatting>
  <conditionalFormatting sqref="F16">
    <cfRule type="expression" priority="468" stopIfTrue="1">
      <formula>"if(E11&gt;0,#,##0;(#,##0),"-")"</formula>
    </cfRule>
  </conditionalFormatting>
  <conditionalFormatting sqref="F16">
    <cfRule type="expression" priority="467" stopIfTrue="1">
      <formula>"if(E11&gt;0,#,##0;(#,##0),"-")"</formula>
    </cfRule>
  </conditionalFormatting>
  <conditionalFormatting sqref="F16">
    <cfRule type="expression" priority="466" stopIfTrue="1">
      <formula>"if(E11&gt;0,#,##0;(#,##0),"-")"</formula>
    </cfRule>
  </conditionalFormatting>
  <conditionalFormatting sqref="F16">
    <cfRule type="expression" priority="465" stopIfTrue="1">
      <formula>"if(E11&gt;0,#,##0;(#,##0),"-")"</formula>
    </cfRule>
  </conditionalFormatting>
  <conditionalFormatting sqref="F16">
    <cfRule type="expression" priority="464" stopIfTrue="1">
      <formula>"if(E11&gt;0,#,##0;(#,##0),"-")"</formula>
    </cfRule>
  </conditionalFormatting>
  <conditionalFormatting sqref="F16">
    <cfRule type="expression" priority="463" stopIfTrue="1">
      <formula>"if(E11&gt;0,#,##0;(#,##0),"-")"</formula>
    </cfRule>
  </conditionalFormatting>
  <conditionalFormatting sqref="F16">
    <cfRule type="expression" priority="462" stopIfTrue="1">
      <formula>"if(E11&gt;0,#,##0;(#,##0),"-")"</formula>
    </cfRule>
  </conditionalFormatting>
  <conditionalFormatting sqref="F16">
    <cfRule type="expression" priority="461" stopIfTrue="1">
      <formula>"if(E11&gt;0,#,##0;(#,##0),"-")"</formula>
    </cfRule>
  </conditionalFormatting>
  <conditionalFormatting sqref="F16">
    <cfRule type="expression" priority="460" stopIfTrue="1">
      <formula>"if(E11&gt;0,#,##0;(#,##0),"-")"</formula>
    </cfRule>
  </conditionalFormatting>
  <conditionalFormatting sqref="F16">
    <cfRule type="expression" priority="459" stopIfTrue="1">
      <formula>"if(E11&gt;0,#,##0;(#,##0),"-")"</formula>
    </cfRule>
  </conditionalFormatting>
  <conditionalFormatting sqref="F16">
    <cfRule type="expression" priority="458" stopIfTrue="1">
      <formula>"if(E11&gt;0,#,##0;(#,##0),"-")"</formula>
    </cfRule>
  </conditionalFormatting>
  <conditionalFormatting sqref="H24 J24">
    <cfRule type="expression" priority="228" stopIfTrue="1">
      <formula>"if(E11&gt;0,#,##0;(#,##0),"-")"</formula>
    </cfRule>
  </conditionalFormatting>
  <conditionalFormatting sqref="H23">
    <cfRule type="expression" priority="210" stopIfTrue="1">
      <formula>"if(E11&gt;0,#,##0;(#,##0),"-")"</formula>
    </cfRule>
  </conditionalFormatting>
  <conditionalFormatting sqref="H23">
    <cfRule type="expression" priority="209" stopIfTrue="1">
      <formula>"if(E11&gt;0,#,##0;(#,##0),"-")"</formula>
    </cfRule>
  </conditionalFormatting>
  <conditionalFormatting sqref="J23">
    <cfRule type="expression" priority="208" stopIfTrue="1">
      <formula>"if(E11&gt;0,#,##0;(#,##0),"-")"</formula>
    </cfRule>
  </conditionalFormatting>
  <conditionalFormatting sqref="H23">
    <cfRule type="expression" priority="211" stopIfTrue="1">
      <formula>"if(E11&gt;0,#,##0;(#,##0),"-")"</formula>
    </cfRule>
  </conditionalFormatting>
  <conditionalFormatting sqref="J23">
    <cfRule type="expression" priority="207" stopIfTrue="1">
      <formula>"if(E11&gt;0,#,##0;(#,##0),"-")"</formula>
    </cfRule>
  </conditionalFormatting>
  <conditionalFormatting sqref="J23">
    <cfRule type="expression" priority="206" stopIfTrue="1">
      <formula>"if(E11&gt;0,#,##0;(#,##0),"-")"</formula>
    </cfRule>
  </conditionalFormatting>
  <conditionalFormatting sqref="J23">
    <cfRule type="expression" priority="205" stopIfTrue="1">
      <formula>"if(E11&gt;0,#,##0;(#,##0),"-")"</formula>
    </cfRule>
  </conditionalFormatting>
  <conditionalFormatting sqref="J23">
    <cfRule type="expression" priority="204" stopIfTrue="1">
      <formula>"if(E11&gt;0,#,##0;(#,##0),"-")"</formula>
    </cfRule>
  </conditionalFormatting>
  <conditionalFormatting sqref="J23">
    <cfRule type="expression" priority="203" stopIfTrue="1">
      <formula>"if(E11&gt;0,#,##0;(#,##0),"-")"</formula>
    </cfRule>
  </conditionalFormatting>
  <conditionalFormatting sqref="J23">
    <cfRule type="expression" priority="202" stopIfTrue="1">
      <formula>"if(E11&gt;0,#,##0;(#,##0),"-")"</formula>
    </cfRule>
  </conditionalFormatting>
  <conditionalFormatting sqref="J23">
    <cfRule type="expression" priority="201" stopIfTrue="1">
      <formula>"if(E11&gt;0,#,##0;(#,##0),"-")"</formula>
    </cfRule>
  </conditionalFormatting>
  <conditionalFormatting sqref="J23">
    <cfRule type="expression" priority="200" stopIfTrue="1">
      <formula>"if(E11&gt;0,#,##0;(#,##0),"-")"</formula>
    </cfRule>
  </conditionalFormatting>
  <conditionalFormatting sqref="J23">
    <cfRule type="expression" priority="199" stopIfTrue="1">
      <formula>"if(E11&gt;0,#,##0;(#,##0),"-")"</formula>
    </cfRule>
  </conditionalFormatting>
  <conditionalFormatting sqref="J23">
    <cfRule type="expression" priority="198" stopIfTrue="1">
      <formula>"if(E11&gt;0,#,##0;(#,##0),"-")"</formula>
    </cfRule>
  </conditionalFormatting>
  <conditionalFormatting sqref="J23">
    <cfRule type="expression" priority="197" stopIfTrue="1">
      <formula>"if(E11&gt;0,#,##0;(#,##0),"-")"</formula>
    </cfRule>
  </conditionalFormatting>
  <conditionalFormatting sqref="J23">
    <cfRule type="expression" priority="196" stopIfTrue="1">
      <formula>"if(E11&gt;0,#,##0;(#,##0),"-")"</formula>
    </cfRule>
  </conditionalFormatting>
  <conditionalFormatting sqref="J23">
    <cfRule type="expression" priority="195" stopIfTrue="1">
      <formula>"if(E11&gt;0,#,##0;(#,##0),"-")"</formula>
    </cfRule>
  </conditionalFormatting>
  <conditionalFormatting sqref="J23">
    <cfRule type="expression" priority="194" stopIfTrue="1">
      <formula>"if(E11&gt;0,#,##0;(#,##0),"-")"</formula>
    </cfRule>
  </conditionalFormatting>
  <conditionalFormatting sqref="J23">
    <cfRule type="expression" priority="193" stopIfTrue="1">
      <formula>"if(E11&gt;0,#,##0;(#,##0),"-")"</formula>
    </cfRule>
  </conditionalFormatting>
  <conditionalFormatting sqref="J23">
    <cfRule type="expression" priority="192" stopIfTrue="1">
      <formula>"if(E11&gt;0,#,##0;(#,##0),"-")"</formula>
    </cfRule>
  </conditionalFormatting>
  <conditionalFormatting sqref="J23">
    <cfRule type="expression" priority="191" stopIfTrue="1">
      <formula>"if(E11&gt;0,#,##0;(#,##0),"-")"</formula>
    </cfRule>
  </conditionalFormatting>
  <conditionalFormatting sqref="J23">
    <cfRule type="expression" priority="190" stopIfTrue="1">
      <formula>"if(E11&gt;0,#,##0;(#,##0),"-")"</formula>
    </cfRule>
  </conditionalFormatting>
  <conditionalFormatting sqref="J23">
    <cfRule type="expression" priority="189" stopIfTrue="1">
      <formula>"if(E11&gt;0,#,##0;(#,##0),"-")"</formula>
    </cfRule>
  </conditionalFormatting>
  <conditionalFormatting sqref="J23">
    <cfRule type="expression" priority="188" stopIfTrue="1">
      <formula>"if(E11&gt;0,#,##0;(#,##0),"-")"</formula>
    </cfRule>
  </conditionalFormatting>
  <conditionalFormatting sqref="J23">
    <cfRule type="expression" priority="187" stopIfTrue="1">
      <formula>"if(E11&gt;0,#,##0;(#,##0),"-")"</formula>
    </cfRule>
  </conditionalFormatting>
  <conditionalFormatting sqref="J23">
    <cfRule type="expression" priority="186" stopIfTrue="1">
      <formula>"if(E11&gt;0,#,##0;(#,##0),"-")"</formula>
    </cfRule>
  </conditionalFormatting>
  <conditionalFormatting sqref="B23">
    <cfRule type="expression" priority="156" stopIfTrue="1">
      <formula>"if(E11&gt;0,#,##0;(#,##0),"-")"</formula>
    </cfRule>
  </conditionalFormatting>
  <conditionalFormatting sqref="B23">
    <cfRule type="expression" priority="155" stopIfTrue="1">
      <formula>"if(E11&gt;0,#,##0;(#,##0),"-")"</formula>
    </cfRule>
  </conditionalFormatting>
  <conditionalFormatting sqref="B23">
    <cfRule type="expression" priority="154" stopIfTrue="1">
      <formula>"if(E11&gt;0,#,##0;(#,##0),"-")"</formula>
    </cfRule>
  </conditionalFormatting>
  <conditionalFormatting sqref="B23">
    <cfRule type="expression" priority="153" stopIfTrue="1">
      <formula>"if(E11&gt;0,#,##0;(#,##0),"-")"</formula>
    </cfRule>
  </conditionalFormatting>
  <conditionalFormatting sqref="B23">
    <cfRule type="expression" priority="152" stopIfTrue="1">
      <formula>"if(E11&gt;0,#,##0;(#,##0),"-")"</formula>
    </cfRule>
  </conditionalFormatting>
  <conditionalFormatting sqref="B23">
    <cfRule type="expression" priority="151" stopIfTrue="1">
      <formula>"if(E11&gt;0,#,##0;(#,##0),"-")"</formula>
    </cfRule>
  </conditionalFormatting>
  <conditionalFormatting sqref="B23">
    <cfRule type="expression" priority="150" stopIfTrue="1">
      <formula>"if(E11&gt;0,#,##0;(#,##0),"-")"</formula>
    </cfRule>
  </conditionalFormatting>
  <conditionalFormatting sqref="B23">
    <cfRule type="expression" priority="149" stopIfTrue="1">
      <formula>"if(E11&gt;0,#,##0;(#,##0),"-")"</formula>
    </cfRule>
  </conditionalFormatting>
  <conditionalFormatting sqref="B23">
    <cfRule type="expression" priority="148" stopIfTrue="1">
      <formula>"if(E11&gt;0,#,##0;(#,##0),"-")"</formula>
    </cfRule>
  </conditionalFormatting>
  <conditionalFormatting sqref="B23">
    <cfRule type="expression" priority="147" stopIfTrue="1">
      <formula>"if(E11&gt;0,#,##0;(#,##0),"-")"</formula>
    </cfRule>
  </conditionalFormatting>
  <conditionalFormatting sqref="B24">
    <cfRule type="expression" priority="146" stopIfTrue="1">
      <formula>"if(E11&gt;0,#,##0;(#,##0),"-")"</formula>
    </cfRule>
  </conditionalFormatting>
  <conditionalFormatting sqref="B24">
    <cfRule type="expression" priority="145" stopIfTrue="1">
      <formula>"if(E11&gt;0,#,##0;(#,##0),"-")"</formula>
    </cfRule>
  </conditionalFormatting>
  <conditionalFormatting sqref="B24">
    <cfRule type="expression" priority="144" stopIfTrue="1">
      <formula>"if(E11&gt;0,#,##0;(#,##0),"-")"</formula>
    </cfRule>
  </conditionalFormatting>
  <conditionalFormatting sqref="B22:B24">
    <cfRule type="expression" priority="183" stopIfTrue="1">
      <formula>"if(E11&gt;0,#,##0;(#,##0),"-")"</formula>
    </cfRule>
  </conditionalFormatting>
  <conditionalFormatting sqref="B22:B24">
    <cfRule type="expression" priority="182" stopIfTrue="1">
      <formula>"if(E11&gt;0,#,##0;(#,##0),"-")"</formula>
    </cfRule>
  </conditionalFormatting>
  <conditionalFormatting sqref="B22">
    <cfRule type="expression" priority="181" stopIfTrue="1">
      <formula>"if(E11&gt;0,#,##0;(#,##0),"-")"</formula>
    </cfRule>
  </conditionalFormatting>
  <conditionalFormatting sqref="B22">
    <cfRule type="expression" priority="180" stopIfTrue="1">
      <formula>"if(E11&gt;0,#,##0;(#,##0),"-")"</formula>
    </cfRule>
  </conditionalFormatting>
  <conditionalFormatting sqref="B23">
    <cfRule type="expression" priority="179" stopIfTrue="1">
      <formula>"if(E11&gt;0,#,##0;(#,##0),"-")"</formula>
    </cfRule>
  </conditionalFormatting>
  <conditionalFormatting sqref="B23">
    <cfRule type="expression" priority="178" stopIfTrue="1">
      <formula>"if(E11&gt;0,#,##0;(#,##0),"-")"</formula>
    </cfRule>
  </conditionalFormatting>
  <conditionalFormatting sqref="B24">
    <cfRule type="expression" priority="143" stopIfTrue="1">
      <formula>"if(E11&gt;0,#,##0;(#,##0),"-")"</formula>
    </cfRule>
  </conditionalFormatting>
  <conditionalFormatting sqref="B24">
    <cfRule type="expression" priority="142" stopIfTrue="1">
      <formula>"if(E11&gt;0,#,##0;(#,##0),"-")"</formula>
    </cfRule>
  </conditionalFormatting>
  <conditionalFormatting sqref="B24">
    <cfRule type="expression" priority="141" stopIfTrue="1">
      <formula>"if(E11&gt;0,#,##0;(#,##0),"-")"</formula>
    </cfRule>
  </conditionalFormatting>
  <conditionalFormatting sqref="B24">
    <cfRule type="expression" priority="140" stopIfTrue="1">
      <formula>"if(E11&gt;0,#,##0;(#,##0),"-")"</formula>
    </cfRule>
  </conditionalFormatting>
  <conditionalFormatting sqref="B24">
    <cfRule type="expression" priority="139" stopIfTrue="1">
      <formula>"if(E11&gt;0,#,##0;(#,##0),"-")"</formula>
    </cfRule>
  </conditionalFormatting>
  <conditionalFormatting sqref="B24">
    <cfRule type="expression" priority="138" stopIfTrue="1">
      <formula>"if(E11&gt;0,#,##0;(#,##0),"-")"</formula>
    </cfRule>
  </conditionalFormatting>
  <conditionalFormatting sqref="H23">
    <cfRule type="expression" priority="227" stopIfTrue="1">
      <formula>"if(E11&gt;0,#,##0;(#,##0),"-")"</formula>
    </cfRule>
  </conditionalFormatting>
  <conditionalFormatting sqref="H23">
    <cfRule type="expression" priority="226" stopIfTrue="1">
      <formula>"if(E11&gt;0,#,##0;(#,##0),"-")"</formula>
    </cfRule>
  </conditionalFormatting>
  <conditionalFormatting sqref="H23">
    <cfRule type="expression" priority="225" stopIfTrue="1">
      <formula>"if(E11&gt;0,#,##0;(#,##0),"-")"</formula>
    </cfRule>
  </conditionalFormatting>
  <conditionalFormatting sqref="H23">
    <cfRule type="expression" priority="224" stopIfTrue="1">
      <formula>"if(E11&gt;0,#,##0;(#,##0),"-")"</formula>
    </cfRule>
  </conditionalFormatting>
  <conditionalFormatting sqref="H23">
    <cfRule type="expression" priority="223" stopIfTrue="1">
      <formula>"if(E11&gt;0,#,##0;(#,##0),"-")"</formula>
    </cfRule>
  </conditionalFormatting>
  <conditionalFormatting sqref="H23">
    <cfRule type="expression" priority="222" stopIfTrue="1">
      <formula>"if(E11&gt;0,#,##0;(#,##0),"-")"</formula>
    </cfRule>
  </conditionalFormatting>
  <conditionalFormatting sqref="H23">
    <cfRule type="expression" priority="221" stopIfTrue="1">
      <formula>"if(E11&gt;0,#,##0;(#,##0),"-")"</formula>
    </cfRule>
  </conditionalFormatting>
  <conditionalFormatting sqref="H23">
    <cfRule type="expression" priority="220" stopIfTrue="1">
      <formula>"if(E11&gt;0,#,##0;(#,##0),"-")"</formula>
    </cfRule>
  </conditionalFormatting>
  <conditionalFormatting sqref="H23">
    <cfRule type="expression" priority="219" stopIfTrue="1">
      <formula>"if(E11&gt;0,#,##0;(#,##0),"-")"</formula>
    </cfRule>
  </conditionalFormatting>
  <conditionalFormatting sqref="H23">
    <cfRule type="expression" priority="218" stopIfTrue="1">
      <formula>"if(E11&gt;0,#,##0;(#,##0),"-")"</formula>
    </cfRule>
  </conditionalFormatting>
  <conditionalFormatting sqref="H23">
    <cfRule type="expression" priority="217" stopIfTrue="1">
      <formula>"if(E11&gt;0,#,##0;(#,##0),"-")"</formula>
    </cfRule>
  </conditionalFormatting>
  <conditionalFormatting sqref="H23">
    <cfRule type="expression" priority="216" stopIfTrue="1">
      <formula>"if(E11&gt;0,#,##0;(#,##0),"-")"</formula>
    </cfRule>
  </conditionalFormatting>
  <conditionalFormatting sqref="H23">
    <cfRule type="expression" priority="215" stopIfTrue="1">
      <formula>"if(E11&gt;0,#,##0;(#,##0),"-")"</formula>
    </cfRule>
  </conditionalFormatting>
  <conditionalFormatting sqref="H23">
    <cfRule type="expression" priority="214" stopIfTrue="1">
      <formula>"if(E11&gt;0,#,##0;(#,##0),"-")"</formula>
    </cfRule>
  </conditionalFormatting>
  <conditionalFormatting sqref="H23">
    <cfRule type="expression" priority="213" stopIfTrue="1">
      <formula>"if(E11&gt;0,#,##0;(#,##0),"-")"</formula>
    </cfRule>
  </conditionalFormatting>
  <conditionalFormatting sqref="H23">
    <cfRule type="expression" priority="212" stopIfTrue="1">
      <formula>"if(E11&gt;0,#,##0;(#,##0),"-")"</formula>
    </cfRule>
  </conditionalFormatting>
  <conditionalFormatting sqref="J23">
    <cfRule type="expression" priority="185" stopIfTrue="1">
      <formula>"if(E11&gt;0,#,##0;(#,##0),"-")"</formula>
    </cfRule>
  </conditionalFormatting>
  <conditionalFormatting sqref="J23">
    <cfRule type="expression" priority="184" stopIfTrue="1">
      <formula>"if(E11&gt;0,#,##0;(#,##0),"-")"</formula>
    </cfRule>
  </conditionalFormatting>
  <conditionalFormatting sqref="B24">
    <cfRule type="expression" priority="123" stopIfTrue="1">
      <formula>"if(E11&gt;0,#,##0;(#,##0),"-")"</formula>
    </cfRule>
  </conditionalFormatting>
  <conditionalFormatting sqref="B22:B24">
    <cfRule type="expression" priority="177" stopIfTrue="1">
      <formula>"if(E11&gt;0,#,##0;(#,##0),"-")"</formula>
    </cfRule>
  </conditionalFormatting>
  <conditionalFormatting sqref="B22">
    <cfRule type="expression" priority="176" stopIfTrue="1">
      <formula>"if(E11&gt;0,#,##0;(#,##0),"-")"</formula>
    </cfRule>
  </conditionalFormatting>
  <conditionalFormatting sqref="B22">
    <cfRule type="expression" priority="175" stopIfTrue="1">
      <formula>"if(E11&gt;0,#,##0;(#,##0),"-")"</formula>
    </cfRule>
  </conditionalFormatting>
  <conditionalFormatting sqref="B23">
    <cfRule type="expression" priority="174" stopIfTrue="1">
      <formula>"if(E11&gt;0,#,##0;(#,##0),"-")"</formula>
    </cfRule>
  </conditionalFormatting>
  <conditionalFormatting sqref="B23">
    <cfRule type="expression" priority="173" stopIfTrue="1">
      <formula>"if(E11&gt;0,#,##0;(#,##0),"-")"</formula>
    </cfRule>
  </conditionalFormatting>
  <conditionalFormatting sqref="B23">
    <cfRule type="expression" priority="172" stopIfTrue="1">
      <formula>"if(E11&gt;0,#,##0;(#,##0),"-")"</formula>
    </cfRule>
  </conditionalFormatting>
  <conditionalFormatting sqref="B23">
    <cfRule type="expression" priority="171" stopIfTrue="1">
      <formula>"if(E11&gt;0,#,##0;(#,##0),"-")"</formula>
    </cfRule>
  </conditionalFormatting>
  <conditionalFormatting sqref="B24">
    <cfRule type="expression" priority="170" stopIfTrue="1">
      <formula>"if(E11&gt;0,#,##0;(#,##0),"-")"</formula>
    </cfRule>
  </conditionalFormatting>
  <conditionalFormatting sqref="B24">
    <cfRule type="expression" priority="169" stopIfTrue="1">
      <formula>"if(E11&gt;0,#,##0;(#,##0),"-")"</formula>
    </cfRule>
  </conditionalFormatting>
  <conditionalFormatting sqref="B22:B23">
    <cfRule type="expression" priority="168" stopIfTrue="1">
      <formula>"if(E11&gt;0,#,##0;(#,##0),"-")"</formula>
    </cfRule>
  </conditionalFormatting>
  <conditionalFormatting sqref="B22">
    <cfRule type="expression" priority="167" stopIfTrue="1">
      <formula>"if(E11&gt;0,#,##0;(#,##0),"-")"</formula>
    </cfRule>
  </conditionalFormatting>
  <conditionalFormatting sqref="B22">
    <cfRule type="expression" priority="166" stopIfTrue="1">
      <formula>"if(E11&gt;0,#,##0;(#,##0),"-")"</formula>
    </cfRule>
  </conditionalFormatting>
  <conditionalFormatting sqref="B23">
    <cfRule type="expression" priority="165" stopIfTrue="1">
      <formula>"if(E11&gt;0,#,##0;(#,##0),"-")"</formula>
    </cfRule>
  </conditionalFormatting>
  <conditionalFormatting sqref="B23">
    <cfRule type="expression" priority="164" stopIfTrue="1">
      <formula>"if(E11&gt;0,#,##0;(#,##0),"-")"</formula>
    </cfRule>
  </conditionalFormatting>
  <conditionalFormatting sqref="B23">
    <cfRule type="expression" priority="163" stopIfTrue="1">
      <formula>"if(E11&gt;0,#,##0;(#,##0),"-")"</formula>
    </cfRule>
  </conditionalFormatting>
  <conditionalFormatting sqref="B23">
    <cfRule type="expression" priority="162" stopIfTrue="1">
      <formula>"if(E11&gt;0,#,##0;(#,##0),"-")"</formula>
    </cfRule>
  </conditionalFormatting>
  <conditionalFormatting sqref="B22:B23">
    <cfRule type="expression" priority="161" stopIfTrue="1">
      <formula>"if(E11&gt;0,#,##0;(#,##0),"-")"</formula>
    </cfRule>
  </conditionalFormatting>
  <conditionalFormatting sqref="B22">
    <cfRule type="expression" priority="160" stopIfTrue="1">
      <formula>"if(E11&gt;0,#,##0;(#,##0),"-")"</formula>
    </cfRule>
  </conditionalFormatting>
  <conditionalFormatting sqref="B22">
    <cfRule type="expression" priority="159" stopIfTrue="1">
      <formula>"if(E11&gt;0,#,##0;(#,##0),"-")"</formula>
    </cfRule>
  </conditionalFormatting>
  <conditionalFormatting sqref="B23">
    <cfRule type="expression" priority="158" stopIfTrue="1">
      <formula>"if(E11&gt;0,#,##0;(#,##0),"-")"</formula>
    </cfRule>
  </conditionalFormatting>
  <conditionalFormatting sqref="B23">
    <cfRule type="expression" priority="157" stopIfTrue="1">
      <formula>"if(E11&gt;0,#,##0;(#,##0),"-")"</formula>
    </cfRule>
  </conditionalFormatting>
  <conditionalFormatting sqref="B24">
    <cfRule type="expression" priority="137" stopIfTrue="1">
      <formula>"if(E11&gt;0,#,##0;(#,##0),"-")"</formula>
    </cfRule>
  </conditionalFormatting>
  <conditionalFormatting sqref="B24">
    <cfRule type="expression" priority="136" stopIfTrue="1">
      <formula>"if(E11&gt;0,#,##0;(#,##0),"-")"</formula>
    </cfRule>
  </conditionalFormatting>
  <conditionalFormatting sqref="B24">
    <cfRule type="expression" priority="135" stopIfTrue="1">
      <formula>"if(E11&gt;0,#,##0;(#,##0),"-")"</formula>
    </cfRule>
  </conditionalFormatting>
  <conditionalFormatting sqref="B24">
    <cfRule type="expression" priority="134" stopIfTrue="1">
      <formula>"if(E11&gt;0,#,##0;(#,##0),"-")"</formula>
    </cfRule>
  </conditionalFormatting>
  <conditionalFormatting sqref="B24">
    <cfRule type="expression" priority="133" stopIfTrue="1">
      <formula>"if(E11&gt;0,#,##0;(#,##0),"-")"</formula>
    </cfRule>
  </conditionalFormatting>
  <conditionalFormatting sqref="B24">
    <cfRule type="expression" priority="132" stopIfTrue="1">
      <formula>"if(E11&gt;0,#,##0;(#,##0),"-")"</formula>
    </cfRule>
  </conditionalFormatting>
  <conditionalFormatting sqref="B24">
    <cfRule type="expression" priority="131" stopIfTrue="1">
      <formula>"if(E11&gt;0,#,##0;(#,##0),"-")"</formula>
    </cfRule>
  </conditionalFormatting>
  <conditionalFormatting sqref="B24">
    <cfRule type="expression" priority="130" stopIfTrue="1">
      <formula>"if(E11&gt;0,#,##0;(#,##0),"-")"</formula>
    </cfRule>
  </conditionalFormatting>
  <conditionalFormatting sqref="B24">
    <cfRule type="expression" priority="129" stopIfTrue="1">
      <formula>"if(E11&gt;0,#,##0;(#,##0),"-")"</formula>
    </cfRule>
  </conditionalFormatting>
  <conditionalFormatting sqref="B24">
    <cfRule type="expression" priority="128" stopIfTrue="1">
      <formula>"if(E11&gt;0,#,##0;(#,##0),"-")"</formula>
    </cfRule>
  </conditionalFormatting>
  <conditionalFormatting sqref="B24">
    <cfRule type="expression" priority="127" stopIfTrue="1">
      <formula>"if(E11&gt;0,#,##0;(#,##0),"-")"</formula>
    </cfRule>
  </conditionalFormatting>
  <conditionalFormatting sqref="B24">
    <cfRule type="expression" priority="126" stopIfTrue="1">
      <formula>"if(E11&gt;0,#,##0;(#,##0),"-")"</formula>
    </cfRule>
  </conditionalFormatting>
  <conditionalFormatting sqref="B24">
    <cfRule type="expression" priority="125" stopIfTrue="1">
      <formula>"if(E11&gt;0,#,##0;(#,##0),"-")"</formula>
    </cfRule>
  </conditionalFormatting>
  <conditionalFormatting sqref="B24">
    <cfRule type="expression" priority="124" stopIfTrue="1">
      <formula>"if(E11&gt;0,#,##0;(#,##0),"-")"</formula>
    </cfRule>
  </conditionalFormatting>
  <conditionalFormatting sqref="D24">
    <cfRule type="expression" priority="62" stopIfTrue="1">
      <formula>"if(E11&gt;0,#,##0;(#,##0),"-")"</formula>
    </cfRule>
  </conditionalFormatting>
  <conditionalFormatting sqref="D22:D24">
    <cfRule type="expression" priority="122" stopIfTrue="1">
      <formula>"if(E11&gt;0,#,##0;(#,##0),"-")"</formula>
    </cfRule>
  </conditionalFormatting>
  <conditionalFormatting sqref="D22:D24">
    <cfRule type="expression" priority="121" stopIfTrue="1">
      <formula>"if(E11&gt;0,#,##0;(#,##0),"-")"</formula>
    </cfRule>
  </conditionalFormatting>
  <conditionalFormatting sqref="D22">
    <cfRule type="expression" priority="120" stopIfTrue="1">
      <formula>"if(E11&gt;0,#,##0;(#,##0),"-")"</formula>
    </cfRule>
  </conditionalFormatting>
  <conditionalFormatting sqref="D22">
    <cfRule type="expression" priority="119" stopIfTrue="1">
      <formula>"if(E11&gt;0,#,##0;(#,##0),"-")"</formula>
    </cfRule>
  </conditionalFormatting>
  <conditionalFormatting sqref="D23">
    <cfRule type="expression" priority="118" stopIfTrue="1">
      <formula>"if(E11&gt;0,#,##0;(#,##0),"-")"</formula>
    </cfRule>
  </conditionalFormatting>
  <conditionalFormatting sqref="D23">
    <cfRule type="expression" priority="117" stopIfTrue="1">
      <formula>"if(E11&gt;0,#,##0;(#,##0),"-")"</formula>
    </cfRule>
  </conditionalFormatting>
  <conditionalFormatting sqref="D22:D24">
    <cfRule type="expression" priority="116" stopIfTrue="1">
      <formula>"if(E11&gt;0,#,##0;(#,##0),"-")"</formula>
    </cfRule>
  </conditionalFormatting>
  <conditionalFormatting sqref="D22">
    <cfRule type="expression" priority="115" stopIfTrue="1">
      <formula>"if(E11&gt;0,#,##0;(#,##0),"-")"</formula>
    </cfRule>
  </conditionalFormatting>
  <conditionalFormatting sqref="D22">
    <cfRule type="expression" priority="114" stopIfTrue="1">
      <formula>"if(E11&gt;0,#,##0;(#,##0),"-")"</formula>
    </cfRule>
  </conditionalFormatting>
  <conditionalFormatting sqref="D23">
    <cfRule type="expression" priority="113" stopIfTrue="1">
      <formula>"if(E11&gt;0,#,##0;(#,##0),"-")"</formula>
    </cfRule>
  </conditionalFormatting>
  <conditionalFormatting sqref="D23">
    <cfRule type="expression" priority="112" stopIfTrue="1">
      <formula>"if(E11&gt;0,#,##0;(#,##0),"-")"</formula>
    </cfRule>
  </conditionalFormatting>
  <conditionalFormatting sqref="D23">
    <cfRule type="expression" priority="111" stopIfTrue="1">
      <formula>"if(E11&gt;0,#,##0;(#,##0),"-")"</formula>
    </cfRule>
  </conditionalFormatting>
  <conditionalFormatting sqref="D23">
    <cfRule type="expression" priority="110" stopIfTrue="1">
      <formula>"if(E11&gt;0,#,##0;(#,##0),"-")"</formula>
    </cfRule>
  </conditionalFormatting>
  <conditionalFormatting sqref="D24">
    <cfRule type="expression" priority="109" stopIfTrue="1">
      <formula>"if(E11&gt;0,#,##0;(#,##0),"-")"</formula>
    </cfRule>
  </conditionalFormatting>
  <conditionalFormatting sqref="D24">
    <cfRule type="expression" priority="108" stopIfTrue="1">
      <formula>"if(E11&gt;0,#,##0;(#,##0),"-")"</formula>
    </cfRule>
  </conditionalFormatting>
  <conditionalFormatting sqref="D22:D23">
    <cfRule type="expression" priority="107" stopIfTrue="1">
      <formula>"if(E11&gt;0,#,##0;(#,##0),"-")"</formula>
    </cfRule>
  </conditionalFormatting>
  <conditionalFormatting sqref="D22">
    <cfRule type="expression" priority="106" stopIfTrue="1">
      <formula>"if(E11&gt;0,#,##0;(#,##0),"-")"</formula>
    </cfRule>
  </conditionalFormatting>
  <conditionalFormatting sqref="D22">
    <cfRule type="expression" priority="105" stopIfTrue="1">
      <formula>"if(E11&gt;0,#,##0;(#,##0),"-")"</formula>
    </cfRule>
  </conditionalFormatting>
  <conditionalFormatting sqref="D23">
    <cfRule type="expression" priority="104" stopIfTrue="1">
      <formula>"if(E11&gt;0,#,##0;(#,##0),"-")"</formula>
    </cfRule>
  </conditionalFormatting>
  <conditionalFormatting sqref="D23">
    <cfRule type="expression" priority="103" stopIfTrue="1">
      <formula>"if(E11&gt;0,#,##0;(#,##0),"-")"</formula>
    </cfRule>
  </conditionalFormatting>
  <conditionalFormatting sqref="D23">
    <cfRule type="expression" priority="102" stopIfTrue="1">
      <formula>"if(E11&gt;0,#,##0;(#,##0),"-")"</formula>
    </cfRule>
  </conditionalFormatting>
  <conditionalFormatting sqref="D23">
    <cfRule type="expression" priority="101" stopIfTrue="1">
      <formula>"if(E11&gt;0,#,##0;(#,##0),"-")"</formula>
    </cfRule>
  </conditionalFormatting>
  <conditionalFormatting sqref="D22:D23">
    <cfRule type="expression" priority="100" stopIfTrue="1">
      <formula>"if(E11&gt;0,#,##0;(#,##0),"-")"</formula>
    </cfRule>
  </conditionalFormatting>
  <conditionalFormatting sqref="D22">
    <cfRule type="expression" priority="99" stopIfTrue="1">
      <formula>"if(E11&gt;0,#,##0;(#,##0),"-")"</formula>
    </cfRule>
  </conditionalFormatting>
  <conditionalFormatting sqref="D22">
    <cfRule type="expression" priority="98" stopIfTrue="1">
      <formula>"if(E11&gt;0,#,##0;(#,##0),"-")"</formula>
    </cfRule>
  </conditionalFormatting>
  <conditionalFormatting sqref="D23">
    <cfRule type="expression" priority="97" stopIfTrue="1">
      <formula>"if(E11&gt;0,#,##0;(#,##0),"-")"</formula>
    </cfRule>
  </conditionalFormatting>
  <conditionalFormatting sqref="D23">
    <cfRule type="expression" priority="96" stopIfTrue="1">
      <formula>"if(E11&gt;0,#,##0;(#,##0),"-")"</formula>
    </cfRule>
  </conditionalFormatting>
  <conditionalFormatting sqref="D23">
    <cfRule type="expression" priority="95" stopIfTrue="1">
      <formula>"if(E11&gt;0,#,##0;(#,##0),"-")"</formula>
    </cfRule>
  </conditionalFormatting>
  <conditionalFormatting sqref="D23">
    <cfRule type="expression" priority="94" stopIfTrue="1">
      <formula>"if(E11&gt;0,#,##0;(#,##0),"-")"</formula>
    </cfRule>
  </conditionalFormatting>
  <conditionalFormatting sqref="D23">
    <cfRule type="expression" priority="93" stopIfTrue="1">
      <formula>"if(E11&gt;0,#,##0;(#,##0),"-")"</formula>
    </cfRule>
  </conditionalFormatting>
  <conditionalFormatting sqref="D23">
    <cfRule type="expression" priority="92" stopIfTrue="1">
      <formula>"if(E11&gt;0,#,##0;(#,##0),"-")"</formula>
    </cfRule>
  </conditionalFormatting>
  <conditionalFormatting sqref="D23">
    <cfRule type="expression" priority="91" stopIfTrue="1">
      <formula>"if(E11&gt;0,#,##0;(#,##0),"-")"</formula>
    </cfRule>
  </conditionalFormatting>
  <conditionalFormatting sqref="D23">
    <cfRule type="expression" priority="90" stopIfTrue="1">
      <formula>"if(E11&gt;0,#,##0;(#,##0),"-")"</formula>
    </cfRule>
  </conditionalFormatting>
  <conditionalFormatting sqref="D23">
    <cfRule type="expression" priority="89" stopIfTrue="1">
      <formula>"if(E11&gt;0,#,##0;(#,##0),"-")"</formula>
    </cfRule>
  </conditionalFormatting>
  <conditionalFormatting sqref="D23">
    <cfRule type="expression" priority="88" stopIfTrue="1">
      <formula>"if(E11&gt;0,#,##0;(#,##0),"-")"</formula>
    </cfRule>
  </conditionalFormatting>
  <conditionalFormatting sqref="D23">
    <cfRule type="expression" priority="87" stopIfTrue="1">
      <formula>"if(E11&gt;0,#,##0;(#,##0),"-")"</formula>
    </cfRule>
  </conditionalFormatting>
  <conditionalFormatting sqref="D23">
    <cfRule type="expression" priority="86" stopIfTrue="1">
      <formula>"if(E11&gt;0,#,##0;(#,##0),"-")"</formula>
    </cfRule>
  </conditionalFormatting>
  <conditionalFormatting sqref="D24">
    <cfRule type="expression" priority="85" stopIfTrue="1">
      <formula>"if(E11&gt;0,#,##0;(#,##0),"-")"</formula>
    </cfRule>
  </conditionalFormatting>
  <conditionalFormatting sqref="D24">
    <cfRule type="expression" priority="84" stopIfTrue="1">
      <formula>"if(E11&gt;0,#,##0;(#,##0),"-")"</formula>
    </cfRule>
  </conditionalFormatting>
  <conditionalFormatting sqref="D24">
    <cfRule type="expression" priority="83" stopIfTrue="1">
      <formula>"if(E11&gt;0,#,##0;(#,##0),"-")"</formula>
    </cfRule>
  </conditionalFormatting>
  <conditionalFormatting sqref="D24">
    <cfRule type="expression" priority="82" stopIfTrue="1">
      <formula>"if(E11&gt;0,#,##0;(#,##0),"-")"</formula>
    </cfRule>
  </conditionalFormatting>
  <conditionalFormatting sqref="D24">
    <cfRule type="expression" priority="81" stopIfTrue="1">
      <formula>"if(E11&gt;0,#,##0;(#,##0),"-")"</formula>
    </cfRule>
  </conditionalFormatting>
  <conditionalFormatting sqref="D24">
    <cfRule type="expression" priority="80" stopIfTrue="1">
      <formula>"if(E11&gt;0,#,##0;(#,##0),"-")"</formula>
    </cfRule>
  </conditionalFormatting>
  <conditionalFormatting sqref="D24">
    <cfRule type="expression" priority="79" stopIfTrue="1">
      <formula>"if(E11&gt;0,#,##0;(#,##0),"-")"</formula>
    </cfRule>
  </conditionalFormatting>
  <conditionalFormatting sqref="D24">
    <cfRule type="expression" priority="78" stopIfTrue="1">
      <formula>"if(E11&gt;0,#,##0;(#,##0),"-")"</formula>
    </cfRule>
  </conditionalFormatting>
  <conditionalFormatting sqref="D24">
    <cfRule type="expression" priority="77" stopIfTrue="1">
      <formula>"if(E11&gt;0,#,##0;(#,##0),"-")"</formula>
    </cfRule>
  </conditionalFormatting>
  <conditionalFormatting sqref="D24">
    <cfRule type="expression" priority="76" stopIfTrue="1">
      <formula>"if(E11&gt;0,#,##0;(#,##0),"-")"</formula>
    </cfRule>
  </conditionalFormatting>
  <conditionalFormatting sqref="D24">
    <cfRule type="expression" priority="75" stopIfTrue="1">
      <formula>"if(E11&gt;0,#,##0;(#,##0),"-")"</formula>
    </cfRule>
  </conditionalFormatting>
  <conditionalFormatting sqref="D24">
    <cfRule type="expression" priority="74" stopIfTrue="1">
      <formula>"if(E11&gt;0,#,##0;(#,##0),"-")"</formula>
    </cfRule>
  </conditionalFormatting>
  <conditionalFormatting sqref="D24">
    <cfRule type="expression" priority="73" stopIfTrue="1">
      <formula>"if(E11&gt;0,#,##0;(#,##0),"-")"</formula>
    </cfRule>
  </conditionalFormatting>
  <conditionalFormatting sqref="D24">
    <cfRule type="expression" priority="72" stopIfTrue="1">
      <formula>"if(E11&gt;0,#,##0;(#,##0),"-")"</formula>
    </cfRule>
  </conditionalFormatting>
  <conditionalFormatting sqref="D24">
    <cfRule type="expression" priority="71" stopIfTrue="1">
      <formula>"if(E11&gt;0,#,##0;(#,##0),"-")"</formula>
    </cfRule>
  </conditionalFormatting>
  <conditionalFormatting sqref="D24">
    <cfRule type="expression" priority="70" stopIfTrue="1">
      <formula>"if(E11&gt;0,#,##0;(#,##0),"-")"</formula>
    </cfRule>
  </conditionalFormatting>
  <conditionalFormatting sqref="D24">
    <cfRule type="expression" priority="69" stopIfTrue="1">
      <formula>"if(E11&gt;0,#,##0;(#,##0),"-")"</formula>
    </cfRule>
  </conditionalFormatting>
  <conditionalFormatting sqref="D24">
    <cfRule type="expression" priority="68" stopIfTrue="1">
      <formula>"if(E11&gt;0,#,##0;(#,##0),"-")"</formula>
    </cfRule>
  </conditionalFormatting>
  <conditionalFormatting sqref="D24">
    <cfRule type="expression" priority="67" stopIfTrue="1">
      <formula>"if(E11&gt;0,#,##0;(#,##0),"-")"</formula>
    </cfRule>
  </conditionalFormatting>
  <conditionalFormatting sqref="D24">
    <cfRule type="expression" priority="66" stopIfTrue="1">
      <formula>"if(E11&gt;0,#,##0;(#,##0),"-")"</formula>
    </cfRule>
  </conditionalFormatting>
  <conditionalFormatting sqref="D24">
    <cfRule type="expression" priority="65" stopIfTrue="1">
      <formula>"if(E11&gt;0,#,##0;(#,##0),"-")"</formula>
    </cfRule>
  </conditionalFormatting>
  <conditionalFormatting sqref="D24">
    <cfRule type="expression" priority="64" stopIfTrue="1">
      <formula>"if(E11&gt;0,#,##0;(#,##0),"-")"</formula>
    </cfRule>
  </conditionalFormatting>
  <conditionalFormatting sqref="D24">
    <cfRule type="expression" priority="63" stopIfTrue="1">
      <formula>"if(E11&gt;0,#,##0;(#,##0),"-")"</formula>
    </cfRule>
  </conditionalFormatting>
  <conditionalFormatting sqref="F24">
    <cfRule type="expression" priority="1" stopIfTrue="1">
      <formula>"if(E11&gt;0,#,##0;(#,##0),"-")"</formula>
    </cfRule>
  </conditionalFormatting>
  <conditionalFormatting sqref="F22:F24">
    <cfRule type="expression" priority="61" stopIfTrue="1">
      <formula>"if(E11&gt;0,#,##0;(#,##0),"-")"</formula>
    </cfRule>
  </conditionalFormatting>
  <conditionalFormatting sqref="F22:F24">
    <cfRule type="expression" priority="60" stopIfTrue="1">
      <formula>"if(E11&gt;0,#,##0;(#,##0),"-")"</formula>
    </cfRule>
  </conditionalFormatting>
  <conditionalFormatting sqref="F22">
    <cfRule type="expression" priority="59" stopIfTrue="1">
      <formula>"if(E11&gt;0,#,##0;(#,##0),"-")"</formula>
    </cfRule>
  </conditionalFormatting>
  <conditionalFormatting sqref="F22">
    <cfRule type="expression" priority="58" stopIfTrue="1">
      <formula>"if(E11&gt;0,#,##0;(#,##0),"-")"</formula>
    </cfRule>
  </conditionalFormatting>
  <conditionalFormatting sqref="F23">
    <cfRule type="expression" priority="57" stopIfTrue="1">
      <formula>"if(E11&gt;0,#,##0;(#,##0),"-")"</formula>
    </cfRule>
  </conditionalFormatting>
  <conditionalFormatting sqref="F23">
    <cfRule type="expression" priority="56" stopIfTrue="1">
      <formula>"if(E11&gt;0,#,##0;(#,##0),"-")"</formula>
    </cfRule>
  </conditionalFormatting>
  <conditionalFormatting sqref="F22:F24">
    <cfRule type="expression" priority="55" stopIfTrue="1">
      <formula>"if(E11&gt;0,#,##0;(#,##0),"-")"</formula>
    </cfRule>
  </conditionalFormatting>
  <conditionalFormatting sqref="F22">
    <cfRule type="expression" priority="54" stopIfTrue="1">
      <formula>"if(E11&gt;0,#,##0;(#,##0),"-")"</formula>
    </cfRule>
  </conditionalFormatting>
  <conditionalFormatting sqref="F22">
    <cfRule type="expression" priority="53" stopIfTrue="1">
      <formula>"if(E11&gt;0,#,##0;(#,##0),"-")"</formula>
    </cfRule>
  </conditionalFormatting>
  <conditionalFormatting sqref="F23">
    <cfRule type="expression" priority="52" stopIfTrue="1">
      <formula>"if(E11&gt;0,#,##0;(#,##0),"-")"</formula>
    </cfRule>
  </conditionalFormatting>
  <conditionalFormatting sqref="F23">
    <cfRule type="expression" priority="51" stopIfTrue="1">
      <formula>"if(E11&gt;0,#,##0;(#,##0),"-")"</formula>
    </cfRule>
  </conditionalFormatting>
  <conditionalFormatting sqref="F23">
    <cfRule type="expression" priority="50" stopIfTrue="1">
      <formula>"if(E11&gt;0,#,##0;(#,##0),"-")"</formula>
    </cfRule>
  </conditionalFormatting>
  <conditionalFormatting sqref="F23">
    <cfRule type="expression" priority="49" stopIfTrue="1">
      <formula>"if(E11&gt;0,#,##0;(#,##0),"-")"</formula>
    </cfRule>
  </conditionalFormatting>
  <conditionalFormatting sqref="F24">
    <cfRule type="expression" priority="48" stopIfTrue="1">
      <formula>"if(E11&gt;0,#,##0;(#,##0),"-")"</formula>
    </cfRule>
  </conditionalFormatting>
  <conditionalFormatting sqref="F24">
    <cfRule type="expression" priority="47" stopIfTrue="1">
      <formula>"if(E11&gt;0,#,##0;(#,##0),"-")"</formula>
    </cfRule>
  </conditionalFormatting>
  <conditionalFormatting sqref="F22:F23">
    <cfRule type="expression" priority="46" stopIfTrue="1">
      <formula>"if(E11&gt;0,#,##0;(#,##0),"-")"</formula>
    </cfRule>
  </conditionalFormatting>
  <conditionalFormatting sqref="F22">
    <cfRule type="expression" priority="45" stopIfTrue="1">
      <formula>"if(E11&gt;0,#,##0;(#,##0),"-")"</formula>
    </cfRule>
  </conditionalFormatting>
  <conditionalFormatting sqref="F22">
    <cfRule type="expression" priority="44" stopIfTrue="1">
      <formula>"if(E11&gt;0,#,##0;(#,##0),"-")"</formula>
    </cfRule>
  </conditionalFormatting>
  <conditionalFormatting sqref="F23">
    <cfRule type="expression" priority="43" stopIfTrue="1">
      <formula>"if(E11&gt;0,#,##0;(#,##0),"-")"</formula>
    </cfRule>
  </conditionalFormatting>
  <conditionalFormatting sqref="F23">
    <cfRule type="expression" priority="42" stopIfTrue="1">
      <formula>"if(E11&gt;0,#,##0;(#,##0),"-")"</formula>
    </cfRule>
  </conditionalFormatting>
  <conditionalFormatting sqref="F23">
    <cfRule type="expression" priority="41" stopIfTrue="1">
      <formula>"if(E11&gt;0,#,##0;(#,##0),"-")"</formula>
    </cfRule>
  </conditionalFormatting>
  <conditionalFormatting sqref="F23">
    <cfRule type="expression" priority="40" stopIfTrue="1">
      <formula>"if(E11&gt;0,#,##0;(#,##0),"-")"</formula>
    </cfRule>
  </conditionalFormatting>
  <conditionalFormatting sqref="F22:F23">
    <cfRule type="expression" priority="39" stopIfTrue="1">
      <formula>"if(E11&gt;0,#,##0;(#,##0),"-")"</formula>
    </cfRule>
  </conditionalFormatting>
  <conditionalFormatting sqref="F22">
    <cfRule type="expression" priority="38" stopIfTrue="1">
      <formula>"if(E11&gt;0,#,##0;(#,##0),"-")"</formula>
    </cfRule>
  </conditionalFormatting>
  <conditionalFormatting sqref="F22">
    <cfRule type="expression" priority="37" stopIfTrue="1">
      <formula>"if(E11&gt;0,#,##0;(#,##0),"-")"</formula>
    </cfRule>
  </conditionalFormatting>
  <conditionalFormatting sqref="F23">
    <cfRule type="expression" priority="36" stopIfTrue="1">
      <formula>"if(E11&gt;0,#,##0;(#,##0),"-")"</formula>
    </cfRule>
  </conditionalFormatting>
  <conditionalFormatting sqref="F23">
    <cfRule type="expression" priority="35" stopIfTrue="1">
      <formula>"if(E11&gt;0,#,##0;(#,##0),"-")"</formula>
    </cfRule>
  </conditionalFormatting>
  <conditionalFormatting sqref="F23">
    <cfRule type="expression" priority="34" stopIfTrue="1">
      <formula>"if(E11&gt;0,#,##0;(#,##0),"-")"</formula>
    </cfRule>
  </conditionalFormatting>
  <conditionalFormatting sqref="F23">
    <cfRule type="expression" priority="33" stopIfTrue="1">
      <formula>"if(E11&gt;0,#,##0;(#,##0),"-")"</formula>
    </cfRule>
  </conditionalFormatting>
  <conditionalFormatting sqref="F23">
    <cfRule type="expression" priority="32" stopIfTrue="1">
      <formula>"if(E11&gt;0,#,##0;(#,##0),"-")"</formula>
    </cfRule>
  </conditionalFormatting>
  <conditionalFormatting sqref="F23">
    <cfRule type="expression" priority="31" stopIfTrue="1">
      <formula>"if(E11&gt;0,#,##0;(#,##0),"-")"</formula>
    </cfRule>
  </conditionalFormatting>
  <conditionalFormatting sqref="F23">
    <cfRule type="expression" priority="30" stopIfTrue="1">
      <formula>"if(E11&gt;0,#,##0;(#,##0),"-")"</formula>
    </cfRule>
  </conditionalFormatting>
  <conditionalFormatting sqref="F23">
    <cfRule type="expression" priority="29" stopIfTrue="1">
      <formula>"if(E11&gt;0,#,##0;(#,##0),"-")"</formula>
    </cfRule>
  </conditionalFormatting>
  <conditionalFormatting sqref="F23">
    <cfRule type="expression" priority="28" stopIfTrue="1">
      <formula>"if(E11&gt;0,#,##0;(#,##0),"-")"</formula>
    </cfRule>
  </conditionalFormatting>
  <conditionalFormatting sqref="F23">
    <cfRule type="expression" priority="27" stopIfTrue="1">
      <formula>"if(E11&gt;0,#,##0;(#,##0),"-")"</formula>
    </cfRule>
  </conditionalFormatting>
  <conditionalFormatting sqref="F23">
    <cfRule type="expression" priority="26" stopIfTrue="1">
      <formula>"if(E11&gt;0,#,##0;(#,##0),"-")"</formula>
    </cfRule>
  </conditionalFormatting>
  <conditionalFormatting sqref="F23">
    <cfRule type="expression" priority="25" stopIfTrue="1">
      <formula>"if(E11&gt;0,#,##0;(#,##0),"-")"</formula>
    </cfRule>
  </conditionalFormatting>
  <conditionalFormatting sqref="F24">
    <cfRule type="expression" priority="24" stopIfTrue="1">
      <formula>"if(E11&gt;0,#,##0;(#,##0),"-")"</formula>
    </cfRule>
  </conditionalFormatting>
  <conditionalFormatting sqref="F24">
    <cfRule type="expression" priority="23" stopIfTrue="1">
      <formula>"if(E11&gt;0,#,##0;(#,##0),"-")"</formula>
    </cfRule>
  </conditionalFormatting>
  <conditionalFormatting sqref="F24">
    <cfRule type="expression" priority="22" stopIfTrue="1">
      <formula>"if(E11&gt;0,#,##0;(#,##0),"-")"</formula>
    </cfRule>
  </conditionalFormatting>
  <conditionalFormatting sqref="F24">
    <cfRule type="expression" priority="21" stopIfTrue="1">
      <formula>"if(E11&gt;0,#,##0;(#,##0),"-")"</formula>
    </cfRule>
  </conditionalFormatting>
  <conditionalFormatting sqref="F24">
    <cfRule type="expression" priority="20" stopIfTrue="1">
      <formula>"if(E11&gt;0,#,##0;(#,##0),"-")"</formula>
    </cfRule>
  </conditionalFormatting>
  <conditionalFormatting sqref="F24">
    <cfRule type="expression" priority="19" stopIfTrue="1">
      <formula>"if(E11&gt;0,#,##0;(#,##0),"-")"</formula>
    </cfRule>
  </conditionalFormatting>
  <conditionalFormatting sqref="F24">
    <cfRule type="expression" priority="18" stopIfTrue="1">
      <formula>"if(E11&gt;0,#,##0;(#,##0),"-")"</formula>
    </cfRule>
  </conditionalFormatting>
  <conditionalFormatting sqref="F24">
    <cfRule type="expression" priority="17" stopIfTrue="1">
      <formula>"if(E11&gt;0,#,##0;(#,##0),"-")"</formula>
    </cfRule>
  </conditionalFormatting>
  <conditionalFormatting sqref="F24">
    <cfRule type="expression" priority="16" stopIfTrue="1">
      <formula>"if(E11&gt;0,#,##0;(#,##0),"-")"</formula>
    </cfRule>
  </conditionalFormatting>
  <conditionalFormatting sqref="F24">
    <cfRule type="expression" priority="15" stopIfTrue="1">
      <formula>"if(E11&gt;0,#,##0;(#,##0),"-")"</formula>
    </cfRule>
  </conditionalFormatting>
  <conditionalFormatting sqref="F24">
    <cfRule type="expression" priority="14" stopIfTrue="1">
      <formula>"if(E11&gt;0,#,##0;(#,##0),"-")"</formula>
    </cfRule>
  </conditionalFormatting>
  <conditionalFormatting sqref="F24">
    <cfRule type="expression" priority="13" stopIfTrue="1">
      <formula>"if(E11&gt;0,#,##0;(#,##0),"-")"</formula>
    </cfRule>
  </conditionalFormatting>
  <conditionalFormatting sqref="F24">
    <cfRule type="expression" priority="12" stopIfTrue="1">
      <formula>"if(E11&gt;0,#,##0;(#,##0),"-")"</formula>
    </cfRule>
  </conditionalFormatting>
  <conditionalFormatting sqref="F24">
    <cfRule type="expression" priority="11" stopIfTrue="1">
      <formula>"if(E11&gt;0,#,##0;(#,##0),"-")"</formula>
    </cfRule>
  </conditionalFormatting>
  <conditionalFormatting sqref="F24">
    <cfRule type="expression" priority="10" stopIfTrue="1">
      <formula>"if(E11&gt;0,#,##0;(#,##0),"-")"</formula>
    </cfRule>
  </conditionalFormatting>
  <conditionalFormatting sqref="F24">
    <cfRule type="expression" priority="9" stopIfTrue="1">
      <formula>"if(E11&gt;0,#,##0;(#,##0),"-")"</formula>
    </cfRule>
  </conditionalFormatting>
  <conditionalFormatting sqref="F24">
    <cfRule type="expression" priority="8" stopIfTrue="1">
      <formula>"if(E11&gt;0,#,##0;(#,##0),"-")"</formula>
    </cfRule>
  </conditionalFormatting>
  <conditionalFormatting sqref="F24">
    <cfRule type="expression" priority="7" stopIfTrue="1">
      <formula>"if(E11&gt;0,#,##0;(#,##0),"-")"</formula>
    </cfRule>
  </conditionalFormatting>
  <conditionalFormatting sqref="F24">
    <cfRule type="expression" priority="6" stopIfTrue="1">
      <formula>"if(E11&gt;0,#,##0;(#,##0),"-")"</formula>
    </cfRule>
  </conditionalFormatting>
  <conditionalFormatting sqref="F24">
    <cfRule type="expression" priority="5" stopIfTrue="1">
      <formula>"if(E11&gt;0,#,##0;(#,##0),"-")"</formula>
    </cfRule>
  </conditionalFormatting>
  <conditionalFormatting sqref="F24">
    <cfRule type="expression" priority="4" stopIfTrue="1">
      <formula>"if(E11&gt;0,#,##0;(#,##0),"-")"</formula>
    </cfRule>
  </conditionalFormatting>
  <conditionalFormatting sqref="F24">
    <cfRule type="expression" priority="3" stopIfTrue="1">
      <formula>"if(E11&gt;0,#,##0;(#,##0),"-")"</formula>
    </cfRule>
  </conditionalFormatting>
  <conditionalFormatting sqref="F24">
    <cfRule type="expression" priority="2" stopIfTrue="1">
      <formula>"if(E11&gt;0,#,##0;(#,##0),"-")"</formula>
    </cfRule>
  </conditionalFormatting>
  <pageMargins left="0.7" right="0.7" top="0.48" bottom="0.5" header="0.5" footer="0.5"/>
  <pageSetup paperSize="9" scale="96" firstPageNumber="8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1"/>
  </sheetPr>
  <dimension ref="A1:L102"/>
  <sheetViews>
    <sheetView tabSelected="1" view="pageBreakPreview" topLeftCell="A39" zoomScale="85" zoomScaleNormal="80" zoomScaleSheetLayoutView="85" workbookViewId="0">
      <selection activeCell="F86" sqref="F86"/>
    </sheetView>
  </sheetViews>
  <sheetFormatPr defaultColWidth="9.140625" defaultRowHeight="20.25" customHeight="1"/>
  <cols>
    <col min="1" max="1" width="45.7109375" style="5" customWidth="1"/>
    <col min="2" max="2" width="14.140625" style="75" bestFit="1" customWidth="1"/>
    <col min="3" max="3" width="1.42578125" style="5" customWidth="1"/>
    <col min="4" max="4" width="16.140625" style="75" bestFit="1" customWidth="1"/>
    <col min="5" max="5" width="1.42578125" style="5" customWidth="1"/>
    <col min="6" max="6" width="14.140625" style="75" bestFit="1" customWidth="1"/>
    <col min="7" max="7" width="1.42578125" style="5" customWidth="1"/>
    <col min="8" max="8" width="16.140625" style="75" bestFit="1" customWidth="1"/>
    <col min="9" max="9" width="9.140625" style="5"/>
    <col min="10" max="10" width="10.5703125" style="5" bestFit="1" customWidth="1"/>
    <col min="11" max="12" width="14.28515625" style="5" bestFit="1" customWidth="1"/>
    <col min="13" max="16384" width="9.140625" style="5"/>
  </cols>
  <sheetData>
    <row r="1" spans="1:11" s="44" customFormat="1" ht="20.25" customHeight="1">
      <c r="A1" s="23" t="s">
        <v>48</v>
      </c>
      <c r="B1" s="99"/>
      <c r="D1" s="99"/>
      <c r="F1" s="99"/>
      <c r="H1" s="99"/>
    </row>
    <row r="2" spans="1:11" s="44" customFormat="1" ht="20.25" customHeight="1">
      <c r="A2" s="23" t="s">
        <v>49</v>
      </c>
      <c r="B2" s="99"/>
      <c r="D2" s="99"/>
      <c r="F2" s="99"/>
      <c r="H2" s="99"/>
    </row>
    <row r="3" spans="1:11" s="45" customFormat="1" ht="20.25" customHeight="1">
      <c r="A3" s="26" t="s">
        <v>90</v>
      </c>
      <c r="B3" s="100"/>
      <c r="D3" s="100"/>
      <c r="F3" s="100"/>
      <c r="H3" s="100"/>
    </row>
    <row r="4" spans="1:11" ht="20.25" customHeight="1">
      <c r="A4" s="1"/>
    </row>
    <row r="5" spans="1:11" ht="20.25" customHeight="1">
      <c r="A5" s="1"/>
      <c r="B5" s="202" t="s">
        <v>8</v>
      </c>
      <c r="C5" s="202"/>
      <c r="D5" s="202"/>
      <c r="E5" s="40"/>
      <c r="F5" s="202" t="s">
        <v>26</v>
      </c>
      <c r="G5" s="202"/>
      <c r="H5" s="202"/>
    </row>
    <row r="6" spans="1:11" ht="20.25" customHeight="1">
      <c r="A6" s="70"/>
      <c r="B6" s="202" t="s">
        <v>25</v>
      </c>
      <c r="C6" s="202"/>
      <c r="D6" s="202"/>
      <c r="E6" s="1"/>
      <c r="F6" s="202" t="s">
        <v>25</v>
      </c>
      <c r="G6" s="202"/>
      <c r="H6" s="202"/>
    </row>
    <row r="7" spans="1:11" ht="20.25" customHeight="1">
      <c r="A7" s="70"/>
      <c r="B7" s="199" t="s">
        <v>73</v>
      </c>
      <c r="C7" s="200"/>
      <c r="D7" s="200"/>
      <c r="E7" s="1"/>
      <c r="F7" s="199" t="s">
        <v>73</v>
      </c>
      <c r="G7" s="200"/>
      <c r="H7" s="200"/>
    </row>
    <row r="8" spans="1:11" ht="20.25" customHeight="1">
      <c r="A8" s="70"/>
      <c r="B8" s="199" t="s">
        <v>72</v>
      </c>
      <c r="C8" s="200"/>
      <c r="D8" s="200"/>
      <c r="E8" s="1"/>
      <c r="F8" s="199" t="s">
        <v>72</v>
      </c>
      <c r="G8" s="200"/>
      <c r="H8" s="200"/>
    </row>
    <row r="9" spans="1:11" ht="20.25" customHeight="1">
      <c r="A9" s="12"/>
      <c r="B9" s="70">
        <v>2020</v>
      </c>
      <c r="C9" s="70"/>
      <c r="D9" s="125">
        <v>2019</v>
      </c>
      <c r="E9" s="70"/>
      <c r="F9" s="70">
        <v>2020</v>
      </c>
      <c r="G9" s="70"/>
      <c r="H9" s="125">
        <v>2019</v>
      </c>
    </row>
    <row r="10" spans="1:11" ht="20.25" customHeight="1">
      <c r="A10" s="12"/>
      <c r="B10" s="201" t="s">
        <v>54</v>
      </c>
      <c r="C10" s="201"/>
      <c r="D10" s="201"/>
      <c r="E10" s="201"/>
      <c r="F10" s="201"/>
      <c r="G10" s="201"/>
      <c r="H10" s="201"/>
    </row>
    <row r="11" spans="1:11" ht="20.25" customHeight="1">
      <c r="A11" s="48" t="s">
        <v>18</v>
      </c>
      <c r="B11" s="72"/>
      <c r="C11" s="17"/>
      <c r="D11" s="72"/>
      <c r="E11" s="17"/>
      <c r="F11" s="72"/>
      <c r="G11" s="17"/>
      <c r="H11" s="72"/>
    </row>
    <row r="12" spans="1:11" ht="20.25" customHeight="1">
      <c r="A12" s="38" t="s">
        <v>64</v>
      </c>
      <c r="B12" s="72">
        <v>-27521936</v>
      </c>
      <c r="C12" s="79"/>
      <c r="D12" s="72">
        <v>-20643055</v>
      </c>
      <c r="E12" s="110"/>
      <c r="F12" s="72">
        <f>'PL6'!H34</f>
        <v>-23306192</v>
      </c>
      <c r="G12" s="110"/>
      <c r="H12" s="72">
        <v>-21278314</v>
      </c>
    </row>
    <row r="13" spans="1:11" ht="20.25" customHeight="1">
      <c r="A13" s="13" t="s">
        <v>159</v>
      </c>
      <c r="B13" s="13"/>
      <c r="C13" s="79"/>
      <c r="D13" s="72"/>
      <c r="E13" s="2"/>
      <c r="F13" s="72"/>
      <c r="G13" s="2"/>
      <c r="H13" s="72"/>
    </row>
    <row r="14" spans="1:11" ht="20.25" customHeight="1">
      <c r="A14" s="88" t="s">
        <v>81</v>
      </c>
      <c r="B14" s="72">
        <v>0</v>
      </c>
      <c r="C14" s="79"/>
      <c r="D14" s="75">
        <v>439685</v>
      </c>
      <c r="E14" s="79"/>
      <c r="F14" s="75">
        <v>0</v>
      </c>
      <c r="G14" s="79"/>
      <c r="H14" s="75">
        <v>0</v>
      </c>
    </row>
    <row r="15" spans="1:11" ht="20.25" customHeight="1">
      <c r="A15" s="38" t="s">
        <v>31</v>
      </c>
      <c r="B15" s="75">
        <v>12564091</v>
      </c>
      <c r="C15" s="2"/>
      <c r="D15" s="72">
        <v>12959833</v>
      </c>
      <c r="E15" s="2"/>
      <c r="F15" s="72">
        <v>12688750</v>
      </c>
      <c r="G15" s="2"/>
      <c r="H15" s="72">
        <v>13083807</v>
      </c>
    </row>
    <row r="16" spans="1:11" ht="20.25" customHeight="1">
      <c r="A16" s="38" t="s">
        <v>168</v>
      </c>
      <c r="B16" s="72">
        <v>15958068</v>
      </c>
      <c r="C16" s="2"/>
      <c r="D16" s="72">
        <v>16830510</v>
      </c>
      <c r="E16" s="2"/>
      <c r="F16" s="72">
        <v>10454515</v>
      </c>
      <c r="G16" s="2"/>
      <c r="H16" s="72">
        <v>11966528</v>
      </c>
      <c r="K16" s="118"/>
    </row>
    <row r="17" spans="1:8" ht="20.25" hidden="1" customHeight="1">
      <c r="A17" s="38" t="s">
        <v>117</v>
      </c>
      <c r="B17" s="72">
        <v>0</v>
      </c>
      <c r="C17" s="2"/>
      <c r="D17" s="72">
        <v>0</v>
      </c>
      <c r="E17" s="2"/>
      <c r="F17" s="72">
        <v>0</v>
      </c>
      <c r="G17" s="2"/>
      <c r="H17" s="72">
        <v>0</v>
      </c>
    </row>
    <row r="18" spans="1:8" ht="20.25" customHeight="1">
      <c r="A18" s="113" t="s">
        <v>164</v>
      </c>
      <c r="B18" s="72">
        <v>253823</v>
      </c>
      <c r="C18" s="79"/>
      <c r="D18" s="82">
        <v>247232</v>
      </c>
      <c r="E18" s="79"/>
      <c r="F18" s="75">
        <v>174510</v>
      </c>
      <c r="G18" s="79"/>
      <c r="H18" s="75">
        <v>165561</v>
      </c>
    </row>
    <row r="19" spans="1:8" ht="20.25" hidden="1" customHeight="1">
      <c r="A19" s="38" t="s">
        <v>79</v>
      </c>
      <c r="B19" s="82"/>
      <c r="C19" s="2"/>
      <c r="D19" s="72">
        <v>0</v>
      </c>
      <c r="E19" s="2"/>
      <c r="F19" s="82"/>
      <c r="G19" s="2"/>
      <c r="H19" s="82">
        <v>0</v>
      </c>
    </row>
    <row r="20" spans="1:8" ht="20.25" hidden="1" customHeight="1">
      <c r="A20" s="6" t="s">
        <v>100</v>
      </c>
      <c r="B20" s="72"/>
      <c r="C20" s="2"/>
      <c r="D20" s="72"/>
      <c r="E20" s="2"/>
      <c r="F20" s="82"/>
      <c r="G20" s="2"/>
      <c r="H20" s="82"/>
    </row>
    <row r="21" spans="1:8" ht="20.25" hidden="1" customHeight="1">
      <c r="A21" s="6" t="s">
        <v>101</v>
      </c>
      <c r="B21" s="72"/>
      <c r="C21" s="2"/>
      <c r="D21" s="72">
        <v>0</v>
      </c>
      <c r="E21" s="2"/>
      <c r="F21" s="82"/>
      <c r="G21" s="2"/>
      <c r="H21" s="82">
        <v>0</v>
      </c>
    </row>
    <row r="22" spans="1:8" ht="20.25" customHeight="1">
      <c r="A22" s="50" t="s">
        <v>169</v>
      </c>
      <c r="B22" s="72"/>
      <c r="C22" s="2"/>
      <c r="D22" s="82"/>
      <c r="E22" s="2"/>
      <c r="F22" s="72"/>
      <c r="G22" s="2"/>
      <c r="H22" s="72"/>
    </row>
    <row r="23" spans="1:8" ht="20.25" customHeight="1">
      <c r="A23" s="49" t="s">
        <v>154</v>
      </c>
      <c r="B23" s="72">
        <v>-176071</v>
      </c>
      <c r="C23" s="2"/>
      <c r="D23" s="82">
        <v>-10288</v>
      </c>
      <c r="E23" s="2"/>
      <c r="F23" s="72">
        <v>-176071</v>
      </c>
      <c r="G23" s="2"/>
      <c r="H23" s="72">
        <v>-10287.879999999799</v>
      </c>
    </row>
    <row r="24" spans="1:8" ht="20.25" customHeight="1">
      <c r="A24" s="6" t="s">
        <v>174</v>
      </c>
      <c r="B24" s="82">
        <v>-174793</v>
      </c>
      <c r="C24" s="2"/>
      <c r="D24" s="82">
        <v>1086728.6699999869</v>
      </c>
      <c r="E24" s="2"/>
      <c r="F24" s="82">
        <v>-174793</v>
      </c>
      <c r="G24" s="2"/>
      <c r="H24" s="72">
        <v>1086728.6699999869</v>
      </c>
    </row>
    <row r="25" spans="1:8" ht="20.25" hidden="1" customHeight="1">
      <c r="A25" s="6" t="s">
        <v>102</v>
      </c>
      <c r="B25" s="82"/>
      <c r="C25" s="2"/>
      <c r="D25" s="82"/>
      <c r="E25" s="2"/>
      <c r="F25" s="72"/>
      <c r="G25" s="2"/>
      <c r="H25" s="72"/>
    </row>
    <row r="26" spans="1:8" ht="20.25" hidden="1" customHeight="1">
      <c r="A26" s="6" t="s">
        <v>103</v>
      </c>
      <c r="B26" s="82">
        <v>0</v>
      </c>
      <c r="C26" s="2"/>
      <c r="D26" s="82">
        <v>0</v>
      </c>
      <c r="E26" s="2"/>
      <c r="F26" s="82">
        <v>0</v>
      </c>
      <c r="G26" s="2"/>
      <c r="H26" s="82">
        <v>0</v>
      </c>
    </row>
    <row r="27" spans="1:8" ht="20.25" hidden="1" customHeight="1">
      <c r="A27" s="6" t="s">
        <v>80</v>
      </c>
      <c r="B27" s="82">
        <v>0</v>
      </c>
      <c r="C27" s="2"/>
      <c r="D27" s="82">
        <v>0</v>
      </c>
      <c r="E27" s="2"/>
      <c r="F27" s="82">
        <v>0</v>
      </c>
      <c r="G27" s="2"/>
      <c r="H27" s="82">
        <v>0</v>
      </c>
    </row>
    <row r="28" spans="1:8" ht="20.25" hidden="1" customHeight="1">
      <c r="A28" s="38" t="s">
        <v>96</v>
      </c>
      <c r="B28" s="82"/>
      <c r="C28" s="2"/>
      <c r="D28" s="82"/>
      <c r="E28" s="2"/>
      <c r="F28" s="72"/>
      <c r="G28" s="2"/>
      <c r="H28" s="72"/>
    </row>
    <row r="29" spans="1:8" ht="20.25" customHeight="1">
      <c r="A29" s="38" t="s">
        <v>74</v>
      </c>
      <c r="B29" s="82">
        <v>0</v>
      </c>
      <c r="C29" s="2"/>
      <c r="D29" s="72">
        <v>-83085</v>
      </c>
      <c r="E29" s="2"/>
      <c r="F29" s="72">
        <v>0</v>
      </c>
      <c r="G29" s="2"/>
      <c r="H29" s="72">
        <v>-31934</v>
      </c>
    </row>
    <row r="30" spans="1:8" ht="20.25" customHeight="1">
      <c r="A30" s="1"/>
      <c r="B30" s="119">
        <f>SUM(B12:B29)</f>
        <v>903182</v>
      </c>
      <c r="C30" s="75"/>
      <c r="D30" s="119">
        <f>SUM(D12:D29)</f>
        <v>10827560.669999987</v>
      </c>
      <c r="E30" s="72"/>
      <c r="F30" s="119">
        <f>SUM(F12:F29)</f>
        <v>-339281</v>
      </c>
      <c r="G30" s="72"/>
      <c r="H30" s="119">
        <f>SUM(H12:H29)</f>
        <v>4982088.789999987</v>
      </c>
    </row>
    <row r="31" spans="1:8" ht="20.25" customHeight="1">
      <c r="A31" s="13" t="s">
        <v>20</v>
      </c>
      <c r="C31" s="79"/>
      <c r="E31" s="2"/>
      <c r="G31" s="2"/>
    </row>
    <row r="32" spans="1:8" ht="20.25" customHeight="1">
      <c r="A32" s="38" t="s">
        <v>170</v>
      </c>
      <c r="B32" s="75">
        <v>-7220240</v>
      </c>
      <c r="C32" s="79"/>
      <c r="D32" s="75">
        <v>5243899</v>
      </c>
      <c r="E32" s="2"/>
      <c r="F32" s="75">
        <v>-1307416</v>
      </c>
      <c r="G32" s="2"/>
      <c r="H32" s="75">
        <v>2766784</v>
      </c>
    </row>
    <row r="33" spans="1:12" ht="20.25" customHeight="1">
      <c r="A33" s="38" t="s">
        <v>163</v>
      </c>
      <c r="B33" s="82">
        <v>835996</v>
      </c>
      <c r="C33" s="79"/>
      <c r="D33" s="82">
        <v>-130905</v>
      </c>
      <c r="E33" s="2"/>
      <c r="F33" s="75">
        <v>-182223</v>
      </c>
      <c r="G33" s="2"/>
      <c r="H33" s="75">
        <v>668613</v>
      </c>
    </row>
    <row r="34" spans="1:12" ht="20.25" customHeight="1">
      <c r="A34" s="88" t="s">
        <v>7</v>
      </c>
      <c r="B34" s="75">
        <v>-1133113</v>
      </c>
      <c r="C34" s="79"/>
      <c r="D34" s="75">
        <v>7539626</v>
      </c>
      <c r="E34" s="2"/>
      <c r="F34" s="75">
        <v>-1136467</v>
      </c>
      <c r="G34" s="2"/>
      <c r="H34" s="75">
        <v>7577338</v>
      </c>
    </row>
    <row r="35" spans="1:12" ht="20.25" customHeight="1">
      <c r="A35" s="88" t="s">
        <v>3</v>
      </c>
      <c r="B35" s="75">
        <v>42107</v>
      </c>
      <c r="C35" s="79"/>
      <c r="D35" s="75">
        <v>65614</v>
      </c>
      <c r="E35" s="2"/>
      <c r="F35" s="75">
        <v>13993</v>
      </c>
      <c r="G35" s="2"/>
      <c r="H35" s="75">
        <v>16047</v>
      </c>
    </row>
    <row r="36" spans="1:12" ht="20.25" customHeight="1">
      <c r="A36" s="88" t="s">
        <v>4</v>
      </c>
      <c r="B36" s="82">
        <v>-15221</v>
      </c>
      <c r="C36" s="79"/>
      <c r="D36" s="82">
        <v>776122</v>
      </c>
      <c r="E36" s="2"/>
      <c r="F36" s="82">
        <v>-25000</v>
      </c>
      <c r="G36" s="2"/>
      <c r="H36" s="82">
        <v>-128530</v>
      </c>
    </row>
    <row r="37" spans="1:12" ht="20.25" customHeight="1">
      <c r="A37" s="113" t="s">
        <v>165</v>
      </c>
      <c r="B37" s="75">
        <v>6235621</v>
      </c>
      <c r="C37" s="79"/>
      <c r="D37" s="75">
        <v>-2562062</v>
      </c>
      <c r="E37" s="2"/>
      <c r="F37" s="75">
        <v>3986565</v>
      </c>
      <c r="G37" s="2"/>
      <c r="H37" s="75">
        <v>-1948088</v>
      </c>
    </row>
    <row r="38" spans="1:12" ht="20.25" customHeight="1">
      <c r="A38" s="113" t="s">
        <v>166</v>
      </c>
      <c r="B38" s="75">
        <v>-2830615</v>
      </c>
      <c r="C38" s="79"/>
      <c r="D38" s="75">
        <v>-905630</v>
      </c>
      <c r="E38" s="2"/>
      <c r="F38" s="75">
        <v>-2526186</v>
      </c>
      <c r="G38" s="2"/>
      <c r="H38" s="75">
        <v>-386038</v>
      </c>
    </row>
    <row r="39" spans="1:12" ht="20.25" customHeight="1">
      <c r="A39" s="38" t="s">
        <v>46</v>
      </c>
      <c r="B39" s="75">
        <v>279811</v>
      </c>
      <c r="C39" s="79"/>
      <c r="D39" s="75">
        <v>2191261</v>
      </c>
      <c r="E39" s="2"/>
      <c r="F39" s="75">
        <v>-74984</v>
      </c>
      <c r="G39" s="2"/>
      <c r="H39" s="75">
        <v>163359</v>
      </c>
    </row>
    <row r="40" spans="1:12" ht="20.25" customHeight="1">
      <c r="A40" s="88" t="s">
        <v>5</v>
      </c>
      <c r="B40" s="101">
        <v>69619</v>
      </c>
      <c r="C40" s="79"/>
      <c r="D40" s="101">
        <v>195871</v>
      </c>
      <c r="E40" s="79"/>
      <c r="F40" s="101">
        <v>-14692</v>
      </c>
      <c r="G40" s="79"/>
      <c r="H40" s="101">
        <v>326979</v>
      </c>
    </row>
    <row r="41" spans="1:12" s="1" customFormat="1" ht="20.25" customHeight="1">
      <c r="A41" s="120" t="s">
        <v>171</v>
      </c>
      <c r="B41" s="11">
        <f>SUM(B30:B40)</f>
        <v>-2832853</v>
      </c>
      <c r="C41" s="43"/>
      <c r="D41" s="11">
        <f>SUM(D30:D40)</f>
        <v>23241356.669999987</v>
      </c>
      <c r="E41" s="3"/>
      <c r="F41" s="11">
        <f>SUM(F30:F40)</f>
        <v>-1605691</v>
      </c>
      <c r="G41" s="3"/>
      <c r="H41" s="11">
        <f>SUM(H30:H40)</f>
        <v>14038552.789999988</v>
      </c>
    </row>
    <row r="42" spans="1:12" ht="20.25" customHeight="1">
      <c r="A42" s="38" t="s">
        <v>82</v>
      </c>
      <c r="B42" s="104">
        <v>-677601</v>
      </c>
      <c r="C42" s="79"/>
      <c r="D42" s="104">
        <v>-1530285</v>
      </c>
      <c r="E42" s="2"/>
      <c r="F42" s="72">
        <v>-439249</v>
      </c>
      <c r="G42" s="2"/>
      <c r="H42" s="72">
        <v>-593284</v>
      </c>
    </row>
    <row r="43" spans="1:12" ht="20.25" customHeight="1">
      <c r="A43" s="121" t="s">
        <v>133</v>
      </c>
      <c r="B43" s="98">
        <f>SUM(B41:B42)</f>
        <v>-3510454</v>
      </c>
      <c r="C43" s="43"/>
      <c r="D43" s="98">
        <f>SUM(D41:D42)</f>
        <v>21711071.669999987</v>
      </c>
      <c r="E43" s="3"/>
      <c r="F43" s="98">
        <f>SUM(F41:F42)</f>
        <v>-2044940</v>
      </c>
      <c r="G43" s="3"/>
      <c r="H43" s="98">
        <f>SUM(H41:H42)</f>
        <v>13445268.789999988</v>
      </c>
      <c r="L43" s="90"/>
    </row>
    <row r="44" spans="1:12" ht="20.25" customHeight="1">
      <c r="A44" s="71"/>
      <c r="B44" s="11"/>
      <c r="C44" s="43"/>
      <c r="D44" s="11"/>
      <c r="E44" s="3"/>
      <c r="F44" s="11"/>
      <c r="G44" s="3"/>
      <c r="H44" s="11"/>
      <c r="L44" s="90"/>
    </row>
    <row r="45" spans="1:12" s="44" customFormat="1" ht="20.25" customHeight="1">
      <c r="A45" s="23" t="s">
        <v>48</v>
      </c>
      <c r="B45" s="99"/>
      <c r="D45" s="99"/>
      <c r="F45" s="99"/>
      <c r="H45" s="99"/>
      <c r="L45" s="51"/>
    </row>
    <row r="46" spans="1:12" s="44" customFormat="1" ht="20.25" customHeight="1">
      <c r="A46" s="23" t="s">
        <v>49</v>
      </c>
      <c r="B46" s="99"/>
      <c r="D46" s="99"/>
      <c r="F46" s="99"/>
      <c r="H46" s="99"/>
      <c r="L46" s="51"/>
    </row>
    <row r="47" spans="1:12" s="45" customFormat="1" ht="20.25" customHeight="1">
      <c r="A47" s="26" t="s">
        <v>90</v>
      </c>
      <c r="B47" s="100"/>
      <c r="D47" s="100"/>
      <c r="F47" s="100"/>
      <c r="H47" s="100"/>
      <c r="L47" s="52"/>
    </row>
    <row r="48" spans="1:12" ht="20.25" customHeight="1">
      <c r="A48" s="1"/>
      <c r="L48" s="90"/>
    </row>
    <row r="49" spans="1:12" ht="20.25" customHeight="1">
      <c r="A49" s="1"/>
      <c r="B49" s="202" t="s">
        <v>8</v>
      </c>
      <c r="C49" s="202"/>
      <c r="D49" s="202"/>
      <c r="E49" s="40"/>
      <c r="F49" s="202" t="s">
        <v>26</v>
      </c>
      <c r="G49" s="202"/>
      <c r="H49" s="202"/>
      <c r="L49" s="90"/>
    </row>
    <row r="50" spans="1:12" ht="20.25" customHeight="1">
      <c r="A50" s="70"/>
      <c r="B50" s="202" t="s">
        <v>25</v>
      </c>
      <c r="C50" s="202"/>
      <c r="D50" s="202"/>
      <c r="E50" s="1"/>
      <c r="F50" s="202" t="s">
        <v>25</v>
      </c>
      <c r="G50" s="202"/>
      <c r="H50" s="202"/>
      <c r="L50" s="90"/>
    </row>
    <row r="51" spans="1:12" ht="20.25" customHeight="1">
      <c r="A51" s="70"/>
      <c r="B51" s="199" t="s">
        <v>73</v>
      </c>
      <c r="C51" s="200"/>
      <c r="D51" s="200"/>
      <c r="E51" s="1"/>
      <c r="F51" s="199" t="s">
        <v>73</v>
      </c>
      <c r="G51" s="200"/>
      <c r="H51" s="200"/>
      <c r="L51" s="90"/>
    </row>
    <row r="52" spans="1:12" ht="20.25" customHeight="1">
      <c r="A52" s="70"/>
      <c r="B52" s="199" t="s">
        <v>72</v>
      </c>
      <c r="C52" s="200"/>
      <c r="D52" s="200"/>
      <c r="E52" s="1"/>
      <c r="F52" s="199" t="s">
        <v>72</v>
      </c>
      <c r="G52" s="200"/>
      <c r="H52" s="200"/>
      <c r="L52" s="90"/>
    </row>
    <row r="53" spans="1:12" ht="20.25" customHeight="1">
      <c r="A53" s="12"/>
      <c r="B53" s="70">
        <v>2020</v>
      </c>
      <c r="C53" s="70"/>
      <c r="D53" s="125">
        <v>2019</v>
      </c>
      <c r="E53" s="70"/>
      <c r="F53" s="70">
        <v>2020</v>
      </c>
      <c r="G53" s="70"/>
      <c r="H53" s="125">
        <v>2019</v>
      </c>
      <c r="L53" s="90"/>
    </row>
    <row r="54" spans="1:12" ht="20.25" customHeight="1">
      <c r="A54" s="12"/>
      <c r="B54" s="201" t="s">
        <v>54</v>
      </c>
      <c r="C54" s="201"/>
      <c r="D54" s="201"/>
      <c r="E54" s="201"/>
      <c r="F54" s="201"/>
      <c r="G54" s="201"/>
      <c r="H54" s="201"/>
      <c r="L54" s="90"/>
    </row>
    <row r="55" spans="1:12" ht="20.25" customHeight="1">
      <c r="A55" s="127" t="s">
        <v>21</v>
      </c>
      <c r="C55" s="79"/>
      <c r="E55" s="2"/>
      <c r="G55" s="2"/>
      <c r="L55" s="90"/>
    </row>
    <row r="56" spans="1:12" ht="20.25" hidden="1" customHeight="1">
      <c r="A56" s="50" t="s">
        <v>118</v>
      </c>
      <c r="C56" s="79"/>
      <c r="E56" s="2"/>
      <c r="G56" s="2"/>
      <c r="L56" s="90"/>
    </row>
    <row r="57" spans="1:12" ht="20.25" hidden="1" customHeight="1">
      <c r="A57" s="6" t="s">
        <v>103</v>
      </c>
      <c r="B57" s="82"/>
      <c r="C57" s="79"/>
      <c r="D57" s="82">
        <v>0</v>
      </c>
      <c r="E57" s="2"/>
      <c r="F57" s="82"/>
      <c r="G57" s="2"/>
      <c r="H57" s="82">
        <v>0</v>
      </c>
      <c r="L57" s="90"/>
    </row>
    <row r="58" spans="1:12" ht="20.25" customHeight="1">
      <c r="A58" s="50" t="s">
        <v>83</v>
      </c>
      <c r="B58" s="72">
        <v>-5012278</v>
      </c>
      <c r="C58" s="79"/>
      <c r="D58" s="72">
        <v>-6036114</v>
      </c>
      <c r="E58" s="2"/>
      <c r="F58" s="72">
        <v>-794834</v>
      </c>
      <c r="G58" s="2"/>
      <c r="H58" s="72">
        <v>-1504343</v>
      </c>
      <c r="L58" s="90"/>
    </row>
    <row r="59" spans="1:12" ht="20.25" customHeight="1">
      <c r="A59" s="50" t="s">
        <v>119</v>
      </c>
      <c r="B59" s="72">
        <v>0</v>
      </c>
      <c r="C59" s="79"/>
      <c r="D59" s="72">
        <v>-60000</v>
      </c>
      <c r="E59" s="2"/>
      <c r="F59" s="72">
        <v>0</v>
      </c>
      <c r="G59" s="2"/>
      <c r="H59" s="72">
        <v>-60000</v>
      </c>
      <c r="L59" s="90"/>
    </row>
    <row r="60" spans="1:12" ht="20.25" hidden="1" customHeight="1">
      <c r="A60" s="50" t="s">
        <v>104</v>
      </c>
      <c r="B60" s="72"/>
      <c r="C60" s="79"/>
      <c r="D60" s="72"/>
      <c r="E60" s="2"/>
      <c r="F60" s="72"/>
      <c r="G60" s="2"/>
      <c r="H60" s="72"/>
      <c r="L60" s="90"/>
    </row>
    <row r="61" spans="1:12" ht="20.25" hidden="1" customHeight="1">
      <c r="A61" s="50" t="s">
        <v>125</v>
      </c>
      <c r="B61" s="72"/>
      <c r="C61" s="79"/>
      <c r="D61" s="72"/>
      <c r="E61" s="2"/>
      <c r="F61" s="72"/>
      <c r="G61" s="2"/>
      <c r="H61" s="72"/>
      <c r="L61" s="90"/>
    </row>
    <row r="62" spans="1:12" ht="15" hidden="1">
      <c r="A62" s="108" t="s">
        <v>84</v>
      </c>
      <c r="B62" s="29"/>
      <c r="C62" s="79"/>
      <c r="D62" s="29"/>
      <c r="E62" s="2"/>
      <c r="F62" s="72"/>
      <c r="G62" s="2"/>
      <c r="H62" s="72"/>
      <c r="L62" s="90"/>
    </row>
    <row r="63" spans="1:12" ht="20.25" customHeight="1">
      <c r="A63" s="89" t="s">
        <v>75</v>
      </c>
      <c r="B63" s="72">
        <v>0</v>
      </c>
      <c r="C63" s="2"/>
      <c r="D63" s="72">
        <v>83085</v>
      </c>
      <c r="E63" s="2"/>
      <c r="F63" s="72">
        <v>0</v>
      </c>
      <c r="G63" s="2"/>
      <c r="H63" s="72">
        <v>31934</v>
      </c>
      <c r="L63" s="90"/>
    </row>
    <row r="64" spans="1:12" ht="20.25" customHeight="1">
      <c r="A64" s="12" t="s">
        <v>155</v>
      </c>
      <c r="B64" s="98">
        <f>SUM(B56:B63)</f>
        <v>-5012278</v>
      </c>
      <c r="C64" s="43"/>
      <c r="D64" s="98">
        <f>SUM(D56:D63)</f>
        <v>-6013029</v>
      </c>
      <c r="E64" s="3"/>
      <c r="F64" s="98">
        <f>SUM(F56:F63)</f>
        <v>-794834</v>
      </c>
      <c r="G64" s="3"/>
      <c r="H64" s="98">
        <f>SUM(H56:H63)</f>
        <v>-1532409</v>
      </c>
      <c r="L64" s="90"/>
    </row>
    <row r="65" spans="1:12" ht="20.25" customHeight="1">
      <c r="A65" s="71"/>
      <c r="B65" s="11"/>
      <c r="C65" s="43"/>
      <c r="D65" s="11"/>
      <c r="E65" s="3"/>
      <c r="F65" s="11"/>
      <c r="G65" s="3"/>
      <c r="H65" s="11"/>
      <c r="L65" s="90"/>
    </row>
    <row r="66" spans="1:12" ht="20.25" customHeight="1">
      <c r="A66" s="10" t="s">
        <v>22</v>
      </c>
      <c r="C66" s="75"/>
      <c r="E66" s="75"/>
      <c r="G66" s="75"/>
      <c r="L66" s="90"/>
    </row>
    <row r="67" spans="1:12" ht="20.25" hidden="1" customHeight="1">
      <c r="A67" s="19" t="s">
        <v>85</v>
      </c>
      <c r="C67" s="2"/>
      <c r="E67" s="2"/>
      <c r="F67" s="72"/>
      <c r="G67" s="2"/>
      <c r="H67" s="72"/>
      <c r="L67" s="90"/>
    </row>
    <row r="68" spans="1:12" ht="20.25" customHeight="1">
      <c r="A68" s="6" t="s">
        <v>105</v>
      </c>
      <c r="C68" s="2"/>
      <c r="E68" s="2"/>
      <c r="G68" s="2"/>
      <c r="L68" s="90"/>
    </row>
    <row r="69" spans="1:12" ht="20.25" customHeight="1">
      <c r="A69" s="6" t="s">
        <v>45</v>
      </c>
      <c r="B69" s="75">
        <v>20000000</v>
      </c>
      <c r="C69" s="2"/>
      <c r="D69" s="75">
        <v>24538245</v>
      </c>
      <c r="E69" s="2"/>
      <c r="F69" s="75">
        <v>20000000</v>
      </c>
      <c r="G69" s="2"/>
      <c r="H69" s="75">
        <v>24538245</v>
      </c>
      <c r="L69" s="90"/>
    </row>
    <row r="70" spans="1:12" ht="20.25" customHeight="1">
      <c r="A70" s="6" t="s">
        <v>106</v>
      </c>
      <c r="B70" s="72"/>
      <c r="C70" s="2"/>
      <c r="D70" s="72"/>
      <c r="E70" s="2"/>
      <c r="F70" s="72"/>
      <c r="G70" s="2"/>
      <c r="H70" s="72"/>
      <c r="L70" s="90"/>
    </row>
    <row r="71" spans="1:12" ht="20.25" customHeight="1">
      <c r="A71" s="6" t="s">
        <v>45</v>
      </c>
      <c r="B71" s="72">
        <v>-20000000</v>
      </c>
      <c r="C71" s="2"/>
      <c r="D71" s="72">
        <v>-51095829</v>
      </c>
      <c r="E71" s="2"/>
      <c r="F71" s="72">
        <v>-20000000</v>
      </c>
      <c r="G71" s="2"/>
      <c r="H71" s="72">
        <v>-51095829</v>
      </c>
      <c r="L71" s="90"/>
    </row>
    <row r="72" spans="1:12" ht="20.25" hidden="1" customHeight="1">
      <c r="A72" s="6" t="s">
        <v>105</v>
      </c>
      <c r="C72" s="2"/>
      <c r="E72" s="2"/>
      <c r="F72" s="72"/>
      <c r="G72" s="2"/>
      <c r="H72" s="72"/>
      <c r="L72" s="90"/>
    </row>
    <row r="73" spans="1:12" ht="20.25" hidden="1" customHeight="1">
      <c r="A73" s="6" t="s">
        <v>107</v>
      </c>
      <c r="B73" s="29"/>
      <c r="C73" s="2"/>
      <c r="D73" s="29"/>
      <c r="E73" s="2"/>
      <c r="F73" s="72"/>
      <c r="G73" s="2"/>
      <c r="H73" s="72"/>
      <c r="L73" s="90"/>
    </row>
    <row r="74" spans="1:12" ht="20.25" customHeight="1">
      <c r="A74" s="6" t="s">
        <v>106</v>
      </c>
      <c r="C74" s="2"/>
      <c r="E74" s="2"/>
      <c r="G74" s="2"/>
      <c r="L74" s="90"/>
    </row>
    <row r="75" spans="1:12" ht="20.25" customHeight="1">
      <c r="A75" s="6" t="s">
        <v>107</v>
      </c>
      <c r="B75" s="29">
        <v>0</v>
      </c>
      <c r="C75" s="2"/>
      <c r="D75" s="29">
        <v>-115000000</v>
      </c>
      <c r="E75" s="2"/>
      <c r="F75" s="72">
        <v>0</v>
      </c>
      <c r="G75" s="2"/>
      <c r="H75" s="72">
        <v>-115000000</v>
      </c>
      <c r="L75" s="90"/>
    </row>
    <row r="76" spans="1:12" ht="20.25" hidden="1" customHeight="1">
      <c r="A76" s="6" t="s">
        <v>108</v>
      </c>
      <c r="C76" s="2"/>
      <c r="E76" s="2"/>
      <c r="F76" s="72"/>
      <c r="G76" s="2"/>
      <c r="H76" s="72"/>
      <c r="L76" s="90"/>
    </row>
    <row r="77" spans="1:12" ht="20.25" hidden="1" customHeight="1">
      <c r="A77" s="6" t="s">
        <v>45</v>
      </c>
      <c r="B77" s="29"/>
      <c r="C77" s="2"/>
      <c r="D77" s="29"/>
      <c r="E77" s="2"/>
      <c r="F77" s="72"/>
      <c r="G77" s="2"/>
      <c r="H77" s="72"/>
      <c r="L77" s="90"/>
    </row>
    <row r="78" spans="1:12" ht="20.25" hidden="1" customHeight="1">
      <c r="A78" s="19" t="s">
        <v>86</v>
      </c>
      <c r="C78" s="2"/>
      <c r="E78" s="2"/>
      <c r="G78" s="2"/>
      <c r="L78" s="90"/>
    </row>
    <row r="79" spans="1:12" ht="20.25" hidden="1" customHeight="1">
      <c r="A79" s="6" t="s">
        <v>87</v>
      </c>
      <c r="C79" s="2"/>
      <c r="E79" s="2"/>
      <c r="F79" s="72"/>
      <c r="G79" s="2"/>
      <c r="H79" s="72"/>
      <c r="L79" s="90"/>
    </row>
    <row r="80" spans="1:12" ht="20.25" customHeight="1">
      <c r="A80" s="6" t="s">
        <v>158</v>
      </c>
      <c r="B80" s="29">
        <v>-364841</v>
      </c>
      <c r="C80" s="2"/>
      <c r="D80" s="75">
        <v>0</v>
      </c>
      <c r="E80" s="2"/>
      <c r="F80" s="72">
        <v>-364841</v>
      </c>
      <c r="G80" s="2"/>
      <c r="H80" s="72">
        <v>0</v>
      </c>
      <c r="L80" s="90"/>
    </row>
    <row r="81" spans="1:12" s="1" customFormat="1" ht="20.25" customHeight="1">
      <c r="A81" s="38" t="s">
        <v>78</v>
      </c>
      <c r="B81" s="75">
        <v>-1582222</v>
      </c>
      <c r="C81" s="79"/>
      <c r="D81" s="75">
        <v>-37059700</v>
      </c>
      <c r="E81" s="2"/>
      <c r="F81" s="75">
        <v>-1706880</v>
      </c>
      <c r="G81" s="2"/>
      <c r="H81" s="75">
        <v>-37183674</v>
      </c>
    </row>
    <row r="82" spans="1:12" ht="20.25" customHeight="1">
      <c r="A82" s="128" t="s">
        <v>156</v>
      </c>
      <c r="B82" s="98">
        <f>SUM(B67:B81)</f>
        <v>-1947063</v>
      </c>
      <c r="C82" s="184"/>
      <c r="D82" s="98">
        <f>SUM(D67:D81)</f>
        <v>-178617284</v>
      </c>
      <c r="E82" s="184"/>
      <c r="F82" s="98">
        <f>SUM(F67:F81)</f>
        <v>-2071721</v>
      </c>
      <c r="G82" s="184"/>
      <c r="H82" s="98">
        <f>SUM(H67:H81)</f>
        <v>-178741258</v>
      </c>
      <c r="L82" s="90"/>
    </row>
    <row r="83" spans="1:12" ht="20.25" customHeight="1">
      <c r="A83" s="71"/>
      <c r="C83" s="2"/>
      <c r="E83" s="2"/>
      <c r="G83" s="2"/>
    </row>
    <row r="84" spans="1:12" ht="20.25" customHeight="1">
      <c r="A84" s="1" t="s">
        <v>134</v>
      </c>
      <c r="B84" s="57">
        <f>B82+B64+B43</f>
        <v>-10469795</v>
      </c>
      <c r="C84" s="3"/>
      <c r="D84" s="57">
        <f>D82+D64+D43</f>
        <v>-162919241.33000001</v>
      </c>
      <c r="E84" s="3"/>
      <c r="F84" s="57">
        <f>F82+F64+F43</f>
        <v>-4911495</v>
      </c>
      <c r="G84" s="3"/>
      <c r="H84" s="57">
        <f>H82+H64+H43</f>
        <v>-166828398.21000001</v>
      </c>
    </row>
    <row r="85" spans="1:12" ht="20.25" customHeight="1">
      <c r="A85" s="6" t="s">
        <v>88</v>
      </c>
      <c r="B85" s="91">
        <v>40839480</v>
      </c>
      <c r="C85" s="2"/>
      <c r="D85" s="91">
        <v>207412138</v>
      </c>
      <c r="E85" s="2"/>
      <c r="F85" s="92">
        <v>14621585</v>
      </c>
      <c r="G85" s="2"/>
      <c r="H85" s="92">
        <v>183065668</v>
      </c>
    </row>
    <row r="86" spans="1:12" ht="20.25" customHeight="1" thickBot="1">
      <c r="A86" s="1" t="s">
        <v>89</v>
      </c>
      <c r="B86" s="102">
        <f>SUM(B84:B85)</f>
        <v>30369685</v>
      </c>
      <c r="C86" s="3"/>
      <c r="D86" s="102">
        <f>SUM(D84:D85)</f>
        <v>44492896.669999987</v>
      </c>
      <c r="E86" s="3"/>
      <c r="F86" s="102">
        <f>SUM(F84:F85)</f>
        <v>9710090</v>
      </c>
      <c r="G86" s="3"/>
      <c r="H86" s="102">
        <f>SUM(H84:H85)</f>
        <v>16237269.789999992</v>
      </c>
    </row>
    <row r="87" spans="1:12" ht="20.25" customHeight="1" thickTop="1">
      <c r="A87" s="93"/>
      <c r="B87" s="72"/>
      <c r="C87" s="2"/>
      <c r="D87" s="72"/>
      <c r="E87" s="2"/>
      <c r="F87" s="72"/>
      <c r="G87" s="2"/>
      <c r="H87" s="72"/>
    </row>
    <row r="88" spans="1:12" ht="20.25" customHeight="1">
      <c r="A88" s="53" t="s">
        <v>76</v>
      </c>
      <c r="C88" s="75"/>
      <c r="E88" s="75"/>
      <c r="G88" s="75"/>
    </row>
    <row r="89" spans="1:12" ht="20.25" customHeight="1">
      <c r="A89" s="96" t="s">
        <v>175</v>
      </c>
      <c r="C89" s="94"/>
      <c r="E89" s="94"/>
      <c r="F89" s="72"/>
      <c r="H89" s="72"/>
    </row>
    <row r="90" spans="1:12" ht="20.25" customHeight="1">
      <c r="A90" s="96" t="s">
        <v>77</v>
      </c>
      <c r="B90" s="75">
        <v>333736</v>
      </c>
      <c r="C90" s="94"/>
      <c r="D90" s="75">
        <v>2408</v>
      </c>
      <c r="E90" s="94"/>
      <c r="F90" s="72">
        <v>321000</v>
      </c>
      <c r="H90" s="72">
        <v>2408</v>
      </c>
    </row>
    <row r="91" spans="1:12" ht="20.25" hidden="1" customHeight="1">
      <c r="A91" s="96" t="s">
        <v>120</v>
      </c>
      <c r="C91" s="94"/>
      <c r="E91" s="94"/>
      <c r="F91" s="72"/>
      <c r="H91" s="72"/>
    </row>
    <row r="92" spans="1:12" ht="20.25" hidden="1" customHeight="1">
      <c r="A92" s="96" t="s">
        <v>121</v>
      </c>
      <c r="C92" s="94"/>
      <c r="E92" s="94"/>
      <c r="F92" s="72"/>
      <c r="H92" s="72"/>
    </row>
    <row r="93" spans="1:12" ht="20.25" hidden="1" customHeight="1">
      <c r="A93" s="96" t="s">
        <v>122</v>
      </c>
      <c r="B93" s="72">
        <v>0</v>
      </c>
      <c r="C93" s="94"/>
      <c r="D93" s="72">
        <v>0</v>
      </c>
      <c r="E93" s="94"/>
      <c r="F93" s="72">
        <v>0</v>
      </c>
      <c r="H93" s="72">
        <v>0</v>
      </c>
    </row>
    <row r="94" spans="1:12" ht="20.25" hidden="1" customHeight="1">
      <c r="A94" s="95" t="s">
        <v>109</v>
      </c>
      <c r="C94" s="94"/>
      <c r="E94" s="94"/>
      <c r="F94" s="72"/>
      <c r="H94" s="72"/>
    </row>
    <row r="95" spans="1:12" ht="20.25" hidden="1" customHeight="1">
      <c r="A95" s="96" t="s">
        <v>110</v>
      </c>
      <c r="C95" s="94"/>
      <c r="E95" s="94"/>
      <c r="F95" s="72"/>
      <c r="H95" s="72"/>
    </row>
    <row r="96" spans="1:12" ht="20.25" hidden="1" customHeight="1">
      <c r="A96" s="96" t="s">
        <v>111</v>
      </c>
      <c r="C96" s="94"/>
      <c r="E96" s="94"/>
      <c r="F96" s="72"/>
      <c r="H96" s="72"/>
    </row>
    <row r="97" spans="1:12" ht="20.25" hidden="1" customHeight="1">
      <c r="A97" s="96" t="s">
        <v>112</v>
      </c>
      <c r="B97" s="82"/>
      <c r="C97" s="94"/>
      <c r="D97" s="82"/>
      <c r="E97" s="94"/>
      <c r="F97" s="82"/>
      <c r="H97" s="82"/>
    </row>
    <row r="98" spans="1:12" ht="20.25" customHeight="1">
      <c r="A98" s="53"/>
      <c r="C98" s="94"/>
      <c r="E98" s="94"/>
      <c r="F98" s="72"/>
      <c r="H98" s="72"/>
    </row>
    <row r="100" spans="1:12" ht="20.25" customHeight="1">
      <c r="B100" s="103"/>
      <c r="C100" s="97"/>
      <c r="D100" s="103"/>
      <c r="E100" s="97"/>
      <c r="F100" s="103"/>
      <c r="H100" s="103"/>
    </row>
    <row r="102" spans="1:12" ht="20.25" customHeight="1">
      <c r="B102" s="90"/>
      <c r="D102" s="90"/>
      <c r="F102" s="90"/>
      <c r="H102" s="90"/>
      <c r="K102" s="90"/>
      <c r="L102" s="90"/>
    </row>
  </sheetData>
  <mergeCells count="18">
    <mergeCell ref="B54:H54"/>
    <mergeCell ref="B50:D50"/>
    <mergeCell ref="F50:H50"/>
    <mergeCell ref="B51:D51"/>
    <mergeCell ref="F51:H51"/>
    <mergeCell ref="B52:D52"/>
    <mergeCell ref="F52:H52"/>
    <mergeCell ref="B8:D8"/>
    <mergeCell ref="F8:H8"/>
    <mergeCell ref="B10:H10"/>
    <mergeCell ref="B49:D49"/>
    <mergeCell ref="F49:H49"/>
    <mergeCell ref="B5:D5"/>
    <mergeCell ref="F5:H5"/>
    <mergeCell ref="B6:D6"/>
    <mergeCell ref="F6:H6"/>
    <mergeCell ref="B7:D7"/>
    <mergeCell ref="F7:H7"/>
  </mergeCells>
  <conditionalFormatting sqref="B62">
    <cfRule type="expression" priority="6" stopIfTrue="1">
      <formula>"if(E11&gt;0,#,##0;(#,##0),"-")"</formula>
    </cfRule>
  </conditionalFormatting>
  <conditionalFormatting sqref="D62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79" firstPageNumber="9" fitToHeight="2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BS-3-4</vt:lpstr>
      <vt:lpstr>PL5</vt:lpstr>
      <vt:lpstr>PL6</vt:lpstr>
      <vt:lpstr>SH-7</vt:lpstr>
      <vt:lpstr>SH-8</vt:lpstr>
      <vt:lpstr>CH9-10</vt:lpstr>
      <vt:lpstr>'CH9-10'!Print_Area</vt:lpstr>
      <vt:lpstr>'PL5'!Print_Area</vt:lpstr>
      <vt:lpstr>'PL6'!Print_Area</vt:lpstr>
    </vt:vector>
  </TitlesOfParts>
  <Company>KPMG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Nitchada, Chaichuchote</dc:creator>
  <cp:lastModifiedBy>phasita</cp:lastModifiedBy>
  <cp:lastPrinted>2020-08-10T13:46:54Z</cp:lastPrinted>
  <dcterms:created xsi:type="dcterms:W3CDTF">2005-01-06T09:19:20Z</dcterms:created>
  <dcterms:modified xsi:type="dcterms:W3CDTF">2020-08-11T07:09:01Z</dcterms:modified>
</cp:coreProperties>
</file>