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hongkum\Desktop\SCN 2020\Q2\FS\ไฟล์ตลาด\TH\"/>
    </mc:Choice>
  </mc:AlternateContent>
  <xr:revisionPtr revIDLastSave="0" documentId="13_ncr:1_{2ACD24DC-E4FD-4146-AEAA-AC78AABD0288}" xr6:coauthVersionLast="44" xr6:coauthVersionMax="44" xr10:uidLastSave="{00000000-0000-0000-0000-000000000000}"/>
  <bookViews>
    <workbookView xWindow="-110" yWindow="-110" windowWidth="19420" windowHeight="10420" tabRatio="805" xr2:uid="{00000000-000D-0000-FFFF-FFFF00000000}"/>
  </bookViews>
  <sheets>
    <sheet name="BS-3-5" sheetId="9" r:id="rId1"/>
    <sheet name="PL-6-9" sheetId="6" r:id="rId2"/>
    <sheet name="SH-10" sheetId="4" r:id="rId3"/>
    <sheet name="SH-11" sheetId="8" r:id="rId4"/>
    <sheet name="CF 12-14 " sheetId="7" r:id="rId5"/>
    <sheet name="Sheet1" sheetId="5" state="hidden" r:id="rId6"/>
  </sheets>
  <definedNames>
    <definedName name="_xlnm.Print_Area" localSheetId="0">'BS-3-5'!$A$1:$K$101</definedName>
    <definedName name="_xlnm.Print_Area" localSheetId="1">'PL-6-9'!$A$1:$I$125</definedName>
    <definedName name="_xlnm.Print_Area" localSheetId="2">'SH-10'!$A$1:$W$41</definedName>
    <definedName name="_xlnm.Print_Area" localSheetId="3">'SH-11'!$A$1:$N$39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3" i="6" l="1"/>
  <c r="C50" i="6"/>
  <c r="G12" i="6" l="1"/>
  <c r="G15" i="7" l="1"/>
  <c r="I12" i="7"/>
  <c r="G12" i="7"/>
  <c r="E12" i="7"/>
  <c r="C12" i="7"/>
  <c r="U38" i="4" l="1"/>
  <c r="M20" i="4"/>
  <c r="M21" i="4" s="1"/>
  <c r="M38" i="4"/>
  <c r="M39" i="4" s="1"/>
  <c r="Q38" i="4" l="1"/>
  <c r="Q20" i="4"/>
  <c r="Q39" i="4" l="1"/>
  <c r="S38" i="4"/>
  <c r="W38" i="4" s="1"/>
  <c r="Q21" i="4"/>
  <c r="S20" i="4"/>
  <c r="W20" i="4" s="1"/>
  <c r="E17" i="9"/>
  <c r="Q19" i="4" l="1"/>
  <c r="Q26" i="4"/>
  <c r="L21" i="8" l="1"/>
  <c r="H21" i="8"/>
  <c r="F21" i="8"/>
  <c r="D21" i="8"/>
  <c r="N12" i="8"/>
  <c r="S26" i="4" l="1"/>
  <c r="W26" i="4" s="1"/>
  <c r="O21" i="4"/>
  <c r="K21" i="4"/>
  <c r="G21" i="4"/>
  <c r="E21" i="4"/>
  <c r="C21" i="4"/>
  <c r="U16" i="4"/>
  <c r="O16" i="4"/>
  <c r="M16" i="4"/>
  <c r="I16" i="4"/>
  <c r="K16" i="4"/>
  <c r="K22" i="4" s="1"/>
  <c r="G16" i="4"/>
  <c r="E16" i="4"/>
  <c r="C16" i="4"/>
  <c r="C22" i="4" s="1"/>
  <c r="Q15" i="4"/>
  <c r="Q16" i="4" s="1"/>
  <c r="U19" i="4"/>
  <c r="U21" i="4" s="1"/>
  <c r="G22" i="4" l="1"/>
  <c r="M22" i="4"/>
  <c r="O22" i="4"/>
  <c r="E22" i="4"/>
  <c r="S15" i="4"/>
  <c r="S16" i="4" s="1"/>
  <c r="W15" i="4" l="1"/>
  <c r="W16" i="4" s="1"/>
  <c r="C81" i="6"/>
  <c r="U37" i="4" l="1"/>
  <c r="I95" i="9" l="1"/>
  <c r="K51" i="9" l="1"/>
  <c r="G51" i="9"/>
  <c r="D37" i="8" l="1"/>
  <c r="J33" i="8"/>
  <c r="N31" i="8"/>
  <c r="L33" i="8"/>
  <c r="H33" i="8"/>
  <c r="F33" i="8"/>
  <c r="D33" i="8"/>
  <c r="Q32" i="4"/>
  <c r="S32" i="4" s="1"/>
  <c r="U34" i="4"/>
  <c r="O34" i="4"/>
  <c r="M34" i="4"/>
  <c r="K34" i="4"/>
  <c r="I34" i="4"/>
  <c r="G34" i="4"/>
  <c r="E34" i="4"/>
  <c r="C34" i="4"/>
  <c r="W32" i="4" l="1"/>
  <c r="L27" i="8" l="1"/>
  <c r="J27" i="8"/>
  <c r="H27" i="8"/>
  <c r="F27" i="8"/>
  <c r="D27" i="8"/>
  <c r="N26" i="8"/>
  <c r="N27" i="8" s="1"/>
  <c r="U28" i="4"/>
  <c r="O28" i="4"/>
  <c r="M28" i="4"/>
  <c r="K28" i="4"/>
  <c r="I28" i="4"/>
  <c r="G28" i="4"/>
  <c r="E28" i="4"/>
  <c r="C28" i="4"/>
  <c r="Q27" i="4"/>
  <c r="S27" i="4" s="1"/>
  <c r="W27" i="4" s="1"/>
  <c r="W28" i="4" s="1"/>
  <c r="Q28" i="4" l="1"/>
  <c r="S28" i="4"/>
  <c r="I78" i="7"/>
  <c r="I64" i="7"/>
  <c r="E78" i="7"/>
  <c r="E64" i="7"/>
  <c r="L37" i="8"/>
  <c r="L39" i="8" s="1"/>
  <c r="I97" i="9" s="1"/>
  <c r="H37" i="8"/>
  <c r="F37" i="8"/>
  <c r="F39" i="8" s="1"/>
  <c r="H39" i="8"/>
  <c r="D39" i="8"/>
  <c r="N32" i="8"/>
  <c r="N33" i="8" s="1"/>
  <c r="N16" i="8"/>
  <c r="N17" i="8" s="1"/>
  <c r="D17" i="8"/>
  <c r="F17" i="8"/>
  <c r="H17" i="8"/>
  <c r="H22" i="8" s="1"/>
  <c r="J17" i="8"/>
  <c r="L17" i="8"/>
  <c r="U39" i="4"/>
  <c r="U41" i="4" s="1"/>
  <c r="E97" i="9" s="1"/>
  <c r="O39" i="4"/>
  <c r="K39" i="4"/>
  <c r="K41" i="4" s="1"/>
  <c r="G39" i="4"/>
  <c r="G41" i="4" s="1"/>
  <c r="E39" i="4"/>
  <c r="C39" i="4"/>
  <c r="C41" i="4" s="1"/>
  <c r="Q37" i="4"/>
  <c r="E41" i="4"/>
  <c r="Q33" i="4"/>
  <c r="E78" i="6"/>
  <c r="E75" i="6"/>
  <c r="K96" i="9"/>
  <c r="K98" i="9" s="1"/>
  <c r="G96" i="9"/>
  <c r="G98" i="9" s="1"/>
  <c r="K70" i="9"/>
  <c r="G70" i="9"/>
  <c r="E70" i="9"/>
  <c r="I70" i="9"/>
  <c r="E60" i="9"/>
  <c r="K60" i="9"/>
  <c r="I60" i="9"/>
  <c r="G60" i="9"/>
  <c r="K36" i="9"/>
  <c r="I36" i="9"/>
  <c r="G36" i="9"/>
  <c r="E36" i="9"/>
  <c r="K19" i="9"/>
  <c r="I19" i="9"/>
  <c r="G19" i="9"/>
  <c r="E19" i="9"/>
  <c r="C12" i="6"/>
  <c r="U22" i="4"/>
  <c r="C15" i="6"/>
  <c r="C22" i="6" s="1"/>
  <c r="C30" i="6" s="1"/>
  <c r="G78" i="6"/>
  <c r="G85" i="6" s="1"/>
  <c r="G93" i="6" s="1"/>
  <c r="Q11" i="4"/>
  <c r="G78" i="7"/>
  <c r="G64" i="7"/>
  <c r="C78" i="7"/>
  <c r="C64" i="7"/>
  <c r="F27" i="7"/>
  <c r="H27" i="7"/>
  <c r="C75" i="6"/>
  <c r="C78" i="6"/>
  <c r="C85" i="6" s="1"/>
  <c r="C93" i="6" s="1"/>
  <c r="G75" i="6"/>
  <c r="G15" i="6"/>
  <c r="G38" i="9" l="1"/>
  <c r="K72" i="9"/>
  <c r="I38" i="9"/>
  <c r="I12" i="6"/>
  <c r="G22" i="6"/>
  <c r="G30" i="6" s="1"/>
  <c r="G32" i="6" s="1"/>
  <c r="E85" i="6"/>
  <c r="E93" i="6" s="1"/>
  <c r="E95" i="6" s="1"/>
  <c r="E100" i="6" s="1"/>
  <c r="G72" i="9"/>
  <c r="G100" i="9" s="1"/>
  <c r="K38" i="9"/>
  <c r="F22" i="8"/>
  <c r="L22" i="8"/>
  <c r="Q22" i="4"/>
  <c r="S33" i="4"/>
  <c r="S34" i="4" s="1"/>
  <c r="Q34" i="4"/>
  <c r="E72" i="9"/>
  <c r="K100" i="9"/>
  <c r="C95" i="6"/>
  <c r="D22" i="8"/>
  <c r="O41" i="4"/>
  <c r="S11" i="4"/>
  <c r="W11" i="4" s="1"/>
  <c r="M41" i="4"/>
  <c r="G95" i="6"/>
  <c r="G100" i="6" s="1"/>
  <c r="C32" i="6"/>
  <c r="E15" i="6"/>
  <c r="E22" i="6" s="1"/>
  <c r="E30" i="6" s="1"/>
  <c r="I78" i="6"/>
  <c r="E12" i="6"/>
  <c r="I15" i="6"/>
  <c r="I22" i="6" s="1"/>
  <c r="I30" i="6" s="1"/>
  <c r="I72" i="9"/>
  <c r="E38" i="9"/>
  <c r="I75" i="6"/>
  <c r="C100" i="6" l="1"/>
  <c r="I37" i="4" s="1"/>
  <c r="C10" i="7"/>
  <c r="C27" i="7" s="1"/>
  <c r="C37" i="7" s="1"/>
  <c r="C39" i="7" s="1"/>
  <c r="C80" i="7" s="1"/>
  <c r="C82" i="7" s="1"/>
  <c r="G50" i="6"/>
  <c r="G57" i="6" s="1"/>
  <c r="G62" i="6" s="1"/>
  <c r="G37" i="6"/>
  <c r="G40" i="6" s="1"/>
  <c r="E10" i="7"/>
  <c r="E27" i="7" s="1"/>
  <c r="E37" i="7" s="1"/>
  <c r="E39" i="7" s="1"/>
  <c r="E80" i="7" s="1"/>
  <c r="E82" i="7" s="1"/>
  <c r="E103" i="6"/>
  <c r="E113" i="6"/>
  <c r="E120" i="6" s="1"/>
  <c r="E125" i="6" s="1"/>
  <c r="I85" i="6"/>
  <c r="I93" i="6" s="1"/>
  <c r="I95" i="6" s="1"/>
  <c r="I100" i="6" s="1"/>
  <c r="G101" i="9"/>
  <c r="K101" i="9"/>
  <c r="Q41" i="4"/>
  <c r="E95" i="9" s="1"/>
  <c r="W33" i="4"/>
  <c r="W34" i="4" s="1"/>
  <c r="G113" i="6"/>
  <c r="J36" i="8" s="1"/>
  <c r="G103" i="6"/>
  <c r="C37" i="6"/>
  <c r="C40" i="6" s="1"/>
  <c r="C57" i="6"/>
  <c r="C62" i="6" s="1"/>
  <c r="E32" i="6"/>
  <c r="I32" i="6"/>
  <c r="C120" i="6" l="1"/>
  <c r="C125" i="6" s="1"/>
  <c r="C103" i="6"/>
  <c r="I19" i="4"/>
  <c r="I21" i="4" s="1"/>
  <c r="I103" i="6"/>
  <c r="I10" i="7"/>
  <c r="I27" i="7" s="1"/>
  <c r="I37" i="7" s="1"/>
  <c r="I39" i="7" s="1"/>
  <c r="I80" i="7" s="1"/>
  <c r="I82" i="7" s="1"/>
  <c r="I113" i="6"/>
  <c r="I120" i="6" s="1"/>
  <c r="I125" i="6" s="1"/>
  <c r="I22" i="4"/>
  <c r="S19" i="4"/>
  <c r="S21" i="4" s="1"/>
  <c r="G120" i="6"/>
  <c r="G125" i="6" s="1"/>
  <c r="I37" i="6"/>
  <c r="I40" i="6" s="1"/>
  <c r="I50" i="6"/>
  <c r="I57" i="6" s="1"/>
  <c r="I62" i="6" s="1"/>
  <c r="E50" i="6"/>
  <c r="E57" i="6" s="1"/>
  <c r="E62" i="6" s="1"/>
  <c r="E37" i="6"/>
  <c r="E40" i="6" s="1"/>
  <c r="G10" i="7" l="1"/>
  <c r="G27" i="7" s="1"/>
  <c r="G37" i="7" s="1"/>
  <c r="G39" i="7" s="1"/>
  <c r="G80" i="7" s="1"/>
  <c r="G82" i="7" s="1"/>
  <c r="J20" i="8"/>
  <c r="J21" i="8" s="1"/>
  <c r="J22" i="8" s="1"/>
  <c r="S22" i="4"/>
  <c r="W19" i="4"/>
  <c r="J37" i="8"/>
  <c r="J39" i="8" s="1"/>
  <c r="I94" i="9" s="1"/>
  <c r="I96" i="9" s="1"/>
  <c r="I98" i="9" s="1"/>
  <c r="I100" i="9" s="1"/>
  <c r="N36" i="8"/>
  <c r="N37" i="8" s="1"/>
  <c r="N39" i="8" s="1"/>
  <c r="I39" i="4"/>
  <c r="I41" i="4" s="1"/>
  <c r="E94" i="9" s="1"/>
  <c r="E96" i="9" s="1"/>
  <c r="E98" i="9" s="1"/>
  <c r="E100" i="9" s="1"/>
  <c r="S37" i="4"/>
  <c r="S39" i="4" s="1"/>
  <c r="N20" i="8" l="1"/>
  <c r="N21" i="8" s="1"/>
  <c r="N22" i="8" s="1"/>
  <c r="W21" i="4"/>
  <c r="W22" i="4" s="1"/>
  <c r="E101" i="9"/>
  <c r="I101" i="9"/>
  <c r="W37" i="4"/>
  <c r="S41" i="4"/>
  <c r="W39" i="4" l="1"/>
  <c r="W41" i="4" s="1"/>
</calcChain>
</file>

<file path=xl/sharedStrings.xml><?xml version="1.0" encoding="utf-8"?>
<sst xmlns="http://schemas.openxmlformats.org/spreadsheetml/2006/main" count="454" uniqueCount="247">
  <si>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</si>
  <si>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</si>
  <si>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</si>
  <si>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</si>
  <si>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</si>
  <si>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</si>
  <si>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</si>
  <si>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</si>
  <si>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</si>
  <si>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</si>
  <si>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</si>
  <si>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</si>
  <si>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</si>
  <si>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</si>
  <si>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</si>
  <si>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</si>
  <si>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</si>
  <si>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รวมส่วน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</si>
  <si>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</si>
  <si>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</si>
  <si>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</si>
  <si>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</si>
  <si>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</si>
  <si>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</si>
  <si>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</si>
  <si>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</si>
  <si>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</si>
  <si>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</si>
  <si>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</si>
  <si>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</si>
  <si>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</si>
  <si>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</si>
  <si>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</si>
  <si>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</si>
  <si>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>จัดสรรแล้ว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</si>
  <si>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</si>
  <si>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</si>
  <si>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</si>
  <si>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</si>
  <si>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</si>
  <si>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</si>
  <si>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</si>
  <si>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</si>
  <si>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</si>
  <si>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</si>
  <si>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</si>
  <si>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</si>
  <si>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</si>
  <si>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</si>
  <si>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</si>
  <si>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</si>
  <si>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</si>
  <si>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</si>
  <si>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ของผู้ถือหุ้น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</si>
  <si>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</si>
  <si>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</si>
  <si>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</si>
  <si>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</si>
  <si>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</si>
  <si>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</si>
  <si>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</si>
  <si>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</si>
  <si>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</si>
  <si>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</si>
  <si>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</si>
  <si>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</si>
  <si>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</si>
  <si>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</si>
  <si>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</si>
  <si>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</si>
  <si>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</si>
  <si>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</si>
  <si>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</si>
  <si>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</si>
  <si>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</si>
  <si>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(ไม่ได้ตรวจสอบ)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</si>
  <si>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</si>
  <si>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</si>
  <si>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</si>
  <si>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</si>
  <si>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</si>
  <si>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</si>
  <si>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</si>
  <si>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ประมาณการหนี้สินสำหรับการรับประกัน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</si>
  <si>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</si>
  <si>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</si>
  <si>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</si>
  <si>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</si>
  <si>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</si>
  <si>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</si>
  <si>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</si>
  <si>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</si>
  <si>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</si>
  <si>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</si>
  <si>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</si>
  <si>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</si>
  <si>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</si>
  <si>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</si>
  <si>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เงินสดรับจากการชำระคืนเงินให้กู้ยืมแก่กิจการที่เกี่ยวข้องกัน</t>
  </si>
  <si>
    <t>รวมธุรกิจภายใต้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</si>
  <si>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</si>
  <si>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</si>
  <si>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</si>
  <si>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</si>
  <si>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</si>
  <si>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</si>
  <si>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</si>
  <si>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</si>
  <si>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ค่าใช้จ่ายภาษีเงินได้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</si>
  <si>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</si>
  <si>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</si>
  <si>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</si>
  <si>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</si>
  <si>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</si>
  <si>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>รายการที่อาจถูกจัดประเภทใหม่ไว้ใน</t>
  </si>
  <si>
    <t xml:space="preserve">    กำไรหรือขาดทุนในภายหลัง</t>
  </si>
  <si>
    <t>กำไรจากการจำหน่ายที่ดิน อาคารและอุปกรณ์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</si>
  <si>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</si>
  <si>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</si>
  <si>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</si>
  <si>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งบกำไรขาดทุน (ไม่ได้ตรวจสอบ)</t>
  </si>
  <si>
    <t>งบแสดงการเปลี่ยนแปลงส่วนของผู้ถือหุ้น (ไม่ได้ตรวจสอบ)</t>
  </si>
  <si>
    <t>ปรับรายการที่กระทบกำไรเป็นเงินสดรับ (จ่าย)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</si>
  <si>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</si>
  <si>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</si>
  <si>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</si>
  <si>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เงินสดจ่ายให้กู้ยืมระยะสั้นแก่กิจการที่เกี่ยวข้องกัน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</si>
  <si>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</si>
  <si>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</si>
  <si>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เงินสดจ่ายเพื่อชำระเงินกู้ยืมระยะสั้นจากกิจการที่เกี่ยวข้องกัน</t>
  </si>
  <si>
    <t>งบกำไรขาดทุนเบ็ดเสร็จ (ไม่ได้ตรวจสอบ)</t>
  </si>
  <si>
    <t>ส่วนเกินมูลค่าหุ้นสามัญ</t>
  </si>
  <si>
    <t>เงินลงทุนในบริษัทร่วม</t>
  </si>
  <si>
    <t>เงินสดจ่ายเพื่อลงทุนในบริษัทร่วม</t>
  </si>
  <si>
    <t>เงินสดจ่ายเพื่อเพิ่มทุนในบริษัทย่อย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</si>
  <si>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</si>
  <si>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</si>
  <si>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</si>
  <si>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</si>
  <si>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</si>
  <si>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จ่ายค่าธรรมเนียมทางการเงิน</t>
  </si>
  <si>
    <t>สำหรับงวดหกเดือนสิ้นสุด</t>
  </si>
  <si>
    <t>ยอดคงเหลือ ณ วันที่ 1 มกราคม 2562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</si>
  <si>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</si>
  <si>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</si>
  <si>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30 มิถุนายน</t>
  </si>
  <si>
    <t>สำหรับงวดสามเดือนสิ้นสุด</t>
  </si>
  <si>
    <t>รวมองค์ประกอบ</t>
  </si>
  <si>
    <t>อื่นของส่วนของ</t>
  </si>
  <si>
    <t>ผู้ถือหุ้น</t>
  </si>
  <si>
    <t>องค์ประกอบอื่น</t>
  </si>
  <si>
    <t>ของส่วนของผู้ถือหุ้น</t>
  </si>
  <si>
    <t>กำไรจากอัตราแลกเปลี่ยนที่ยังไม่เกิดขึ้น</t>
  </si>
  <si>
    <t>เงินสดสุทธิได้มาจาก (ใช้ไปใน) กิจกรรมลงทุน</t>
  </si>
  <si>
    <t>เงินปันผลค้างจ่าย</t>
  </si>
  <si>
    <t>เจ้าหนี้ค่าซื้อสินค้า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</si>
  <si>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</si>
  <si>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</si>
  <si>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 xml:space="preserve">     จากสถาบันการเงิน</t>
  </si>
  <si>
    <t>หนี้สูญและค่าเผื่อหนี้สงสัยจะสูญ</t>
  </si>
  <si>
    <t>รายการกับผู้ถือหุ้นที่บันทึกโดยตรงเข้าส่วนของผู้ถือหุ้น</t>
  </si>
  <si>
    <t>การเปลี่ยนแปลงในเงินฝากธนาคารที่มีภาระผูกพัน</t>
  </si>
  <si>
    <t>สินทรัพย์หมุนเวียนอื่น</t>
  </si>
  <si>
    <t>การแบ่งปันกำไร (ขาดทุน)</t>
  </si>
  <si>
    <t>ส่วนแบ่งกำไรสุทธิจากเงินลงทุนในบริษัทร่วม</t>
  </si>
  <si>
    <t>เงินให้กู้ยืมระยะยาวแก่กิจการร่วมค้าที่ถึง</t>
  </si>
  <si>
    <t xml:space="preserve">   กำหนดชำระภายในหนึ่งปี</t>
  </si>
  <si>
    <t>ส่วนของลูกหนี้ตามสัญญาเช่าที่ถึง</t>
  </si>
  <si>
    <t>เงินให้กู้ยืมระยะยาวแก่กิจการร่วมค้า</t>
  </si>
  <si>
    <t>ลูกหนี้ตามสัญญาเช่า</t>
  </si>
  <si>
    <t>เงินลงทุนในการร่วมค้า</t>
  </si>
  <si>
    <t>สินทรัพย์สิทธิการใช้</t>
  </si>
  <si>
    <t>สินทรัพย์ไม่มีตัวตนอื่น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</si>
  <si>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</si>
  <si>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</si>
  <si>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</si>
  <si>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 xml:space="preserve">     สินค้าและบริการ          </t>
  </si>
  <si>
    <t>หนี้สินตามสัญญาเช่า</t>
  </si>
  <si>
    <t xml:space="preserve">     ผลประโยชน์พนักงาน     </t>
  </si>
  <si>
    <t>หนี้สินอนุพันธ์</t>
  </si>
  <si>
    <t xml:space="preserve">   (หุ้นสามัญจำนวน 1,200,000 พันหุ้น </t>
  </si>
  <si>
    <t xml:space="preserve">   มูลค่า 0.5 บาทต่อหุ้น)</t>
  </si>
  <si>
    <t xml:space="preserve">   (หุ้นสามัญจำนวน 1,200,000 พันหุ้น</t>
  </si>
  <si>
    <t>รวมส่วนของบริษัทใหญ่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</si>
  <si>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</si>
  <si>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</si>
  <si>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                                                      </t>
  </si>
  <si>
    <t xml:space="preserve">ยอดคงเหลือ ณ วันที่ 31 ธันวาคม 2562 ตามที่รายงานในงวดก่อน </t>
  </si>
  <si>
    <t>ผลขาดทุนจากการด้อยค่าซึ่งเป็นไปตาม TFRS9</t>
  </si>
  <si>
    <t>ของตราสารอนุพันธ์</t>
  </si>
  <si>
    <t xml:space="preserve">     รายการปรับปรุง</t>
  </si>
  <si>
    <t>กำไร (ขาดทุน) สำหรับงวด</t>
  </si>
  <si>
    <t xml:space="preserve">     กำไรสำหรับงวด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</si>
  <si>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</si>
  <si>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</si>
  <si>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</si>
  <si>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รวมส่วนของ</t>
  </si>
  <si>
    <t>รายได้</t>
  </si>
  <si>
    <t>กำไรจากกิจกรรมการดำเนินงาน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</si>
  <si>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</si>
  <si>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</si>
  <si>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จากกิจกรรมการดำเนินงาน</t>
  </si>
  <si>
    <t>ประมาณการหนี้สินไม่หมุนเวียนสำหรับผลประโยชน์พนักงาน</t>
  </si>
  <si>
    <t>ผลขาดทุนจากการด้อยค่าที่รับรู้ในกำไรหรือขาดทุน</t>
  </si>
  <si>
    <t xml:space="preserve">   ตราสารอนุพันธ์ที่ยังไม่เกิดขึ้น</t>
  </si>
  <si>
    <t>กำไรจากอัตราแลกเปลี่ยนสุทธิ</t>
  </si>
  <si>
    <t>ขาดทุนจากอัตราแลกเปลี่ยนสุทธิ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</si>
  <si>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</si>
  <si>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</si>
  <si>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ผลต่างของอัตรา</t>
  </si>
  <si>
    <t>แลกเปลี่ยนจากการ</t>
  </si>
  <si>
    <t>แปลงค่างบการเงิน</t>
  </si>
  <si>
    <t xml:space="preserve">     กำไรเบ็ดเสร็จอื่น</t>
  </si>
  <si>
    <t xml:space="preserve">ยอดคงเหลือ ณ วันที่ 31 ธันวาคม 2562 </t>
  </si>
  <si>
    <t xml:space="preserve">ผลกระทบจากการเปลี่ยนแปลงนโยบายการบัญชี </t>
  </si>
  <si>
    <t>ยอดคงเหลือ ณ วันที่ 1 มกราคม 2563 - ปรับปรุงใหม่</t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</si>
  <si>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</si>
  <si>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</si>
  <si>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</si>
  <si>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t xml:space="preserve">     ขาดทุนสำหรับงวด</t>
  </si>
  <si>
    <t>รวมขาดทุนเบ็ดเสร็จสำหรับงวด</t>
  </si>
  <si>
    <t xml:space="preserve">     ตามที่รายงานในงวดก่อน </t>
  </si>
  <si>
    <t>และการร่วมค้า</t>
  </si>
  <si>
    <t>ผลต่างของอัตราแลกเปลี่ยนจาก</t>
  </si>
  <si>
    <t xml:space="preserve">    การแปลงค่างบการเงิน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</si>
  <si>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</si>
  <si>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</si>
  <si>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ผลกำไรจากการเปลี่ยนแปลงมูลค่ายุติธรรม</t>
  </si>
  <si>
    <t>ผลกำไร (ขาดทุน) จากการเปลี่ยนแปลงมูลค่ายุติธรรม</t>
  </si>
  <si>
    <t>โอนที่ดิน อาคารและอุปกรณ์เป็นอสังหาริมทรัพย์เพื่อการลงทุน</t>
  </si>
  <si>
    <t>โอนที่ดิน อาคารและอุปกรณ์เป็นสินค้าคงเหลือ</t>
  </si>
  <si>
    <t>ส่วนแบ่งกำไรจากเงินลงทุนในบริษัทร่วมและการร่วมค้า</t>
  </si>
  <si>
    <t xml:space="preserve">กระแสเงินสดสุทธิได้มาจากกิจกรรมดำเนินงาน </t>
  </si>
  <si>
    <t>(กลับรายการ) ผลขาดทุนจากการเปลี่ยนแปลงมูลค่ายุติธรรมของ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</si>
  <si>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</si>
  <si>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</si>
  <si>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เงินสดจ่ายให้กู้ยืมระยะยาวแก่กิจการร่วมค้า</t>
  </si>
  <si>
    <t>เงินปันผลจ่าย</t>
  </si>
  <si>
    <t>ดอกเบี้ยจ่าย</t>
  </si>
  <si>
    <t>เงินสดรับจากการชำระคืนเงินให้กู้ยืมระยะสั้นแก่ผู้ดำเนินงานอื่น</t>
  </si>
  <si>
    <t>เงินปันผลรับ</t>
  </si>
  <si>
    <t>เงินจ่ายล่วงหน้าค่าหุ้น</t>
  </si>
  <si>
    <t>เงินสดจ่ายเพื่อชำระหนี้สินตามสัญญาเช่า</t>
  </si>
  <si>
    <t>เงินสดจ่ายเพื่อเพิ่มทุนในการร่วมค้า</t>
  </si>
  <si>
    <t>สินทรัพย์ตามสัญญาเช่า</t>
  </si>
  <si>
    <t>เงินสดจ่ายล่วงหน้าค่าหุ้น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</si>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</sst>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0.0%"/>
    <numFmt numFmtId="175" formatCode="_(* #,##0.0_);_(* \(#,##0.0\);_(* &quot;-&quot;??_);_(@_)"/>
  </numFmts>
  <fonts count="5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5"/>
      <color indexed="1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b/>
      <i/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1" fontId="1" fillId="0" borderId="12" applyNumberFormat="0" applyFill="0" applyAlignment="0" applyProtection="0">
      <alignment horizontal="center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</cellStyleXfs>
  <cellXfs count="371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left" vertical="center" readingOrder="2"/>
    </xf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8" fillId="0" borderId="0" xfId="0" applyNumberFormat="1" applyFont="1" applyFill="1" applyAlignment="1">
      <alignment readingOrder="2"/>
    </xf>
    <xf numFmtId="49" fontId="0" fillId="0" borderId="0" xfId="0" applyNumberFormat="1" applyFont="1" applyFill="1" applyAlignment="1">
      <alignment readingOrder="2"/>
    </xf>
    <xf numFmtId="49" fontId="5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readingOrder="2"/>
    </xf>
    <xf numFmtId="0" fontId="2" fillId="0" borderId="0" xfId="0" applyFont="1"/>
    <xf numFmtId="49" fontId="8" fillId="0" borderId="0" xfId="0" applyNumberFormat="1" applyFon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vertical="center" readingOrder="2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2" fillId="0" borderId="0" xfId="0" applyFont="1" applyFill="1"/>
    <xf numFmtId="49" fontId="0" fillId="0" borderId="0" xfId="0" applyNumberForma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 applyFill="1"/>
    <xf numFmtId="0" fontId="8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70" fontId="2" fillId="0" borderId="0" xfId="28" applyNumberFormat="1" applyFont="1" applyFill="1" applyAlignment="1">
      <alignment vertical="center"/>
    </xf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2" fillId="0" borderId="0" xfId="28" applyNumberFormat="1" applyFont="1" applyFill="1" applyAlignment="1">
      <alignment horizontal="center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170" fontId="4" fillId="0" borderId="15" xfId="28" applyNumberFormat="1" applyFont="1" applyFill="1" applyBorder="1" applyAlignment="1">
      <alignment vertical="center"/>
    </xf>
    <xf numFmtId="43" fontId="9" fillId="0" borderId="0" xfId="28" applyFont="1" applyFill="1" applyAlignment="1">
      <alignment vertical="center"/>
    </xf>
    <xf numFmtId="49" fontId="0" fillId="0" borderId="0" xfId="0" applyNumberFormat="1" applyFont="1" applyFill="1" applyAlignment="1">
      <alignment horizontal="left" vertical="center" readingOrder="2"/>
    </xf>
    <xf numFmtId="43" fontId="4" fillId="0" borderId="15" xfId="28" applyNumberFormat="1" applyFont="1" applyFill="1" applyBorder="1" applyAlignment="1">
      <alignment horizontal="right" vertical="center"/>
    </xf>
    <xf numFmtId="43" fontId="0" fillId="0" borderId="0" xfId="28" applyNumberFormat="1" applyFont="1" applyFill="1" applyBorder="1" applyAlignment="1">
      <alignment horizontal="right" vertical="center"/>
    </xf>
    <xf numFmtId="43" fontId="0" fillId="0" borderId="0" xfId="28" applyNumberFormat="1" applyFont="1" applyFill="1" applyAlignment="1">
      <alignment vertical="center"/>
    </xf>
    <xf numFmtId="43" fontId="0" fillId="0" borderId="0" xfId="28" applyNumberFormat="1" applyFont="1" applyFill="1" applyBorder="1" applyAlignment="1">
      <alignment vertical="center"/>
    </xf>
    <xf numFmtId="170" fontId="2" fillId="0" borderId="0" xfId="28" applyNumberFormat="1" applyFont="1" applyFill="1" applyBorder="1" applyAlignment="1">
      <alignment vertical="center"/>
    </xf>
    <xf numFmtId="170" fontId="2" fillId="0" borderId="0" xfId="28" applyNumberFormat="1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vertical="center"/>
    </xf>
    <xf numFmtId="170" fontId="2" fillId="0" borderId="16" xfId="28" applyNumberFormat="1" applyFont="1" applyFill="1" applyBorder="1" applyAlignment="1">
      <alignment vertical="center"/>
    </xf>
    <xf numFmtId="170" fontId="4" fillId="0" borderId="17" xfId="28" applyNumberFormat="1" applyFont="1" applyFill="1" applyBorder="1" applyAlignment="1">
      <alignment vertical="center"/>
    </xf>
    <xf numFmtId="43" fontId="0" fillId="0" borderId="0" xfId="28" applyFont="1"/>
    <xf numFmtId="168" fontId="0" fillId="0" borderId="0" xfId="0" applyNumberFormat="1" applyFont="1" applyFill="1"/>
    <xf numFmtId="170" fontId="0" fillId="0" borderId="16" xfId="28" applyNumberFormat="1" applyFont="1" applyFill="1" applyBorder="1" applyAlignment="1">
      <alignment horizontal="center" vertical="center"/>
    </xf>
    <xf numFmtId="170" fontId="0" fillId="0" borderId="0" xfId="0" applyNumberForma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43" fontId="2" fillId="0" borderId="0" xfId="28" applyFont="1"/>
    <xf numFmtId="43" fontId="2" fillId="0" borderId="0" xfId="0" applyNumberFormat="1" applyFont="1"/>
    <xf numFmtId="4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28" applyFont="1" applyFill="1" applyAlignment="1">
      <alignment vertical="center"/>
    </xf>
    <xf numFmtId="170" fontId="2" fillId="0" borderId="0" xfId="28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/>
    <xf numFmtId="43" fontId="0" fillId="0" borderId="0" xfId="0" applyNumberFormat="1"/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left" vertical="center"/>
    </xf>
    <xf numFmtId="170" fontId="0" fillId="0" borderId="0" xfId="20" applyNumberFormat="1" applyFont="1"/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Border="1" applyAlignment="1">
      <alignment horizontal="right"/>
    </xf>
    <xf numFmtId="170" fontId="0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horizontal="right"/>
    </xf>
    <xf numFmtId="170" fontId="4" fillId="0" borderId="16" xfId="20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left" vertical="center" readingOrder="2"/>
    </xf>
    <xf numFmtId="0" fontId="4" fillId="0" borderId="0" xfId="0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right"/>
    </xf>
    <xf numFmtId="170" fontId="0" fillId="0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Border="1" applyAlignment="1">
      <alignment horizontal="right" vertical="center"/>
    </xf>
    <xf numFmtId="170" fontId="2" fillId="0" borderId="0" xfId="20" applyNumberFormat="1" applyFont="1" applyFill="1" applyAlignment="1">
      <alignment horizontal="right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4" fillId="0" borderId="17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0" xfId="20" applyNumberFormat="1" applyFont="1" applyFill="1" applyAlignment="1"/>
    <xf numFmtId="170" fontId="2" fillId="0" borderId="0" xfId="20" applyNumberFormat="1" applyFont="1" applyFill="1" applyAlignment="1">
      <alignment horizontal="centerContinuous" vertical="center"/>
    </xf>
    <xf numFmtId="170" fontId="2" fillId="0" borderId="0" xfId="20" applyNumberFormat="1" applyFont="1" applyFill="1" applyAlignment="1">
      <alignment horizontal="centerContinuous"/>
    </xf>
    <xf numFmtId="170" fontId="2" fillId="0" borderId="18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0" fillId="0" borderId="0" xfId="0" applyNumberFormat="1" applyFont="1" applyFill="1" applyBorder="1" applyAlignment="1">
      <alignment vertical="center"/>
    </xf>
    <xf numFmtId="170" fontId="4" fillId="0" borderId="18" xfId="28" applyNumberFormat="1" applyFont="1" applyFill="1" applyBorder="1" applyAlignment="1">
      <alignment vertical="center"/>
    </xf>
    <xf numFmtId="43" fontId="4" fillId="0" borderId="15" xfId="28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0" fontId="5" fillId="0" borderId="0" xfId="0" applyNumberFormat="1" applyFont="1" applyAlignment="1">
      <alignment vertical="center" readingOrder="2"/>
    </xf>
    <xf numFmtId="49" fontId="0" fillId="0" borderId="0" xfId="0" applyNumberFormat="1" applyAlignment="1">
      <alignment vertical="center" readingOrder="2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43" fontId="0" fillId="0" borderId="0" xfId="28" applyFont="1" applyFill="1" applyAlignment="1">
      <alignment vertical="center"/>
    </xf>
    <xf numFmtId="170" fontId="0" fillId="0" borderId="0" xfId="0" applyNumberForma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170" fontId="0" fillId="0" borderId="0" xfId="20" applyNumberFormat="1" applyFont="1" applyAlignment="1">
      <alignment vertical="center"/>
    </xf>
    <xf numFmtId="43" fontId="0" fillId="0" borderId="0" xfId="28" applyFont="1" applyAlignment="1">
      <alignment vertical="center"/>
    </xf>
    <xf numFmtId="168" fontId="0" fillId="0" borderId="0" xfId="0" applyNumberFormat="1" applyFont="1" applyFill="1" applyAlignment="1">
      <alignment vertical="center"/>
    </xf>
    <xf numFmtId="9" fontId="0" fillId="0" borderId="0" xfId="71" applyFont="1" applyFill="1" applyAlignment="1">
      <alignment vertical="center"/>
    </xf>
    <xf numFmtId="174" fontId="0" fillId="0" borderId="0" xfId="71" applyNumberFormat="1" applyFont="1" applyFill="1" applyAlignment="1">
      <alignment vertical="center"/>
    </xf>
    <xf numFmtId="170" fontId="0" fillId="0" borderId="0" xfId="0" applyNumberFormat="1" applyAlignment="1">
      <alignment vertical="center"/>
    </xf>
    <xf numFmtId="49" fontId="0" fillId="0" borderId="0" xfId="0" applyNumberFormat="1" applyFont="1" applyFill="1" applyBorder="1" applyAlignment="1">
      <alignment vertical="center" readingOrder="2"/>
    </xf>
    <xf numFmtId="0" fontId="0" fillId="0" borderId="0" xfId="0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 applyAlignment="1"/>
    <xf numFmtId="0" fontId="45" fillId="0" borderId="0" xfId="0" applyFont="1" applyBorder="1" applyAlignment="1"/>
    <xf numFmtId="49" fontId="47" fillId="0" borderId="0" xfId="0" applyNumberFormat="1" applyFont="1" applyAlignment="1"/>
    <xf numFmtId="0" fontId="45" fillId="0" borderId="0" xfId="0" applyFont="1"/>
    <xf numFmtId="49" fontId="45" fillId="0" borderId="0" xfId="0" applyNumberFormat="1" applyFont="1" applyAlignment="1"/>
    <xf numFmtId="0" fontId="45" fillId="0" borderId="0" xfId="0" applyFont="1" applyAlignment="1">
      <alignment vertical="center"/>
    </xf>
    <xf numFmtId="0" fontId="46" fillId="0" borderId="0" xfId="0" applyFont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45" fillId="0" borderId="4" xfId="0" applyFont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center"/>
    </xf>
    <xf numFmtId="49" fontId="45" fillId="0" borderId="0" xfId="0" applyNumberFormat="1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5" fillId="0" borderId="0" xfId="0" applyFont="1" applyFill="1" applyAlignment="1">
      <alignment horizontal="center"/>
    </xf>
    <xf numFmtId="49" fontId="45" fillId="0" borderId="0" xfId="0" applyNumberFormat="1" applyFont="1" applyFill="1" applyAlignment="1">
      <alignment horizontal="center"/>
    </xf>
    <xf numFmtId="49" fontId="47" fillId="0" borderId="0" xfId="0" applyNumberFormat="1" applyFont="1" applyFill="1" applyAlignment="1"/>
    <xf numFmtId="0" fontId="47" fillId="0" borderId="0" xfId="0" applyFont="1" applyFill="1" applyAlignment="1">
      <alignment horizontal="left" vertical="center"/>
    </xf>
    <xf numFmtId="168" fontId="47" fillId="0" borderId="0" xfId="0" applyNumberFormat="1" applyFont="1" applyBorder="1" applyAlignment="1">
      <alignment horizontal="right"/>
    </xf>
    <xf numFmtId="0" fontId="45" fillId="0" borderId="0" xfId="0" applyFont="1" applyFill="1" applyAlignment="1">
      <alignment horizontal="left" vertical="center"/>
    </xf>
    <xf numFmtId="170" fontId="45" fillId="0" borderId="0" xfId="28" applyNumberFormat="1" applyFont="1" applyBorder="1" applyAlignment="1">
      <alignment horizontal="center" vertical="center"/>
    </xf>
    <xf numFmtId="170" fontId="45" fillId="0" borderId="0" xfId="28" applyNumberFormat="1" applyFont="1" applyFill="1" applyBorder="1" applyAlignment="1">
      <alignment horizontal="right" vertical="center"/>
    </xf>
    <xf numFmtId="170" fontId="45" fillId="0" borderId="0" xfId="28" applyNumberFormat="1" applyFont="1" applyFill="1" applyBorder="1" applyAlignment="1">
      <alignment vertical="center"/>
    </xf>
    <xf numFmtId="168" fontId="45" fillId="0" borderId="0" xfId="0" applyNumberFormat="1" applyFont="1" applyBorder="1" applyAlignment="1">
      <alignment horizontal="right"/>
    </xf>
    <xf numFmtId="170" fontId="47" fillId="0" borderId="4" xfId="28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horizontal="center"/>
    </xf>
    <xf numFmtId="168" fontId="47" fillId="0" borderId="0" xfId="0" applyNumberFormat="1" applyFont="1" applyFill="1" applyBorder="1" applyAlignment="1"/>
    <xf numFmtId="168" fontId="47" fillId="0" borderId="0" xfId="0" applyNumberFormat="1" applyFont="1" applyFill="1" applyBorder="1" applyAlignment="1">
      <alignment vertical="center"/>
    </xf>
    <xf numFmtId="43" fontId="47" fillId="0" borderId="0" xfId="28" applyFont="1" applyFill="1" applyBorder="1" applyAlignment="1">
      <alignment vertical="center"/>
    </xf>
    <xf numFmtId="168" fontId="47" fillId="0" borderId="15" xfId="0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horizontal="right" vertical="center"/>
    </xf>
    <xf numFmtId="43" fontId="47" fillId="0" borderId="0" xfId="28" applyFont="1" applyFill="1" applyBorder="1" applyAlignment="1">
      <alignment horizontal="right" vertical="center"/>
    </xf>
    <xf numFmtId="168" fontId="45" fillId="0" borderId="0" xfId="0" applyNumberFormat="1" applyFont="1" applyFill="1" applyAlignment="1"/>
    <xf numFmtId="170" fontId="47" fillId="0" borderId="0" xfId="28" applyNumberFormat="1" applyFont="1" applyFill="1"/>
    <xf numFmtId="170" fontId="47" fillId="0" borderId="0" xfId="28" applyNumberFormat="1" applyFont="1" applyFill="1" applyBorder="1" applyAlignment="1">
      <alignment horizontal="right"/>
    </xf>
    <xf numFmtId="170" fontId="47" fillId="0" borderId="0" xfId="28" applyNumberFormat="1" applyFont="1" applyBorder="1" applyAlignment="1">
      <alignment horizontal="right"/>
    </xf>
    <xf numFmtId="0" fontId="45" fillId="0" borderId="0" xfId="0" applyFont="1" applyFill="1" applyAlignment="1"/>
    <xf numFmtId="170" fontId="47" fillId="0" borderId="0" xfId="28" applyNumberFormat="1" applyFont="1" applyFill="1" applyBorder="1" applyAlignment="1"/>
    <xf numFmtId="170" fontId="45" fillId="0" borderId="0" xfId="28" applyNumberFormat="1" applyFont="1" applyFill="1" applyBorder="1" applyAlignment="1">
      <alignment horizontal="right"/>
    </xf>
    <xf numFmtId="170" fontId="45" fillId="0" borderId="0" xfId="28" applyNumberFormat="1" applyFont="1" applyFill="1" applyBorder="1" applyAlignment="1">
      <alignment horizontal="center"/>
    </xf>
    <xf numFmtId="170" fontId="45" fillId="0" borderId="0" xfId="28" applyNumberFormat="1" applyFont="1" applyFill="1" applyBorder="1" applyAlignment="1"/>
    <xf numFmtId="0" fontId="47" fillId="0" borderId="0" xfId="0" applyFont="1" applyAlignment="1"/>
    <xf numFmtId="170" fontId="45" fillId="0" borderId="0" xfId="20" applyNumberFormat="1" applyFont="1" applyFill="1" applyBorder="1" applyAlignment="1">
      <alignment horizontal="right"/>
    </xf>
    <xf numFmtId="0" fontId="5" fillId="0" borderId="0" xfId="0" applyFont="1" applyAlignment="1">
      <alignment readingOrder="2"/>
    </xf>
    <xf numFmtId="43" fontId="0" fillId="0" borderId="0" xfId="20" applyFont="1"/>
    <xf numFmtId="49" fontId="8" fillId="0" borderId="0" xfId="0" applyNumberFormat="1" applyFont="1" applyAlignment="1">
      <alignment readingOrder="2"/>
    </xf>
    <xf numFmtId="37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readingOrder="2"/>
    </xf>
    <xf numFmtId="37" fontId="4" fillId="0" borderId="4" xfId="0" applyNumberFormat="1" applyFont="1" applyBorder="1"/>
    <xf numFmtId="37" fontId="4" fillId="0" borderId="0" xfId="0" applyNumberFormat="1" applyFont="1"/>
    <xf numFmtId="37" fontId="4" fillId="0" borderId="15" xfId="0" applyNumberFormat="1" applyFont="1" applyBorder="1"/>
    <xf numFmtId="49" fontId="5" fillId="0" borderId="0" xfId="0" applyNumberFormat="1" applyFont="1" applyAlignment="1">
      <alignment horizontal="left" readingOrder="2"/>
    </xf>
    <xf numFmtId="37" fontId="8" fillId="0" borderId="0" xfId="0" applyNumberFormat="1" applyFont="1" applyAlignment="1">
      <alignment horizontal="center"/>
    </xf>
    <xf numFmtId="37" fontId="4" fillId="0" borderId="18" xfId="0" applyNumberFormat="1" applyFont="1" applyBorder="1"/>
    <xf numFmtId="37" fontId="4" fillId="0" borderId="16" xfId="0" applyNumberFormat="1" applyFont="1" applyBorder="1"/>
    <xf numFmtId="49" fontId="3" fillId="0" borderId="0" xfId="0" applyNumberFormat="1" applyFont="1"/>
    <xf numFmtId="0" fontId="4" fillId="0" borderId="0" xfId="0" applyFont="1"/>
    <xf numFmtId="43" fontId="4" fillId="0" borderId="0" xfId="20" applyFont="1"/>
    <xf numFmtId="43" fontId="48" fillId="0" borderId="0" xfId="28" applyFont="1"/>
    <xf numFmtId="37" fontId="48" fillId="0" borderId="0" xfId="0" applyNumberFormat="1" applyFont="1"/>
    <xf numFmtId="49" fontId="0" fillId="0" borderId="0" xfId="0" applyNumberFormat="1" applyFont="1" applyAlignment="1">
      <alignment readingOrder="2"/>
    </xf>
    <xf numFmtId="0" fontId="0" fillId="0" borderId="0" xfId="0" applyFont="1"/>
    <xf numFmtId="37" fontId="0" fillId="0" borderId="0" xfId="0" applyNumberFormat="1" applyFont="1"/>
    <xf numFmtId="49" fontId="0" fillId="0" borderId="0" xfId="0" applyNumberFormat="1" applyFont="1"/>
    <xf numFmtId="170" fontId="0" fillId="0" borderId="0" xfId="0" applyNumberFormat="1" applyFont="1"/>
    <xf numFmtId="49" fontId="4" fillId="0" borderId="0" xfId="0" applyNumberFormat="1" applyFont="1" applyAlignment="1">
      <alignment horizontal="left" readingOrder="2"/>
    </xf>
    <xf numFmtId="0" fontId="0" fillId="0" borderId="0" xfId="0" applyFont="1" applyAlignment="1">
      <alignment horizontal="left"/>
    </xf>
    <xf numFmtId="168" fontId="0" fillId="0" borderId="0" xfId="0" applyNumberFormat="1" applyFont="1"/>
    <xf numFmtId="49" fontId="4" fillId="0" borderId="0" xfId="0" applyNumberFormat="1" applyFont="1"/>
    <xf numFmtId="169" fontId="0" fillId="0" borderId="0" xfId="0" applyNumberFormat="1" applyFont="1"/>
    <xf numFmtId="37" fontId="0" fillId="0" borderId="15" xfId="0" applyNumberFormat="1" applyFont="1" applyBorder="1"/>
    <xf numFmtId="37" fontId="0" fillId="0" borderId="16" xfId="0" applyNumberFormat="1" applyFont="1" applyBorder="1"/>
    <xf numFmtId="43" fontId="0" fillId="0" borderId="16" xfId="0" applyNumberFormat="1" applyFont="1" applyBorder="1" applyAlignment="1">
      <alignment horizontal="center"/>
    </xf>
    <xf numFmtId="49" fontId="7" fillId="0" borderId="0" xfId="0" applyNumberFormat="1" applyFont="1" applyAlignment="1">
      <alignment readingOrder="2"/>
    </xf>
    <xf numFmtId="43" fontId="7" fillId="0" borderId="0" xfId="20" applyFont="1"/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49" fontId="0" fillId="0" borderId="0" xfId="0" applyNumberFormat="1" applyFont="1" applyAlignment="1"/>
    <xf numFmtId="0" fontId="3" fillId="0" borderId="0" xfId="0" applyFont="1" applyBorder="1" applyAlignment="1">
      <alignment vertical="center"/>
    </xf>
    <xf numFmtId="0" fontId="0" fillId="0" borderId="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49" fontId="4" fillId="0" borderId="0" xfId="0" applyNumberFormat="1" applyFont="1" applyFill="1" applyAlignment="1"/>
    <xf numFmtId="49" fontId="4" fillId="0" borderId="0" xfId="0" applyNumberFormat="1" applyFont="1" applyAlignment="1">
      <alignment vertical="center"/>
    </xf>
    <xf numFmtId="170" fontId="4" fillId="0" borderId="0" xfId="20" applyNumberFormat="1" applyFont="1" applyAlignment="1">
      <alignment vertical="center"/>
    </xf>
    <xf numFmtId="170" fontId="4" fillId="0" borderId="0" xfId="20" applyNumberFormat="1" applyFont="1" applyBorder="1" applyAlignment="1">
      <alignment vertical="center"/>
    </xf>
    <xf numFmtId="170" fontId="0" fillId="0" borderId="0" xfId="20" applyNumberFormat="1" applyFont="1" applyBorder="1" applyAlignment="1">
      <alignment horizontal="center" vertical="center"/>
    </xf>
    <xf numFmtId="170" fontId="0" fillId="0" borderId="0" xfId="20" applyNumberFormat="1" applyFont="1" applyBorder="1" applyAlignment="1">
      <alignment horizontal="right" vertical="center"/>
    </xf>
    <xf numFmtId="170" fontId="0" fillId="0" borderId="0" xfId="20" applyNumberFormat="1" applyFont="1" applyBorder="1" applyAlignment="1">
      <alignment vertical="center"/>
    </xf>
    <xf numFmtId="170" fontId="4" fillId="0" borderId="4" xfId="20" applyNumberFormat="1" applyFont="1" applyBorder="1" applyAlignment="1">
      <alignment vertical="center"/>
    </xf>
    <xf numFmtId="170" fontId="4" fillId="0" borderId="4" xfId="20" applyNumberFormat="1" applyFont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17" xfId="20" applyNumberFormat="1" applyFont="1" applyBorder="1" applyAlignment="1">
      <alignment vertical="center"/>
    </xf>
    <xf numFmtId="170" fontId="0" fillId="0" borderId="0" xfId="0" applyNumberFormat="1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Border="1" applyAlignment="1"/>
    <xf numFmtId="49" fontId="0" fillId="0" borderId="0" xfId="0" applyNumberFormat="1" applyFont="1" applyAlignment="1">
      <alignment vertical="center"/>
    </xf>
    <xf numFmtId="43" fontId="45" fillId="0" borderId="16" xfId="20" applyFont="1" applyBorder="1"/>
    <xf numFmtId="43" fontId="45" fillId="0" borderId="0" xfId="20" applyFont="1"/>
    <xf numFmtId="170" fontId="45" fillId="0" borderId="16" xfId="20" applyNumberFormat="1" applyFont="1" applyBorder="1"/>
    <xf numFmtId="41" fontId="45" fillId="0" borderId="0" xfId="0" applyNumberFormat="1" applyFont="1"/>
    <xf numFmtId="41" fontId="45" fillId="0" borderId="16" xfId="0" applyNumberFormat="1" applyFont="1" applyBorder="1"/>
    <xf numFmtId="168" fontId="45" fillId="0" borderId="16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70" fontId="45" fillId="0" borderId="0" xfId="28" applyNumberFormat="1" applyFont="1" applyFill="1"/>
    <xf numFmtId="170" fontId="45" fillId="0" borderId="0" xfId="28" applyNumberFormat="1" applyFont="1" applyBorder="1" applyAlignment="1">
      <alignment horizontal="right"/>
    </xf>
    <xf numFmtId="37" fontId="0" fillId="0" borderId="0" xfId="0" applyNumberFormat="1" applyFont="1" applyFill="1"/>
    <xf numFmtId="37" fontId="0" fillId="0" borderId="15" xfId="0" applyNumberFormat="1" applyFont="1" applyFill="1" applyBorder="1"/>
    <xf numFmtId="170" fontId="47" fillId="0" borderId="4" xfId="28" applyNumberFormat="1" applyFont="1" applyBorder="1" applyAlignment="1">
      <alignment horizontal="center" vertical="center"/>
    </xf>
    <xf numFmtId="170" fontId="47" fillId="0" borderId="0" xfId="28" applyNumberFormat="1" applyFont="1" applyBorder="1" applyAlignment="1">
      <alignment horizontal="center" vertical="center"/>
    </xf>
    <xf numFmtId="168" fontId="47" fillId="0" borderId="0" xfId="0" applyNumberFormat="1" applyFont="1" applyBorder="1" applyAlignment="1"/>
    <xf numFmtId="43" fontId="47" fillId="0" borderId="15" xfId="20" applyFont="1" applyFill="1" applyBorder="1" applyAlignment="1">
      <alignment horizontal="right" vertical="center"/>
    </xf>
    <xf numFmtId="43" fontId="0" fillId="0" borderId="0" xfId="2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3" fontId="9" fillId="0" borderId="0" xfId="20" applyFont="1" applyFill="1" applyAlignment="1">
      <alignment vertical="center"/>
    </xf>
    <xf numFmtId="43" fontId="4" fillId="0" borderId="0" xfId="20" applyFont="1" applyFill="1" applyBorder="1" applyAlignment="1">
      <alignment vertical="center"/>
    </xf>
    <xf numFmtId="43" fontId="2" fillId="0" borderId="0" xfId="2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47" fillId="0" borderId="4" xfId="28" applyNumberFormat="1" applyFont="1" applyFill="1" applyBorder="1"/>
    <xf numFmtId="0" fontId="46" fillId="0" borderId="0" xfId="0" applyFont="1" applyAlignment="1">
      <alignment horizontal="center"/>
    </xf>
    <xf numFmtId="0" fontId="46" fillId="0" borderId="0" xfId="0" applyFont="1" applyFill="1" applyAlignment="1">
      <alignment vertical="center"/>
    </xf>
    <xf numFmtId="170" fontId="47" fillId="0" borderId="0" xfId="20" applyNumberFormat="1" applyFont="1" applyBorder="1"/>
    <xf numFmtId="43" fontId="45" fillId="0" borderId="0" xfId="20" applyFont="1" applyBorder="1" applyAlignment="1">
      <alignment horizontal="right"/>
    </xf>
    <xf numFmtId="43" fontId="45" fillId="0" borderId="0" xfId="20" applyFont="1" applyAlignment="1"/>
    <xf numFmtId="170" fontId="4" fillId="0" borderId="0" xfId="20" applyNumberFormat="1" applyFont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41" fontId="4" fillId="0" borderId="0" xfId="20" applyNumberFormat="1" applyFont="1"/>
    <xf numFmtId="43" fontId="0" fillId="0" borderId="16" xfId="20" applyFont="1" applyBorder="1" applyAlignment="1">
      <alignment horizontal="right"/>
    </xf>
    <xf numFmtId="41" fontId="0" fillId="0" borderId="0" xfId="20" applyNumberFormat="1" applyFont="1"/>
    <xf numFmtId="41" fontId="0" fillId="0" borderId="16" xfId="20" applyNumberFormat="1" applyFont="1" applyBorder="1"/>
    <xf numFmtId="41" fontId="4" fillId="0" borderId="4" xfId="20" applyNumberFormat="1" applyFont="1" applyBorder="1"/>
    <xf numFmtId="170" fontId="4" fillId="0" borderId="18" xfId="20" applyNumberFormat="1" applyFont="1" applyBorder="1" applyAlignment="1">
      <alignment vertical="center"/>
    </xf>
    <xf numFmtId="170" fontId="4" fillId="0" borderId="18" xfId="20" applyNumberFormat="1" applyFont="1" applyBorder="1" applyAlignment="1">
      <alignment horizontal="right" vertical="center"/>
    </xf>
    <xf numFmtId="170" fontId="4" fillId="0" borderId="15" xfId="20" applyNumberFormat="1" applyFont="1" applyBorder="1" applyAlignment="1">
      <alignment vertical="center"/>
    </xf>
    <xf numFmtId="43" fontId="0" fillId="0" borderId="0" xfId="20" applyFont="1" applyFill="1"/>
    <xf numFmtId="37" fontId="4" fillId="0" borderId="18" xfId="0" applyNumberFormat="1" applyFont="1" applyFill="1" applyBorder="1"/>
    <xf numFmtId="43" fontId="0" fillId="0" borderId="16" xfId="0" applyNumberFormat="1" applyFont="1" applyFill="1" applyBorder="1" applyAlignment="1">
      <alignment horizontal="center"/>
    </xf>
    <xf numFmtId="37" fontId="4" fillId="0" borderId="16" xfId="0" applyNumberFormat="1" applyFont="1" applyFill="1" applyBorder="1"/>
    <xf numFmtId="37" fontId="0" fillId="0" borderId="16" xfId="0" applyNumberFormat="1" applyFont="1" applyFill="1" applyBorder="1"/>
    <xf numFmtId="49" fontId="0" fillId="0" borderId="0" xfId="0" applyNumberFormat="1" applyFont="1" applyFill="1" applyAlignment="1">
      <alignment horizontal="left" vertical="center" indent="1" readingOrder="2"/>
    </xf>
    <xf numFmtId="37" fontId="4" fillId="0" borderId="0" xfId="0" applyNumberFormat="1" applyFont="1" applyBorder="1"/>
    <xf numFmtId="0" fontId="3" fillId="0" borderId="0" xfId="0" applyFont="1" applyAlignment="1">
      <alignment horizontal="center" vertical="center"/>
    </xf>
    <xf numFmtId="0" fontId="4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/>
    </xf>
    <xf numFmtId="170" fontId="0" fillId="0" borderId="0" xfId="20" applyNumberFormat="1" applyFont="1" applyAlignment="1">
      <alignment horizontal="right" vertical="center"/>
    </xf>
    <xf numFmtId="170" fontId="2" fillId="0" borderId="0" xfId="20" applyNumberFormat="1" applyFont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0" borderId="0" xfId="4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70" fontId="0" fillId="0" borderId="0" xfId="40" applyNumberFormat="1" applyFont="1" applyAlignment="1">
      <alignment horizontal="right" vertical="center"/>
    </xf>
    <xf numFmtId="170" fontId="2" fillId="0" borderId="0" xfId="20" applyNumberFormat="1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175" fontId="0" fillId="0" borderId="0" xfId="20" applyNumberFormat="1" applyFont="1"/>
    <xf numFmtId="170" fontId="2" fillId="0" borderId="0" xfId="20" applyNumberFormat="1" applyFont="1" applyFill="1" applyAlignment="1">
      <alignment vertical="center"/>
    </xf>
    <xf numFmtId="170" fontId="2" fillId="0" borderId="16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5" fillId="0" borderId="16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>
      <alignment horizontal="center" vertical="center"/>
    </xf>
    <xf numFmtId="43" fontId="0" fillId="0" borderId="0" xfId="20" applyFont="1" applyBorder="1" applyAlignment="1">
      <alignment vertical="center"/>
    </xf>
    <xf numFmtId="43" fontId="9" fillId="0" borderId="0" xfId="20" applyFont="1" applyFill="1" applyBorder="1" applyAlignment="1">
      <alignment vertical="center"/>
    </xf>
    <xf numFmtId="43" fontId="2" fillId="26" borderId="0" xfId="20" applyFont="1" applyFill="1" applyBorder="1" applyAlignment="1">
      <alignment vertical="center"/>
    </xf>
    <xf numFmtId="170" fontId="4" fillId="0" borderId="0" xfId="28" applyNumberFormat="1" applyFont="1" applyBorder="1" applyAlignment="1">
      <alignment vertical="center"/>
    </xf>
    <xf numFmtId="43" fontId="0" fillId="0" borderId="0" xfId="2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3" fontId="0" fillId="0" borderId="0" xfId="0" applyNumberFormat="1" applyBorder="1" applyAlignment="1">
      <alignment vertical="center"/>
    </xf>
  </cellXfs>
  <cellStyles count="15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0 2" xfId="114" xr:uid="{E57199B8-8705-44CF-9FD7-EA3318CA93F0}"/>
    <cellStyle name="Comma 11" xfId="22" xr:uid="{00000000-0005-0000-0000-000015000000}"/>
    <cellStyle name="Comma 11 2" xfId="115" xr:uid="{864C400D-3BC8-4A05-B8EC-DB0BDF59728D}"/>
    <cellStyle name="Comma 12" xfId="23" xr:uid="{00000000-0005-0000-0000-000016000000}"/>
    <cellStyle name="Comma 12 2" xfId="116" xr:uid="{227745B1-CCCE-40D8-8A86-CC4D4431C428}"/>
    <cellStyle name="Comma 13" xfId="24" xr:uid="{00000000-0005-0000-0000-000017000000}"/>
    <cellStyle name="Comma 13 2" xfId="117" xr:uid="{322A6CAA-02D6-4D21-A09F-A412AC2E7D47}"/>
    <cellStyle name="Comma 14" xfId="25" xr:uid="{00000000-0005-0000-0000-000018000000}"/>
    <cellStyle name="Comma 14 2" xfId="118" xr:uid="{8AC5BEA6-4867-4705-A0CA-A44A6E816CA9}"/>
    <cellStyle name="Comma 15" xfId="26" xr:uid="{00000000-0005-0000-0000-000019000000}"/>
    <cellStyle name="Comma 15 2" xfId="27" xr:uid="{00000000-0005-0000-0000-00001A000000}"/>
    <cellStyle name="Comma 15 2 2" xfId="120" xr:uid="{A43452EB-2FCF-413C-BCB1-DF6B4AC9EDE0}"/>
    <cellStyle name="Comma 15 3" xfId="119" xr:uid="{69DA0D20-3763-405D-A5AC-182E920C12F7}"/>
    <cellStyle name="Comma 16" xfId="28" xr:uid="{00000000-0005-0000-0000-00001B000000}"/>
    <cellStyle name="Comma 16 2" xfId="29" xr:uid="{00000000-0005-0000-0000-00001C000000}"/>
    <cellStyle name="Comma 16 2 2" xfId="122" xr:uid="{8D28C9BE-E89B-46C2-B765-D5F044673A2B}"/>
    <cellStyle name="Comma 16 3" xfId="121" xr:uid="{3F194B35-84BA-44F6-A2E7-51196B8139BE}"/>
    <cellStyle name="Comma 2" xfId="30" xr:uid="{00000000-0005-0000-0000-00001D000000}"/>
    <cellStyle name="Comma 2 2" xfId="31" xr:uid="{00000000-0005-0000-0000-00001E000000}"/>
    <cellStyle name="Comma 2 2 2" xfId="124" xr:uid="{DCB8F832-29A5-438E-AC67-15E7D1D58B65}"/>
    <cellStyle name="Comma 2 3" xfId="123" xr:uid="{C9696FD4-CFCD-4BA6-B780-1DCF9E661BF0}"/>
    <cellStyle name="Comma 3" xfId="32" xr:uid="{00000000-0005-0000-0000-00001F000000}"/>
    <cellStyle name="Comma 3 2" xfId="125" xr:uid="{B235920E-228B-4EAB-B42A-F92D020B630C}"/>
    <cellStyle name="Comma 4" xfId="33" xr:uid="{00000000-0005-0000-0000-000020000000}"/>
    <cellStyle name="Comma 4 2" xfId="126" xr:uid="{A9D0C1A9-C8AD-473F-BFB4-571A8BB9ADEA}"/>
    <cellStyle name="Comma 5" xfId="34" xr:uid="{00000000-0005-0000-0000-000021000000}"/>
    <cellStyle name="Comma 5 2" xfId="127" xr:uid="{3CA51B94-52D6-4423-8A43-6F58F3CE1D7D}"/>
    <cellStyle name="Comma 6" xfId="35" xr:uid="{00000000-0005-0000-0000-000022000000}"/>
    <cellStyle name="Comma 6 2" xfId="128" xr:uid="{7AC67230-6875-4101-A05D-5970F7BC03B7}"/>
    <cellStyle name="Comma 7" xfId="36" xr:uid="{00000000-0005-0000-0000-000023000000}"/>
    <cellStyle name="Comma 7 2" xfId="129" xr:uid="{5CA9A418-84F9-4A46-B2E4-32A9A3B84ED6}"/>
    <cellStyle name="Comma 8" xfId="37" xr:uid="{00000000-0005-0000-0000-000024000000}"/>
    <cellStyle name="Comma 8 2" xfId="130" xr:uid="{F834FD65-8C63-4E09-9E7A-71AF0EF91FAE}"/>
    <cellStyle name="Comma 9" xfId="38" xr:uid="{00000000-0005-0000-0000-000025000000}"/>
    <cellStyle name="Comma 9 2" xfId="131" xr:uid="{5F36B074-68BA-4DD1-80F2-1CE5DE1F7AE2}"/>
    <cellStyle name="comma zerodec" xfId="39" xr:uid="{00000000-0005-0000-0000-000026000000}"/>
    <cellStyle name="Currency 2" xfId="40" xr:uid="{00000000-0005-0000-0000-000027000000}"/>
    <cellStyle name="Currency 2 2" xfId="132" xr:uid="{CAE08F7C-D88F-489E-92E2-3AAA2C7B8C35}"/>
    <cellStyle name="Currency 3" xfId="41" xr:uid="{00000000-0005-0000-0000-000028000000}"/>
    <cellStyle name="Currency 3 2" xfId="133" xr:uid="{BEC6C152-0E56-48C8-B45D-5257F848EF1A}"/>
    <cellStyle name="Currency1" xfId="42" xr:uid="{00000000-0005-0000-0000-000029000000}"/>
    <cellStyle name="Date" xfId="43" xr:uid="{00000000-0005-0000-0000-00002A000000}"/>
    <cellStyle name="Dollar (zero dec)" xfId="44" xr:uid="{00000000-0005-0000-0000-00002B000000}"/>
    <cellStyle name="Fixed" xfId="45" xr:uid="{00000000-0005-0000-0000-00002C000000}"/>
    <cellStyle name="Grey" xfId="46" xr:uid="{00000000-0005-0000-0000-00002D000000}"/>
    <cellStyle name="Header1" xfId="47" xr:uid="{00000000-0005-0000-0000-00002E000000}"/>
    <cellStyle name="Header2" xfId="48" xr:uid="{00000000-0005-0000-0000-00002F000000}"/>
    <cellStyle name="HEADING1" xfId="49" xr:uid="{00000000-0005-0000-0000-000030000000}"/>
    <cellStyle name="HEADING2" xfId="50" xr:uid="{00000000-0005-0000-0000-000031000000}"/>
    <cellStyle name="Input [yellow]" xfId="51" xr:uid="{00000000-0005-0000-0000-000032000000}"/>
    <cellStyle name="Migliaia (0)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0" xfId="55" xr:uid="{00000000-0005-0000-0000-000037000000}"/>
    <cellStyle name="Normal 10 2" xfId="134" xr:uid="{3212D4D6-D5A8-442A-8D8C-371DE10A61E2}"/>
    <cellStyle name="Normal 11" xfId="56" xr:uid="{00000000-0005-0000-0000-000038000000}"/>
    <cellStyle name="Normal 11 2" xfId="135" xr:uid="{3E6C523A-02AF-4D5B-B7C5-A21811FF6989}"/>
    <cellStyle name="Normal 12" xfId="57" xr:uid="{00000000-0005-0000-0000-000039000000}"/>
    <cellStyle name="Normal 12 2" xfId="136" xr:uid="{7B233DA2-F9F7-4650-8D22-8E360CA3D1E8}"/>
    <cellStyle name="Normal 13" xfId="58" xr:uid="{00000000-0005-0000-0000-00003A000000}"/>
    <cellStyle name="Normal 13 2" xfId="137" xr:uid="{04A7B34C-BE9B-48A0-A09E-6738E264D435}"/>
    <cellStyle name="Normal 14" xfId="59" xr:uid="{00000000-0005-0000-0000-00003B000000}"/>
    <cellStyle name="Normal 14 2" xfId="138" xr:uid="{B0846BFD-83E2-4AC1-B8D8-5E30DC639AF9}"/>
    <cellStyle name="Normal 15" xfId="60" xr:uid="{00000000-0005-0000-0000-00003C000000}"/>
    <cellStyle name="Normal 15 2" xfId="61" xr:uid="{00000000-0005-0000-0000-00003D000000}"/>
    <cellStyle name="Normal 15 2 2" xfId="140" xr:uid="{3EAFEB6D-86CB-4786-AE1E-D8C574A258EB}"/>
    <cellStyle name="Normal 15 3" xfId="139" xr:uid="{53C285BA-4D55-4A91-9362-291BD527E3B1}"/>
    <cellStyle name="Normal 2" xfId="62" xr:uid="{00000000-0005-0000-0000-00003E000000}"/>
    <cellStyle name="Normal 2 2" xfId="141" xr:uid="{3F8BB9DA-0DCD-4B2C-9338-62A31D51C1DD}"/>
    <cellStyle name="Normal 3" xfId="63" xr:uid="{00000000-0005-0000-0000-00003F000000}"/>
    <cellStyle name="Normal 3 2" xfId="142" xr:uid="{F9CBFA16-A695-43A5-9B71-8BFEAC3D7701}"/>
    <cellStyle name="Normal 4" xfId="64" xr:uid="{00000000-0005-0000-0000-000040000000}"/>
    <cellStyle name="Normal 4 2" xfId="143" xr:uid="{89E7B6C5-D011-4DB6-88A8-056A87F5B2A5}"/>
    <cellStyle name="Normal 5" xfId="65" xr:uid="{00000000-0005-0000-0000-000041000000}"/>
    <cellStyle name="Normal 5 2" xfId="144" xr:uid="{CD65D2EF-A6C3-418E-BE9F-00A8921C4EB8}"/>
    <cellStyle name="Normal 6" xfId="66" xr:uid="{00000000-0005-0000-0000-000042000000}"/>
    <cellStyle name="Normal 6 2" xfId="145" xr:uid="{B71ED8F0-8F2A-4005-882A-7675977769DE}"/>
    <cellStyle name="Normal 7" xfId="67" xr:uid="{00000000-0005-0000-0000-000043000000}"/>
    <cellStyle name="Normal 7 2" xfId="146" xr:uid="{5971EDC3-7F37-40F7-AE09-750D13FD9962}"/>
    <cellStyle name="Normal 8" xfId="68" xr:uid="{00000000-0005-0000-0000-000044000000}"/>
    <cellStyle name="Normal 8 2" xfId="69" xr:uid="{00000000-0005-0000-0000-000045000000}"/>
    <cellStyle name="Normal 8 2 2" xfId="148" xr:uid="{D8048A87-F036-4560-8684-673D4F6E9210}"/>
    <cellStyle name="Normal 8 3" xfId="147" xr:uid="{D2E834BE-8543-4E78-9F59-8886045896B8}"/>
    <cellStyle name="Normal 9" xfId="70" xr:uid="{00000000-0005-0000-0000-000046000000}"/>
    <cellStyle name="Normal 9 2" xfId="149" xr:uid="{5D79FF7E-7558-42A5-BF33-12FC26C7B365}"/>
    <cellStyle name="Percent" xfId="71" builtinId="5"/>
    <cellStyle name="Percent [2]" xfId="72" xr:uid="{00000000-0005-0000-0000-000048000000}"/>
    <cellStyle name="Percent [2] 2" xfId="150" xr:uid="{82B0A9B6-9A2D-469E-A9FF-3D0CBD5B257B}"/>
    <cellStyle name="Q" xfId="73" xr:uid="{00000000-0005-0000-0000-000049000000}"/>
    <cellStyle name="Q 2" xfId="151" xr:uid="{298CFC98-F3EC-4514-9EB1-ACA6B29FD2FF}"/>
    <cellStyle name="Q_Depre" xfId="74" xr:uid="{00000000-0005-0000-0000-00004A000000}"/>
    <cellStyle name="Q_Depre 2" xfId="152" xr:uid="{26DD70AD-A6F5-44CD-9FB1-931A405929B6}"/>
    <cellStyle name="Quantity" xfId="75" xr:uid="{00000000-0005-0000-0000-00004B000000}"/>
    <cellStyle name="Quantity 2" xfId="153" xr:uid="{E26CEF67-DA12-4313-B08D-134E12137D9D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 2" xfId="154" xr:uid="{141F833F-2BAF-43C5-9793-4EA3EEBAECA8}"/>
    <cellStyle name="W_Depre" xfId="79" xr:uid="{00000000-0005-0000-0000-00004F000000}"/>
    <cellStyle name="W_Depre 2" xfId="155" xr:uid="{A0ED7A46-726C-4B2C-AADB-AF3F67C8F2BB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3"/>
  <sheetViews>
    <sheetView tabSelected="1" view="pageBreakPreview" zoomScale="85" zoomScaleNormal="100" zoomScaleSheetLayoutView="85" workbookViewId="0">
      <selection activeCell="O10" sqref="O10"/>
    </sheetView>
  </sheetViews>
  <sheetFormatPr defaultColWidth="9.09765625" defaultRowHeight="21.5"/>
  <cols>
    <col min="1" max="1" width="24" style="244" customWidth="1"/>
    <col min="2" max="2" width="17.8984375" style="243" customWidth="1"/>
    <col min="3" max="3" width="8.09765625" style="1" customWidth="1"/>
    <col min="4" max="4" width="1.09765625" style="1" customWidth="1"/>
    <col min="5" max="5" width="13.59765625" style="244" customWidth="1"/>
    <col min="6" max="6" width="1.09765625" style="244" customWidth="1"/>
    <col min="7" max="7" width="12.09765625" style="244" customWidth="1"/>
    <col min="8" max="8" width="1.09765625" style="244" customWidth="1"/>
    <col min="9" max="9" width="12" style="244" customWidth="1"/>
    <col min="10" max="10" width="1.09765625" style="244" customWidth="1"/>
    <col min="11" max="11" width="13" style="244" customWidth="1"/>
    <col min="12" max="13" width="9.09765625" style="244"/>
    <col min="14" max="14" width="8.8984375" style="227" customWidth="1"/>
    <col min="15" max="16" width="9.09765625" style="244"/>
    <col min="17" max="17" width="9.19921875" style="227" customWidth="1"/>
    <col min="18" max="18" width="9.09765625" style="244"/>
    <col min="19" max="19" width="10.19921875" style="227" customWidth="1"/>
    <col min="20" max="16384" width="9.09765625" style="244"/>
  </cols>
  <sheetData>
    <row r="1" spans="1:19" s="5" customFormat="1" ht="22.5" customHeight="1">
      <c r="A1" s="226" t="s">
        <v>77</v>
      </c>
      <c r="B1" s="256"/>
      <c r="C1" s="6"/>
      <c r="D1" s="6"/>
      <c r="N1" s="257"/>
      <c r="Q1" s="257"/>
      <c r="S1" s="257"/>
    </row>
    <row r="2" spans="1:19" s="5" customFormat="1" ht="22.5" customHeight="1">
      <c r="A2" s="226" t="s">
        <v>65</v>
      </c>
      <c r="B2" s="256"/>
      <c r="C2" s="6"/>
      <c r="D2" s="6"/>
      <c r="N2" s="257"/>
      <c r="Q2" s="257"/>
      <c r="S2" s="257"/>
    </row>
    <row r="3" spans="1:19" ht="10.5" customHeight="1"/>
    <row r="4" spans="1:19" ht="21" customHeight="1">
      <c r="E4" s="349" t="s">
        <v>0</v>
      </c>
      <c r="F4" s="349"/>
      <c r="G4" s="349"/>
      <c r="H4" s="3"/>
      <c r="I4" s="349" t="s">
        <v>32</v>
      </c>
      <c r="J4" s="349"/>
      <c r="K4" s="349"/>
    </row>
    <row r="5" spans="1:19" ht="21" customHeight="1">
      <c r="E5" s="33" t="s">
        <v>145</v>
      </c>
      <c r="F5" s="33"/>
      <c r="G5" s="33" t="s">
        <v>36</v>
      </c>
      <c r="H5" s="3"/>
      <c r="I5" s="33" t="s">
        <v>145</v>
      </c>
      <c r="J5" s="33"/>
      <c r="K5" s="33" t="s">
        <v>36</v>
      </c>
    </row>
    <row r="6" spans="1:19" ht="21" customHeight="1">
      <c r="A6" s="230" t="s">
        <v>3</v>
      </c>
      <c r="C6" s="1" t="s">
        <v>1</v>
      </c>
      <c r="E6" s="33">
        <v>2563</v>
      </c>
      <c r="F6" s="33"/>
      <c r="G6" s="33">
        <v>2562</v>
      </c>
      <c r="H6" s="33"/>
      <c r="I6" s="33">
        <v>2563</v>
      </c>
      <c r="J6" s="33"/>
      <c r="K6" s="33">
        <v>2562</v>
      </c>
    </row>
    <row r="7" spans="1:19" ht="21.65" customHeight="1">
      <c r="A7" s="230"/>
      <c r="E7" s="33" t="s">
        <v>75</v>
      </c>
      <c r="F7" s="33"/>
      <c r="G7" s="33"/>
      <c r="H7" s="33"/>
      <c r="I7" s="33" t="s">
        <v>75</v>
      </c>
      <c r="J7" s="33"/>
      <c r="K7" s="33"/>
    </row>
    <row r="8" spans="1:19" ht="21" customHeight="1">
      <c r="E8" s="350" t="s">
        <v>18</v>
      </c>
      <c r="F8" s="350"/>
      <c r="G8" s="350"/>
      <c r="H8" s="350"/>
      <c r="I8" s="350"/>
      <c r="J8" s="350"/>
      <c r="K8" s="350"/>
    </row>
    <row r="9" spans="1:19" ht="21" customHeight="1">
      <c r="A9" s="228" t="s">
        <v>4</v>
      </c>
      <c r="B9" s="244"/>
      <c r="C9" s="245"/>
      <c r="D9" s="245"/>
      <c r="E9" s="245"/>
      <c r="F9" s="245"/>
      <c r="G9" s="245"/>
      <c r="H9" s="245"/>
      <c r="I9" s="245"/>
      <c r="J9" s="245"/>
      <c r="K9" s="245"/>
    </row>
    <row r="10" spans="1:19" ht="21" customHeight="1">
      <c r="A10" s="243" t="s">
        <v>19</v>
      </c>
      <c r="B10" s="244"/>
      <c r="C10" s="229"/>
      <c r="D10" s="229"/>
      <c r="E10" s="245">
        <v>144607</v>
      </c>
      <c r="F10" s="245"/>
      <c r="G10" s="245">
        <v>216287</v>
      </c>
      <c r="H10" s="245"/>
      <c r="I10" s="291">
        <v>82833</v>
      </c>
      <c r="J10" s="245"/>
      <c r="K10" s="245">
        <v>160327</v>
      </c>
    </row>
    <row r="11" spans="1:19" ht="21" customHeight="1">
      <c r="A11" s="246" t="s">
        <v>111</v>
      </c>
      <c r="B11" s="244"/>
      <c r="C11" s="348">
        <v>15</v>
      </c>
      <c r="D11" s="229"/>
      <c r="E11" s="291">
        <v>260990</v>
      </c>
      <c r="F11" s="245"/>
      <c r="G11" s="245">
        <v>354271</v>
      </c>
      <c r="H11" s="245"/>
      <c r="I11" s="245">
        <v>511271</v>
      </c>
      <c r="J11" s="245"/>
      <c r="K11" s="245">
        <v>663030</v>
      </c>
    </row>
    <row r="12" spans="1:19" ht="21" customHeight="1">
      <c r="A12" s="246" t="s">
        <v>117</v>
      </c>
      <c r="B12" s="244"/>
      <c r="C12" s="348">
        <v>5</v>
      </c>
      <c r="D12" s="229"/>
      <c r="E12" s="227">
        <v>0</v>
      </c>
      <c r="F12" s="245"/>
      <c r="G12" s="227">
        <v>0</v>
      </c>
      <c r="H12" s="245"/>
      <c r="I12" s="245">
        <v>194657</v>
      </c>
      <c r="J12" s="245"/>
      <c r="K12" s="245">
        <v>188173</v>
      </c>
    </row>
    <row r="13" spans="1:19" ht="21" customHeight="1">
      <c r="A13" s="246" t="s">
        <v>165</v>
      </c>
      <c r="B13" s="244"/>
      <c r="C13" s="348"/>
      <c r="D13" s="229"/>
      <c r="E13" s="245"/>
      <c r="F13" s="245"/>
      <c r="G13" s="245"/>
      <c r="H13" s="245"/>
      <c r="I13" s="245"/>
      <c r="J13" s="245"/>
      <c r="K13" s="245"/>
    </row>
    <row r="14" spans="1:19" ht="21" customHeight="1">
      <c r="A14" s="246" t="s">
        <v>166</v>
      </c>
      <c r="B14" s="244"/>
      <c r="C14" s="348">
        <v>5</v>
      </c>
      <c r="D14" s="229"/>
      <c r="E14" s="245">
        <v>9787</v>
      </c>
      <c r="F14" s="245"/>
      <c r="G14" s="227">
        <v>0</v>
      </c>
      <c r="H14" s="245"/>
      <c r="I14" s="245">
        <v>9787</v>
      </c>
      <c r="J14" s="245"/>
      <c r="K14" s="227">
        <v>0</v>
      </c>
    </row>
    <row r="15" spans="1:19" ht="22.5" customHeight="1">
      <c r="A15" s="246" t="s">
        <v>167</v>
      </c>
      <c r="B15" s="244"/>
      <c r="C15" s="348"/>
      <c r="D15" s="229"/>
      <c r="E15" s="245"/>
      <c r="F15" s="245"/>
      <c r="G15" s="245"/>
      <c r="H15" s="245"/>
      <c r="I15" s="245"/>
      <c r="J15" s="245"/>
      <c r="K15" s="245"/>
    </row>
    <row r="16" spans="1:19" ht="21" customHeight="1">
      <c r="A16" s="246" t="s">
        <v>166</v>
      </c>
      <c r="B16" s="244"/>
      <c r="C16" s="348">
        <v>6</v>
      </c>
      <c r="D16" s="229"/>
      <c r="E16" s="245">
        <v>26820</v>
      </c>
      <c r="F16" s="245"/>
      <c r="G16" s="245">
        <v>19261</v>
      </c>
      <c r="H16" s="245"/>
      <c r="I16" s="245">
        <v>17413</v>
      </c>
      <c r="J16" s="245"/>
      <c r="K16" s="245">
        <v>19261</v>
      </c>
    </row>
    <row r="17" spans="1:12" ht="21" customHeight="1">
      <c r="A17" s="243" t="s">
        <v>27</v>
      </c>
      <c r="B17" s="244"/>
      <c r="C17" s="348"/>
      <c r="D17" s="229"/>
      <c r="E17" s="245">
        <f>484940</f>
        <v>484940</v>
      </c>
      <c r="F17" s="245"/>
      <c r="G17" s="245">
        <v>490992</v>
      </c>
      <c r="H17" s="245"/>
      <c r="I17" s="245">
        <v>472271</v>
      </c>
      <c r="J17" s="245"/>
      <c r="K17" s="245">
        <v>477966</v>
      </c>
    </row>
    <row r="18" spans="1:12" ht="21" customHeight="1">
      <c r="A18" s="243" t="s">
        <v>28</v>
      </c>
      <c r="B18" s="244"/>
      <c r="C18" s="229"/>
      <c r="D18" s="229"/>
      <c r="E18" s="245">
        <v>7778</v>
      </c>
      <c r="F18" s="245"/>
      <c r="G18" s="245">
        <v>1319</v>
      </c>
      <c r="H18" s="245"/>
      <c r="I18" s="245">
        <v>7262</v>
      </c>
      <c r="J18" s="245"/>
      <c r="K18" s="227">
        <v>0</v>
      </c>
    </row>
    <row r="19" spans="1:12" ht="21" customHeight="1">
      <c r="A19" s="230" t="s">
        <v>20</v>
      </c>
      <c r="B19" s="244"/>
      <c r="C19" s="229"/>
      <c r="D19" s="229"/>
      <c r="E19" s="231">
        <f>SUM(E10:E18)</f>
        <v>934922</v>
      </c>
      <c r="F19" s="232"/>
      <c r="G19" s="231">
        <f>SUM(G10:G18)</f>
        <v>1082130</v>
      </c>
      <c r="H19" s="232"/>
      <c r="I19" s="231">
        <f>SUM(I10:I18)</f>
        <v>1295494</v>
      </c>
      <c r="J19" s="232"/>
      <c r="K19" s="231">
        <f>SUM(K10:K18)</f>
        <v>1508757</v>
      </c>
    </row>
    <row r="20" spans="1:12" ht="8.15" customHeight="1">
      <c r="C20" s="229"/>
      <c r="D20" s="229"/>
      <c r="E20" s="232"/>
      <c r="F20" s="232"/>
      <c r="G20" s="232"/>
      <c r="H20" s="232"/>
      <c r="I20" s="232"/>
      <c r="J20" s="232"/>
      <c r="K20" s="232"/>
    </row>
    <row r="21" spans="1:12" ht="21" customHeight="1">
      <c r="A21" s="228" t="s">
        <v>6</v>
      </c>
      <c r="B21" s="244"/>
      <c r="C21" s="229"/>
      <c r="D21" s="229"/>
      <c r="E21" s="245"/>
      <c r="F21" s="245"/>
      <c r="G21" s="245"/>
      <c r="H21" s="245"/>
      <c r="I21" s="245"/>
      <c r="J21" s="245"/>
      <c r="K21" s="245"/>
    </row>
    <row r="22" spans="1:12" ht="21" customHeight="1">
      <c r="A22" s="246" t="s">
        <v>78</v>
      </c>
      <c r="B22" s="244"/>
      <c r="C22" s="229"/>
      <c r="D22" s="229"/>
      <c r="E22" s="245">
        <v>3900</v>
      </c>
      <c r="F22" s="245"/>
      <c r="G22" s="245">
        <v>3900</v>
      </c>
      <c r="H22" s="245"/>
      <c r="I22" s="227">
        <v>0</v>
      </c>
      <c r="J22" s="245"/>
      <c r="K22" s="227">
        <v>0</v>
      </c>
    </row>
    <row r="23" spans="1:12" ht="21" customHeight="1">
      <c r="A23" s="246" t="s">
        <v>168</v>
      </c>
      <c r="B23" s="244"/>
      <c r="C23" s="229">
        <v>5</v>
      </c>
      <c r="D23" s="229"/>
      <c r="E23" s="245">
        <v>67401</v>
      </c>
      <c r="F23" s="245"/>
      <c r="G23" s="227">
        <v>0</v>
      </c>
      <c r="H23" s="245"/>
      <c r="I23" s="245">
        <v>67401</v>
      </c>
      <c r="J23" s="245"/>
      <c r="K23" s="227">
        <v>0</v>
      </c>
    </row>
    <row r="24" spans="1:12" ht="22.5" customHeight="1">
      <c r="A24" s="246" t="s">
        <v>169</v>
      </c>
      <c r="B24" s="244"/>
      <c r="C24" s="229">
        <v>6</v>
      </c>
      <c r="D24" s="229"/>
      <c r="E24" s="245">
        <v>429706</v>
      </c>
      <c r="F24" s="245"/>
      <c r="G24" s="245">
        <v>180188</v>
      </c>
      <c r="H24" s="245"/>
      <c r="I24" s="245">
        <v>353711</v>
      </c>
      <c r="J24" s="245"/>
      <c r="K24" s="245">
        <v>180188</v>
      </c>
    </row>
    <row r="25" spans="1:12" ht="21" customHeight="1">
      <c r="A25" s="243" t="s">
        <v>241</v>
      </c>
      <c r="B25" s="244"/>
      <c r="C25" s="229">
        <v>7</v>
      </c>
      <c r="D25" s="229"/>
      <c r="E25" s="291">
        <v>186425</v>
      </c>
      <c r="F25" s="245"/>
      <c r="G25" s="227">
        <v>0</v>
      </c>
      <c r="H25" s="245"/>
      <c r="I25" s="291">
        <v>186425</v>
      </c>
      <c r="J25" s="245"/>
      <c r="K25" s="227">
        <v>0</v>
      </c>
    </row>
    <row r="26" spans="1:12" ht="21" customHeight="1">
      <c r="A26" s="246" t="s">
        <v>132</v>
      </c>
      <c r="B26" s="244"/>
      <c r="C26" s="229">
        <v>7</v>
      </c>
      <c r="D26" s="229"/>
      <c r="E26" s="291">
        <v>382787</v>
      </c>
      <c r="F26" s="245"/>
      <c r="G26" s="245">
        <v>350214</v>
      </c>
      <c r="H26" s="245"/>
      <c r="I26" s="245">
        <v>346788</v>
      </c>
      <c r="J26" s="245"/>
      <c r="K26" s="245">
        <v>346788</v>
      </c>
    </row>
    <row r="27" spans="1:12" ht="21" customHeight="1">
      <c r="A27" s="243" t="s">
        <v>39</v>
      </c>
      <c r="B27" s="244"/>
      <c r="C27" s="229">
        <v>9</v>
      </c>
      <c r="D27" s="229"/>
      <c r="E27" s="227">
        <v>0</v>
      </c>
      <c r="F27" s="245"/>
      <c r="G27" s="227">
        <v>0</v>
      </c>
      <c r="H27" s="245"/>
      <c r="I27" s="245">
        <v>681808</v>
      </c>
      <c r="J27" s="245"/>
      <c r="K27" s="245">
        <v>681808</v>
      </c>
      <c r="L27" s="245"/>
    </row>
    <row r="28" spans="1:12" ht="22.5" customHeight="1">
      <c r="A28" s="243" t="s">
        <v>170</v>
      </c>
      <c r="B28" s="244"/>
      <c r="C28" s="229">
        <v>7</v>
      </c>
      <c r="D28" s="229"/>
      <c r="E28" s="245">
        <v>43842</v>
      </c>
      <c r="F28" s="245"/>
      <c r="G28" s="245">
        <v>25280</v>
      </c>
      <c r="H28" s="245"/>
      <c r="I28" s="227">
        <v>0</v>
      </c>
      <c r="J28" s="245"/>
      <c r="K28" s="227">
        <v>0</v>
      </c>
      <c r="L28" s="245"/>
    </row>
    <row r="29" spans="1:12" ht="22.5" customHeight="1">
      <c r="A29" s="246" t="s">
        <v>135</v>
      </c>
      <c r="B29" s="244"/>
      <c r="C29" s="229"/>
      <c r="D29" s="229"/>
      <c r="E29" s="245">
        <v>446681</v>
      </c>
      <c r="F29" s="245"/>
      <c r="G29" s="245">
        <v>447493</v>
      </c>
      <c r="H29" s="245"/>
      <c r="I29" s="245">
        <v>446215</v>
      </c>
      <c r="J29" s="245"/>
      <c r="K29" s="245">
        <v>445957</v>
      </c>
    </row>
    <row r="30" spans="1:12" ht="21" customHeight="1">
      <c r="A30" s="243" t="s">
        <v>79</v>
      </c>
      <c r="B30" s="244"/>
      <c r="C30" s="229"/>
      <c r="D30" s="229"/>
      <c r="E30" s="245">
        <v>8843</v>
      </c>
      <c r="F30" s="245"/>
      <c r="G30" s="245">
        <v>4843</v>
      </c>
      <c r="H30" s="245"/>
      <c r="I30" s="245">
        <v>4001</v>
      </c>
      <c r="J30" s="245"/>
      <c r="K30" s="245">
        <v>4001</v>
      </c>
    </row>
    <row r="31" spans="1:12" ht="21" customHeight="1">
      <c r="A31" s="243" t="s">
        <v>33</v>
      </c>
      <c r="B31" s="244"/>
      <c r="C31" s="229">
        <v>10</v>
      </c>
      <c r="D31" s="229"/>
      <c r="E31" s="245">
        <v>1928099</v>
      </c>
      <c r="F31" s="245"/>
      <c r="G31" s="245">
        <v>2512172</v>
      </c>
      <c r="H31" s="245"/>
      <c r="I31" s="245">
        <v>1125600</v>
      </c>
      <c r="J31" s="245"/>
      <c r="K31" s="245">
        <v>1487943</v>
      </c>
    </row>
    <row r="32" spans="1:12" ht="21" customHeight="1">
      <c r="A32" s="243" t="s">
        <v>171</v>
      </c>
      <c r="B32" s="244"/>
      <c r="C32" s="229">
        <v>10</v>
      </c>
      <c r="D32" s="229"/>
      <c r="E32" s="245">
        <v>232560</v>
      </c>
      <c r="F32" s="245"/>
      <c r="G32" s="227">
        <v>0</v>
      </c>
      <c r="H32" s="245"/>
      <c r="I32" s="245">
        <v>129767</v>
      </c>
      <c r="J32" s="245"/>
      <c r="K32" s="227">
        <v>0</v>
      </c>
    </row>
    <row r="33" spans="1:19" ht="21" customHeight="1">
      <c r="A33" s="243" t="s">
        <v>80</v>
      </c>
      <c r="B33" s="244"/>
      <c r="C33" s="229"/>
      <c r="D33" s="229"/>
      <c r="E33" s="245">
        <v>220769</v>
      </c>
      <c r="F33" s="245"/>
      <c r="G33" s="245">
        <v>220769</v>
      </c>
      <c r="H33" s="245"/>
      <c r="I33" s="227">
        <v>0</v>
      </c>
      <c r="J33" s="245"/>
      <c r="K33" s="227">
        <v>0</v>
      </c>
    </row>
    <row r="34" spans="1:19" ht="22.5" customHeight="1">
      <c r="A34" s="246" t="s">
        <v>172</v>
      </c>
      <c r="B34" s="244"/>
      <c r="C34" s="229"/>
      <c r="D34" s="229"/>
      <c r="E34" s="245">
        <v>114400</v>
      </c>
      <c r="F34" s="245"/>
      <c r="G34" s="245">
        <v>119101</v>
      </c>
      <c r="H34" s="245"/>
      <c r="I34" s="245">
        <v>46110</v>
      </c>
      <c r="J34" s="245"/>
      <c r="K34" s="245">
        <v>48196</v>
      </c>
    </row>
    <row r="35" spans="1:19" ht="21" customHeight="1">
      <c r="A35" s="246" t="s">
        <v>60</v>
      </c>
      <c r="B35" s="244"/>
      <c r="C35" s="229"/>
      <c r="D35" s="229"/>
      <c r="E35" s="245">
        <v>3172</v>
      </c>
      <c r="F35" s="245"/>
      <c r="G35" s="245">
        <v>4497</v>
      </c>
      <c r="H35" s="245"/>
      <c r="I35" s="227">
        <v>0</v>
      </c>
      <c r="J35" s="245"/>
      <c r="K35" s="227">
        <v>0</v>
      </c>
    </row>
    <row r="36" spans="1:19" ht="22.5" customHeight="1">
      <c r="A36" s="230" t="s">
        <v>7</v>
      </c>
      <c r="B36" s="244"/>
      <c r="E36" s="231">
        <f>SUM(E22:E35)</f>
        <v>4068585</v>
      </c>
      <c r="F36" s="232"/>
      <c r="G36" s="231">
        <f>SUM(G22:G35)</f>
        <v>3868457</v>
      </c>
      <c r="H36" s="232"/>
      <c r="I36" s="231">
        <f>SUM(I22:I35)</f>
        <v>3387826</v>
      </c>
      <c r="J36" s="232"/>
      <c r="K36" s="231">
        <f>SUM(K22:K35)</f>
        <v>3194881</v>
      </c>
      <c r="L36" s="247"/>
    </row>
    <row r="37" spans="1:19" ht="8.15" customHeight="1">
      <c r="A37" s="230"/>
      <c r="B37" s="244"/>
      <c r="E37" s="232"/>
      <c r="F37" s="232"/>
      <c r="G37" s="232"/>
      <c r="H37" s="232"/>
      <c r="I37" s="232"/>
      <c r="J37" s="232"/>
      <c r="K37" s="232"/>
      <c r="L37" s="247"/>
    </row>
    <row r="38" spans="1:19" ht="21" customHeight="1" thickBot="1">
      <c r="A38" s="230" t="s">
        <v>5</v>
      </c>
      <c r="B38" s="244"/>
      <c r="E38" s="233">
        <f>SUM(E19,E36)</f>
        <v>5003507</v>
      </c>
      <c r="F38" s="327"/>
      <c r="G38" s="233">
        <f>SUM(G19,G36)</f>
        <v>4950587</v>
      </c>
      <c r="H38" s="327"/>
      <c r="I38" s="233">
        <f>SUM(I19,I36)</f>
        <v>4683320</v>
      </c>
      <c r="J38" s="327"/>
      <c r="K38" s="233">
        <f>SUM(K19,K36)</f>
        <v>4703638</v>
      </c>
    </row>
    <row r="39" spans="1:19" ht="12.75" customHeight="1" thickTop="1">
      <c r="A39" s="230"/>
      <c r="B39" s="244"/>
      <c r="E39" s="232"/>
      <c r="F39" s="232"/>
      <c r="G39" s="232"/>
      <c r="H39" s="232"/>
      <c r="I39" s="232"/>
      <c r="J39" s="232"/>
      <c r="K39" s="232"/>
    </row>
    <row r="40" spans="1:19" s="5" customFormat="1" ht="22.5" customHeight="1">
      <c r="A40" s="226" t="s">
        <v>77</v>
      </c>
      <c r="B40" s="256"/>
      <c r="C40" s="6"/>
      <c r="D40" s="6"/>
      <c r="N40" s="257"/>
      <c r="Q40" s="257"/>
      <c r="S40" s="257"/>
    </row>
    <row r="41" spans="1:19" s="5" customFormat="1" ht="22.5" customHeight="1">
      <c r="A41" s="234" t="s">
        <v>41</v>
      </c>
      <c r="B41" s="256"/>
      <c r="C41" s="256"/>
      <c r="D41" s="256"/>
      <c r="N41" s="257"/>
      <c r="Q41" s="257"/>
      <c r="S41" s="257"/>
    </row>
    <row r="42" spans="1:19" ht="12" customHeight="1">
      <c r="A42" s="248"/>
      <c r="C42" s="243"/>
      <c r="D42" s="243"/>
    </row>
    <row r="43" spans="1:19" ht="22.5" customHeight="1">
      <c r="A43" s="249"/>
      <c r="E43" s="349" t="s">
        <v>0</v>
      </c>
      <c r="F43" s="349"/>
      <c r="G43" s="349"/>
      <c r="H43" s="3"/>
      <c r="I43" s="349" t="s">
        <v>32</v>
      </c>
      <c r="J43" s="349"/>
      <c r="K43" s="349"/>
    </row>
    <row r="44" spans="1:19" ht="22.5" customHeight="1">
      <c r="A44" s="249"/>
      <c r="E44" s="33" t="s">
        <v>145</v>
      </c>
      <c r="F44" s="33"/>
      <c r="G44" s="33" t="s">
        <v>36</v>
      </c>
      <c r="H44" s="3"/>
      <c r="I44" s="33" t="s">
        <v>145</v>
      </c>
      <c r="J44" s="33"/>
      <c r="K44" s="33" t="s">
        <v>36</v>
      </c>
    </row>
    <row r="45" spans="1:19" ht="24" customHeight="1">
      <c r="A45" s="230" t="s">
        <v>54</v>
      </c>
      <c r="C45" s="1" t="s">
        <v>1</v>
      </c>
      <c r="E45" s="33">
        <v>2563</v>
      </c>
      <c r="F45" s="33"/>
      <c r="G45" s="33">
        <v>2562</v>
      </c>
      <c r="H45" s="33"/>
      <c r="I45" s="33">
        <v>2563</v>
      </c>
      <c r="J45" s="33"/>
      <c r="K45" s="33">
        <v>2562</v>
      </c>
    </row>
    <row r="46" spans="1:19" ht="24" customHeight="1">
      <c r="A46" s="230"/>
      <c r="E46" s="33" t="s">
        <v>75</v>
      </c>
      <c r="F46" s="33"/>
      <c r="G46" s="33"/>
      <c r="H46" s="33"/>
      <c r="I46" s="33" t="s">
        <v>75</v>
      </c>
      <c r="J46" s="33"/>
      <c r="K46" s="33"/>
    </row>
    <row r="47" spans="1:19" ht="22.5" customHeight="1">
      <c r="E47" s="350" t="s">
        <v>18</v>
      </c>
      <c r="F47" s="350"/>
      <c r="G47" s="350"/>
      <c r="H47" s="350"/>
      <c r="I47" s="350"/>
      <c r="J47" s="350"/>
      <c r="K47" s="350"/>
    </row>
    <row r="48" spans="1:19" ht="23.25" customHeight="1">
      <c r="A48" s="228" t="s">
        <v>8</v>
      </c>
      <c r="E48" s="250"/>
      <c r="F48" s="250"/>
      <c r="G48" s="250"/>
      <c r="H48" s="250"/>
      <c r="I48" s="250"/>
      <c r="J48" s="250"/>
      <c r="K48" s="250"/>
    </row>
    <row r="49" spans="1:19" ht="23.25" customHeight="1">
      <c r="A49" s="243" t="s">
        <v>157</v>
      </c>
      <c r="E49" s="250"/>
      <c r="F49" s="250"/>
      <c r="G49" s="250"/>
      <c r="H49" s="250"/>
      <c r="I49" s="250"/>
      <c r="J49" s="250"/>
      <c r="K49" s="250"/>
    </row>
    <row r="50" spans="1:19" ht="22.5" customHeight="1">
      <c r="A50" s="249" t="s">
        <v>158</v>
      </c>
      <c r="C50" s="229">
        <v>11</v>
      </c>
      <c r="D50" s="229"/>
      <c r="E50" s="245">
        <v>982942</v>
      </c>
      <c r="F50" s="245"/>
      <c r="G50" s="245">
        <v>675207</v>
      </c>
      <c r="H50" s="245"/>
      <c r="I50" s="245">
        <v>982942</v>
      </c>
      <c r="J50" s="245"/>
      <c r="K50" s="245">
        <v>675207</v>
      </c>
    </row>
    <row r="51" spans="1:19" ht="22.5" customHeight="1">
      <c r="A51" s="243" t="s">
        <v>112</v>
      </c>
      <c r="B51" s="244"/>
      <c r="C51" s="229"/>
      <c r="D51" s="229"/>
      <c r="E51" s="245">
        <v>163933</v>
      </c>
      <c r="F51" s="245"/>
      <c r="G51" s="245">
        <f>212527</f>
        <v>212527</v>
      </c>
      <c r="H51" s="245"/>
      <c r="I51" s="291">
        <v>139515</v>
      </c>
      <c r="J51" s="245"/>
      <c r="K51" s="245">
        <f>185655</f>
        <v>185655</v>
      </c>
      <c r="L51" s="245"/>
    </row>
    <row r="52" spans="1:19" ht="22.5" customHeight="1">
      <c r="A52" s="243" t="s">
        <v>173</v>
      </c>
      <c r="B52" s="244"/>
      <c r="C52" s="229"/>
      <c r="D52" s="229"/>
      <c r="E52" s="245"/>
      <c r="F52" s="245"/>
      <c r="G52" s="245"/>
      <c r="H52" s="245"/>
      <c r="I52" s="291"/>
      <c r="J52" s="245"/>
      <c r="K52" s="245"/>
    </row>
    <row r="53" spans="1:19" ht="22.5" customHeight="1">
      <c r="A53" s="249" t="s">
        <v>81</v>
      </c>
      <c r="B53" s="244"/>
      <c r="C53" s="229"/>
      <c r="D53" s="229"/>
      <c r="E53" s="291">
        <v>245897</v>
      </c>
      <c r="F53" s="245"/>
      <c r="G53" s="245">
        <v>284527</v>
      </c>
      <c r="H53" s="245"/>
      <c r="I53" s="291">
        <v>220222</v>
      </c>
      <c r="J53" s="245"/>
      <c r="K53" s="245">
        <v>225629</v>
      </c>
    </row>
    <row r="54" spans="1:19" ht="22.5" customHeight="1">
      <c r="A54" s="243" t="s">
        <v>82</v>
      </c>
      <c r="B54" s="244"/>
      <c r="C54" s="229"/>
      <c r="D54" s="229"/>
      <c r="E54" s="227">
        <v>0</v>
      </c>
      <c r="F54" s="245"/>
      <c r="G54" s="227">
        <v>0</v>
      </c>
      <c r="H54" s="245"/>
      <c r="I54" s="291">
        <v>59450</v>
      </c>
      <c r="J54" s="245"/>
      <c r="K54" s="245">
        <v>74750</v>
      </c>
    </row>
    <row r="55" spans="1:19" ht="22.5" customHeight="1">
      <c r="A55" s="243" t="s">
        <v>174</v>
      </c>
      <c r="B55" s="244"/>
      <c r="C55" s="229"/>
      <c r="D55" s="229"/>
      <c r="E55" s="245"/>
      <c r="F55" s="245"/>
      <c r="G55" s="245"/>
      <c r="H55" s="245"/>
      <c r="I55" s="291"/>
      <c r="J55" s="245"/>
      <c r="K55" s="245"/>
    </row>
    <row r="56" spans="1:19" ht="22.5" customHeight="1">
      <c r="A56" s="249" t="s">
        <v>81</v>
      </c>
      <c r="B56" s="244"/>
      <c r="C56" s="229">
        <v>3</v>
      </c>
      <c r="D56" s="229"/>
      <c r="E56" s="245">
        <v>47623</v>
      </c>
      <c r="F56" s="245"/>
      <c r="G56" s="245">
        <v>69331</v>
      </c>
      <c r="H56" s="245"/>
      <c r="I56" s="245">
        <v>27751</v>
      </c>
      <c r="J56" s="245"/>
      <c r="K56" s="245">
        <v>49888</v>
      </c>
    </row>
    <row r="57" spans="1:19" ht="22.5" customHeight="1">
      <c r="A57" s="249" t="s">
        <v>175</v>
      </c>
      <c r="B57" s="244"/>
      <c r="C57" s="229"/>
      <c r="D57" s="229"/>
      <c r="E57" s="245">
        <v>6222</v>
      </c>
      <c r="F57" s="245"/>
      <c r="G57" s="245">
        <v>3834</v>
      </c>
      <c r="H57" s="245"/>
      <c r="I57" s="245">
        <v>1812</v>
      </c>
      <c r="J57" s="245"/>
      <c r="K57" s="245">
        <v>2738</v>
      </c>
    </row>
    <row r="58" spans="1:19" ht="22.5" customHeight="1">
      <c r="A58" s="243" t="s">
        <v>83</v>
      </c>
      <c r="B58" s="244"/>
      <c r="C58" s="229"/>
      <c r="D58" s="229"/>
      <c r="E58" s="245"/>
      <c r="F58" s="245"/>
      <c r="G58" s="245"/>
      <c r="H58" s="245"/>
      <c r="I58" s="245"/>
      <c r="J58" s="245"/>
      <c r="K58" s="245"/>
    </row>
    <row r="59" spans="1:19" ht="22.5" customHeight="1">
      <c r="A59" s="249" t="s">
        <v>176</v>
      </c>
      <c r="B59" s="244"/>
      <c r="C59" s="229"/>
      <c r="D59" s="229"/>
      <c r="E59" s="245">
        <v>1935</v>
      </c>
      <c r="F59" s="245"/>
      <c r="G59" s="245">
        <v>2184</v>
      </c>
      <c r="H59" s="245"/>
      <c r="I59" s="245">
        <v>1935</v>
      </c>
      <c r="J59" s="245"/>
      <c r="K59" s="245">
        <v>2184</v>
      </c>
    </row>
    <row r="60" spans="1:19" s="239" customFormat="1" ht="22.5" customHeight="1">
      <c r="A60" s="230" t="s">
        <v>9</v>
      </c>
      <c r="C60" s="235"/>
      <c r="D60" s="235"/>
      <c r="E60" s="231">
        <f>SUM(E50:E59)</f>
        <v>1448552</v>
      </c>
      <c r="F60" s="232"/>
      <c r="G60" s="231">
        <f>SUM(G50:G59)</f>
        <v>1247610</v>
      </c>
      <c r="H60" s="232"/>
      <c r="I60" s="231">
        <f>SUM(I50:I59)</f>
        <v>1433627</v>
      </c>
      <c r="J60" s="232"/>
      <c r="K60" s="231">
        <f>SUM(K50:K59)</f>
        <v>1216051</v>
      </c>
      <c r="N60" s="240"/>
      <c r="Q60" s="240"/>
      <c r="S60" s="240"/>
    </row>
    <row r="61" spans="1:19" ht="9" customHeight="1">
      <c r="C61" s="229"/>
      <c r="D61" s="229"/>
      <c r="E61" s="245"/>
      <c r="F61" s="245"/>
      <c r="G61" s="245"/>
      <c r="H61" s="245"/>
      <c r="I61" s="245"/>
      <c r="J61" s="245"/>
      <c r="K61" s="245"/>
    </row>
    <row r="62" spans="1:19" ht="22.5" customHeight="1">
      <c r="A62" s="228" t="s">
        <v>29</v>
      </c>
      <c r="B62" s="244"/>
      <c r="C62" s="229"/>
      <c r="D62" s="229"/>
      <c r="E62" s="245"/>
      <c r="F62" s="245"/>
      <c r="G62" s="245"/>
      <c r="H62" s="245"/>
      <c r="I62" s="245"/>
      <c r="J62" s="245"/>
      <c r="K62" s="245"/>
    </row>
    <row r="63" spans="1:19" ht="22.5" customHeight="1">
      <c r="A63" s="243" t="s">
        <v>24</v>
      </c>
      <c r="B63" s="244"/>
      <c r="C63" s="229"/>
      <c r="D63" s="229"/>
      <c r="E63" s="245">
        <v>772819</v>
      </c>
      <c r="F63" s="245"/>
      <c r="G63" s="245">
        <v>821436</v>
      </c>
      <c r="H63" s="245"/>
      <c r="I63" s="245">
        <v>636654</v>
      </c>
      <c r="J63" s="245"/>
      <c r="K63" s="245">
        <v>746765</v>
      </c>
    </row>
    <row r="64" spans="1:19" ht="22.5" customHeight="1">
      <c r="A64" s="243" t="s">
        <v>177</v>
      </c>
      <c r="B64" s="244"/>
      <c r="C64" s="229">
        <v>3</v>
      </c>
      <c r="D64" s="229"/>
      <c r="E64" s="245">
        <v>61865</v>
      </c>
      <c r="F64" s="245"/>
      <c r="G64" s="245">
        <v>71816</v>
      </c>
      <c r="H64" s="245"/>
      <c r="I64" s="245">
        <v>12356</v>
      </c>
      <c r="J64" s="245"/>
      <c r="K64" s="245">
        <v>12263</v>
      </c>
    </row>
    <row r="65" spans="1:19" ht="22.5" customHeight="1">
      <c r="A65" s="243" t="s">
        <v>84</v>
      </c>
      <c r="B65" s="244"/>
      <c r="C65" s="244"/>
      <c r="D65" s="229"/>
      <c r="E65" s="245">
        <v>79674</v>
      </c>
      <c r="F65" s="245"/>
      <c r="G65" s="245">
        <v>80408</v>
      </c>
      <c r="H65" s="245"/>
      <c r="I65" s="291">
        <v>35186</v>
      </c>
      <c r="J65" s="245"/>
      <c r="K65" s="245">
        <v>34224</v>
      </c>
    </row>
    <row r="66" spans="1:19" ht="22.5" customHeight="1">
      <c r="A66" s="243" t="s">
        <v>113</v>
      </c>
      <c r="B66" s="244"/>
      <c r="C66" s="229"/>
      <c r="D66" s="229"/>
      <c r="E66" s="245"/>
      <c r="F66" s="245"/>
      <c r="G66" s="245"/>
      <c r="H66" s="245"/>
      <c r="I66" s="245"/>
      <c r="J66" s="245"/>
      <c r="K66" s="245"/>
    </row>
    <row r="67" spans="1:19" ht="22.5" customHeight="1">
      <c r="A67" s="243" t="s">
        <v>178</v>
      </c>
      <c r="B67" s="244"/>
      <c r="C67" s="229"/>
      <c r="D67" s="229"/>
      <c r="E67" s="245">
        <v>17915</v>
      </c>
      <c r="F67" s="245"/>
      <c r="G67" s="245">
        <v>16220</v>
      </c>
      <c r="H67" s="245"/>
      <c r="I67" s="245">
        <v>14139</v>
      </c>
      <c r="J67" s="245"/>
      <c r="K67" s="245">
        <v>12788</v>
      </c>
      <c r="L67" s="245"/>
    </row>
    <row r="68" spans="1:19" ht="22.5" customHeight="1">
      <c r="A68" s="243" t="s">
        <v>179</v>
      </c>
      <c r="B68" s="244"/>
      <c r="C68" s="229"/>
      <c r="D68" s="229"/>
      <c r="E68" s="245">
        <v>3344</v>
      </c>
      <c r="F68" s="245"/>
      <c r="G68" s="227">
        <v>0</v>
      </c>
      <c r="H68" s="245"/>
      <c r="I68" s="245">
        <v>2414</v>
      </c>
      <c r="J68" s="245"/>
      <c r="K68" s="227">
        <v>0</v>
      </c>
      <c r="O68" s="245"/>
    </row>
    <row r="69" spans="1:19" ht="22.5" customHeight="1">
      <c r="A69" s="243" t="s">
        <v>136</v>
      </c>
      <c r="B69" s="244"/>
      <c r="C69" s="229"/>
      <c r="D69" s="229"/>
      <c r="E69" s="245">
        <v>18873</v>
      </c>
      <c r="F69" s="245"/>
      <c r="G69" s="245">
        <v>19512</v>
      </c>
      <c r="H69" s="245"/>
      <c r="I69" s="245">
        <v>227</v>
      </c>
      <c r="J69" s="245"/>
      <c r="K69" s="227">
        <v>0</v>
      </c>
    </row>
    <row r="70" spans="1:19" ht="22.5" customHeight="1">
      <c r="A70" s="230" t="s">
        <v>10</v>
      </c>
      <c r="B70" s="244"/>
      <c r="C70" s="229"/>
      <c r="D70" s="229"/>
      <c r="E70" s="231">
        <f>SUM(E62:E69)</f>
        <v>954490</v>
      </c>
      <c r="F70" s="232"/>
      <c r="G70" s="231">
        <f>SUM(G62:G69)</f>
        <v>1009392</v>
      </c>
      <c r="H70" s="232"/>
      <c r="I70" s="231">
        <f>SUM(I62:I69)</f>
        <v>700976</v>
      </c>
      <c r="J70" s="232"/>
      <c r="K70" s="231">
        <f>SUM(K62:K69)</f>
        <v>806040</v>
      </c>
    </row>
    <row r="71" spans="1:19" ht="9" customHeight="1">
      <c r="A71" s="230"/>
      <c r="B71" s="244"/>
      <c r="C71" s="229"/>
      <c r="D71" s="229"/>
      <c r="E71" s="236"/>
      <c r="F71" s="232"/>
      <c r="G71" s="236"/>
      <c r="H71" s="232"/>
      <c r="I71" s="236"/>
      <c r="J71" s="232"/>
      <c r="K71" s="236"/>
    </row>
    <row r="72" spans="1:19" ht="22.5" customHeight="1">
      <c r="A72" s="230" t="s">
        <v>11</v>
      </c>
      <c r="B72" s="244"/>
      <c r="C72" s="229"/>
      <c r="D72" s="229"/>
      <c r="E72" s="237">
        <f>SUM(E60,E70)</f>
        <v>2403042</v>
      </c>
      <c r="F72" s="327"/>
      <c r="G72" s="237">
        <f>SUM(G60,G70)</f>
        <v>2257002</v>
      </c>
      <c r="H72" s="327"/>
      <c r="I72" s="237">
        <f>SUM(I60,I70)</f>
        <v>2134603</v>
      </c>
      <c r="J72" s="327"/>
      <c r="K72" s="237">
        <f>SUM(K60,K70)</f>
        <v>2022091</v>
      </c>
    </row>
    <row r="73" spans="1:19" ht="12" customHeight="1">
      <c r="A73" s="230"/>
      <c r="B73" s="244"/>
      <c r="C73" s="229"/>
      <c r="D73" s="229"/>
      <c r="E73" s="232"/>
      <c r="F73" s="232"/>
      <c r="G73" s="232"/>
      <c r="H73" s="232"/>
      <c r="I73" s="232"/>
      <c r="J73" s="232"/>
      <c r="K73" s="232"/>
    </row>
    <row r="74" spans="1:19" s="5" customFormat="1" ht="22.5" customHeight="1">
      <c r="A74" s="226" t="s">
        <v>77</v>
      </c>
      <c r="B74" s="256"/>
      <c r="C74" s="6"/>
      <c r="D74" s="6"/>
      <c r="N74" s="257"/>
      <c r="Q74" s="257"/>
      <c r="S74" s="257"/>
    </row>
    <row r="75" spans="1:19" s="5" customFormat="1" ht="22.5" customHeight="1">
      <c r="A75" s="17" t="s">
        <v>41</v>
      </c>
      <c r="B75" s="256"/>
      <c r="C75" s="6"/>
      <c r="D75" s="6"/>
      <c r="N75" s="257"/>
      <c r="Q75" s="257"/>
      <c r="S75" s="257"/>
    </row>
    <row r="76" spans="1:19" ht="22.5" customHeight="1">
      <c r="A76" s="230"/>
    </row>
    <row r="77" spans="1:19" ht="22.5" customHeight="1">
      <c r="A77" s="243"/>
      <c r="E77" s="349" t="s">
        <v>0</v>
      </c>
      <c r="F77" s="349"/>
      <c r="G77" s="349"/>
      <c r="H77" s="3"/>
      <c r="I77" s="349" t="s">
        <v>32</v>
      </c>
      <c r="J77" s="349"/>
      <c r="K77" s="349"/>
    </row>
    <row r="78" spans="1:19" ht="22.5" customHeight="1">
      <c r="A78" s="243"/>
      <c r="E78" s="33" t="s">
        <v>145</v>
      </c>
      <c r="F78" s="33"/>
      <c r="G78" s="33" t="s">
        <v>36</v>
      </c>
      <c r="H78" s="3"/>
      <c r="I78" s="33" t="s">
        <v>145</v>
      </c>
      <c r="J78" s="33"/>
      <c r="K78" s="33" t="s">
        <v>36</v>
      </c>
    </row>
    <row r="79" spans="1:19" ht="24" customHeight="1">
      <c r="A79" s="251" t="s">
        <v>54</v>
      </c>
      <c r="E79" s="33">
        <v>2563</v>
      </c>
      <c r="F79" s="33"/>
      <c r="G79" s="33">
        <v>2562</v>
      </c>
      <c r="H79" s="33"/>
      <c r="I79" s="33">
        <v>2563</v>
      </c>
      <c r="J79" s="33"/>
      <c r="K79" s="33">
        <v>2562</v>
      </c>
    </row>
    <row r="80" spans="1:19" ht="24" customHeight="1">
      <c r="A80" s="251"/>
      <c r="E80" s="33" t="s">
        <v>75</v>
      </c>
      <c r="F80" s="33"/>
      <c r="G80" s="33"/>
      <c r="H80" s="33"/>
      <c r="I80" s="33" t="s">
        <v>75</v>
      </c>
      <c r="J80" s="33"/>
      <c r="K80" s="33"/>
    </row>
    <row r="81" spans="1:11" ht="22.5" customHeight="1">
      <c r="E81" s="350" t="s">
        <v>18</v>
      </c>
      <c r="F81" s="350"/>
      <c r="G81" s="350"/>
      <c r="H81" s="350"/>
      <c r="I81" s="350"/>
      <c r="J81" s="350"/>
      <c r="K81" s="350"/>
    </row>
    <row r="82" spans="1:11" ht="22.5" customHeight="1">
      <c r="A82" s="228" t="s">
        <v>55</v>
      </c>
      <c r="E82" s="252"/>
      <c r="F82" s="252"/>
      <c r="G82" s="252"/>
      <c r="H82" s="252"/>
      <c r="I82" s="252"/>
      <c r="J82" s="252"/>
      <c r="K82" s="252"/>
    </row>
    <row r="83" spans="1:11" ht="22.5" customHeight="1">
      <c r="A83" s="243" t="s">
        <v>21</v>
      </c>
      <c r="C83" s="229"/>
      <c r="D83" s="229"/>
      <c r="E83" s="245"/>
      <c r="F83" s="245"/>
      <c r="G83" s="245"/>
      <c r="H83" s="245"/>
      <c r="I83" s="245"/>
      <c r="J83" s="245"/>
      <c r="K83" s="245"/>
    </row>
    <row r="84" spans="1:11" ht="22.5" customHeight="1">
      <c r="A84" s="246" t="s">
        <v>23</v>
      </c>
      <c r="B84" s="244"/>
      <c r="C84" s="229"/>
      <c r="D84" s="229"/>
      <c r="E84" s="245"/>
      <c r="F84" s="245"/>
      <c r="G84" s="245"/>
      <c r="H84" s="245"/>
      <c r="I84" s="245"/>
      <c r="J84" s="245"/>
      <c r="K84" s="245"/>
    </row>
    <row r="85" spans="1:11" ht="22.5" customHeight="1">
      <c r="A85" s="238" t="s">
        <v>180</v>
      </c>
      <c r="B85" s="244"/>
      <c r="C85" s="229"/>
      <c r="D85" s="229"/>
      <c r="E85" s="291"/>
      <c r="F85" s="245"/>
      <c r="G85" s="245"/>
      <c r="H85" s="245"/>
      <c r="I85" s="245"/>
      <c r="J85" s="245"/>
      <c r="K85" s="245"/>
    </row>
    <row r="86" spans="1:11" ht="22.5" customHeight="1" thickBot="1">
      <c r="A86" s="238" t="s">
        <v>181</v>
      </c>
      <c r="C86" s="229"/>
      <c r="D86" s="229"/>
      <c r="E86" s="292">
        <v>600000</v>
      </c>
      <c r="F86" s="245"/>
      <c r="G86" s="253">
        <v>600000</v>
      </c>
      <c r="H86" s="245"/>
      <c r="I86" s="253">
        <v>600000</v>
      </c>
      <c r="J86" s="245"/>
      <c r="K86" s="253">
        <v>600000</v>
      </c>
    </row>
    <row r="87" spans="1:11" ht="22.5" customHeight="1" thickTop="1">
      <c r="A87" s="246" t="s">
        <v>12</v>
      </c>
      <c r="C87" s="229"/>
      <c r="D87" s="229"/>
      <c r="E87" s="73"/>
    </row>
    <row r="88" spans="1:11" ht="22.5" customHeight="1">
      <c r="A88" s="238" t="s">
        <v>182</v>
      </c>
      <c r="C88" s="229"/>
      <c r="D88" s="229"/>
      <c r="E88" s="73"/>
    </row>
    <row r="89" spans="1:11" ht="22.5" customHeight="1">
      <c r="A89" s="238" t="s">
        <v>181</v>
      </c>
      <c r="C89" s="229"/>
      <c r="D89" s="229"/>
      <c r="E89" s="291">
        <v>600000</v>
      </c>
      <c r="F89" s="245"/>
      <c r="G89" s="245">
        <v>600000</v>
      </c>
      <c r="H89" s="245"/>
      <c r="I89" s="245">
        <v>600000</v>
      </c>
      <c r="J89" s="245"/>
      <c r="K89" s="245">
        <v>600000</v>
      </c>
    </row>
    <row r="90" spans="1:11" ht="22.5" customHeight="1">
      <c r="A90" s="246" t="s">
        <v>131</v>
      </c>
      <c r="B90" s="244"/>
      <c r="C90" s="229"/>
      <c r="D90" s="229"/>
      <c r="E90" s="291">
        <v>1346389</v>
      </c>
      <c r="F90" s="245"/>
      <c r="G90" s="245">
        <v>1346389</v>
      </c>
      <c r="H90" s="245"/>
      <c r="I90" s="245">
        <v>1346389</v>
      </c>
      <c r="J90" s="245"/>
      <c r="K90" s="245">
        <v>1346389</v>
      </c>
    </row>
    <row r="91" spans="1:11" ht="22.5" customHeight="1">
      <c r="A91" s="243" t="s">
        <v>22</v>
      </c>
      <c r="B91" s="244"/>
      <c r="C91" s="229"/>
      <c r="D91" s="229"/>
      <c r="E91" s="291"/>
      <c r="F91" s="245"/>
      <c r="G91" s="245"/>
      <c r="H91" s="245"/>
      <c r="I91" s="245"/>
      <c r="J91" s="245"/>
      <c r="K91" s="245"/>
    </row>
    <row r="92" spans="1:11" ht="22.5" customHeight="1">
      <c r="A92" s="246" t="s">
        <v>13</v>
      </c>
      <c r="B92" s="244"/>
      <c r="C92" s="229"/>
      <c r="D92" s="229"/>
      <c r="E92" s="291"/>
      <c r="F92" s="245"/>
      <c r="G92" s="245"/>
      <c r="H92" s="245"/>
      <c r="I92" s="245"/>
      <c r="J92" s="245"/>
      <c r="K92" s="245"/>
    </row>
    <row r="93" spans="1:11" ht="22.5" customHeight="1">
      <c r="A93" s="246" t="s">
        <v>42</v>
      </c>
      <c r="B93" s="244"/>
      <c r="C93" s="229"/>
      <c r="D93" s="229"/>
      <c r="E93" s="291">
        <v>60000</v>
      </c>
      <c r="F93" s="245"/>
      <c r="G93" s="245">
        <v>60000</v>
      </c>
      <c r="H93" s="245"/>
      <c r="I93" s="245">
        <v>60000</v>
      </c>
      <c r="J93" s="245"/>
      <c r="K93" s="245">
        <v>60000</v>
      </c>
    </row>
    <row r="94" spans="1:11" ht="22.5" customHeight="1">
      <c r="A94" s="246" t="s">
        <v>14</v>
      </c>
      <c r="B94" s="244"/>
      <c r="C94" s="229"/>
      <c r="D94" s="229"/>
      <c r="E94" s="291">
        <f>'SH-10'!I41</f>
        <v>581489</v>
      </c>
      <c r="F94" s="245"/>
      <c r="G94" s="245">
        <v>637205</v>
      </c>
      <c r="H94" s="245"/>
      <c r="I94" s="291">
        <f>'SH-11'!J39</f>
        <v>542328</v>
      </c>
      <c r="J94" s="245"/>
      <c r="K94" s="245">
        <v>641853</v>
      </c>
    </row>
    <row r="95" spans="1:11" ht="22.5" customHeight="1">
      <c r="A95" s="246" t="s">
        <v>56</v>
      </c>
      <c r="B95" s="244"/>
      <c r="C95" s="229"/>
      <c r="D95" s="229"/>
      <c r="E95" s="291">
        <f>'SH-10'!Q41</f>
        <v>12578</v>
      </c>
      <c r="F95" s="245"/>
      <c r="G95" s="245">
        <v>49982</v>
      </c>
      <c r="H95" s="245"/>
      <c r="I95" s="321">
        <f>'SH-11'!L36</f>
        <v>0</v>
      </c>
      <c r="J95" s="245"/>
      <c r="K95" s="245">
        <v>33305</v>
      </c>
    </row>
    <row r="96" spans="1:11" ht="22.5" customHeight="1">
      <c r="A96" s="239" t="s">
        <v>183</v>
      </c>
      <c r="B96" s="244"/>
      <c r="C96" s="244"/>
      <c r="D96" s="244"/>
      <c r="E96" s="236">
        <f>SUM(E89:E95)</f>
        <v>2600456</v>
      </c>
      <c r="F96" s="232"/>
      <c r="G96" s="236">
        <f>SUM(G89:G95)</f>
        <v>2693576</v>
      </c>
      <c r="H96" s="232"/>
      <c r="I96" s="322">
        <f>SUM(I89:I95)</f>
        <v>2548717</v>
      </c>
      <c r="J96" s="232"/>
      <c r="K96" s="236">
        <f>SUM(K89:K95)</f>
        <v>2681547</v>
      </c>
    </row>
    <row r="97" spans="1:19" ht="22.5" customHeight="1">
      <c r="A97" s="244" t="s">
        <v>43</v>
      </c>
      <c r="B97" s="244"/>
      <c r="C97" s="229"/>
      <c r="D97" s="229"/>
      <c r="E97" s="325">
        <f>'SH-10'!U41</f>
        <v>9</v>
      </c>
      <c r="F97" s="245"/>
      <c r="G97" s="254">
        <v>9</v>
      </c>
      <c r="H97" s="245"/>
      <c r="I97" s="323">
        <f>'SH-11'!L39</f>
        <v>0</v>
      </c>
      <c r="J97" s="245"/>
      <c r="K97" s="255">
        <v>0</v>
      </c>
    </row>
    <row r="98" spans="1:19" ht="22.5" customHeight="1">
      <c r="A98" s="230" t="s">
        <v>57</v>
      </c>
      <c r="B98" s="244"/>
      <c r="C98" s="229"/>
      <c r="D98" s="229"/>
      <c r="E98" s="237">
        <f>E96+E97</f>
        <v>2600465</v>
      </c>
      <c r="F98" s="232"/>
      <c r="G98" s="237">
        <f>G96+G97</f>
        <v>2693585</v>
      </c>
      <c r="H98" s="232"/>
      <c r="I98" s="324">
        <f>I96+I97</f>
        <v>2548717</v>
      </c>
      <c r="J98" s="232"/>
      <c r="K98" s="237">
        <f>K96+K97</f>
        <v>2681547</v>
      </c>
    </row>
    <row r="99" spans="1:19" s="239" customFormat="1" ht="22.5" customHeight="1">
      <c r="A99" s="230"/>
      <c r="C99" s="235"/>
      <c r="D99" s="235"/>
      <c r="E99" s="232"/>
      <c r="F99" s="232"/>
      <c r="G99" s="232"/>
      <c r="H99" s="232"/>
      <c r="I99" s="232"/>
      <c r="J99" s="232"/>
      <c r="K99" s="232"/>
      <c r="N99" s="240"/>
      <c r="Q99" s="240"/>
      <c r="S99" s="240"/>
    </row>
    <row r="100" spans="1:19" s="239" customFormat="1" ht="22.5" customHeight="1" thickBot="1">
      <c r="A100" s="230" t="s">
        <v>58</v>
      </c>
      <c r="C100" s="235"/>
      <c r="D100" s="235"/>
      <c r="E100" s="233">
        <f>E72+E98</f>
        <v>5003507</v>
      </c>
      <c r="F100" s="232"/>
      <c r="G100" s="233">
        <f>G72+G98</f>
        <v>4950587</v>
      </c>
      <c r="H100" s="232"/>
      <c r="I100" s="233">
        <f>I72+I98</f>
        <v>4683320</v>
      </c>
      <c r="J100" s="232"/>
      <c r="K100" s="233">
        <f>K72+K98</f>
        <v>4703638</v>
      </c>
      <c r="N100" s="240"/>
      <c r="Q100" s="240"/>
      <c r="S100" s="240"/>
    </row>
    <row r="101" spans="1:19" s="239" customFormat="1" ht="22.5" customHeight="1" thickTop="1">
      <c r="A101" s="230"/>
      <c r="C101" s="235"/>
      <c r="D101" s="235"/>
      <c r="E101" s="241">
        <f>E100-E38</f>
        <v>0</v>
      </c>
      <c r="F101" s="242"/>
      <c r="G101" s="241">
        <f>G100-G38</f>
        <v>0</v>
      </c>
      <c r="H101" s="242"/>
      <c r="I101" s="241">
        <f>I100-I38</f>
        <v>0</v>
      </c>
      <c r="J101" s="242"/>
      <c r="K101" s="241">
        <f>K100-K38</f>
        <v>0</v>
      </c>
      <c r="N101" s="240"/>
      <c r="Q101" s="240"/>
      <c r="S101" s="240"/>
    </row>
    <row r="102" spans="1:19" s="239" customFormat="1" ht="22.5" customHeight="1">
      <c r="A102" s="230"/>
      <c r="C102" s="235"/>
      <c r="D102" s="235"/>
      <c r="F102" s="232"/>
      <c r="G102" s="232"/>
      <c r="H102" s="232"/>
      <c r="I102" s="232"/>
      <c r="J102" s="232"/>
      <c r="K102" s="232"/>
      <c r="N102" s="240"/>
      <c r="Q102" s="240"/>
      <c r="S102" s="240"/>
    </row>
    <row r="103" spans="1:19" ht="22.5" customHeight="1">
      <c r="B103" s="244"/>
      <c r="C103" s="244"/>
      <c r="D103" s="244"/>
      <c r="E103" s="240"/>
      <c r="F103" s="227"/>
      <c r="G103" s="240"/>
      <c r="H103" s="227"/>
      <c r="I103" s="240"/>
      <c r="J103" s="227"/>
      <c r="K103" s="240"/>
    </row>
  </sheetData>
  <mergeCells count="9">
    <mergeCell ref="E77:G77"/>
    <mergeCell ref="I77:K77"/>
    <mergeCell ref="E81:K81"/>
    <mergeCell ref="E4:G4"/>
    <mergeCell ref="I4:K4"/>
    <mergeCell ref="E8:K8"/>
    <mergeCell ref="E43:G43"/>
    <mergeCell ref="I43:K43"/>
    <mergeCell ref="E47:K47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1"/>
  <sheetViews>
    <sheetView view="pageBreakPreview" zoomScale="90" zoomScaleNormal="100" zoomScaleSheetLayoutView="90" workbookViewId="0">
      <selection activeCell="K122" sqref="K122"/>
    </sheetView>
  </sheetViews>
  <sheetFormatPr defaultColWidth="8.8984375" defaultRowHeight="22.5" customHeight="1"/>
  <cols>
    <col min="1" max="1" width="43.09765625" style="119" customWidth="1"/>
    <col min="2" max="2" width="9" style="115" bestFit="1" customWidth="1"/>
    <col min="3" max="3" width="15.09765625" style="162" customWidth="1"/>
    <col min="4" max="4" width="1.8984375" style="162" customWidth="1"/>
    <col min="5" max="5" width="14.3984375" style="162" customWidth="1"/>
    <col min="6" max="6" width="1.8984375" style="162" customWidth="1"/>
    <col min="7" max="7" width="14.09765625" style="162" customWidth="1"/>
    <col min="8" max="8" width="1.8984375" style="162" customWidth="1"/>
    <col min="9" max="9" width="15.69921875" style="162" customWidth="1"/>
    <col min="10" max="10" width="10" style="162" customWidth="1"/>
    <col min="11" max="11" width="11" style="162" customWidth="1"/>
    <col min="12" max="12" width="15.59765625" style="179" bestFit="1" customWidth="1"/>
    <col min="13" max="13" width="13.09765625" style="179" customWidth="1"/>
    <col min="14" max="14" width="15.59765625" style="179" bestFit="1" customWidth="1"/>
    <col min="15" max="15" width="12" style="179" bestFit="1" customWidth="1"/>
    <col min="16" max="16" width="13.296875" style="179" bestFit="1" customWidth="1"/>
    <col min="17" max="17" width="13.09765625" style="179" bestFit="1" customWidth="1"/>
    <col min="18" max="18" width="14.59765625" style="179" customWidth="1"/>
    <col min="19" max="19" width="8.8984375" style="179"/>
    <col min="20" max="16384" width="8.8984375" style="162"/>
  </cols>
  <sheetData>
    <row r="1" spans="1:20" ht="22.5" customHeight="1">
      <c r="A1" s="159" t="s">
        <v>77</v>
      </c>
      <c r="B1" s="161"/>
      <c r="C1" s="107"/>
      <c r="D1" s="107"/>
      <c r="E1" s="107"/>
      <c r="F1" s="107"/>
      <c r="G1" s="166"/>
      <c r="H1" s="166"/>
      <c r="I1" s="166"/>
    </row>
    <row r="2" spans="1:20" ht="22.5" customHeight="1">
      <c r="A2" s="48" t="s">
        <v>120</v>
      </c>
      <c r="B2" s="161"/>
      <c r="C2" s="107"/>
      <c r="D2" s="107"/>
      <c r="E2" s="107"/>
      <c r="F2" s="107"/>
      <c r="G2" s="107"/>
      <c r="H2" s="107"/>
      <c r="I2" s="107"/>
    </row>
    <row r="3" spans="1:20" ht="22.5" customHeight="1">
      <c r="C3" s="70"/>
      <c r="D3" s="70"/>
      <c r="E3" s="70"/>
      <c r="F3" s="70"/>
      <c r="G3" s="70"/>
      <c r="H3" s="70"/>
      <c r="I3" s="70"/>
    </row>
    <row r="4" spans="1:20" ht="22">
      <c r="C4" s="352" t="s">
        <v>0</v>
      </c>
      <c r="D4" s="352"/>
      <c r="E4" s="352"/>
      <c r="F4" s="136"/>
      <c r="G4" s="352" t="s">
        <v>32</v>
      </c>
      <c r="H4" s="352"/>
      <c r="I4" s="352"/>
    </row>
    <row r="5" spans="1:20" ht="21.75" customHeight="1">
      <c r="C5" s="351" t="s">
        <v>146</v>
      </c>
      <c r="D5" s="351"/>
      <c r="E5" s="351"/>
      <c r="F5" s="136"/>
      <c r="G5" s="351" t="s">
        <v>146</v>
      </c>
      <c r="H5" s="351"/>
      <c r="I5" s="351"/>
    </row>
    <row r="6" spans="1:20" ht="21.75" customHeight="1">
      <c r="C6" s="351" t="s">
        <v>145</v>
      </c>
      <c r="D6" s="351"/>
      <c r="E6" s="351"/>
      <c r="F6" s="136"/>
      <c r="G6" s="351" t="s">
        <v>145</v>
      </c>
      <c r="H6" s="351"/>
      <c r="I6" s="351"/>
    </row>
    <row r="7" spans="1:20" ht="21.5">
      <c r="B7" s="115" t="s">
        <v>1</v>
      </c>
      <c r="C7" s="163">
        <v>2563</v>
      </c>
      <c r="D7" s="163"/>
      <c r="E7" s="163">
        <v>2562</v>
      </c>
      <c r="F7" s="163"/>
      <c r="G7" s="163">
        <v>2563</v>
      </c>
      <c r="H7" s="163"/>
      <c r="I7" s="163">
        <v>2562</v>
      </c>
      <c r="L7" s="363"/>
      <c r="M7" s="363"/>
      <c r="N7" s="363"/>
      <c r="P7" s="363"/>
      <c r="Q7" s="363"/>
      <c r="R7" s="363"/>
    </row>
    <row r="8" spans="1:20" ht="22.5" customHeight="1">
      <c r="C8" s="353" t="s">
        <v>18</v>
      </c>
      <c r="D8" s="353"/>
      <c r="E8" s="353"/>
      <c r="F8" s="353"/>
      <c r="G8" s="353"/>
      <c r="H8" s="353"/>
      <c r="I8" s="353"/>
    </row>
    <row r="9" spans="1:20" ht="22.5" customHeight="1">
      <c r="A9" s="19" t="s">
        <v>197</v>
      </c>
      <c r="B9" s="304"/>
      <c r="C9" s="303"/>
      <c r="D9" s="303"/>
      <c r="E9" s="303"/>
      <c r="F9" s="303"/>
      <c r="G9" s="303"/>
      <c r="H9" s="303"/>
      <c r="I9" s="303"/>
    </row>
    <row r="10" spans="1:20" ht="22.5" customHeight="1">
      <c r="A10" s="74" t="s">
        <v>106</v>
      </c>
      <c r="B10" s="10">
        <v>12</v>
      </c>
      <c r="C10" s="72">
        <v>190171</v>
      </c>
      <c r="D10" s="75"/>
      <c r="E10" s="72">
        <v>491579</v>
      </c>
      <c r="F10" s="75"/>
      <c r="G10" s="72">
        <v>116343</v>
      </c>
      <c r="H10" s="75"/>
      <c r="I10" s="72">
        <v>405119</v>
      </c>
      <c r="J10" s="177"/>
      <c r="L10" s="302"/>
      <c r="M10" s="364"/>
      <c r="N10" s="364"/>
      <c r="O10" s="364"/>
      <c r="P10" s="364"/>
      <c r="Q10" s="364"/>
      <c r="R10" s="364"/>
      <c r="S10" s="364"/>
      <c r="T10" s="297"/>
    </row>
    <row r="11" spans="1:20" ht="22.5" customHeight="1">
      <c r="A11" s="74" t="s">
        <v>107</v>
      </c>
      <c r="B11" s="10">
        <v>12</v>
      </c>
      <c r="C11" s="72">
        <v>105843</v>
      </c>
      <c r="D11" s="75"/>
      <c r="E11" s="72">
        <v>164269</v>
      </c>
      <c r="F11" s="75"/>
      <c r="G11" s="72">
        <v>86185</v>
      </c>
      <c r="H11" s="75"/>
      <c r="I11" s="72">
        <v>137427</v>
      </c>
      <c r="L11" s="302"/>
      <c r="M11" s="364"/>
      <c r="N11" s="364"/>
      <c r="O11" s="364"/>
      <c r="P11" s="364"/>
      <c r="Q11" s="364"/>
      <c r="R11" s="364"/>
      <c r="S11" s="364"/>
      <c r="T11" s="297"/>
    </row>
    <row r="12" spans="1:20" ht="22.5" customHeight="1">
      <c r="A12" s="19"/>
      <c r="B12" s="10"/>
      <c r="C12" s="156">
        <f>SUM(C10:C11)</f>
        <v>296014</v>
      </c>
      <c r="D12" s="80"/>
      <c r="E12" s="156">
        <f>SUM(E10:E11)</f>
        <v>655848</v>
      </c>
      <c r="F12" s="80"/>
      <c r="G12" s="156">
        <f>SUM(G10:G11)</f>
        <v>202528</v>
      </c>
      <c r="H12" s="80"/>
      <c r="I12" s="156">
        <f>SUM(I10:I11)</f>
        <v>542546</v>
      </c>
      <c r="J12" s="177"/>
      <c r="L12" s="301"/>
      <c r="M12" s="301"/>
      <c r="N12" s="364"/>
      <c r="O12" s="364"/>
      <c r="P12" s="301"/>
      <c r="Q12" s="364"/>
      <c r="R12" s="364"/>
      <c r="S12" s="364"/>
      <c r="T12" s="297"/>
    </row>
    <row r="13" spans="1:20" ht="22.5" customHeight="1">
      <c r="A13" s="74" t="s">
        <v>110</v>
      </c>
      <c r="B13" s="10"/>
      <c r="C13" s="72">
        <v>-202306</v>
      </c>
      <c r="D13" s="76"/>
      <c r="E13" s="72">
        <v>-473662</v>
      </c>
      <c r="F13" s="76"/>
      <c r="G13" s="72">
        <v>-129397</v>
      </c>
      <c r="H13" s="76"/>
      <c r="I13" s="72">
        <v>-394053</v>
      </c>
      <c r="L13" s="302"/>
      <c r="M13" s="364"/>
      <c r="N13" s="364"/>
      <c r="O13" s="364"/>
      <c r="P13" s="364"/>
      <c r="Q13" s="364"/>
      <c r="R13" s="364"/>
      <c r="S13" s="364"/>
      <c r="T13" s="297"/>
    </row>
    <row r="14" spans="1:20" ht="22.5" customHeight="1">
      <c r="A14" s="74" t="s">
        <v>109</v>
      </c>
      <c r="B14" s="10"/>
      <c r="C14" s="72">
        <v>-66846</v>
      </c>
      <c r="D14" s="75"/>
      <c r="E14" s="72">
        <v>-90371</v>
      </c>
      <c r="F14" s="75"/>
      <c r="G14" s="72">
        <v>-47314</v>
      </c>
      <c r="H14" s="75"/>
      <c r="I14" s="72">
        <v>-72021</v>
      </c>
      <c r="L14" s="302"/>
      <c r="M14" s="364"/>
      <c r="N14" s="364"/>
      <c r="O14" s="364"/>
      <c r="P14" s="364"/>
      <c r="Q14" s="364"/>
      <c r="R14" s="364"/>
      <c r="S14" s="364"/>
      <c r="T14" s="297"/>
    </row>
    <row r="15" spans="1:20" ht="22.5" customHeight="1">
      <c r="A15" s="167" t="s">
        <v>85</v>
      </c>
      <c r="B15" s="146"/>
      <c r="C15" s="156">
        <f>+C10+C13+C11+C14</f>
        <v>26862</v>
      </c>
      <c r="D15" s="80"/>
      <c r="E15" s="156">
        <f>+E10+E13+E11+E14</f>
        <v>91815</v>
      </c>
      <c r="F15" s="80"/>
      <c r="G15" s="156">
        <f>+G10+G13+G11+G14</f>
        <v>25817</v>
      </c>
      <c r="H15" s="79"/>
      <c r="I15" s="156">
        <f>+I10+I13+I11+I14</f>
        <v>76472</v>
      </c>
      <c r="L15" s="301"/>
      <c r="M15" s="301"/>
      <c r="N15" s="364"/>
      <c r="O15" s="364"/>
      <c r="P15" s="301"/>
      <c r="Q15" s="364"/>
      <c r="R15" s="364"/>
      <c r="S15" s="364"/>
      <c r="T15" s="297"/>
    </row>
    <row r="16" spans="1:20" ht="7.5" customHeight="1">
      <c r="A16" s="167"/>
      <c r="B16" s="146"/>
      <c r="C16" s="79"/>
      <c r="D16" s="80"/>
      <c r="E16" s="79"/>
      <c r="F16" s="80"/>
      <c r="G16" s="79"/>
      <c r="H16" s="79"/>
      <c r="I16" s="79"/>
      <c r="L16" s="301"/>
      <c r="M16" s="364"/>
      <c r="N16" s="364"/>
      <c r="O16" s="364"/>
      <c r="P16" s="364"/>
      <c r="Q16" s="364"/>
      <c r="R16" s="364"/>
      <c r="S16" s="364"/>
      <c r="T16" s="297"/>
    </row>
    <row r="17" spans="1:20" ht="22.5" customHeight="1">
      <c r="A17" s="74" t="s">
        <v>205</v>
      </c>
      <c r="B17" s="146"/>
      <c r="C17" s="72">
        <v>882</v>
      </c>
      <c r="D17" s="76"/>
      <c r="E17" s="72">
        <v>0</v>
      </c>
      <c r="F17" s="145"/>
      <c r="G17" s="72">
        <v>882</v>
      </c>
      <c r="H17" s="145"/>
      <c r="I17" s="72">
        <v>0</v>
      </c>
      <c r="L17" s="301"/>
      <c r="M17" s="364"/>
      <c r="N17" s="364"/>
      <c r="O17" s="364"/>
      <c r="P17" s="364"/>
      <c r="Q17" s="364"/>
      <c r="R17" s="364"/>
      <c r="S17" s="364"/>
      <c r="T17" s="297"/>
    </row>
    <row r="18" spans="1:20" ht="22.5" customHeight="1">
      <c r="A18" s="74" t="s">
        <v>86</v>
      </c>
      <c r="B18" s="10"/>
      <c r="C18" s="72">
        <v>9987</v>
      </c>
      <c r="D18" s="76"/>
      <c r="E18" s="72">
        <v>18522</v>
      </c>
      <c r="F18" s="145"/>
      <c r="G18" s="72">
        <v>15894</v>
      </c>
      <c r="H18" s="145"/>
      <c r="I18" s="72">
        <v>22005</v>
      </c>
      <c r="L18" s="302"/>
      <c r="M18" s="364"/>
      <c r="N18" s="364"/>
      <c r="O18" s="364"/>
      <c r="P18" s="364"/>
      <c r="Q18" s="364"/>
      <c r="R18" s="364"/>
      <c r="S18" s="364"/>
      <c r="T18" s="297"/>
    </row>
    <row r="19" spans="1:20" ht="22.5" customHeight="1">
      <c r="A19" s="74" t="s">
        <v>100</v>
      </c>
      <c r="B19" s="10"/>
      <c r="C19" s="72">
        <v>-1949</v>
      </c>
      <c r="D19" s="75"/>
      <c r="E19" s="72">
        <v>-5935</v>
      </c>
      <c r="F19" s="75"/>
      <c r="G19" s="72">
        <v>-1839</v>
      </c>
      <c r="H19" s="75"/>
      <c r="I19" s="72">
        <v>-5828</v>
      </c>
      <c r="L19" s="302"/>
      <c r="M19" s="364"/>
      <c r="N19" s="364"/>
      <c r="O19" s="364"/>
      <c r="P19" s="364"/>
      <c r="Q19" s="364"/>
      <c r="R19" s="364"/>
      <c r="S19" s="364"/>
      <c r="T19" s="297"/>
    </row>
    <row r="20" spans="1:20" ht="22.5" customHeight="1">
      <c r="A20" s="74" t="s">
        <v>66</v>
      </c>
      <c r="B20" s="10"/>
      <c r="C20" s="72">
        <v>-38174</v>
      </c>
      <c r="D20" s="75"/>
      <c r="E20" s="72">
        <v>-47446</v>
      </c>
      <c r="F20" s="75"/>
      <c r="G20" s="72">
        <v>-32027</v>
      </c>
      <c r="H20" s="75"/>
      <c r="I20" s="72">
        <v>-38090</v>
      </c>
      <c r="L20" s="302"/>
      <c r="M20" s="364"/>
      <c r="N20" s="364"/>
      <c r="O20" s="364"/>
      <c r="P20" s="364"/>
      <c r="Q20" s="364"/>
      <c r="R20" s="364"/>
      <c r="S20" s="364"/>
      <c r="T20" s="297"/>
    </row>
    <row r="21" spans="1:20" ht="22.5" customHeight="1">
      <c r="A21" s="74" t="s">
        <v>206</v>
      </c>
      <c r="B21" s="10"/>
      <c r="C21" s="72">
        <v>0</v>
      </c>
      <c r="D21" s="75"/>
      <c r="E21" s="72">
        <v>-1025</v>
      </c>
      <c r="F21" s="125"/>
      <c r="G21" s="72">
        <v>0</v>
      </c>
      <c r="H21" s="125"/>
      <c r="I21" s="72">
        <v>-1025</v>
      </c>
      <c r="L21" s="302"/>
      <c r="M21" s="364"/>
      <c r="N21" s="364"/>
      <c r="O21" s="364"/>
      <c r="P21" s="364"/>
      <c r="Q21" s="364"/>
      <c r="R21" s="364"/>
      <c r="S21" s="364"/>
      <c r="T21" s="297"/>
    </row>
    <row r="22" spans="1:20" ht="22.5" customHeight="1">
      <c r="A22" s="19" t="s">
        <v>201</v>
      </c>
      <c r="B22" s="10"/>
      <c r="C22" s="156">
        <f>SUM(C15:C21)</f>
        <v>-2392</v>
      </c>
      <c r="D22" s="80"/>
      <c r="E22" s="156">
        <f>SUM(E15:E21)</f>
        <v>55931</v>
      </c>
      <c r="F22" s="80"/>
      <c r="G22" s="156">
        <f>SUM(G15:G21)</f>
        <v>8727</v>
      </c>
      <c r="H22" s="79"/>
      <c r="I22" s="156">
        <f>SUM(I15:I21)</f>
        <v>53534</v>
      </c>
      <c r="L22" s="302"/>
      <c r="M22" s="364"/>
      <c r="N22" s="364"/>
      <c r="O22" s="364"/>
      <c r="P22" s="364"/>
      <c r="Q22" s="364"/>
      <c r="R22" s="364"/>
      <c r="S22" s="364"/>
      <c r="T22" s="297"/>
    </row>
    <row r="23" spans="1:20" ht="7.5" customHeight="1">
      <c r="A23" s="74"/>
      <c r="B23" s="10"/>
      <c r="C23" s="72"/>
      <c r="D23" s="75"/>
      <c r="E23" s="72"/>
      <c r="F23" s="125"/>
      <c r="G23" s="72"/>
      <c r="H23" s="125"/>
      <c r="I23" s="72"/>
      <c r="L23" s="302"/>
      <c r="M23" s="364"/>
      <c r="N23" s="364"/>
      <c r="O23" s="364"/>
      <c r="P23" s="364"/>
      <c r="Q23" s="364"/>
      <c r="R23" s="364"/>
      <c r="S23" s="364"/>
      <c r="T23" s="297"/>
    </row>
    <row r="24" spans="1:20" ht="22.5" customHeight="1">
      <c r="A24" s="74" t="s">
        <v>67</v>
      </c>
      <c r="B24" s="9"/>
      <c r="C24" s="72">
        <v>-18040</v>
      </c>
      <c r="D24" s="76"/>
      <c r="E24" s="72">
        <v>-22864</v>
      </c>
      <c r="F24" s="76"/>
      <c r="G24" s="72">
        <v>-16340</v>
      </c>
      <c r="H24" s="76"/>
      <c r="I24" s="72">
        <v>-21020</v>
      </c>
      <c r="L24" s="302"/>
      <c r="M24" s="364"/>
      <c r="N24" s="364"/>
      <c r="O24" s="364"/>
      <c r="P24" s="364"/>
      <c r="Q24" s="364"/>
      <c r="R24" s="364"/>
      <c r="S24" s="364"/>
      <c r="T24" s="297"/>
    </row>
    <row r="25" spans="1:20" ht="22.5" customHeight="1">
      <c r="A25" s="74" t="s">
        <v>188</v>
      </c>
      <c r="B25" s="9"/>
      <c r="C25" s="72">
        <v>-2061</v>
      </c>
      <c r="D25" s="76"/>
      <c r="E25" s="72">
        <v>0</v>
      </c>
      <c r="F25" s="76"/>
      <c r="G25" s="72">
        <v>-701</v>
      </c>
      <c r="H25" s="76"/>
      <c r="I25" s="72">
        <v>0</v>
      </c>
      <c r="L25" s="302"/>
      <c r="M25" s="364"/>
      <c r="N25" s="364"/>
      <c r="O25" s="364"/>
      <c r="P25" s="364"/>
      <c r="Q25" s="364"/>
      <c r="R25" s="364"/>
      <c r="S25" s="364"/>
      <c r="T25" s="297"/>
    </row>
    <row r="26" spans="1:20" ht="22.5" customHeight="1">
      <c r="A26" s="74" t="s">
        <v>164</v>
      </c>
      <c r="B26" s="10"/>
      <c r="L26" s="302"/>
      <c r="M26" s="364"/>
      <c r="N26" s="364"/>
      <c r="O26" s="364"/>
      <c r="P26" s="364"/>
      <c r="Q26" s="364"/>
      <c r="R26" s="364"/>
      <c r="S26" s="364"/>
      <c r="T26" s="297"/>
    </row>
    <row r="27" spans="1:20" ht="22.5" customHeight="1">
      <c r="A27" s="326" t="s">
        <v>222</v>
      </c>
      <c r="B27" s="10"/>
      <c r="C27" s="93">
        <v>9340</v>
      </c>
      <c r="D27" s="76"/>
      <c r="E27" s="93">
        <v>13694</v>
      </c>
      <c r="F27" s="76"/>
      <c r="G27" s="93">
        <v>0</v>
      </c>
      <c r="H27" s="76"/>
      <c r="I27" s="93">
        <v>0</v>
      </c>
      <c r="L27" s="302"/>
      <c r="M27" s="364"/>
      <c r="N27" s="364"/>
      <c r="O27" s="364"/>
      <c r="P27" s="364"/>
      <c r="Q27" s="364"/>
      <c r="R27" s="364"/>
      <c r="S27" s="364"/>
      <c r="T27" s="297"/>
    </row>
    <row r="28" spans="1:20" ht="22.5" customHeight="1">
      <c r="A28" s="74" t="s">
        <v>227</v>
      </c>
      <c r="B28" s="9"/>
      <c r="C28" s="93"/>
      <c r="D28" s="76"/>
      <c r="E28" s="93"/>
      <c r="F28" s="76"/>
      <c r="G28" s="93"/>
      <c r="H28" s="76"/>
      <c r="I28" s="93"/>
      <c r="L28" s="302"/>
      <c r="M28" s="364"/>
      <c r="N28" s="364"/>
      <c r="O28" s="364"/>
      <c r="P28" s="364"/>
      <c r="Q28" s="364"/>
      <c r="R28" s="364"/>
      <c r="S28" s="364"/>
      <c r="T28" s="297"/>
    </row>
    <row r="29" spans="1:20" ht="22.5" customHeight="1">
      <c r="A29" s="326" t="s">
        <v>189</v>
      </c>
      <c r="B29" s="9"/>
      <c r="C29" s="96">
        <v>1770</v>
      </c>
      <c r="D29" s="76"/>
      <c r="E29" s="96">
        <v>0</v>
      </c>
      <c r="F29" s="76"/>
      <c r="G29" s="96">
        <v>1728</v>
      </c>
      <c r="H29" s="76"/>
      <c r="I29" s="96">
        <v>0</v>
      </c>
      <c r="L29" s="302"/>
      <c r="M29" s="364"/>
      <c r="N29" s="364"/>
      <c r="O29" s="364"/>
      <c r="P29" s="364"/>
      <c r="Q29" s="364"/>
      <c r="R29" s="364"/>
      <c r="S29" s="364"/>
      <c r="T29" s="297"/>
    </row>
    <row r="30" spans="1:20" ht="22.5" customHeight="1">
      <c r="A30" s="19" t="s">
        <v>199</v>
      </c>
      <c r="B30" s="10"/>
      <c r="C30" s="80">
        <f>SUM(C22:C29)</f>
        <v>-11383</v>
      </c>
      <c r="D30" s="79"/>
      <c r="E30" s="80">
        <f>SUM(E22:E29)</f>
        <v>46761</v>
      </c>
      <c r="F30" s="79"/>
      <c r="G30" s="80">
        <f>SUM(G22:G29)</f>
        <v>-6586</v>
      </c>
      <c r="H30" s="85"/>
      <c r="I30" s="80">
        <f>SUM(I22:I29)</f>
        <v>32514</v>
      </c>
      <c r="L30" s="301"/>
      <c r="M30" s="364"/>
      <c r="N30" s="364"/>
      <c r="O30" s="364"/>
      <c r="P30" s="301"/>
      <c r="Q30" s="364"/>
      <c r="R30" s="364"/>
      <c r="S30" s="364"/>
      <c r="T30" s="297"/>
    </row>
    <row r="31" spans="1:20" ht="22.5" customHeight="1">
      <c r="A31" s="74" t="s">
        <v>108</v>
      </c>
      <c r="B31" s="10"/>
      <c r="C31" s="96">
        <v>-1173</v>
      </c>
      <c r="D31" s="81"/>
      <c r="E31" s="96">
        <v>-883</v>
      </c>
      <c r="F31" s="145"/>
      <c r="G31" s="96">
        <v>-2003</v>
      </c>
      <c r="H31" s="145"/>
      <c r="I31" s="96">
        <v>-2329</v>
      </c>
      <c r="L31" s="302"/>
      <c r="M31" s="364"/>
      <c r="N31" s="364"/>
      <c r="O31" s="364"/>
      <c r="P31" s="364"/>
      <c r="Q31" s="364"/>
      <c r="R31" s="364"/>
      <c r="S31" s="364"/>
      <c r="T31" s="297"/>
    </row>
    <row r="32" spans="1:20" ht="22.5" customHeight="1" thickBot="1">
      <c r="A32" s="19" t="s">
        <v>191</v>
      </c>
      <c r="B32" s="9"/>
      <c r="C32" s="86">
        <f>+C30+C31</f>
        <v>-12556</v>
      </c>
      <c r="D32" s="84"/>
      <c r="E32" s="86">
        <f>+E30+E31</f>
        <v>45878</v>
      </c>
      <c r="F32" s="80"/>
      <c r="G32" s="86">
        <f>G30+G31</f>
        <v>-8589</v>
      </c>
      <c r="H32" s="80"/>
      <c r="I32" s="86">
        <f>I30+I31</f>
        <v>30185</v>
      </c>
      <c r="L32" s="301"/>
      <c r="M32" s="301"/>
      <c r="N32" s="364"/>
      <c r="O32" s="364"/>
      <c r="P32" s="301"/>
      <c r="Q32" s="364"/>
      <c r="R32" s="364"/>
      <c r="S32" s="364"/>
      <c r="T32" s="297"/>
    </row>
    <row r="33" spans="1:20" ht="20.5" customHeight="1" thickTop="1">
      <c r="A33" s="19"/>
      <c r="B33" s="9"/>
      <c r="C33" s="72"/>
      <c r="D33" s="84"/>
      <c r="E33" s="72"/>
      <c r="F33" s="80"/>
      <c r="G33" s="79"/>
      <c r="H33" s="80"/>
      <c r="I33" s="79"/>
      <c r="L33" s="302"/>
      <c r="M33" s="364"/>
      <c r="N33" s="364"/>
      <c r="O33" s="364"/>
      <c r="P33" s="364"/>
      <c r="Q33" s="364"/>
      <c r="R33" s="364"/>
      <c r="S33" s="364"/>
      <c r="T33" s="297"/>
    </row>
    <row r="34" spans="1:20" s="8" customFormat="1" ht="23.25" customHeight="1">
      <c r="A34" s="23" t="s">
        <v>163</v>
      </c>
      <c r="B34" s="9"/>
      <c r="C34" s="72"/>
      <c r="D34" s="84"/>
      <c r="E34" s="72"/>
      <c r="F34" s="80"/>
      <c r="G34" s="79"/>
      <c r="H34" s="79"/>
      <c r="I34" s="79"/>
      <c r="L34" s="302"/>
      <c r="M34" s="365"/>
      <c r="N34" s="364"/>
      <c r="O34" s="365"/>
      <c r="P34" s="365"/>
      <c r="Q34" s="365"/>
      <c r="R34" s="365"/>
      <c r="S34" s="365"/>
      <c r="T34" s="300"/>
    </row>
    <row r="35" spans="1:20" s="114" customFormat="1" ht="23.25" customHeight="1">
      <c r="A35" s="155" t="s">
        <v>50</v>
      </c>
      <c r="B35" s="9"/>
      <c r="C35" s="72">
        <v>-12556</v>
      </c>
      <c r="D35" s="109"/>
      <c r="E35" s="72">
        <v>45880</v>
      </c>
      <c r="F35" s="93"/>
      <c r="G35" s="72">
        <v>-8589</v>
      </c>
      <c r="H35" s="93"/>
      <c r="I35" s="72">
        <v>30185</v>
      </c>
      <c r="L35" s="302"/>
      <c r="M35" s="364"/>
      <c r="N35" s="364"/>
      <c r="O35" s="364"/>
      <c r="P35" s="364"/>
      <c r="Q35" s="364"/>
      <c r="R35" s="364"/>
      <c r="S35" s="364"/>
      <c r="T35" s="297"/>
    </row>
    <row r="36" spans="1:20" ht="23.25" customHeight="1">
      <c r="A36" s="29" t="s">
        <v>51</v>
      </c>
      <c r="B36" s="9"/>
      <c r="C36" s="72">
        <v>0</v>
      </c>
      <c r="D36" s="81"/>
      <c r="E36" s="72">
        <v>-2</v>
      </c>
      <c r="F36" s="75"/>
      <c r="G36" s="81">
        <v>0</v>
      </c>
      <c r="H36" s="76"/>
      <c r="I36" s="81">
        <v>0</v>
      </c>
      <c r="L36" s="366"/>
      <c r="M36" s="364"/>
      <c r="N36" s="364"/>
      <c r="O36" s="364"/>
      <c r="P36" s="364"/>
      <c r="Q36" s="364"/>
      <c r="R36" s="364"/>
      <c r="S36" s="364"/>
      <c r="T36" s="297"/>
    </row>
    <row r="37" spans="1:20" ht="23.25" customHeight="1" thickBot="1">
      <c r="A37" s="19" t="s">
        <v>191</v>
      </c>
      <c r="B37" s="10"/>
      <c r="C37" s="97">
        <f>C32</f>
        <v>-12556</v>
      </c>
      <c r="D37" s="81"/>
      <c r="E37" s="97">
        <f>E32</f>
        <v>45878</v>
      </c>
      <c r="F37" s="75"/>
      <c r="G37" s="97">
        <f>G32</f>
        <v>-8589</v>
      </c>
      <c r="H37" s="76"/>
      <c r="I37" s="97">
        <f>I32</f>
        <v>30185</v>
      </c>
      <c r="J37" s="169"/>
      <c r="K37" s="169"/>
      <c r="L37" s="301"/>
      <c r="M37" s="367"/>
      <c r="N37" s="364"/>
      <c r="O37" s="364"/>
      <c r="P37" s="301"/>
      <c r="Q37" s="367"/>
      <c r="R37" s="364"/>
      <c r="S37" s="364"/>
      <c r="T37" s="297"/>
    </row>
    <row r="38" spans="1:20" ht="20.5" customHeight="1" thickTop="1">
      <c r="A38" s="88"/>
      <c r="B38" s="78"/>
      <c r="C38" s="72"/>
      <c r="D38" s="81"/>
      <c r="E38" s="72"/>
      <c r="F38" s="75"/>
      <c r="G38" s="76"/>
      <c r="H38" s="76"/>
      <c r="I38" s="76"/>
      <c r="L38" s="368"/>
      <c r="M38" s="364"/>
      <c r="N38" s="364"/>
      <c r="O38" s="364"/>
      <c r="P38" s="364"/>
      <c r="Q38" s="364"/>
      <c r="R38" s="364"/>
      <c r="S38" s="364"/>
      <c r="T38" s="297"/>
    </row>
    <row r="39" spans="1:20" ht="23.25" customHeight="1">
      <c r="A39" s="123" t="s">
        <v>200</v>
      </c>
      <c r="B39" s="78"/>
      <c r="C39" s="72"/>
      <c r="D39" s="81"/>
      <c r="E39" s="72"/>
      <c r="F39" s="75"/>
      <c r="G39" s="76"/>
      <c r="H39" s="76"/>
      <c r="I39" s="76"/>
      <c r="L39" s="364"/>
      <c r="M39" s="364"/>
      <c r="N39" s="364"/>
      <c r="O39" s="364"/>
      <c r="P39" s="364"/>
      <c r="Q39" s="364"/>
      <c r="R39" s="364"/>
      <c r="S39" s="364"/>
      <c r="T39" s="297"/>
    </row>
    <row r="40" spans="1:20" ht="23.25" customHeight="1" thickBot="1">
      <c r="A40" s="25" t="s">
        <v>50</v>
      </c>
      <c r="B40" s="9"/>
      <c r="C40" s="157">
        <f>C35/1200000</f>
        <v>-1.0463333333333333E-2</v>
      </c>
      <c r="D40" s="90"/>
      <c r="E40" s="157">
        <f>E35/1200000</f>
        <v>3.8233333333333334E-2</v>
      </c>
      <c r="F40" s="91"/>
      <c r="G40" s="157">
        <f>G35/1200000</f>
        <v>-7.1574999999999998E-3</v>
      </c>
      <c r="H40" s="92"/>
      <c r="I40" s="157">
        <f>I35/1200000</f>
        <v>2.5154166666666665E-2</v>
      </c>
      <c r="M40" s="364"/>
      <c r="N40" s="364"/>
      <c r="O40" s="364"/>
      <c r="P40" s="364"/>
      <c r="Q40" s="364"/>
      <c r="S40" s="364"/>
      <c r="T40" s="297"/>
    </row>
    <row r="41" spans="1:20" s="8" customFormat="1" ht="22.5" customHeight="1" thickTop="1">
      <c r="L41" s="365"/>
      <c r="M41" s="365"/>
      <c r="N41" s="364"/>
      <c r="O41" s="365"/>
      <c r="P41" s="365"/>
      <c r="Q41" s="365"/>
      <c r="R41" s="365"/>
      <c r="S41" s="365"/>
      <c r="T41" s="300"/>
    </row>
    <row r="42" spans="1:20" s="8" customFormat="1" ht="23.25" customHeight="1">
      <c r="A42" s="159" t="s">
        <v>77</v>
      </c>
      <c r="B42" s="54"/>
      <c r="C42" s="34"/>
      <c r="D42" s="11"/>
      <c r="E42" s="34"/>
      <c r="F42" s="13"/>
      <c r="G42" s="12"/>
      <c r="H42" s="13"/>
      <c r="I42" s="12"/>
      <c r="L42" s="365"/>
      <c r="M42" s="365"/>
      <c r="N42" s="364"/>
      <c r="O42" s="365"/>
      <c r="P42" s="365"/>
      <c r="Q42" s="365"/>
      <c r="R42" s="365"/>
      <c r="S42" s="365"/>
      <c r="T42" s="300"/>
    </row>
    <row r="43" spans="1:20" s="8" customFormat="1" ht="23.25" customHeight="1">
      <c r="A43" s="48" t="s">
        <v>130</v>
      </c>
      <c r="B43" s="54"/>
      <c r="C43" s="34"/>
      <c r="D43" s="11"/>
      <c r="E43" s="34"/>
      <c r="F43" s="13"/>
      <c r="G43" s="12"/>
      <c r="H43" s="13"/>
      <c r="I43" s="12"/>
      <c r="L43" s="365"/>
      <c r="M43" s="365"/>
      <c r="N43" s="364"/>
      <c r="O43" s="365"/>
      <c r="P43" s="365"/>
      <c r="Q43" s="365"/>
      <c r="R43" s="365"/>
      <c r="S43" s="365"/>
      <c r="T43" s="300"/>
    </row>
    <row r="44" spans="1:20" s="8" customFormat="1" ht="23.25" customHeight="1">
      <c r="A44" s="66"/>
      <c r="B44" s="170"/>
      <c r="C44" s="171"/>
      <c r="D44" s="11"/>
      <c r="E44" s="171"/>
      <c r="F44" s="13"/>
      <c r="G44" s="12"/>
      <c r="H44" s="13"/>
      <c r="I44" s="12"/>
      <c r="L44" s="365"/>
      <c r="M44" s="365"/>
      <c r="N44" s="364"/>
      <c r="O44" s="365"/>
      <c r="P44" s="365"/>
      <c r="Q44" s="365"/>
      <c r="R44" s="365"/>
      <c r="S44" s="365"/>
      <c r="T44" s="300"/>
    </row>
    <row r="45" spans="1:20" s="8" customFormat="1" ht="22">
      <c r="A45" s="66"/>
      <c r="B45" s="170"/>
      <c r="C45" s="352" t="s">
        <v>0</v>
      </c>
      <c r="D45" s="352"/>
      <c r="E45" s="352"/>
      <c r="F45" s="136"/>
      <c r="G45" s="352" t="s">
        <v>32</v>
      </c>
      <c r="H45" s="352"/>
      <c r="I45" s="352"/>
      <c r="L45" s="365"/>
      <c r="M45" s="365"/>
      <c r="N45" s="364"/>
      <c r="O45" s="365"/>
      <c r="P45" s="365"/>
      <c r="Q45" s="365"/>
      <c r="R45" s="365"/>
      <c r="S45" s="365"/>
      <c r="T45" s="300"/>
    </row>
    <row r="46" spans="1:20" s="8" customFormat="1" ht="21.75" customHeight="1">
      <c r="A46" s="66"/>
      <c r="B46" s="170"/>
      <c r="C46" s="351" t="s">
        <v>146</v>
      </c>
      <c r="D46" s="351"/>
      <c r="E46" s="351"/>
      <c r="F46" s="136"/>
      <c r="G46" s="351" t="s">
        <v>146</v>
      </c>
      <c r="H46" s="351"/>
      <c r="I46" s="351"/>
      <c r="L46" s="365"/>
      <c r="M46" s="365"/>
      <c r="N46" s="364"/>
      <c r="O46" s="365"/>
      <c r="P46" s="365"/>
      <c r="Q46" s="365"/>
      <c r="R46" s="365"/>
      <c r="S46" s="365"/>
      <c r="T46" s="300"/>
    </row>
    <row r="47" spans="1:20" s="8" customFormat="1" ht="21.75" customHeight="1">
      <c r="A47" s="66"/>
      <c r="B47" s="170"/>
      <c r="C47" s="351" t="s">
        <v>145</v>
      </c>
      <c r="D47" s="351"/>
      <c r="E47" s="351"/>
      <c r="F47" s="136"/>
      <c r="G47" s="351" t="s">
        <v>145</v>
      </c>
      <c r="H47" s="351"/>
      <c r="I47" s="351"/>
      <c r="L47" s="365"/>
      <c r="M47" s="365"/>
      <c r="N47" s="364"/>
      <c r="O47" s="365"/>
      <c r="P47" s="365"/>
      <c r="Q47" s="365"/>
      <c r="R47" s="365"/>
      <c r="S47" s="365"/>
      <c r="T47" s="300"/>
    </row>
    <row r="48" spans="1:20" s="8" customFormat="1" ht="22">
      <c r="A48" s="19"/>
      <c r="C48" s="163">
        <v>2563</v>
      </c>
      <c r="D48" s="163"/>
      <c r="E48" s="163">
        <v>2562</v>
      </c>
      <c r="F48" s="163"/>
      <c r="G48" s="163">
        <v>2563</v>
      </c>
      <c r="H48" s="163"/>
      <c r="I48" s="163">
        <v>2562</v>
      </c>
      <c r="L48" s="365"/>
      <c r="M48" s="365"/>
      <c r="N48" s="364"/>
      <c r="O48" s="365"/>
      <c r="P48" s="365"/>
      <c r="Q48" s="365"/>
      <c r="R48" s="365"/>
      <c r="S48" s="365"/>
      <c r="T48" s="300"/>
    </row>
    <row r="49" spans="1:20" s="8" customFormat="1" ht="23.25" customHeight="1">
      <c r="A49" s="19"/>
      <c r="B49" s="9"/>
      <c r="C49" s="353" t="s">
        <v>18</v>
      </c>
      <c r="D49" s="353"/>
      <c r="E49" s="353"/>
      <c r="F49" s="353"/>
      <c r="G49" s="353"/>
      <c r="H49" s="353"/>
      <c r="I49" s="353"/>
      <c r="L49" s="365"/>
      <c r="M49" s="365"/>
      <c r="N49" s="364"/>
      <c r="O49" s="365"/>
      <c r="P49" s="365"/>
      <c r="Q49" s="365"/>
      <c r="R49" s="365"/>
      <c r="S49" s="365"/>
      <c r="T49" s="300"/>
    </row>
    <row r="50" spans="1:20" s="8" customFormat="1" ht="23.25" customHeight="1">
      <c r="A50" s="25" t="s">
        <v>191</v>
      </c>
      <c r="B50" s="9"/>
      <c r="C50" s="93">
        <f>+C32</f>
        <v>-12556</v>
      </c>
      <c r="D50" s="109"/>
      <c r="E50" s="93">
        <f>+E32</f>
        <v>45878</v>
      </c>
      <c r="F50" s="72"/>
      <c r="G50" s="93">
        <f>+G32</f>
        <v>-8589</v>
      </c>
      <c r="H50" s="79"/>
      <c r="I50" s="93">
        <f>+I32</f>
        <v>30185</v>
      </c>
      <c r="L50" s="365"/>
      <c r="M50" s="365"/>
      <c r="N50" s="364"/>
      <c r="O50" s="365"/>
      <c r="P50" s="93"/>
      <c r="Q50" s="365"/>
      <c r="R50" s="365"/>
      <c r="S50" s="365"/>
      <c r="T50" s="300"/>
    </row>
    <row r="51" spans="1:20" s="8" customFormat="1" ht="23.25" customHeight="1">
      <c r="A51" s="25"/>
      <c r="B51" s="9"/>
      <c r="C51" s="79"/>
      <c r="D51" s="84"/>
      <c r="E51" s="79"/>
      <c r="F51" s="80"/>
      <c r="G51" s="79"/>
      <c r="H51" s="79"/>
      <c r="I51" s="79"/>
      <c r="L51" s="365"/>
      <c r="M51" s="365"/>
      <c r="N51" s="364"/>
      <c r="O51" s="365"/>
      <c r="P51" s="365"/>
      <c r="Q51" s="365"/>
      <c r="R51" s="365"/>
      <c r="S51" s="365"/>
      <c r="T51" s="300"/>
    </row>
    <row r="52" spans="1:20" ht="23.25" customHeight="1">
      <c r="A52" s="25" t="s">
        <v>68</v>
      </c>
      <c r="B52" s="9"/>
      <c r="C52" s="84"/>
      <c r="D52" s="84"/>
      <c r="E52" s="84"/>
      <c r="F52" s="80"/>
      <c r="G52" s="84"/>
      <c r="H52" s="79"/>
      <c r="I52" s="84"/>
      <c r="L52" s="364"/>
      <c r="M52" s="364"/>
      <c r="N52" s="364"/>
      <c r="O52" s="364"/>
      <c r="P52" s="364"/>
      <c r="Q52" s="364"/>
      <c r="R52" s="364"/>
      <c r="S52" s="364"/>
      <c r="T52" s="297"/>
    </row>
    <row r="53" spans="1:20" ht="23.25" customHeight="1">
      <c r="A53" s="120" t="s">
        <v>114</v>
      </c>
      <c r="B53" s="9"/>
      <c r="C53" s="84"/>
      <c r="D53" s="84"/>
      <c r="E53" s="84"/>
      <c r="F53" s="80"/>
      <c r="G53" s="84"/>
      <c r="H53" s="79"/>
      <c r="I53" s="84"/>
      <c r="L53" s="364"/>
      <c r="M53" s="364"/>
      <c r="N53" s="364"/>
      <c r="O53" s="364"/>
      <c r="P53" s="364"/>
      <c r="Q53" s="364"/>
      <c r="R53" s="364"/>
      <c r="S53" s="364"/>
      <c r="T53" s="297"/>
    </row>
    <row r="54" spans="1:20" ht="23.25" customHeight="1">
      <c r="A54" s="120" t="s">
        <v>115</v>
      </c>
      <c r="B54" s="9"/>
      <c r="C54" s="84"/>
      <c r="D54" s="84"/>
      <c r="E54" s="84"/>
      <c r="F54" s="80"/>
      <c r="G54" s="84"/>
      <c r="H54" s="79"/>
      <c r="I54" s="84"/>
      <c r="L54" s="364"/>
      <c r="M54" s="364"/>
      <c r="N54" s="364"/>
      <c r="O54" s="364"/>
      <c r="P54" s="364"/>
      <c r="Q54" s="364"/>
      <c r="R54" s="364"/>
      <c r="S54" s="364"/>
      <c r="T54" s="297"/>
    </row>
    <row r="55" spans="1:20" ht="23.25" customHeight="1">
      <c r="A55" s="29" t="s">
        <v>223</v>
      </c>
      <c r="B55" s="9"/>
      <c r="C55" s="83"/>
      <c r="D55" s="84"/>
      <c r="E55" s="83"/>
      <c r="F55" s="93"/>
      <c r="G55" s="83"/>
      <c r="H55" s="94"/>
      <c r="I55" s="83"/>
      <c r="L55" s="364"/>
      <c r="M55" s="364"/>
      <c r="N55" s="364"/>
      <c r="O55" s="364"/>
      <c r="P55" s="364"/>
      <c r="Q55" s="364"/>
      <c r="R55" s="364"/>
      <c r="S55" s="364"/>
      <c r="T55" s="297"/>
    </row>
    <row r="56" spans="1:20" ht="23.25" customHeight="1">
      <c r="A56" s="29" t="s">
        <v>224</v>
      </c>
      <c r="B56" s="9"/>
      <c r="C56" s="94">
        <v>-7627</v>
      </c>
      <c r="D56" s="84"/>
      <c r="E56" s="94">
        <v>-1425</v>
      </c>
      <c r="F56" s="93"/>
      <c r="G56" s="83">
        <v>0</v>
      </c>
      <c r="H56" s="94"/>
      <c r="I56" s="83">
        <v>0</v>
      </c>
      <c r="L56" s="364"/>
      <c r="M56" s="364"/>
      <c r="N56" s="364"/>
      <c r="O56" s="364"/>
      <c r="P56" s="364"/>
      <c r="Q56" s="364"/>
      <c r="R56" s="364"/>
      <c r="S56" s="364"/>
      <c r="T56" s="297"/>
    </row>
    <row r="57" spans="1:20" ht="23.25" customHeight="1" thickBot="1">
      <c r="A57" s="25" t="s">
        <v>207</v>
      </c>
      <c r="B57" s="9"/>
      <c r="C57" s="97">
        <f>SUM(C50:C56)</f>
        <v>-20183</v>
      </c>
      <c r="D57" s="84"/>
      <c r="E57" s="97">
        <f>SUM(E50:E56)</f>
        <v>44453</v>
      </c>
      <c r="F57" s="80"/>
      <c r="G57" s="97">
        <f>SUM(G50:G56)</f>
        <v>-8589</v>
      </c>
      <c r="H57" s="79"/>
      <c r="I57" s="97">
        <f>SUM(I50:I56)</f>
        <v>30185</v>
      </c>
      <c r="L57" s="364"/>
      <c r="M57" s="364"/>
      <c r="N57" s="364"/>
      <c r="O57" s="364"/>
      <c r="P57" s="364"/>
      <c r="Q57" s="364"/>
      <c r="R57" s="364"/>
      <c r="S57" s="364"/>
      <c r="T57" s="297"/>
    </row>
    <row r="58" spans="1:20" ht="23.15" customHeight="1" thickTop="1">
      <c r="A58" s="95"/>
      <c r="B58" s="9"/>
      <c r="C58" s="84"/>
      <c r="D58" s="84"/>
      <c r="E58" s="84"/>
      <c r="F58" s="80"/>
      <c r="G58" s="84"/>
      <c r="H58" s="79"/>
      <c r="I58" s="84"/>
      <c r="L58" s="364"/>
      <c r="M58" s="364"/>
      <c r="N58" s="364"/>
      <c r="O58" s="364"/>
      <c r="P58" s="364"/>
      <c r="Q58" s="364"/>
      <c r="R58" s="364"/>
      <c r="S58" s="364"/>
      <c r="T58" s="297"/>
    </row>
    <row r="59" spans="1:20" ht="23.25" customHeight="1">
      <c r="A59" s="117" t="s">
        <v>208</v>
      </c>
      <c r="B59" s="9"/>
      <c r="C59" s="84"/>
      <c r="D59" s="84"/>
      <c r="E59" s="84"/>
      <c r="F59" s="80"/>
      <c r="G59" s="84"/>
      <c r="H59" s="79"/>
      <c r="I59" s="84"/>
      <c r="L59" s="364"/>
      <c r="M59" s="364"/>
      <c r="N59" s="364"/>
      <c r="O59" s="364"/>
      <c r="P59" s="364"/>
      <c r="Q59" s="364"/>
      <c r="R59" s="364"/>
      <c r="S59" s="364"/>
      <c r="T59" s="297"/>
    </row>
    <row r="60" spans="1:20" ht="23.25" customHeight="1">
      <c r="A60" s="116" t="s">
        <v>50</v>
      </c>
      <c r="B60" s="20"/>
      <c r="C60" s="172">
        <v>-20183</v>
      </c>
      <c r="D60" s="109"/>
      <c r="E60" s="172">
        <v>44455</v>
      </c>
      <c r="F60" s="72"/>
      <c r="G60" s="172">
        <v>-8589</v>
      </c>
      <c r="H60" s="79"/>
      <c r="I60" s="172">
        <v>30185</v>
      </c>
      <c r="L60" s="364"/>
      <c r="M60" s="364"/>
      <c r="N60" s="364"/>
      <c r="O60" s="364"/>
      <c r="P60" s="364"/>
      <c r="Q60" s="364"/>
      <c r="R60" s="364"/>
      <c r="S60" s="364"/>
      <c r="T60" s="297"/>
    </row>
    <row r="61" spans="1:20" ht="23.25" customHeight="1">
      <c r="A61" s="118" t="s">
        <v>51</v>
      </c>
      <c r="B61" s="9"/>
      <c r="C61" s="100">
        <v>0</v>
      </c>
      <c r="D61" s="84"/>
      <c r="E61" s="100">
        <v>-2</v>
      </c>
      <c r="F61" s="80"/>
      <c r="G61" s="83">
        <v>0</v>
      </c>
      <c r="H61" s="79"/>
      <c r="I61" s="83">
        <v>0</v>
      </c>
      <c r="L61" s="364"/>
      <c r="M61" s="364"/>
      <c r="N61" s="364"/>
      <c r="O61" s="364"/>
      <c r="P61" s="364"/>
      <c r="Q61" s="364"/>
      <c r="R61" s="364"/>
      <c r="S61" s="364"/>
      <c r="T61" s="297"/>
    </row>
    <row r="62" spans="1:20" ht="23.25" customHeight="1" thickBot="1">
      <c r="A62" s="25" t="s">
        <v>207</v>
      </c>
      <c r="B62" s="9"/>
      <c r="C62" s="97">
        <f>C57</f>
        <v>-20183</v>
      </c>
      <c r="D62" s="84"/>
      <c r="E62" s="97">
        <f>E57</f>
        <v>44453</v>
      </c>
      <c r="F62" s="80"/>
      <c r="G62" s="97">
        <f>G57</f>
        <v>-8589</v>
      </c>
      <c r="H62" s="79"/>
      <c r="I62" s="97">
        <f>I57</f>
        <v>30185</v>
      </c>
      <c r="J62" s="173"/>
      <c r="L62" s="364"/>
      <c r="M62" s="364"/>
      <c r="N62" s="364"/>
      <c r="O62" s="364"/>
      <c r="P62" s="364"/>
      <c r="Q62" s="364"/>
      <c r="R62" s="364"/>
      <c r="S62" s="364"/>
      <c r="T62" s="297"/>
    </row>
    <row r="63" spans="1:20" ht="24" customHeight="1" thickTop="1">
      <c r="A63" s="34"/>
      <c r="B63" s="54"/>
      <c r="C63" s="174"/>
      <c r="D63" s="174"/>
      <c r="E63" s="174"/>
      <c r="F63" s="13"/>
      <c r="G63" s="174"/>
      <c r="H63" s="174"/>
      <c r="I63" s="174"/>
    </row>
    <row r="64" spans="1:20" ht="23.25" customHeight="1">
      <c r="A64" s="159" t="s">
        <v>77</v>
      </c>
      <c r="B64" s="161"/>
      <c r="C64" s="107"/>
      <c r="D64" s="107"/>
      <c r="E64" s="107"/>
      <c r="F64" s="107"/>
      <c r="G64" s="166"/>
      <c r="H64" s="166"/>
      <c r="I64" s="166"/>
    </row>
    <row r="65" spans="1:19" ht="23.25" customHeight="1">
      <c r="A65" s="48" t="s">
        <v>120</v>
      </c>
      <c r="B65" s="161"/>
      <c r="C65" s="107"/>
      <c r="D65" s="107"/>
      <c r="E65" s="107"/>
      <c r="F65" s="107"/>
      <c r="G65" s="107"/>
      <c r="H65" s="107"/>
      <c r="I65" s="107"/>
    </row>
    <row r="66" spans="1:19" ht="23.25" customHeight="1">
      <c r="C66" s="70"/>
      <c r="D66" s="70"/>
      <c r="E66" s="70"/>
      <c r="F66" s="70"/>
      <c r="G66" s="70"/>
      <c r="H66" s="70"/>
      <c r="I66" s="70"/>
    </row>
    <row r="67" spans="1:19" ht="23.25" customHeight="1">
      <c r="C67" s="352" t="s">
        <v>0</v>
      </c>
      <c r="D67" s="352"/>
      <c r="E67" s="352"/>
      <c r="F67" s="136"/>
      <c r="G67" s="352" t="s">
        <v>32</v>
      </c>
      <c r="H67" s="352"/>
      <c r="I67" s="352"/>
    </row>
    <row r="68" spans="1:19" ht="23.25" customHeight="1">
      <c r="C68" s="351" t="s">
        <v>141</v>
      </c>
      <c r="D68" s="351"/>
      <c r="E68" s="351"/>
      <c r="F68" s="136"/>
      <c r="G68" s="351" t="s">
        <v>141</v>
      </c>
      <c r="H68" s="351"/>
      <c r="I68" s="351"/>
    </row>
    <row r="69" spans="1:19" ht="23.25" customHeight="1">
      <c r="C69" s="351" t="s">
        <v>145</v>
      </c>
      <c r="D69" s="351"/>
      <c r="E69" s="351"/>
      <c r="F69" s="136"/>
      <c r="G69" s="351" t="s">
        <v>145</v>
      </c>
      <c r="H69" s="351"/>
      <c r="I69" s="351"/>
    </row>
    <row r="70" spans="1:19" s="8" customFormat="1" ht="21.5">
      <c r="A70" s="119"/>
      <c r="B70" s="115" t="s">
        <v>1</v>
      </c>
      <c r="C70" s="163">
        <v>2563</v>
      </c>
      <c r="D70" s="163"/>
      <c r="E70" s="163">
        <v>2562</v>
      </c>
      <c r="F70" s="163"/>
      <c r="G70" s="163">
        <v>2563</v>
      </c>
      <c r="H70" s="163"/>
      <c r="I70" s="163">
        <v>2562</v>
      </c>
      <c r="L70" s="369"/>
      <c r="M70" s="369"/>
      <c r="N70" s="369"/>
      <c r="O70" s="369"/>
      <c r="P70" s="369"/>
      <c r="Q70" s="369"/>
      <c r="R70" s="369"/>
      <c r="S70" s="369"/>
    </row>
    <row r="71" spans="1:19" ht="23.25" customHeight="1">
      <c r="C71" s="353" t="s">
        <v>18</v>
      </c>
      <c r="D71" s="353"/>
      <c r="E71" s="353"/>
      <c r="F71" s="353"/>
      <c r="G71" s="353"/>
      <c r="H71" s="353"/>
      <c r="I71" s="353"/>
    </row>
    <row r="72" spans="1:19" ht="23.25" customHeight="1">
      <c r="A72" s="19" t="s">
        <v>197</v>
      </c>
      <c r="B72" s="304"/>
      <c r="C72" s="303"/>
      <c r="D72" s="303"/>
      <c r="E72" s="303"/>
      <c r="F72" s="303"/>
      <c r="G72" s="303"/>
      <c r="H72" s="303"/>
      <c r="I72" s="303"/>
    </row>
    <row r="73" spans="1:19" ht="23.25" customHeight="1">
      <c r="A73" s="74" t="s">
        <v>106</v>
      </c>
      <c r="B73" s="10">
        <v>12</v>
      </c>
      <c r="C73" s="72">
        <v>516702</v>
      </c>
      <c r="D73" s="75"/>
      <c r="E73" s="72">
        <v>1375722</v>
      </c>
      <c r="F73" s="75"/>
      <c r="G73" s="72">
        <v>339056</v>
      </c>
      <c r="H73" s="75"/>
      <c r="I73" s="72">
        <v>1205144</v>
      </c>
      <c r="L73" s="364"/>
      <c r="N73" s="370"/>
      <c r="O73" s="370"/>
    </row>
    <row r="74" spans="1:19" ht="23.25" customHeight="1">
      <c r="A74" s="74" t="s">
        <v>107</v>
      </c>
      <c r="B74" s="10">
        <v>12</v>
      </c>
      <c r="C74" s="96">
        <v>236885</v>
      </c>
      <c r="D74" s="75"/>
      <c r="E74" s="96">
        <v>320149</v>
      </c>
      <c r="F74" s="75"/>
      <c r="G74" s="96">
        <v>194887</v>
      </c>
      <c r="H74" s="75"/>
      <c r="I74" s="96">
        <v>266484</v>
      </c>
      <c r="L74" s="364"/>
      <c r="N74" s="370"/>
      <c r="O74" s="370"/>
    </row>
    <row r="75" spans="1:19" ht="23.25" customHeight="1">
      <c r="A75" s="19"/>
      <c r="B75" s="10"/>
      <c r="C75" s="80">
        <f>SUM(C73:C74)</f>
        <v>753587</v>
      </c>
      <c r="D75" s="80"/>
      <c r="E75" s="80">
        <f>SUM(E73:E74)</f>
        <v>1695871</v>
      </c>
      <c r="F75" s="80"/>
      <c r="G75" s="80">
        <f>SUM(G73:G74)</f>
        <v>533943</v>
      </c>
      <c r="H75" s="80"/>
      <c r="I75" s="80">
        <f>SUM(I73:I74)</f>
        <v>1471628</v>
      </c>
    </row>
    <row r="76" spans="1:19" ht="23.25" customHeight="1">
      <c r="A76" s="74" t="s">
        <v>110</v>
      </c>
      <c r="B76" s="10"/>
      <c r="C76" s="72">
        <v>-541907</v>
      </c>
      <c r="D76" s="76"/>
      <c r="E76" s="72">
        <v>-1289560</v>
      </c>
      <c r="F76" s="76"/>
      <c r="G76" s="72">
        <v>-369776</v>
      </c>
      <c r="H76" s="76"/>
      <c r="I76" s="72">
        <v>-1125815</v>
      </c>
      <c r="N76" s="370"/>
    </row>
    <row r="77" spans="1:19" ht="23.25" customHeight="1">
      <c r="A77" s="74" t="s">
        <v>109</v>
      </c>
      <c r="B77" s="10"/>
      <c r="C77" s="72">
        <v>-138871</v>
      </c>
      <c r="D77" s="75"/>
      <c r="E77" s="72">
        <v>-170932</v>
      </c>
      <c r="F77" s="75"/>
      <c r="G77" s="72">
        <v>-101288</v>
      </c>
      <c r="H77" s="75"/>
      <c r="I77" s="72">
        <v>-135323</v>
      </c>
      <c r="N77" s="370"/>
    </row>
    <row r="78" spans="1:19" ht="23.25" customHeight="1">
      <c r="A78" s="167" t="s">
        <v>85</v>
      </c>
      <c r="B78" s="146"/>
      <c r="C78" s="156">
        <f>+C73+C76+C74+C77</f>
        <v>72809</v>
      </c>
      <c r="D78" s="80"/>
      <c r="E78" s="156">
        <f>+E73+E76+E74+E77</f>
        <v>235379</v>
      </c>
      <c r="F78" s="80"/>
      <c r="G78" s="156">
        <f>+G73+G76+G74+G77</f>
        <v>62879</v>
      </c>
      <c r="H78" s="79"/>
      <c r="I78" s="156">
        <f>+I73+I76+I74+I77</f>
        <v>210490</v>
      </c>
      <c r="N78" s="370"/>
    </row>
    <row r="79" spans="1:19" ht="7" customHeight="1">
      <c r="A79" s="167"/>
      <c r="B79" s="146"/>
      <c r="C79" s="79"/>
      <c r="D79" s="80"/>
      <c r="E79" s="79"/>
      <c r="F79" s="80"/>
      <c r="G79" s="79"/>
      <c r="H79" s="79"/>
      <c r="I79" s="79"/>
    </row>
    <row r="80" spans="1:19" ht="23.25" customHeight="1">
      <c r="A80" s="74" t="s">
        <v>205</v>
      </c>
      <c r="B80" s="146"/>
      <c r="C80" s="72">
        <v>886</v>
      </c>
      <c r="D80" s="76"/>
      <c r="E80" s="72">
        <v>0</v>
      </c>
      <c r="F80" s="145"/>
      <c r="G80" s="72">
        <v>889</v>
      </c>
      <c r="H80" s="145"/>
      <c r="I80" s="72">
        <v>0</v>
      </c>
    </row>
    <row r="81" spans="1:12" ht="23.25" customHeight="1">
      <c r="A81" s="74" t="s">
        <v>86</v>
      </c>
      <c r="B81" s="10"/>
      <c r="C81" s="72">
        <f>44938</f>
        <v>44938</v>
      </c>
      <c r="D81" s="76"/>
      <c r="E81" s="72">
        <v>40132</v>
      </c>
      <c r="F81" s="145"/>
      <c r="G81" s="72">
        <v>28728</v>
      </c>
      <c r="H81" s="145"/>
      <c r="I81" s="72">
        <v>46304</v>
      </c>
    </row>
    <row r="82" spans="1:12" ht="23.25" customHeight="1">
      <c r="A82" s="74" t="s">
        <v>100</v>
      </c>
      <c r="B82" s="10"/>
      <c r="C82" s="72">
        <v>-4100</v>
      </c>
      <c r="D82" s="75"/>
      <c r="E82" s="72">
        <v>-12061</v>
      </c>
      <c r="F82" s="75"/>
      <c r="G82" s="72">
        <v>-3813</v>
      </c>
      <c r="H82" s="75"/>
      <c r="I82" s="72">
        <v>-11874</v>
      </c>
      <c r="L82" s="364"/>
    </row>
    <row r="83" spans="1:12" ht="23.25" customHeight="1">
      <c r="A83" s="74" t="s">
        <v>66</v>
      </c>
      <c r="B83" s="10"/>
      <c r="C83" s="72">
        <v>-81624</v>
      </c>
      <c r="D83" s="76"/>
      <c r="E83" s="72">
        <v>-91901</v>
      </c>
      <c r="F83" s="76"/>
      <c r="G83" s="72">
        <v>-64092</v>
      </c>
      <c r="H83" s="76"/>
      <c r="I83" s="72">
        <v>-76851</v>
      </c>
    </row>
    <row r="84" spans="1:12" ht="23.25" customHeight="1">
      <c r="A84" s="74" t="s">
        <v>206</v>
      </c>
      <c r="B84" s="10"/>
      <c r="C84" s="76">
        <v>0</v>
      </c>
      <c r="D84" s="75"/>
      <c r="E84" s="93">
        <v>-662</v>
      </c>
      <c r="F84" s="125"/>
      <c r="G84" s="76">
        <v>0</v>
      </c>
      <c r="H84" s="125"/>
      <c r="I84" s="93">
        <v>-662</v>
      </c>
    </row>
    <row r="85" spans="1:12" ht="23.25" customHeight="1">
      <c r="A85" s="19" t="s">
        <v>198</v>
      </c>
      <c r="B85" s="10"/>
      <c r="C85" s="156">
        <f>SUM(C78:C84)</f>
        <v>32909</v>
      </c>
      <c r="D85" s="80"/>
      <c r="E85" s="156">
        <f>SUM(E78:E84)</f>
        <v>170887</v>
      </c>
      <c r="F85" s="80"/>
      <c r="G85" s="156">
        <f>SUM(G78:G84)</f>
        <v>24591</v>
      </c>
      <c r="H85" s="79"/>
      <c r="I85" s="156">
        <f>SUM(I78:I84)</f>
        <v>167407</v>
      </c>
    </row>
    <row r="86" spans="1:12" ht="7.5" customHeight="1">
      <c r="A86" s="74"/>
      <c r="B86" s="10"/>
      <c r="C86" s="93"/>
      <c r="D86" s="75"/>
      <c r="E86" s="93"/>
      <c r="F86" s="125"/>
      <c r="G86" s="93"/>
      <c r="H86" s="125"/>
      <c r="I86" s="93"/>
    </row>
    <row r="87" spans="1:12" s="179" customFormat="1" ht="23.25" customHeight="1">
      <c r="A87" s="178" t="s">
        <v>67</v>
      </c>
      <c r="B87" s="10"/>
      <c r="C87" s="93">
        <v>-36658</v>
      </c>
      <c r="D87" s="76"/>
      <c r="E87" s="93">
        <v>-47092</v>
      </c>
      <c r="F87" s="76"/>
      <c r="G87" s="93">
        <v>-33287</v>
      </c>
      <c r="H87" s="76"/>
      <c r="I87" s="93">
        <v>-43322</v>
      </c>
    </row>
    <row r="88" spans="1:12" s="179" customFormat="1" ht="23.25" customHeight="1">
      <c r="A88" s="178" t="s">
        <v>188</v>
      </c>
      <c r="B88" s="10"/>
      <c r="C88" s="93">
        <v>-2168</v>
      </c>
      <c r="D88" s="76"/>
      <c r="E88" s="93">
        <v>0</v>
      </c>
      <c r="F88" s="76"/>
      <c r="G88" s="93">
        <v>-758</v>
      </c>
      <c r="H88" s="76"/>
      <c r="I88" s="93">
        <v>0</v>
      </c>
    </row>
    <row r="89" spans="1:12" ht="23.25" customHeight="1">
      <c r="A89" s="74" t="s">
        <v>164</v>
      </c>
      <c r="B89" s="34"/>
    </row>
    <row r="90" spans="1:12" ht="23.25" customHeight="1">
      <c r="A90" s="326" t="s">
        <v>222</v>
      </c>
      <c r="B90" s="34"/>
      <c r="C90" s="93">
        <v>44886</v>
      </c>
      <c r="D90" s="76"/>
      <c r="E90" s="93">
        <v>9893</v>
      </c>
      <c r="F90" s="76"/>
      <c r="G90" s="93">
        <v>0</v>
      </c>
      <c r="H90" s="76"/>
      <c r="I90" s="93">
        <v>0</v>
      </c>
    </row>
    <row r="91" spans="1:12" ht="23.25" customHeight="1">
      <c r="A91" s="74" t="s">
        <v>228</v>
      </c>
      <c r="B91" s="34"/>
      <c r="C91" s="93"/>
      <c r="D91" s="76"/>
      <c r="E91" s="93"/>
      <c r="F91" s="76"/>
      <c r="G91" s="93"/>
      <c r="H91" s="76"/>
      <c r="I91" s="93"/>
    </row>
    <row r="92" spans="1:12" ht="23.25" customHeight="1">
      <c r="A92" s="326" t="s">
        <v>189</v>
      </c>
      <c r="B92" s="34"/>
      <c r="C92" s="96">
        <v>10</v>
      </c>
      <c r="D92" s="75"/>
      <c r="E92" s="96">
        <v>0</v>
      </c>
      <c r="F92" s="75"/>
      <c r="G92" s="96">
        <v>-24</v>
      </c>
      <c r="H92" s="75"/>
      <c r="I92" s="96">
        <v>0</v>
      </c>
    </row>
    <row r="93" spans="1:12" ht="23.25" customHeight="1">
      <c r="A93" s="19" t="s">
        <v>199</v>
      </c>
      <c r="B93" s="10"/>
      <c r="C93" s="80">
        <f>SUM(C85:C92)</f>
        <v>38979</v>
      </c>
      <c r="D93" s="79"/>
      <c r="E93" s="80">
        <f>SUM(E85:E92)</f>
        <v>133688</v>
      </c>
      <c r="F93" s="79"/>
      <c r="G93" s="80">
        <f>SUM(G85:G92)</f>
        <v>-9478</v>
      </c>
      <c r="H93" s="85"/>
      <c r="I93" s="80">
        <f>SUM(I85:I92)</f>
        <v>124085</v>
      </c>
    </row>
    <row r="94" spans="1:12" ht="23.25" customHeight="1">
      <c r="A94" s="74" t="s">
        <v>108</v>
      </c>
      <c r="B94" s="10"/>
      <c r="C94" s="96">
        <v>-5316</v>
      </c>
      <c r="D94" s="81"/>
      <c r="E94" s="96">
        <v>-15189</v>
      </c>
      <c r="F94" s="145"/>
      <c r="G94" s="96">
        <v>-1440</v>
      </c>
      <c r="H94" s="145"/>
      <c r="I94" s="96">
        <v>-15562</v>
      </c>
    </row>
    <row r="95" spans="1:12" ht="23.25" customHeight="1" thickBot="1">
      <c r="A95" s="19" t="s">
        <v>191</v>
      </c>
      <c r="B95" s="9"/>
      <c r="C95" s="86">
        <f>+C93+C94</f>
        <v>33663</v>
      </c>
      <c r="D95" s="84"/>
      <c r="E95" s="86">
        <f>+E93+E94</f>
        <v>118499</v>
      </c>
      <c r="F95" s="80"/>
      <c r="G95" s="86">
        <f>G93+G94</f>
        <v>-10918</v>
      </c>
      <c r="H95" s="80"/>
      <c r="I95" s="86">
        <f>I93+I94</f>
        <v>108523</v>
      </c>
    </row>
    <row r="96" spans="1:12" ht="20.5" customHeight="1" thickTop="1">
      <c r="A96" s="167"/>
      <c r="B96" s="146"/>
      <c r="C96" s="79"/>
      <c r="D96" s="80"/>
      <c r="E96" s="79"/>
      <c r="F96" s="80"/>
      <c r="G96" s="79"/>
      <c r="H96" s="79"/>
      <c r="I96" s="79"/>
    </row>
    <row r="97" spans="1:11" ht="23.25" customHeight="1">
      <c r="A97" s="23" t="s">
        <v>163</v>
      </c>
      <c r="B97" s="9"/>
      <c r="C97" s="72"/>
      <c r="D97" s="84"/>
      <c r="E97" s="72"/>
      <c r="F97" s="80"/>
      <c r="G97" s="72"/>
      <c r="H97" s="80"/>
      <c r="I97" s="72"/>
    </row>
    <row r="98" spans="1:11" ht="23.25" customHeight="1">
      <c r="A98" s="155" t="s">
        <v>50</v>
      </c>
      <c r="B98" s="9"/>
      <c r="C98" s="72">
        <v>33663</v>
      </c>
      <c r="D98" s="109"/>
      <c r="E98" s="72">
        <v>118501</v>
      </c>
      <c r="F98" s="93"/>
      <c r="G98" s="72">
        <v>-10918</v>
      </c>
      <c r="H98" s="93"/>
      <c r="I98" s="72">
        <v>108523</v>
      </c>
    </row>
    <row r="99" spans="1:11" ht="23.25" customHeight="1">
      <c r="A99" s="29" t="s">
        <v>51</v>
      </c>
      <c r="B99" s="9"/>
      <c r="C99" s="72">
        <v>0</v>
      </c>
      <c r="D99" s="81"/>
      <c r="E99" s="72">
        <v>-2</v>
      </c>
      <c r="F99" s="75"/>
      <c r="G99" s="72">
        <v>0</v>
      </c>
      <c r="H99" s="76"/>
      <c r="I99" s="72">
        <v>0</v>
      </c>
    </row>
    <row r="100" spans="1:11" ht="23.25" customHeight="1" thickBot="1">
      <c r="A100" s="19" t="s">
        <v>191</v>
      </c>
      <c r="B100" s="10"/>
      <c r="C100" s="97">
        <f>C95</f>
        <v>33663</v>
      </c>
      <c r="D100" s="81"/>
      <c r="E100" s="97">
        <f>E95</f>
        <v>118499</v>
      </c>
      <c r="F100" s="75"/>
      <c r="G100" s="97">
        <f>G95</f>
        <v>-10918</v>
      </c>
      <c r="H100" s="76"/>
      <c r="I100" s="97">
        <f>I95</f>
        <v>108523</v>
      </c>
    </row>
    <row r="101" spans="1:11" ht="20.5" customHeight="1" thickTop="1">
      <c r="A101" s="167"/>
      <c r="B101" s="146"/>
      <c r="C101" s="79"/>
      <c r="D101" s="80"/>
      <c r="E101" s="79"/>
      <c r="F101" s="80"/>
      <c r="G101" s="79"/>
      <c r="H101" s="79"/>
      <c r="I101" s="79"/>
    </row>
    <row r="102" spans="1:11" ht="23.25" customHeight="1">
      <c r="A102" s="123" t="s">
        <v>200</v>
      </c>
      <c r="B102" s="78"/>
      <c r="C102" s="76"/>
      <c r="D102" s="81"/>
      <c r="E102" s="76"/>
      <c r="F102" s="75"/>
      <c r="G102" s="76"/>
      <c r="H102" s="76"/>
      <c r="I102" s="76"/>
    </row>
    <row r="103" spans="1:11" ht="23.25" customHeight="1" thickBot="1">
      <c r="A103" s="25" t="s">
        <v>50</v>
      </c>
      <c r="B103" s="9"/>
      <c r="C103" s="89">
        <f>C98/1200000</f>
        <v>2.8052500000000001E-2</v>
      </c>
      <c r="D103" s="90"/>
      <c r="E103" s="89">
        <f>E98/1200000</f>
        <v>9.8750833333333329E-2</v>
      </c>
      <c r="F103" s="91"/>
      <c r="G103" s="89">
        <f>G98/1200000</f>
        <v>-9.0983333333333333E-3</v>
      </c>
      <c r="H103" s="92"/>
      <c r="I103" s="89">
        <f>I98/1200000</f>
        <v>9.0435833333333326E-2</v>
      </c>
      <c r="J103" s="168"/>
      <c r="K103" s="168"/>
    </row>
    <row r="104" spans="1:11" ht="24" customHeight="1" thickTop="1">
      <c r="A104" s="8"/>
      <c r="B104" s="8"/>
      <c r="C104" s="8"/>
      <c r="D104" s="8"/>
      <c r="E104" s="8"/>
      <c r="F104" s="8"/>
      <c r="G104" s="8"/>
      <c r="H104" s="8"/>
      <c r="I104" s="8"/>
      <c r="J104" s="176"/>
      <c r="K104" s="175"/>
    </row>
    <row r="105" spans="1:11" ht="23.25" customHeight="1">
      <c r="A105" s="159" t="s">
        <v>77</v>
      </c>
      <c r="B105" s="54"/>
      <c r="C105" s="34"/>
      <c r="D105" s="11"/>
      <c r="E105" s="34"/>
      <c r="F105" s="13"/>
      <c r="G105" s="12"/>
      <c r="H105" s="13"/>
      <c r="I105" s="12"/>
    </row>
    <row r="106" spans="1:11" ht="23.25" customHeight="1">
      <c r="A106" s="48" t="s">
        <v>130</v>
      </c>
      <c r="B106" s="54"/>
      <c r="C106" s="34"/>
      <c r="D106" s="11"/>
      <c r="E106" s="34"/>
      <c r="F106" s="13"/>
      <c r="G106" s="12"/>
      <c r="H106" s="13"/>
      <c r="I106" s="12"/>
    </row>
    <row r="107" spans="1:11" ht="23.25" customHeight="1">
      <c r="A107" s="66"/>
      <c r="B107" s="170"/>
      <c r="C107" s="171"/>
      <c r="D107" s="11"/>
      <c r="E107" s="171"/>
      <c r="F107" s="13"/>
      <c r="G107" s="12"/>
      <c r="H107" s="13"/>
      <c r="I107" s="12"/>
    </row>
    <row r="108" spans="1:11" ht="23.25" customHeight="1">
      <c r="A108" s="66"/>
      <c r="B108" s="170"/>
      <c r="C108" s="352" t="s">
        <v>0</v>
      </c>
      <c r="D108" s="352"/>
      <c r="E108" s="352"/>
      <c r="F108" s="136"/>
      <c r="G108" s="352" t="s">
        <v>32</v>
      </c>
      <c r="H108" s="352"/>
      <c r="I108" s="352"/>
      <c r="J108" s="177"/>
    </row>
    <row r="109" spans="1:11" ht="23.25" customHeight="1">
      <c r="A109" s="66"/>
      <c r="B109" s="170"/>
      <c r="C109" s="351" t="s">
        <v>141</v>
      </c>
      <c r="D109" s="351"/>
      <c r="E109" s="351"/>
      <c r="F109" s="136"/>
      <c r="G109" s="351" t="s">
        <v>141</v>
      </c>
      <c r="H109" s="351"/>
      <c r="I109" s="351"/>
    </row>
    <row r="110" spans="1:11" ht="23.25" customHeight="1">
      <c r="A110" s="66"/>
      <c r="B110" s="170"/>
      <c r="C110" s="351" t="s">
        <v>145</v>
      </c>
      <c r="D110" s="351"/>
      <c r="E110" s="351"/>
      <c r="F110" s="136"/>
      <c r="G110" s="351" t="s">
        <v>145</v>
      </c>
      <c r="H110" s="351"/>
      <c r="I110" s="351"/>
    </row>
    <row r="111" spans="1:11" ht="23.25" customHeight="1">
      <c r="A111" s="19"/>
      <c r="B111" s="328" t="s">
        <v>1</v>
      </c>
      <c r="C111" s="163">
        <v>2563</v>
      </c>
      <c r="D111" s="163"/>
      <c r="E111" s="163">
        <v>2562</v>
      </c>
      <c r="F111" s="163"/>
      <c r="G111" s="163">
        <v>2563</v>
      </c>
      <c r="H111" s="163"/>
      <c r="I111" s="163">
        <v>2562</v>
      </c>
    </row>
    <row r="112" spans="1:11" ht="24" customHeight="1">
      <c r="A112" s="19"/>
      <c r="B112" s="9"/>
      <c r="C112" s="353" t="s">
        <v>18</v>
      </c>
      <c r="D112" s="353"/>
      <c r="E112" s="353"/>
      <c r="F112" s="353"/>
      <c r="G112" s="353"/>
      <c r="H112" s="353"/>
      <c r="I112" s="353"/>
    </row>
    <row r="113" spans="1:19" ht="23.25" customHeight="1">
      <c r="A113" s="25" t="s">
        <v>191</v>
      </c>
      <c r="B113" s="9"/>
      <c r="C113" s="93">
        <f>C100</f>
        <v>33663</v>
      </c>
      <c r="D113" s="109"/>
      <c r="E113" s="93">
        <f>E100</f>
        <v>118499</v>
      </c>
      <c r="F113" s="72"/>
      <c r="G113" s="93">
        <f>G100</f>
        <v>-10918</v>
      </c>
      <c r="H113" s="79"/>
      <c r="I113" s="93">
        <f>I100</f>
        <v>108523</v>
      </c>
    </row>
    <row r="114" spans="1:19" ht="23.25" customHeight="1">
      <c r="A114" s="25"/>
      <c r="B114" s="9"/>
      <c r="C114" s="79"/>
      <c r="D114" s="84"/>
      <c r="E114" s="79"/>
      <c r="F114" s="80"/>
      <c r="G114" s="79"/>
      <c r="H114" s="79"/>
      <c r="I114" s="79"/>
    </row>
    <row r="115" spans="1:19" ht="23.25" customHeight="1">
      <c r="A115" s="25" t="s">
        <v>68</v>
      </c>
      <c r="B115" s="9"/>
      <c r="C115" s="84"/>
      <c r="D115" s="84"/>
      <c r="E115" s="84"/>
      <c r="F115" s="80"/>
      <c r="G115" s="84"/>
      <c r="H115" s="79"/>
      <c r="I115" s="84"/>
    </row>
    <row r="116" spans="1:19" ht="23.25" customHeight="1">
      <c r="A116" s="120" t="s">
        <v>114</v>
      </c>
      <c r="B116" s="9"/>
      <c r="C116" s="84"/>
      <c r="D116" s="84"/>
      <c r="E116" s="84"/>
      <c r="F116" s="80"/>
      <c r="G116" s="84"/>
      <c r="H116" s="79"/>
      <c r="I116" s="84"/>
    </row>
    <row r="117" spans="1:19" ht="23.25" customHeight="1">
      <c r="A117" s="120" t="s">
        <v>115</v>
      </c>
      <c r="B117" s="9"/>
      <c r="C117" s="84"/>
      <c r="D117" s="84"/>
      <c r="E117" s="84"/>
      <c r="F117" s="80"/>
      <c r="G117" s="84"/>
      <c r="H117" s="79"/>
      <c r="I117" s="84"/>
    </row>
    <row r="118" spans="1:19" s="8" customFormat="1" ht="22">
      <c r="A118" s="29" t="s">
        <v>223</v>
      </c>
      <c r="B118" s="9"/>
      <c r="C118" s="83"/>
      <c r="D118" s="84"/>
      <c r="E118" s="83"/>
      <c r="F118" s="93"/>
      <c r="G118" s="83"/>
      <c r="H118" s="94"/>
      <c r="I118" s="83"/>
      <c r="L118" s="369"/>
      <c r="M118" s="369"/>
      <c r="N118" s="369"/>
      <c r="O118" s="369"/>
      <c r="P118" s="369"/>
      <c r="Q118" s="369"/>
      <c r="R118" s="369"/>
      <c r="S118" s="369"/>
    </row>
    <row r="119" spans="1:19" s="8" customFormat="1" ht="22">
      <c r="A119" s="29" t="s">
        <v>224</v>
      </c>
      <c r="B119" s="9">
        <v>7</v>
      </c>
      <c r="C119" s="83">
        <v>-4099</v>
      </c>
      <c r="D119" s="84"/>
      <c r="E119" s="83">
        <v>-923</v>
      </c>
      <c r="F119" s="93"/>
      <c r="G119" s="83">
        <v>0</v>
      </c>
      <c r="H119" s="94"/>
      <c r="I119" s="83">
        <v>0</v>
      </c>
      <c r="L119" s="369"/>
      <c r="M119" s="369"/>
      <c r="N119" s="369"/>
      <c r="O119" s="369"/>
      <c r="P119" s="369"/>
      <c r="Q119" s="369"/>
      <c r="R119" s="369"/>
      <c r="S119" s="369"/>
    </row>
    <row r="120" spans="1:19" ht="23.25" customHeight="1" thickBot="1">
      <c r="A120" s="25" t="s">
        <v>207</v>
      </c>
      <c r="B120" s="9"/>
      <c r="C120" s="97">
        <f>SUM(C113:C119)</f>
        <v>29564</v>
      </c>
      <c r="D120" s="84"/>
      <c r="E120" s="97">
        <f>SUM(E113:E119)</f>
        <v>117576</v>
      </c>
      <c r="F120" s="80"/>
      <c r="G120" s="97">
        <f>SUM(G113:G119)</f>
        <v>-10918</v>
      </c>
      <c r="H120" s="79"/>
      <c r="I120" s="97">
        <f>SUM(I113:I119)</f>
        <v>108523</v>
      </c>
    </row>
    <row r="121" spans="1:19" ht="23.25" customHeight="1" thickTop="1">
      <c r="A121" s="95"/>
      <c r="B121" s="9"/>
      <c r="C121" s="84"/>
      <c r="D121" s="84"/>
      <c r="E121" s="84"/>
      <c r="F121" s="80"/>
      <c r="G121" s="84"/>
      <c r="H121" s="79"/>
      <c r="I121" s="84"/>
    </row>
    <row r="122" spans="1:19" ht="23.25" customHeight="1">
      <c r="A122" s="117" t="s">
        <v>208</v>
      </c>
      <c r="B122" s="9"/>
      <c r="C122" s="84"/>
      <c r="D122" s="84"/>
      <c r="E122" s="84"/>
      <c r="F122" s="80"/>
      <c r="G122" s="84"/>
      <c r="H122" s="79"/>
      <c r="I122" s="84"/>
      <c r="J122" s="177"/>
    </row>
    <row r="123" spans="1:19" ht="23.25" customHeight="1">
      <c r="A123" s="116" t="s">
        <v>50</v>
      </c>
      <c r="B123" s="20"/>
      <c r="C123" s="75">
        <v>29564</v>
      </c>
      <c r="D123" s="109"/>
      <c r="E123" s="75">
        <v>117578</v>
      </c>
      <c r="F123" s="72"/>
      <c r="G123" s="75">
        <v>-10918</v>
      </c>
      <c r="H123" s="79"/>
      <c r="I123" s="75">
        <v>108523</v>
      </c>
    </row>
    <row r="124" spans="1:19" ht="23.25" customHeight="1">
      <c r="A124" s="118" t="s">
        <v>51</v>
      </c>
      <c r="B124" s="9"/>
      <c r="C124" s="100">
        <v>0</v>
      </c>
      <c r="D124" s="84"/>
      <c r="E124" s="100">
        <v>-2</v>
      </c>
      <c r="F124" s="80"/>
      <c r="G124" s="100">
        <v>0</v>
      </c>
      <c r="H124" s="79"/>
      <c r="I124" s="100">
        <v>0</v>
      </c>
    </row>
    <row r="125" spans="1:19" ht="23.25" customHeight="1" thickBot="1">
      <c r="A125" s="25" t="s">
        <v>207</v>
      </c>
      <c r="B125" s="9"/>
      <c r="C125" s="86">
        <f>C120</f>
        <v>29564</v>
      </c>
      <c r="D125" s="84"/>
      <c r="E125" s="86">
        <f>E120</f>
        <v>117576</v>
      </c>
      <c r="F125" s="80"/>
      <c r="G125" s="86">
        <f>G120</f>
        <v>-10918</v>
      </c>
      <c r="H125" s="79"/>
      <c r="I125" s="86">
        <f>I120</f>
        <v>108523</v>
      </c>
    </row>
    <row r="126" spans="1:19" ht="23.25" customHeight="1" thickTop="1">
      <c r="A126" s="34"/>
      <c r="B126" s="54"/>
      <c r="C126" s="174"/>
      <c r="D126" s="174"/>
      <c r="E126" s="174"/>
      <c r="F126" s="13"/>
      <c r="G126" s="174"/>
      <c r="H126" s="174"/>
      <c r="I126" s="174"/>
    </row>
    <row r="127" spans="1:19" ht="22.5" customHeight="1">
      <c r="A127" s="160"/>
      <c r="C127" s="70"/>
      <c r="D127" s="70"/>
      <c r="E127" s="70"/>
      <c r="F127" s="70"/>
      <c r="G127" s="70"/>
      <c r="H127" s="70"/>
      <c r="I127" s="70"/>
    </row>
    <row r="128" spans="1:19" ht="22.5" customHeight="1">
      <c r="A128" s="160"/>
      <c r="C128" s="70"/>
      <c r="D128" s="70"/>
      <c r="E128" s="70"/>
      <c r="F128" s="70"/>
      <c r="G128" s="70"/>
      <c r="H128" s="70"/>
      <c r="I128" s="70"/>
    </row>
    <row r="129" spans="1:9" ht="22.5" customHeight="1">
      <c r="A129" s="160"/>
      <c r="C129" s="70"/>
      <c r="D129" s="70"/>
      <c r="E129" s="70"/>
      <c r="F129" s="70"/>
      <c r="G129" s="70"/>
      <c r="H129" s="70"/>
      <c r="I129" s="70"/>
    </row>
    <row r="130" spans="1:9" ht="22.5" customHeight="1">
      <c r="A130" s="160"/>
      <c r="C130" s="70"/>
      <c r="D130" s="70"/>
      <c r="E130" s="70"/>
      <c r="F130" s="70"/>
      <c r="G130" s="70"/>
      <c r="H130" s="70"/>
      <c r="I130" s="70"/>
    </row>
    <row r="131" spans="1:9" ht="22.5" customHeight="1">
      <c r="A131" s="160"/>
      <c r="C131" s="70"/>
      <c r="D131" s="70"/>
      <c r="E131" s="70"/>
      <c r="F131" s="70"/>
      <c r="G131" s="70"/>
      <c r="H131" s="70"/>
      <c r="I131" s="70"/>
    </row>
  </sheetData>
  <mergeCells count="30">
    <mergeCell ref="L7:N7"/>
    <mergeCell ref="P7:R7"/>
    <mergeCell ref="C69:E69"/>
    <mergeCell ref="G69:I69"/>
    <mergeCell ref="C46:E46"/>
    <mergeCell ref="G46:I46"/>
    <mergeCell ref="C49:I49"/>
    <mergeCell ref="C112:I112"/>
    <mergeCell ref="C71:I71"/>
    <mergeCell ref="C108:E108"/>
    <mergeCell ref="G108:I108"/>
    <mergeCell ref="C109:E109"/>
    <mergeCell ref="G109:I109"/>
    <mergeCell ref="C110:E110"/>
    <mergeCell ref="G110:I110"/>
    <mergeCell ref="G5:I5"/>
    <mergeCell ref="C68:E68"/>
    <mergeCell ref="G68:I68"/>
    <mergeCell ref="C4:E4"/>
    <mergeCell ref="G4:I4"/>
    <mergeCell ref="C8:I8"/>
    <mergeCell ref="G45:I45"/>
    <mergeCell ref="C5:E5"/>
    <mergeCell ref="C67:E67"/>
    <mergeCell ref="G67:I67"/>
    <mergeCell ref="C6:E6"/>
    <mergeCell ref="G6:I6"/>
    <mergeCell ref="C47:E47"/>
    <mergeCell ref="G47:I47"/>
    <mergeCell ref="C45:E45"/>
  </mergeCells>
  <pageMargins left="0.7" right="0.7" top="0.48" bottom="0.5" header="0.4" footer="0.5"/>
  <pageSetup paperSize="9" scale="83" firstPageNumber="6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8" manualBreakCount="8">
    <brk id="41" max="16383" man="1"/>
    <brk id="63" max="16383" man="1"/>
    <brk id="104" max="16383" man="1"/>
    <brk id="126" max="8" man="1"/>
    <brk id="127" max="8" man="1"/>
    <brk id="128" max="8" man="1"/>
    <brk id="129" max="8" man="1"/>
    <brk id="1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view="pageBreakPreview" topLeftCell="A25" zoomScale="80" zoomScaleNormal="85" zoomScaleSheetLayoutView="80" workbookViewId="0">
      <selection activeCell="Q47" sqref="Q47"/>
    </sheetView>
  </sheetViews>
  <sheetFormatPr defaultColWidth="9.09765625" defaultRowHeight="18" customHeight="1"/>
  <cols>
    <col min="1" max="1" width="50.3984375" style="187" customWidth="1"/>
    <col min="2" max="2" width="7.09765625" style="182" customWidth="1"/>
    <col min="3" max="3" width="12.59765625" style="183" customWidth="1"/>
    <col min="4" max="4" width="0.59765625" style="183" customWidth="1"/>
    <col min="5" max="5" width="12.59765625" style="183" customWidth="1"/>
    <col min="6" max="6" width="0.59765625" style="183" customWidth="1"/>
    <col min="7" max="7" width="13.69921875" style="183" customWidth="1"/>
    <col min="8" max="8" width="0.59765625" style="183" customWidth="1"/>
    <col min="9" max="9" width="13.09765625" style="183" customWidth="1"/>
    <col min="10" max="10" width="0.59765625" style="183" customWidth="1"/>
    <col min="11" max="11" width="14" style="183" customWidth="1"/>
    <col min="12" max="12" width="0.59765625" style="183" customWidth="1"/>
    <col min="13" max="13" width="15.59765625" style="183" customWidth="1"/>
    <col min="14" max="14" width="0.59765625" style="183" customWidth="1"/>
    <col min="15" max="15" width="14" style="183" customWidth="1"/>
    <col min="16" max="16" width="0.59765625" style="183" customWidth="1"/>
    <col min="17" max="17" width="14.296875" style="183" customWidth="1"/>
    <col min="18" max="18" width="0.59765625" style="183" customWidth="1"/>
    <col min="19" max="19" width="13.69921875" style="183" customWidth="1"/>
    <col min="20" max="20" width="0.59765625" style="183" customWidth="1"/>
    <col min="21" max="21" width="13.59765625" style="183" customWidth="1"/>
    <col min="22" max="22" width="0.59765625" style="183" customWidth="1"/>
    <col min="23" max="23" width="13.8984375" style="183" customWidth="1"/>
    <col min="24" max="16384" width="9.09765625" style="183"/>
  </cols>
  <sheetData>
    <row r="1" spans="1:23" ht="20.25" customHeight="1">
      <c r="A1" s="224" t="s">
        <v>77</v>
      </c>
      <c r="S1" s="184"/>
    </row>
    <row r="2" spans="1:23" ht="20.25" customHeight="1">
      <c r="A2" s="224" t="s">
        <v>121</v>
      </c>
      <c r="S2" s="184"/>
    </row>
    <row r="3" spans="1:23" ht="7.5" customHeight="1">
      <c r="A3" s="185"/>
      <c r="S3" s="184"/>
    </row>
    <row r="4" spans="1:23" ht="20.25" customHeight="1">
      <c r="A4" s="186"/>
      <c r="C4" s="355" t="s">
        <v>35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</row>
    <row r="5" spans="1:23" ht="20.25" customHeight="1">
      <c r="C5" s="188"/>
      <c r="D5" s="188"/>
      <c r="E5" s="189"/>
      <c r="F5" s="189"/>
      <c r="G5" s="354" t="s">
        <v>26</v>
      </c>
      <c r="H5" s="354"/>
      <c r="I5" s="354"/>
      <c r="J5" s="190"/>
      <c r="K5" s="356" t="s">
        <v>56</v>
      </c>
      <c r="L5" s="356"/>
      <c r="M5" s="356"/>
      <c r="N5" s="356"/>
      <c r="O5" s="356"/>
      <c r="P5" s="356"/>
      <c r="Q5" s="356"/>
      <c r="R5" s="190"/>
      <c r="S5" s="188"/>
      <c r="T5" s="188"/>
      <c r="U5" s="165"/>
      <c r="V5" s="188"/>
      <c r="W5" s="188"/>
    </row>
    <row r="6" spans="1:23" ht="20.25" customHeight="1">
      <c r="A6" s="182"/>
      <c r="C6" s="165"/>
      <c r="D6" s="165"/>
      <c r="E6" s="165"/>
      <c r="F6" s="165"/>
      <c r="G6" s="191" t="s">
        <v>34</v>
      </c>
      <c r="H6" s="192"/>
      <c r="I6" s="183" t="s">
        <v>31</v>
      </c>
      <c r="J6" s="193"/>
      <c r="K6" s="164" t="s">
        <v>101</v>
      </c>
      <c r="L6" s="164"/>
      <c r="M6" s="164" t="s">
        <v>209</v>
      </c>
      <c r="N6" s="164"/>
      <c r="O6" s="164" t="s">
        <v>99</v>
      </c>
      <c r="P6" s="164"/>
      <c r="Q6" s="194" t="s">
        <v>147</v>
      </c>
      <c r="R6" s="165"/>
      <c r="S6" s="165" t="s">
        <v>17</v>
      </c>
      <c r="T6" s="165"/>
      <c r="U6" s="165" t="s">
        <v>44</v>
      </c>
      <c r="V6" s="165"/>
      <c r="W6" s="165"/>
    </row>
    <row r="7" spans="1:23" ht="20.25" customHeight="1">
      <c r="A7" s="195"/>
      <c r="B7" s="196"/>
      <c r="C7" s="165" t="s">
        <v>62</v>
      </c>
      <c r="D7" s="165"/>
      <c r="E7" s="165" t="s">
        <v>16</v>
      </c>
      <c r="F7" s="165"/>
      <c r="G7" s="165" t="s">
        <v>37</v>
      </c>
      <c r="H7" s="165"/>
      <c r="I7" s="165"/>
      <c r="J7" s="164"/>
      <c r="K7" s="164" t="s">
        <v>102</v>
      </c>
      <c r="L7" s="164"/>
      <c r="M7" s="164" t="s">
        <v>210</v>
      </c>
      <c r="N7" s="164"/>
      <c r="O7" s="164" t="s">
        <v>104</v>
      </c>
      <c r="P7" s="164"/>
      <c r="Q7" s="197" t="s">
        <v>148</v>
      </c>
      <c r="R7" s="165"/>
      <c r="S7" s="165" t="s">
        <v>53</v>
      </c>
      <c r="T7" s="165"/>
      <c r="U7" s="165" t="s">
        <v>45</v>
      </c>
      <c r="V7" s="165"/>
      <c r="W7" s="165" t="s">
        <v>17</v>
      </c>
    </row>
    <row r="8" spans="1:23" ht="20.25" customHeight="1">
      <c r="A8" s="198"/>
      <c r="B8" s="196" t="s">
        <v>1</v>
      </c>
      <c r="C8" s="165" t="s">
        <v>15</v>
      </c>
      <c r="D8" s="165"/>
      <c r="E8" s="165" t="s">
        <v>40</v>
      </c>
      <c r="F8" s="165"/>
      <c r="G8" s="165" t="s">
        <v>38</v>
      </c>
      <c r="H8" s="165"/>
      <c r="I8" s="165"/>
      <c r="J8" s="164"/>
      <c r="K8" s="164" t="s">
        <v>103</v>
      </c>
      <c r="L8" s="164"/>
      <c r="M8" s="164" t="s">
        <v>211</v>
      </c>
      <c r="N8" s="164"/>
      <c r="O8" s="164" t="s">
        <v>105</v>
      </c>
      <c r="P8" s="164"/>
      <c r="Q8" s="197" t="s">
        <v>149</v>
      </c>
      <c r="R8" s="165"/>
      <c r="S8" s="165" t="s">
        <v>76</v>
      </c>
      <c r="T8" s="165"/>
      <c r="U8" s="165" t="s">
        <v>46</v>
      </c>
      <c r="V8" s="165"/>
      <c r="W8" s="165" t="s">
        <v>53</v>
      </c>
    </row>
    <row r="9" spans="1:23" ht="20.25" customHeight="1">
      <c r="A9" s="199"/>
      <c r="B9" s="306"/>
      <c r="C9" s="357" t="s">
        <v>18</v>
      </c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</row>
    <row r="10" spans="1:23" ht="20.25" customHeight="1">
      <c r="A10" s="199" t="s">
        <v>144</v>
      </c>
      <c r="B10" s="306"/>
      <c r="W10" s="215"/>
    </row>
    <row r="11" spans="1:23" s="219" customFormat="1" ht="20.25" customHeight="1">
      <c r="A11" s="200" t="s">
        <v>142</v>
      </c>
      <c r="B11" s="181"/>
      <c r="C11" s="216">
        <v>600000</v>
      </c>
      <c r="D11" s="217"/>
      <c r="E11" s="217">
        <v>1346389</v>
      </c>
      <c r="F11" s="217"/>
      <c r="G11" s="217">
        <v>60000</v>
      </c>
      <c r="H11" s="217"/>
      <c r="I11" s="217">
        <v>557343</v>
      </c>
      <c r="J11" s="217"/>
      <c r="K11" s="217">
        <v>33305</v>
      </c>
      <c r="L11" s="217"/>
      <c r="M11" s="217">
        <v>-2862</v>
      </c>
      <c r="N11" s="217"/>
      <c r="O11" s="217">
        <v>21713</v>
      </c>
      <c r="P11" s="217"/>
      <c r="Q11" s="201">
        <f>SUM(K11:O11)</f>
        <v>52156</v>
      </c>
      <c r="R11" s="217"/>
      <c r="S11" s="201">
        <f>SUM(C11,E11,G11,I11,Q11)</f>
        <v>2615888</v>
      </c>
      <c r="T11" s="217"/>
      <c r="U11" s="216">
        <v>13</v>
      </c>
      <c r="V11" s="217"/>
      <c r="W11" s="218">
        <f>S11+U11</f>
        <v>2615901</v>
      </c>
    </row>
    <row r="12" spans="1:23" s="219" customFormat="1" ht="7" customHeight="1">
      <c r="A12" s="200"/>
      <c r="B12" s="181"/>
      <c r="C12" s="216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01"/>
      <c r="R12" s="217"/>
      <c r="S12" s="201"/>
      <c r="T12" s="217"/>
      <c r="U12" s="216"/>
      <c r="V12" s="217"/>
      <c r="W12" s="218"/>
    </row>
    <row r="13" spans="1:23" s="219" customFormat="1" ht="20.25" customHeight="1">
      <c r="A13" s="200" t="s">
        <v>160</v>
      </c>
      <c r="B13" s="181"/>
      <c r="C13" s="216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01"/>
      <c r="R13" s="217"/>
      <c r="S13" s="201"/>
      <c r="T13" s="217"/>
      <c r="U13" s="216"/>
      <c r="V13" s="217"/>
      <c r="W13" s="218"/>
    </row>
    <row r="14" spans="1:23" s="219" customFormat="1" ht="20.25" customHeight="1">
      <c r="A14" s="329" t="s">
        <v>193</v>
      </c>
      <c r="B14" s="181"/>
      <c r="C14" s="216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01"/>
      <c r="R14" s="217"/>
      <c r="S14" s="201"/>
      <c r="T14" s="217"/>
      <c r="U14" s="216"/>
      <c r="V14" s="217"/>
      <c r="W14" s="218"/>
    </row>
    <row r="15" spans="1:23" s="219" customFormat="1" ht="20.25" customHeight="1">
      <c r="A15" s="202" t="s">
        <v>194</v>
      </c>
      <c r="B15" s="181">
        <v>14</v>
      </c>
      <c r="C15" s="289">
        <v>0</v>
      </c>
      <c r="D15" s="221"/>
      <c r="E15" s="221">
        <v>0</v>
      </c>
      <c r="F15" s="221"/>
      <c r="G15" s="221">
        <v>0</v>
      </c>
      <c r="H15" s="221"/>
      <c r="I15" s="221">
        <v>-120000</v>
      </c>
      <c r="J15" s="221"/>
      <c r="K15" s="221">
        <v>0</v>
      </c>
      <c r="L15" s="221"/>
      <c r="M15" s="221">
        <v>0</v>
      </c>
      <c r="N15" s="221"/>
      <c r="O15" s="221">
        <v>0</v>
      </c>
      <c r="P15" s="221"/>
      <c r="Q15" s="309">
        <f>SUM(K15:O15)</f>
        <v>0</v>
      </c>
      <c r="R15" s="221"/>
      <c r="S15" s="206">
        <f>SUM(C15,E15,G15,I15,Q15)</f>
        <v>-120000</v>
      </c>
      <c r="T15" s="221"/>
      <c r="U15" s="289">
        <v>0</v>
      </c>
      <c r="V15" s="221"/>
      <c r="W15" s="290">
        <f>S15+U15</f>
        <v>-120000</v>
      </c>
    </row>
    <row r="16" spans="1:23" s="219" customFormat="1" ht="20.25" customHeight="1">
      <c r="A16" s="329" t="s">
        <v>195</v>
      </c>
      <c r="B16" s="181"/>
      <c r="C16" s="305">
        <f>SUM(C15)</f>
        <v>0</v>
      </c>
      <c r="D16" s="217"/>
      <c r="E16" s="305">
        <f>SUM(E15)</f>
        <v>0</v>
      </c>
      <c r="F16" s="217"/>
      <c r="G16" s="305">
        <f>SUM(G15)</f>
        <v>0</v>
      </c>
      <c r="H16" s="217"/>
      <c r="I16" s="305">
        <f>SUM(I15)</f>
        <v>-120000</v>
      </c>
      <c r="J16" s="217"/>
      <c r="K16" s="305">
        <f>SUM(K15)</f>
        <v>0</v>
      </c>
      <c r="L16" s="217"/>
      <c r="M16" s="305">
        <f>SUM(M15)</f>
        <v>0</v>
      </c>
      <c r="N16" s="217"/>
      <c r="O16" s="305">
        <f>SUM(O15)</f>
        <v>0</v>
      </c>
      <c r="P16" s="217"/>
      <c r="Q16" s="305">
        <f>SUM(Q15)</f>
        <v>0</v>
      </c>
      <c r="R16" s="217"/>
      <c r="S16" s="305">
        <f>SUM(S15)</f>
        <v>-120000</v>
      </c>
      <c r="T16" s="217"/>
      <c r="U16" s="305">
        <f>SUM(U15)</f>
        <v>0</v>
      </c>
      <c r="V16" s="217"/>
      <c r="W16" s="305">
        <f>SUM(W15)</f>
        <v>-120000</v>
      </c>
    </row>
    <row r="17" spans="1:23" s="219" customFormat="1" ht="7" customHeight="1">
      <c r="A17" s="200"/>
      <c r="B17" s="181"/>
      <c r="C17" s="216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01"/>
      <c r="R17" s="217"/>
      <c r="S17" s="201"/>
      <c r="T17" s="217"/>
      <c r="U17" s="216"/>
      <c r="V17" s="217"/>
      <c r="W17" s="218"/>
    </row>
    <row r="18" spans="1:23" s="219" customFormat="1" ht="20.25" customHeight="1">
      <c r="A18" s="200" t="s">
        <v>216</v>
      </c>
      <c r="B18" s="181"/>
      <c r="C18" s="216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01"/>
      <c r="R18" s="217"/>
      <c r="S18" s="201"/>
      <c r="T18" s="217"/>
      <c r="U18" s="216"/>
      <c r="V18" s="217"/>
      <c r="W18" s="218"/>
    </row>
    <row r="19" spans="1:23" s="219" customFormat="1" ht="20.25" customHeight="1">
      <c r="A19" s="202" t="s">
        <v>192</v>
      </c>
      <c r="B19" s="181"/>
      <c r="C19" s="221">
        <v>0</v>
      </c>
      <c r="D19" s="222"/>
      <c r="E19" s="223">
        <v>0</v>
      </c>
      <c r="F19" s="223"/>
      <c r="G19" s="223">
        <v>0</v>
      </c>
      <c r="H19" s="220"/>
      <c r="I19" s="223">
        <f>'PL-6-9'!E98</f>
        <v>118501</v>
      </c>
      <c r="J19" s="223"/>
      <c r="K19" s="223">
        <v>0</v>
      </c>
      <c r="L19" s="223"/>
      <c r="M19" s="223">
        <v>0</v>
      </c>
      <c r="N19" s="223"/>
      <c r="O19" s="223">
        <v>0</v>
      </c>
      <c r="P19" s="223"/>
      <c r="Q19" s="203">
        <f>SUM(K19:O19)</f>
        <v>0</v>
      </c>
      <c r="R19" s="223"/>
      <c r="S19" s="223">
        <f>SUM(C19,E19,G19,I19,Q19)</f>
        <v>118501</v>
      </c>
      <c r="T19" s="223"/>
      <c r="U19" s="223">
        <f>'PL-6-9'!E99</f>
        <v>-2</v>
      </c>
      <c r="V19" s="223"/>
      <c r="W19" s="223">
        <f>+S19+U19</f>
        <v>118499</v>
      </c>
    </row>
    <row r="20" spans="1:23" s="219" customFormat="1" ht="20.25" customHeight="1">
      <c r="A20" s="202" t="s">
        <v>212</v>
      </c>
      <c r="B20" s="181"/>
      <c r="C20" s="221">
        <v>0</v>
      </c>
      <c r="D20" s="222"/>
      <c r="E20" s="223">
        <v>0</v>
      </c>
      <c r="F20" s="223"/>
      <c r="G20" s="223">
        <v>0</v>
      </c>
      <c r="H20" s="220"/>
      <c r="I20" s="223">
        <v>0</v>
      </c>
      <c r="J20" s="223"/>
      <c r="K20" s="223">
        <v>0</v>
      </c>
      <c r="L20" s="223"/>
      <c r="M20" s="223">
        <f>'PL-6-9'!E119</f>
        <v>-923</v>
      </c>
      <c r="N20" s="223"/>
      <c r="O20" s="223">
        <v>0</v>
      </c>
      <c r="P20" s="223"/>
      <c r="Q20" s="203">
        <f>SUM(K20:O20)</f>
        <v>-923</v>
      </c>
      <c r="R20" s="223"/>
      <c r="S20" s="223">
        <f>SUM(C20,E20,G20,I20,Q20)</f>
        <v>-923</v>
      </c>
      <c r="T20" s="223"/>
      <c r="U20" s="223">
        <v>0</v>
      </c>
      <c r="V20" s="223"/>
      <c r="W20" s="223">
        <f>+S20+U20</f>
        <v>-923</v>
      </c>
    </row>
    <row r="21" spans="1:23" ht="20.25" customHeight="1">
      <c r="A21" s="200" t="s">
        <v>48</v>
      </c>
      <c r="B21" s="306"/>
      <c r="C21" s="293">
        <f>SUM(C19:C19)</f>
        <v>0</v>
      </c>
      <c r="D21" s="294"/>
      <c r="E21" s="293">
        <f>SUM(E19:E19)</f>
        <v>0</v>
      </c>
      <c r="F21" s="294"/>
      <c r="G21" s="293">
        <f>SUM(G19:G19)</f>
        <v>0</v>
      </c>
      <c r="H21" s="294"/>
      <c r="I21" s="293">
        <f>SUM(I19:I20)</f>
        <v>118501</v>
      </c>
      <c r="J21" s="294"/>
      <c r="K21" s="293">
        <f>SUM(K19:K19)</f>
        <v>0</v>
      </c>
      <c r="L21" s="294"/>
      <c r="M21" s="293">
        <f>SUM(M19:M20)</f>
        <v>-923</v>
      </c>
      <c r="N21" s="294"/>
      <c r="O21" s="293">
        <f>SUM(O19:O19)</f>
        <v>0</v>
      </c>
      <c r="P21" s="295"/>
      <c r="Q21" s="293">
        <f>SUM(Q19:Q20)</f>
        <v>-923</v>
      </c>
      <c r="R21" s="295"/>
      <c r="S21" s="293">
        <f>SUM(S19:S20)</f>
        <v>117578</v>
      </c>
      <c r="T21" s="295"/>
      <c r="U21" s="293">
        <f>SUM(U19:U19)</f>
        <v>-2</v>
      </c>
      <c r="V21" s="295"/>
      <c r="W21" s="293">
        <f>SUM(W19:W20)</f>
        <v>117576</v>
      </c>
    </row>
    <row r="22" spans="1:23" ht="20.25" customHeight="1" thickBot="1">
      <c r="A22" s="200" t="s">
        <v>143</v>
      </c>
      <c r="B22" s="181"/>
      <c r="C22" s="212">
        <f>SUM(C11,C16,C21)</f>
        <v>600000</v>
      </c>
      <c r="D22" s="213"/>
      <c r="E22" s="212">
        <f>SUM(E11,E16,E21)</f>
        <v>1346389</v>
      </c>
      <c r="F22" s="213"/>
      <c r="G22" s="212">
        <f>SUM(G11,G16,G21)</f>
        <v>60000</v>
      </c>
      <c r="H22" s="213"/>
      <c r="I22" s="212">
        <f>SUM(I11,I16,I21)</f>
        <v>555844</v>
      </c>
      <c r="J22" s="213"/>
      <c r="K22" s="212">
        <f>SUM(K11,K16,K21)</f>
        <v>33305</v>
      </c>
      <c r="L22" s="214"/>
      <c r="M22" s="212">
        <f>SUM(M11,M16,M21)</f>
        <v>-3785</v>
      </c>
      <c r="N22" s="214"/>
      <c r="O22" s="212">
        <f>SUM(O11,O16,O21)</f>
        <v>21713</v>
      </c>
      <c r="P22" s="214"/>
      <c r="Q22" s="212">
        <f>SUM(Q11,Q16,Q21)</f>
        <v>51233</v>
      </c>
      <c r="R22" s="213"/>
      <c r="S22" s="212">
        <f>SUM(S11,S16,S21)</f>
        <v>2613466</v>
      </c>
      <c r="T22" s="213"/>
      <c r="U22" s="212">
        <f>SUM(U11,U16,U21)</f>
        <v>11</v>
      </c>
      <c r="V22" s="213"/>
      <c r="W22" s="212">
        <f>SUM(W11,W16,W21)</f>
        <v>2613477</v>
      </c>
    </row>
    <row r="23" spans="1:23" s="219" customFormat="1" ht="7" customHeight="1" thickTop="1">
      <c r="A23" s="200"/>
      <c r="B23" s="181"/>
      <c r="C23" s="216"/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01"/>
      <c r="R23" s="217"/>
      <c r="S23" s="201"/>
      <c r="T23" s="217"/>
      <c r="U23" s="216"/>
      <c r="V23" s="217"/>
      <c r="W23" s="218"/>
    </row>
    <row r="24" spans="1:23" ht="20.25" customHeight="1">
      <c r="A24" s="199" t="s">
        <v>184</v>
      </c>
      <c r="B24" s="306"/>
      <c r="W24" s="215"/>
    </row>
    <row r="25" spans="1:23" s="219" customFormat="1" ht="20.25" customHeight="1">
      <c r="A25" s="200" t="s">
        <v>213</v>
      </c>
      <c r="B25" s="181"/>
    </row>
    <row r="26" spans="1:23" s="219" customFormat="1" ht="20.25" customHeight="1">
      <c r="A26" s="200" t="s">
        <v>221</v>
      </c>
      <c r="B26" s="181"/>
      <c r="C26" s="216">
        <v>600000</v>
      </c>
      <c r="D26" s="217"/>
      <c r="E26" s="217">
        <v>1346389</v>
      </c>
      <c r="F26" s="217">
        <v>0</v>
      </c>
      <c r="G26" s="217">
        <v>60000</v>
      </c>
      <c r="H26" s="217">
        <v>0</v>
      </c>
      <c r="I26" s="217">
        <v>637205</v>
      </c>
      <c r="J26" s="217"/>
      <c r="K26" s="217">
        <v>33305</v>
      </c>
      <c r="L26" s="217">
        <v>0</v>
      </c>
      <c r="M26" s="217">
        <v>-5036</v>
      </c>
      <c r="N26" s="217">
        <v>0</v>
      </c>
      <c r="O26" s="217">
        <v>21713</v>
      </c>
      <c r="P26" s="217">
        <v>0</v>
      </c>
      <c r="Q26" s="308">
        <f>SUM(K26:P26)</f>
        <v>49982</v>
      </c>
      <c r="R26" s="217">
        <v>0</v>
      </c>
      <c r="S26" s="201">
        <f>SUM(C26,E26,G26,I26,Q26)</f>
        <v>2693576</v>
      </c>
      <c r="T26" s="217">
        <v>0</v>
      </c>
      <c r="U26" s="216">
        <v>9</v>
      </c>
      <c r="V26" s="217">
        <v>0</v>
      </c>
      <c r="W26" s="201">
        <f>SUM(S26:U26)</f>
        <v>2693585</v>
      </c>
    </row>
    <row r="27" spans="1:23" s="219" customFormat="1" ht="20.25" customHeight="1">
      <c r="A27" s="202" t="s">
        <v>214</v>
      </c>
      <c r="B27" s="181">
        <v>3</v>
      </c>
      <c r="C27" s="282">
        <v>0</v>
      </c>
      <c r="D27" s="283"/>
      <c r="E27" s="282">
        <v>0</v>
      </c>
      <c r="F27" s="283"/>
      <c r="G27" s="282">
        <v>0</v>
      </c>
      <c r="H27" s="283"/>
      <c r="I27" s="284">
        <v>-2684</v>
      </c>
      <c r="J27" s="283"/>
      <c r="K27" s="282">
        <v>0</v>
      </c>
      <c r="L27" s="285"/>
      <c r="M27" s="286">
        <v>0</v>
      </c>
      <c r="N27" s="285"/>
      <c r="O27" s="282">
        <v>0</v>
      </c>
      <c r="P27" s="285"/>
      <c r="Q27" s="282">
        <f>SUM(M27:O27)</f>
        <v>0</v>
      </c>
      <c r="R27" s="285"/>
      <c r="S27" s="287">
        <f>SUM(C27,E27,G27,I27,Q27)</f>
        <v>-2684</v>
      </c>
      <c r="T27" s="285"/>
      <c r="U27" s="282">
        <v>0</v>
      </c>
      <c r="V27" s="285"/>
      <c r="W27" s="287">
        <f>SUM(S27:U27)</f>
        <v>-2684</v>
      </c>
    </row>
    <row r="28" spans="1:23" s="219" customFormat="1" ht="20.25" customHeight="1">
      <c r="A28" s="200" t="s">
        <v>215</v>
      </c>
      <c r="B28" s="181"/>
      <c r="C28" s="305">
        <f>SUM(C26:C27)</f>
        <v>600000</v>
      </c>
      <c r="D28" s="217"/>
      <c r="E28" s="305">
        <f>SUM(E26:E27)</f>
        <v>1346389</v>
      </c>
      <c r="F28" s="217"/>
      <c r="G28" s="305">
        <f>SUM(G26:G27)</f>
        <v>60000</v>
      </c>
      <c r="H28" s="217"/>
      <c r="I28" s="305">
        <f>SUM(I26:I27)</f>
        <v>634521</v>
      </c>
      <c r="J28" s="217"/>
      <c r="K28" s="305">
        <f>SUM(K26:K27)</f>
        <v>33305</v>
      </c>
      <c r="L28" s="217"/>
      <c r="M28" s="305">
        <f>SUM(M26:M27)</f>
        <v>-5036</v>
      </c>
      <c r="N28" s="217"/>
      <c r="O28" s="305">
        <f>SUM(O26:O27)</f>
        <v>21713</v>
      </c>
      <c r="P28" s="217"/>
      <c r="Q28" s="305">
        <f>SUM(Q26:Q27)</f>
        <v>49982</v>
      </c>
      <c r="R28" s="217"/>
      <c r="S28" s="305">
        <f>SUM(S26:S27)</f>
        <v>2690892</v>
      </c>
      <c r="T28" s="217"/>
      <c r="U28" s="305">
        <f>SUM(U26:U27)</f>
        <v>9</v>
      </c>
      <c r="V28" s="217"/>
      <c r="W28" s="305">
        <f>SUM(W26:W27)</f>
        <v>2690901</v>
      </c>
    </row>
    <row r="29" spans="1:23" s="219" customFormat="1" ht="7" customHeight="1">
      <c r="A29" s="200"/>
      <c r="B29" s="181"/>
      <c r="C29" s="216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01"/>
      <c r="R29" s="217"/>
      <c r="S29" s="201"/>
      <c r="T29" s="217"/>
      <c r="U29" s="216"/>
      <c r="V29" s="217"/>
      <c r="W29" s="218"/>
    </row>
    <row r="30" spans="1:23" s="219" customFormat="1" ht="20.25" customHeight="1">
      <c r="A30" s="200" t="s">
        <v>160</v>
      </c>
      <c r="B30" s="181"/>
      <c r="C30" s="216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01"/>
      <c r="R30" s="217"/>
      <c r="S30" s="201"/>
      <c r="T30" s="217"/>
      <c r="U30" s="216"/>
      <c r="V30" s="217"/>
      <c r="W30" s="218"/>
    </row>
    <row r="31" spans="1:23" s="219" customFormat="1" ht="20.25" customHeight="1">
      <c r="A31" s="329" t="s">
        <v>225</v>
      </c>
      <c r="B31" s="181"/>
      <c r="C31" s="216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01"/>
      <c r="R31" s="217"/>
      <c r="S31" s="201"/>
      <c r="T31" s="217"/>
      <c r="U31" s="216"/>
      <c r="V31" s="217"/>
      <c r="W31" s="218"/>
    </row>
    <row r="32" spans="1:23" s="219" customFormat="1" ht="20.25" customHeight="1">
      <c r="A32" s="202" t="s">
        <v>190</v>
      </c>
      <c r="B32" s="181"/>
      <c r="C32" s="289">
        <v>0</v>
      </c>
      <c r="D32" s="221"/>
      <c r="E32" s="221">
        <v>0</v>
      </c>
      <c r="F32" s="221"/>
      <c r="G32" s="221">
        <v>0</v>
      </c>
      <c r="H32" s="221"/>
      <c r="I32" s="221">
        <v>33305</v>
      </c>
      <c r="J32" s="221"/>
      <c r="K32" s="221">
        <v>-33305</v>
      </c>
      <c r="L32" s="221"/>
      <c r="M32" s="221">
        <v>0</v>
      </c>
      <c r="N32" s="221"/>
      <c r="O32" s="221">
        <v>0</v>
      </c>
      <c r="P32" s="221"/>
      <c r="Q32" s="206">
        <f>SUM(K32:O32)</f>
        <v>-33305</v>
      </c>
      <c r="R32" s="221"/>
      <c r="S32" s="223">
        <f>SUM(C32,E32,G32,I32,Q32)</f>
        <v>0</v>
      </c>
      <c r="T32" s="221"/>
      <c r="U32" s="289">
        <v>0</v>
      </c>
      <c r="V32" s="221"/>
      <c r="W32" s="290">
        <f>+S32+U32</f>
        <v>0</v>
      </c>
    </row>
    <row r="33" spans="1:23" s="219" customFormat="1" ht="20.25" customHeight="1">
      <c r="A33" s="202" t="s">
        <v>194</v>
      </c>
      <c r="B33" s="181">
        <v>14</v>
      </c>
      <c r="C33" s="221">
        <v>0</v>
      </c>
      <c r="D33" s="222"/>
      <c r="E33" s="223">
        <v>0</v>
      </c>
      <c r="F33" s="223"/>
      <c r="G33" s="223">
        <v>0</v>
      </c>
      <c r="H33" s="220"/>
      <c r="I33" s="223">
        <v>-120000</v>
      </c>
      <c r="J33" s="223"/>
      <c r="K33" s="223">
        <v>0</v>
      </c>
      <c r="L33" s="223"/>
      <c r="M33" s="223">
        <v>0</v>
      </c>
      <c r="N33" s="223"/>
      <c r="O33" s="223">
        <v>0</v>
      </c>
      <c r="P33" s="223"/>
      <c r="Q33" s="203">
        <f>SUM(K33:O33)</f>
        <v>0</v>
      </c>
      <c r="R33" s="223"/>
      <c r="S33" s="223">
        <f>SUM(C33,E33,G33,I33,Q33)</f>
        <v>-120000</v>
      </c>
      <c r="T33" s="223"/>
      <c r="U33" s="223">
        <v>0</v>
      </c>
      <c r="V33" s="223"/>
      <c r="W33" s="223">
        <f>+S33+U33</f>
        <v>-120000</v>
      </c>
    </row>
    <row r="34" spans="1:23" ht="20.25" customHeight="1">
      <c r="A34" s="329" t="s">
        <v>226</v>
      </c>
      <c r="B34" s="306"/>
      <c r="C34" s="293">
        <f>SUM(C32:C33)</f>
        <v>0</v>
      </c>
      <c r="D34" s="294"/>
      <c r="E34" s="293">
        <f>SUM(E32:E33)</f>
        <v>0</v>
      </c>
      <c r="F34" s="294"/>
      <c r="G34" s="293">
        <f>SUM(G32:G33)</f>
        <v>0</v>
      </c>
      <c r="H34" s="294"/>
      <c r="I34" s="293">
        <f>SUM(I32:I33)</f>
        <v>-86695</v>
      </c>
      <c r="J34" s="294"/>
      <c r="K34" s="293">
        <f>SUM(K32:K33)</f>
        <v>-33305</v>
      </c>
      <c r="L34" s="294"/>
      <c r="M34" s="293">
        <f>SUM(M32:M33)</f>
        <v>0</v>
      </c>
      <c r="N34" s="294"/>
      <c r="O34" s="293">
        <f>SUM(O32:O33)</f>
        <v>0</v>
      </c>
      <c r="P34" s="295"/>
      <c r="Q34" s="293">
        <f>SUM(Q32:Q33)</f>
        <v>-33305</v>
      </c>
      <c r="R34" s="295"/>
      <c r="S34" s="293">
        <f>SUM(S32:S33)</f>
        <v>-120000</v>
      </c>
      <c r="T34" s="295"/>
      <c r="U34" s="293">
        <f>SUM(U32:U33)</f>
        <v>0</v>
      </c>
      <c r="V34" s="295"/>
      <c r="W34" s="293">
        <f>SUM(W32:W33)</f>
        <v>-120000</v>
      </c>
    </row>
    <row r="35" spans="1:23" s="219" customFormat="1" ht="7.5" customHeight="1">
      <c r="A35" s="200"/>
      <c r="B35" s="181"/>
      <c r="C35" s="216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01"/>
      <c r="R35" s="217"/>
      <c r="S35" s="201"/>
      <c r="T35" s="217"/>
      <c r="U35" s="216"/>
      <c r="V35" s="217"/>
      <c r="W35" s="218"/>
    </row>
    <row r="36" spans="1:23" s="219" customFormat="1" ht="20.25" customHeight="1">
      <c r="A36" s="200" t="s">
        <v>216</v>
      </c>
      <c r="B36" s="181"/>
      <c r="C36" s="216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01"/>
      <c r="R36" s="217"/>
      <c r="S36" s="201"/>
      <c r="T36" s="217"/>
      <c r="U36" s="216"/>
      <c r="V36" s="217"/>
      <c r="W36" s="218"/>
    </row>
    <row r="37" spans="1:23" s="219" customFormat="1" ht="20.25" customHeight="1">
      <c r="A37" s="202" t="s">
        <v>192</v>
      </c>
      <c r="B37" s="307"/>
      <c r="C37" s="204">
        <v>0</v>
      </c>
      <c r="D37" s="222"/>
      <c r="E37" s="204">
        <v>0</v>
      </c>
      <c r="F37" s="222"/>
      <c r="G37" s="204">
        <v>0</v>
      </c>
      <c r="H37" s="223"/>
      <c r="I37" s="205">
        <f>'PL-6-9'!C98</f>
        <v>33663</v>
      </c>
      <c r="J37" s="205"/>
      <c r="K37" s="205">
        <v>0</v>
      </c>
      <c r="L37" s="205"/>
      <c r="M37" s="205">
        <v>0</v>
      </c>
      <c r="N37" s="205"/>
      <c r="O37" s="205">
        <v>0</v>
      </c>
      <c r="P37" s="205"/>
      <c r="Q37" s="225">
        <f>SUM(K37:O37)</f>
        <v>0</v>
      </c>
      <c r="R37" s="205"/>
      <c r="S37" s="206">
        <f>SUM(C37,E37,G37,I37,Q37)</f>
        <v>33663</v>
      </c>
      <c r="T37" s="205"/>
      <c r="U37" s="204">
        <f>'PL-6-9'!C99</f>
        <v>0</v>
      </c>
      <c r="V37" s="205"/>
      <c r="W37" s="205">
        <f>SUM(S37:U37)</f>
        <v>33663</v>
      </c>
    </row>
    <row r="38" spans="1:23" s="219" customFormat="1" ht="20.25" customHeight="1">
      <c r="A38" s="202" t="s">
        <v>212</v>
      </c>
      <c r="B38" s="307"/>
      <c r="C38" s="204">
        <v>0</v>
      </c>
      <c r="D38" s="222"/>
      <c r="E38" s="204">
        <v>0</v>
      </c>
      <c r="F38" s="222"/>
      <c r="G38" s="204">
        <v>0</v>
      </c>
      <c r="H38" s="223"/>
      <c r="I38" s="205">
        <v>0</v>
      </c>
      <c r="J38" s="205"/>
      <c r="K38" s="205">
        <v>0</v>
      </c>
      <c r="L38" s="205"/>
      <c r="M38" s="205">
        <f>'PL-6-9'!C119</f>
        <v>-4099</v>
      </c>
      <c r="N38" s="205"/>
      <c r="O38" s="205">
        <v>0</v>
      </c>
      <c r="P38" s="205"/>
      <c r="Q38" s="225">
        <f>SUM(K38:O38)</f>
        <v>-4099</v>
      </c>
      <c r="R38" s="205"/>
      <c r="S38" s="206">
        <f>SUM(C38,E38,G38,I38,Q38)</f>
        <v>-4099</v>
      </c>
      <c r="T38" s="205"/>
      <c r="U38" s="204">
        <f>'PL-6-9'!C99</f>
        <v>0</v>
      </c>
      <c r="V38" s="205"/>
      <c r="W38" s="205">
        <f>SUM(S38:U38)</f>
        <v>-4099</v>
      </c>
    </row>
    <row r="39" spans="1:23" ht="20.25" customHeight="1">
      <c r="A39" s="200" t="s">
        <v>217</v>
      </c>
      <c r="B39" s="306"/>
      <c r="C39" s="207">
        <f>SUM(C37:C37)</f>
        <v>0</v>
      </c>
      <c r="D39" s="208"/>
      <c r="E39" s="207">
        <f>SUM(E37:E37)</f>
        <v>0</v>
      </c>
      <c r="F39" s="209"/>
      <c r="G39" s="207">
        <f>SUM(G37:G37)</f>
        <v>0</v>
      </c>
      <c r="H39" s="209"/>
      <c r="I39" s="207">
        <f>SUM(I37:I37)</f>
        <v>33663</v>
      </c>
      <c r="J39" s="210"/>
      <c r="K39" s="207">
        <f>SUM(K37:K37)</f>
        <v>0</v>
      </c>
      <c r="L39" s="211"/>
      <c r="M39" s="207">
        <f>SUM(M37:M38)</f>
        <v>-4099</v>
      </c>
      <c r="N39" s="211"/>
      <c r="O39" s="207">
        <f>SUM(O37:O37)</f>
        <v>0</v>
      </c>
      <c r="P39" s="211"/>
      <c r="Q39" s="207">
        <f>SUM(Q37:Q38)</f>
        <v>-4099</v>
      </c>
      <c r="R39" s="210"/>
      <c r="S39" s="207">
        <f>SUM(S37:S38)</f>
        <v>29564</v>
      </c>
      <c r="T39" s="210"/>
      <c r="U39" s="207">
        <f>SUM(U37:U37)</f>
        <v>0</v>
      </c>
      <c r="V39" s="210"/>
      <c r="W39" s="207">
        <f>SUM(W37:W38)</f>
        <v>29564</v>
      </c>
    </row>
    <row r="40" spans="1:23" s="219" customFormat="1" ht="7" customHeight="1">
      <c r="A40" s="200"/>
      <c r="B40" s="181"/>
      <c r="C40" s="216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01"/>
      <c r="R40" s="217"/>
      <c r="S40" s="201"/>
      <c r="T40" s="217"/>
      <c r="U40" s="216"/>
      <c r="V40" s="217"/>
      <c r="W40" s="218"/>
    </row>
    <row r="41" spans="1:23" ht="20.25" customHeight="1" thickBot="1">
      <c r="A41" s="200" t="s">
        <v>185</v>
      </c>
      <c r="B41" s="197"/>
      <c r="C41" s="212">
        <f>SUM(C28,C34,C39)</f>
        <v>600000</v>
      </c>
      <c r="D41" s="213"/>
      <c r="E41" s="212">
        <f>SUM(E28,E34,E39)</f>
        <v>1346389</v>
      </c>
      <c r="F41" s="213"/>
      <c r="G41" s="212">
        <f>SUM(G28,G34,G39)</f>
        <v>60000</v>
      </c>
      <c r="H41" s="213"/>
      <c r="I41" s="212">
        <f>SUM(I28,I34,I39)</f>
        <v>581489</v>
      </c>
      <c r="J41" s="213"/>
      <c r="K41" s="296">
        <f>SUM(K28,K34,K39)</f>
        <v>0</v>
      </c>
      <c r="L41" s="214"/>
      <c r="M41" s="212">
        <f>SUM(M28,M34,M39)</f>
        <v>-9135</v>
      </c>
      <c r="N41" s="214"/>
      <c r="O41" s="212">
        <f>SUM(O28,O34,O39)</f>
        <v>21713</v>
      </c>
      <c r="P41" s="214"/>
      <c r="Q41" s="212">
        <f>SUM(Q28,Q34,Q39)</f>
        <v>12578</v>
      </c>
      <c r="R41" s="213"/>
      <c r="S41" s="212">
        <f>SUM(S28,S34,S39)</f>
        <v>2600456</v>
      </c>
      <c r="T41" s="213"/>
      <c r="U41" s="212">
        <f>SUM(U28,U34,U39)</f>
        <v>9</v>
      </c>
      <c r="V41" s="213"/>
      <c r="W41" s="212">
        <f>SUM(W28,W34,W39)</f>
        <v>2600465</v>
      </c>
    </row>
    <row r="42" spans="1:23" ht="18" customHeight="1" thickTop="1"/>
    <row r="43" spans="1:23" ht="18" customHeight="1">
      <c r="W43" s="310"/>
    </row>
  </sheetData>
  <mergeCells count="4">
    <mergeCell ref="G5:I5"/>
    <mergeCell ref="C4:W4"/>
    <mergeCell ref="K5:Q5"/>
    <mergeCell ref="C9:W9"/>
  </mergeCells>
  <pageMargins left="0.7" right="0.7" top="0.48" bottom="0.5" header="0.4" footer="0.5"/>
  <pageSetup paperSize="9" scale="69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view="pageBreakPreview" topLeftCell="A31" zoomScale="80" zoomScaleNormal="83" zoomScaleSheetLayoutView="80" workbookViewId="0">
      <selection activeCell="N43" sqref="N43"/>
    </sheetView>
  </sheetViews>
  <sheetFormatPr defaultColWidth="9.09765625" defaultRowHeight="20.25" customHeight="1"/>
  <cols>
    <col min="1" max="1" width="63.69921875" style="261" customWidth="1"/>
    <col min="2" max="2" width="12.3984375" style="1" customWidth="1"/>
    <col min="3" max="3" width="2" style="259" customWidth="1"/>
    <col min="4" max="4" width="21.09765625" style="259" customWidth="1"/>
    <col min="5" max="5" width="2.09765625" style="259" customWidth="1"/>
    <col min="6" max="6" width="19.09765625" style="259" customWidth="1"/>
    <col min="7" max="7" width="2.09765625" style="259" customWidth="1"/>
    <col min="8" max="8" width="20.09765625" style="259" customWidth="1"/>
    <col min="9" max="9" width="2.09765625" style="259" customWidth="1"/>
    <col min="10" max="10" width="19.09765625" style="259" customWidth="1"/>
    <col min="11" max="11" width="2.09765625" style="259" customWidth="1"/>
    <col min="12" max="12" width="19.8984375" style="259" customWidth="1"/>
    <col min="13" max="13" width="2.09765625" style="259" customWidth="1"/>
    <col min="14" max="14" width="19.59765625" style="259" customWidth="1"/>
    <col min="15" max="15" width="9.09765625" style="259"/>
    <col min="16" max="16" width="9.09765625" style="259" customWidth="1"/>
    <col min="17" max="16384" width="9.09765625" style="259"/>
  </cols>
  <sheetData>
    <row r="1" spans="1:17" s="7" customFormat="1" ht="20.25" customHeight="1">
      <c r="A1" s="278" t="s">
        <v>77</v>
      </c>
      <c r="B1" s="279"/>
      <c r="Q1" s="280"/>
    </row>
    <row r="2" spans="1:17" s="7" customFormat="1" ht="24" customHeight="1">
      <c r="A2" s="278" t="s">
        <v>121</v>
      </c>
      <c r="B2" s="279"/>
      <c r="Q2" s="280"/>
    </row>
    <row r="3" spans="1:17" s="7" customFormat="1" ht="6.75" customHeight="1">
      <c r="A3" s="278"/>
      <c r="B3" s="279"/>
      <c r="Q3" s="280"/>
    </row>
    <row r="4" spans="1:17" ht="20.25" customHeight="1">
      <c r="A4" s="239"/>
      <c r="B4" s="33"/>
      <c r="G4" s="358" t="s">
        <v>32</v>
      </c>
      <c r="H4" s="358"/>
      <c r="I4" s="358"/>
      <c r="J4" s="358"/>
      <c r="K4" s="358"/>
      <c r="Q4" s="260"/>
    </row>
    <row r="5" spans="1:17" ht="20.25" customHeight="1">
      <c r="A5" s="261" t="s">
        <v>186</v>
      </c>
      <c r="D5" s="258"/>
      <c r="E5" s="258"/>
      <c r="F5" s="258"/>
      <c r="L5" s="33" t="s">
        <v>150</v>
      </c>
      <c r="M5" s="258"/>
      <c r="N5" s="258"/>
    </row>
    <row r="6" spans="1:17" ht="20.25" customHeight="1">
      <c r="G6" s="262"/>
      <c r="H6" s="359" t="s">
        <v>26</v>
      </c>
      <c r="I6" s="359"/>
      <c r="J6" s="359"/>
      <c r="K6" s="114"/>
      <c r="L6" s="333" t="s">
        <v>151</v>
      </c>
      <c r="M6" s="260"/>
    </row>
    <row r="7" spans="1:17" ht="20.25" customHeight="1">
      <c r="D7" s="33"/>
      <c r="E7" s="33"/>
      <c r="G7" s="260"/>
      <c r="H7" s="263" t="s">
        <v>34</v>
      </c>
      <c r="I7" s="264"/>
      <c r="J7" s="33" t="s">
        <v>31</v>
      </c>
      <c r="K7" s="33"/>
      <c r="L7" s="121" t="s">
        <v>101</v>
      </c>
    </row>
    <row r="8" spans="1:17" ht="20.25" customHeight="1">
      <c r="D8" s="265" t="s">
        <v>62</v>
      </c>
      <c r="E8" s="33"/>
      <c r="F8" s="265" t="s">
        <v>16</v>
      </c>
      <c r="H8" s="265" t="s">
        <v>37</v>
      </c>
      <c r="I8" s="33"/>
      <c r="L8" s="121" t="s">
        <v>102</v>
      </c>
      <c r="N8" s="265" t="s">
        <v>196</v>
      </c>
    </row>
    <row r="9" spans="1:17" ht="20.25" customHeight="1">
      <c r="B9" s="115" t="s">
        <v>1</v>
      </c>
      <c r="C9" s="1"/>
      <c r="D9" s="265" t="s">
        <v>15</v>
      </c>
      <c r="E9" s="33"/>
      <c r="F9" s="265" t="s">
        <v>40</v>
      </c>
      <c r="H9" s="265" t="s">
        <v>38</v>
      </c>
      <c r="I9" s="33"/>
      <c r="J9" s="265"/>
      <c r="L9" s="121" t="s">
        <v>103</v>
      </c>
      <c r="N9" s="265" t="s">
        <v>149</v>
      </c>
    </row>
    <row r="10" spans="1:17" ht="20.25" customHeight="1">
      <c r="D10" s="360" t="s">
        <v>18</v>
      </c>
      <c r="E10" s="360"/>
      <c r="F10" s="360"/>
      <c r="G10" s="360"/>
      <c r="H10" s="360"/>
      <c r="I10" s="360"/>
      <c r="J10" s="360"/>
      <c r="K10" s="360"/>
      <c r="L10" s="360"/>
      <c r="M10" s="360"/>
      <c r="N10" s="360"/>
    </row>
    <row r="11" spans="1:17" ht="23.5" customHeight="1">
      <c r="A11" s="266" t="s">
        <v>144</v>
      </c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 t="s">
        <v>30</v>
      </c>
    </row>
    <row r="12" spans="1:17" ht="20.25" customHeight="1">
      <c r="A12" s="267" t="s">
        <v>142</v>
      </c>
      <c r="D12" s="268">
        <v>600000</v>
      </c>
      <c r="E12" s="268"/>
      <c r="F12" s="268">
        <v>1346389</v>
      </c>
      <c r="G12" s="268"/>
      <c r="H12" s="268">
        <v>60000</v>
      </c>
      <c r="I12" s="268"/>
      <c r="J12" s="268">
        <v>539527</v>
      </c>
      <c r="K12" s="268"/>
      <c r="L12" s="268">
        <v>33305</v>
      </c>
      <c r="M12" s="268"/>
      <c r="N12" s="269">
        <f>SUM(D12:L12)</f>
        <v>2579221</v>
      </c>
    </row>
    <row r="13" spans="1:17" ht="6.75" customHeight="1">
      <c r="A13" s="267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</row>
    <row r="14" spans="1:17" ht="20.25" customHeight="1">
      <c r="A14" s="117" t="s">
        <v>160</v>
      </c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</row>
    <row r="15" spans="1:17" ht="20.25" customHeight="1">
      <c r="A15" s="330" t="s">
        <v>193</v>
      </c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</row>
    <row r="16" spans="1:17" ht="20.25" customHeight="1">
      <c r="A16" s="116" t="s">
        <v>194</v>
      </c>
      <c r="B16" s="30">
        <v>14</v>
      </c>
      <c r="D16" s="270">
        <v>0</v>
      </c>
      <c r="E16" s="270"/>
      <c r="F16" s="270">
        <v>0</v>
      </c>
      <c r="G16" s="172"/>
      <c r="H16" s="270">
        <v>0</v>
      </c>
      <c r="I16" s="172"/>
      <c r="J16" s="271">
        <v>-120000</v>
      </c>
      <c r="K16" s="172"/>
      <c r="L16" s="270">
        <v>0</v>
      </c>
      <c r="M16" s="172"/>
      <c r="N16" s="272">
        <f>SUM(D16:L16)</f>
        <v>-120000</v>
      </c>
    </row>
    <row r="17" spans="1:14" ht="20.25" customHeight="1">
      <c r="A17" s="330" t="s">
        <v>195</v>
      </c>
      <c r="D17" s="273">
        <f>SUM(D16)</f>
        <v>0</v>
      </c>
      <c r="E17" s="269"/>
      <c r="F17" s="273">
        <f>SUM(F16)</f>
        <v>0</v>
      </c>
      <c r="G17" s="269"/>
      <c r="H17" s="273">
        <f>SUM(H16)</f>
        <v>0</v>
      </c>
      <c r="I17" s="269"/>
      <c r="J17" s="273">
        <f>SUM(J16)</f>
        <v>-120000</v>
      </c>
      <c r="K17" s="272"/>
      <c r="L17" s="274">
        <f>SUM(L16)</f>
        <v>0</v>
      </c>
      <c r="M17" s="272"/>
      <c r="N17" s="273">
        <f>SUM(N16)</f>
        <v>-120000</v>
      </c>
    </row>
    <row r="18" spans="1:14" ht="6.75" customHeight="1">
      <c r="A18" s="117"/>
      <c r="B18" s="298"/>
      <c r="D18" s="269"/>
      <c r="E18" s="269"/>
      <c r="F18" s="269"/>
      <c r="G18" s="269"/>
      <c r="H18" s="269"/>
      <c r="I18" s="269"/>
      <c r="J18" s="269"/>
      <c r="K18" s="272"/>
      <c r="L18" s="311"/>
      <c r="M18" s="272"/>
      <c r="N18" s="269"/>
    </row>
    <row r="19" spans="1:14" ht="20.25" customHeight="1">
      <c r="A19" s="117" t="s">
        <v>47</v>
      </c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9"/>
    </row>
    <row r="20" spans="1:14" ht="20.25" customHeight="1">
      <c r="A20" s="116" t="s">
        <v>192</v>
      </c>
      <c r="B20" s="34"/>
      <c r="D20" s="275">
        <v>0</v>
      </c>
      <c r="E20" s="270"/>
      <c r="F20" s="275">
        <v>0</v>
      </c>
      <c r="G20" s="272"/>
      <c r="H20" s="275">
        <v>0</v>
      </c>
      <c r="I20" s="272"/>
      <c r="J20" s="312">
        <f>'PL-6-9'!I113</f>
        <v>108523</v>
      </c>
      <c r="K20" s="272"/>
      <c r="L20" s="275">
        <v>0</v>
      </c>
      <c r="M20" s="272"/>
      <c r="N20" s="272">
        <f>SUM(D20:L20)</f>
        <v>108523</v>
      </c>
    </row>
    <row r="21" spans="1:14" ht="20.25" customHeight="1">
      <c r="A21" s="117" t="s">
        <v>48</v>
      </c>
      <c r="D21" s="273">
        <f>SUM(D20:D20)</f>
        <v>0</v>
      </c>
      <c r="E21" s="269"/>
      <c r="F21" s="273">
        <f>SUM(F20:F20)</f>
        <v>0</v>
      </c>
      <c r="G21" s="269"/>
      <c r="H21" s="273">
        <f>SUM(H20:H20)</f>
        <v>0</v>
      </c>
      <c r="I21" s="269"/>
      <c r="J21" s="273">
        <f>SUM(J20:J20)</f>
        <v>108523</v>
      </c>
      <c r="K21" s="272"/>
      <c r="L21" s="273">
        <f>SUM(L20:L20)</f>
        <v>0</v>
      </c>
      <c r="M21" s="272"/>
      <c r="N21" s="273">
        <f>SUM(N20:N20)</f>
        <v>108523</v>
      </c>
    </row>
    <row r="22" spans="1:14" ht="20.25" customHeight="1" thickBot="1">
      <c r="A22" s="117" t="s">
        <v>143</v>
      </c>
      <c r="D22" s="276">
        <f>SUM(D12,D17,D21)</f>
        <v>600000</v>
      </c>
      <c r="E22" s="269"/>
      <c r="F22" s="276">
        <f>SUM(F12,F17,F21)</f>
        <v>1346389</v>
      </c>
      <c r="G22" s="269"/>
      <c r="H22" s="276">
        <f>SUM(H12,H17,H21)</f>
        <v>60000</v>
      </c>
      <c r="I22" s="269"/>
      <c r="J22" s="276">
        <f>SUM(J12,J17,J21)</f>
        <v>528050</v>
      </c>
      <c r="K22" s="272"/>
      <c r="L22" s="276">
        <f>SUM(L12,L17,L21)</f>
        <v>33305</v>
      </c>
      <c r="M22" s="272"/>
      <c r="N22" s="276">
        <f>SUM(N12,N17,N21)</f>
        <v>2567744</v>
      </c>
    </row>
    <row r="23" spans="1:14" ht="6.75" customHeight="1" thickTop="1">
      <c r="B23" s="298"/>
      <c r="J23" s="277"/>
      <c r="N23" s="277"/>
    </row>
    <row r="24" spans="1:14" ht="22.5" customHeight="1">
      <c r="A24" s="266" t="s">
        <v>184</v>
      </c>
      <c r="B24" s="298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 t="s">
        <v>30</v>
      </c>
    </row>
    <row r="25" spans="1:14" ht="20.25" customHeight="1">
      <c r="A25" s="267" t="s">
        <v>187</v>
      </c>
      <c r="B25" s="298"/>
      <c r="D25" s="313">
        <v>600000</v>
      </c>
      <c r="E25" s="313"/>
      <c r="F25" s="313">
        <v>1346389</v>
      </c>
      <c r="G25" s="313"/>
      <c r="H25" s="313">
        <v>60000</v>
      </c>
      <c r="I25" s="313"/>
      <c r="J25" s="313">
        <v>641853</v>
      </c>
      <c r="K25" s="313"/>
      <c r="L25" s="313">
        <v>33305</v>
      </c>
      <c r="M25" s="313"/>
      <c r="N25" s="313">
        <v>2681547</v>
      </c>
    </row>
    <row r="26" spans="1:14" ht="20.25" customHeight="1">
      <c r="A26" s="281" t="s">
        <v>214</v>
      </c>
      <c r="B26" s="298">
        <v>3</v>
      </c>
      <c r="D26" s="314">
        <v>0</v>
      </c>
      <c r="E26" s="315"/>
      <c r="F26" s="314">
        <v>0</v>
      </c>
      <c r="G26" s="315"/>
      <c r="H26" s="314">
        <v>0</v>
      </c>
      <c r="I26" s="315"/>
      <c r="J26" s="316">
        <v>-1912</v>
      </c>
      <c r="K26" s="315"/>
      <c r="L26" s="314">
        <v>0</v>
      </c>
      <c r="M26" s="315"/>
      <c r="N26" s="316">
        <f>SUM(J26:L26)</f>
        <v>-1912</v>
      </c>
    </row>
    <row r="27" spans="1:14" ht="20.25" customHeight="1">
      <c r="A27" s="267" t="s">
        <v>215</v>
      </c>
      <c r="B27" s="298"/>
      <c r="D27" s="317">
        <f>SUM(D25:D26)</f>
        <v>600000</v>
      </c>
      <c r="E27" s="313"/>
      <c r="F27" s="317">
        <f>SUM(F25:F26)</f>
        <v>1346389</v>
      </c>
      <c r="G27" s="313"/>
      <c r="H27" s="317">
        <f>SUM(H25:H26)</f>
        <v>60000</v>
      </c>
      <c r="I27" s="313"/>
      <c r="J27" s="317">
        <f>SUM(J25:J26)</f>
        <v>639941</v>
      </c>
      <c r="K27" s="313"/>
      <c r="L27" s="317">
        <f>SUM(L25:L26)</f>
        <v>33305</v>
      </c>
      <c r="M27" s="313"/>
      <c r="N27" s="317">
        <f>SUM(N25:N26)</f>
        <v>2679635</v>
      </c>
    </row>
    <row r="28" spans="1:14" ht="6.75" customHeight="1">
      <c r="A28" s="267"/>
      <c r="B28" s="29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9"/>
    </row>
    <row r="29" spans="1:14" ht="20.25" customHeight="1">
      <c r="A29" s="117" t="s">
        <v>160</v>
      </c>
      <c r="B29" s="29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9"/>
    </row>
    <row r="30" spans="1:14" ht="20.25" customHeight="1">
      <c r="A30" s="330" t="s">
        <v>225</v>
      </c>
      <c r="B30" s="29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9"/>
    </row>
    <row r="31" spans="1:14" ht="20.25" customHeight="1">
      <c r="A31" s="116" t="s">
        <v>190</v>
      </c>
      <c r="B31" s="298"/>
      <c r="D31" s="172">
        <v>0</v>
      </c>
      <c r="E31" s="172"/>
      <c r="F31" s="172">
        <v>0</v>
      </c>
      <c r="G31" s="172"/>
      <c r="H31" s="172">
        <v>0</v>
      </c>
      <c r="I31" s="172"/>
      <c r="J31" s="172">
        <v>33305</v>
      </c>
      <c r="K31" s="172"/>
      <c r="L31" s="172">
        <v>-33305</v>
      </c>
      <c r="M31" s="172"/>
      <c r="N31" s="272">
        <f>SUM(D31:L31)</f>
        <v>0</v>
      </c>
    </row>
    <row r="32" spans="1:14" ht="20.25" customHeight="1">
      <c r="A32" s="116" t="s">
        <v>194</v>
      </c>
      <c r="B32" s="299">
        <v>14</v>
      </c>
      <c r="D32" s="270">
        <v>0</v>
      </c>
      <c r="E32" s="270"/>
      <c r="F32" s="270">
        <v>0</v>
      </c>
      <c r="G32" s="172"/>
      <c r="H32" s="270">
        <v>0</v>
      </c>
      <c r="I32" s="172"/>
      <c r="J32" s="271">
        <v>-120000</v>
      </c>
      <c r="K32" s="172"/>
      <c r="L32" s="270">
        <v>0</v>
      </c>
      <c r="M32" s="172"/>
      <c r="N32" s="272">
        <f>SUM(D32:L32)</f>
        <v>-120000</v>
      </c>
    </row>
    <row r="33" spans="1:14" ht="20.25" customHeight="1">
      <c r="A33" s="330" t="s">
        <v>226</v>
      </c>
      <c r="B33" s="298"/>
      <c r="D33" s="273">
        <f>SUM(D31:D32)</f>
        <v>0</v>
      </c>
      <c r="E33" s="269"/>
      <c r="F33" s="273">
        <f>SUM(F31:F32)</f>
        <v>0</v>
      </c>
      <c r="G33" s="269"/>
      <c r="H33" s="273">
        <f>SUM(H31:H32)</f>
        <v>0</v>
      </c>
      <c r="I33" s="269"/>
      <c r="J33" s="273">
        <f>SUM(J31:J32)</f>
        <v>-86695</v>
      </c>
      <c r="K33" s="272"/>
      <c r="L33" s="274">
        <f>SUM(L31:L32)</f>
        <v>-33305</v>
      </c>
      <c r="M33" s="272"/>
      <c r="N33" s="273">
        <f>SUM(N31:N32)</f>
        <v>-120000</v>
      </c>
    </row>
    <row r="34" spans="1:14" ht="6.75" customHeight="1">
      <c r="A34" s="267"/>
      <c r="B34" s="29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9"/>
    </row>
    <row r="35" spans="1:14" ht="20.25" customHeight="1">
      <c r="A35" s="117" t="s">
        <v>218</v>
      </c>
      <c r="B35" s="29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9"/>
    </row>
    <row r="36" spans="1:14" ht="20.25" customHeight="1">
      <c r="A36" s="116" t="s">
        <v>219</v>
      </c>
      <c r="B36" s="34"/>
      <c r="D36" s="275">
        <v>0</v>
      </c>
      <c r="E36" s="270"/>
      <c r="F36" s="275">
        <v>0</v>
      </c>
      <c r="G36" s="272"/>
      <c r="H36" s="275">
        <v>0</v>
      </c>
      <c r="I36" s="272"/>
      <c r="J36" s="312">
        <f>'PL-6-9'!G113</f>
        <v>-10918</v>
      </c>
      <c r="K36" s="272"/>
      <c r="L36" s="275">
        <v>0</v>
      </c>
      <c r="M36" s="272"/>
      <c r="N36" s="272">
        <f>SUM(D36:L36)</f>
        <v>-10918</v>
      </c>
    </row>
    <row r="37" spans="1:14" ht="20.25" customHeight="1">
      <c r="A37" s="117" t="s">
        <v>220</v>
      </c>
      <c r="B37" s="298"/>
      <c r="D37" s="273">
        <f>SUM(D36:D36)</f>
        <v>0</v>
      </c>
      <c r="E37" s="269"/>
      <c r="F37" s="273">
        <f>SUM(F36)</f>
        <v>0</v>
      </c>
      <c r="G37" s="269"/>
      <c r="H37" s="273">
        <f>SUM(H36)</f>
        <v>0</v>
      </c>
      <c r="I37" s="269"/>
      <c r="J37" s="273">
        <f>SUM(J36)</f>
        <v>-10918</v>
      </c>
      <c r="K37" s="272"/>
      <c r="L37" s="274">
        <f>SUM(L36)</f>
        <v>0</v>
      </c>
      <c r="M37" s="272"/>
      <c r="N37" s="273">
        <f>SUM(N36)</f>
        <v>-10918</v>
      </c>
    </row>
    <row r="38" spans="1:14" ht="6.75" customHeight="1">
      <c r="A38" s="117"/>
      <c r="B38" s="298"/>
      <c r="D38" s="318"/>
      <c r="E38" s="269"/>
      <c r="F38" s="318"/>
      <c r="G38" s="269"/>
      <c r="H38" s="318"/>
      <c r="I38" s="269"/>
      <c r="J38" s="318"/>
      <c r="K38" s="272"/>
      <c r="L38" s="319"/>
      <c r="M38" s="272"/>
      <c r="N38" s="318"/>
    </row>
    <row r="39" spans="1:14" ht="20.25" customHeight="1" thickBot="1">
      <c r="A39" s="117" t="s">
        <v>185</v>
      </c>
      <c r="B39" s="298"/>
      <c r="D39" s="320">
        <f>SUM(D27,D33,D37)</f>
        <v>600000</v>
      </c>
      <c r="E39" s="269"/>
      <c r="F39" s="320">
        <f>SUM(F27,F33,F37)</f>
        <v>1346389</v>
      </c>
      <c r="G39" s="269"/>
      <c r="H39" s="320">
        <f>SUM(H27,H33,H37)</f>
        <v>60000</v>
      </c>
      <c r="I39" s="269"/>
      <c r="J39" s="320">
        <f>SUM(J27,J33,J37)</f>
        <v>542328</v>
      </c>
      <c r="K39" s="272"/>
      <c r="L39" s="320">
        <f>SUM(L27,L33,L37)</f>
        <v>0</v>
      </c>
      <c r="M39" s="272"/>
      <c r="N39" s="320">
        <f>SUM(N27,N33,N37)</f>
        <v>2548717</v>
      </c>
    </row>
    <row r="40" spans="1:14" ht="20.25" customHeight="1" thickTop="1">
      <c r="B40" s="298"/>
    </row>
    <row r="42" spans="1:14" ht="20.25" customHeight="1">
      <c r="N42" s="277"/>
    </row>
  </sheetData>
  <mergeCells count="3">
    <mergeCell ref="G4:K4"/>
    <mergeCell ref="H6:J6"/>
    <mergeCell ref="D10:N10"/>
  </mergeCells>
  <pageMargins left="0.70866141732283472" right="0.70866141732283472" top="0.47244094488188981" bottom="0.51181102362204722" header="0.39370078740157483" footer="0.51181102362204722"/>
  <pageSetup paperSize="9" scale="70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2"/>
  <sheetViews>
    <sheetView view="pageBreakPreview" zoomScale="85" zoomScaleNormal="100" zoomScaleSheetLayoutView="85" workbookViewId="0">
      <selection activeCell="L11" sqref="L11"/>
    </sheetView>
  </sheetViews>
  <sheetFormatPr defaultRowHeight="22.5" customHeight="1"/>
  <cols>
    <col min="1" max="1" width="52.296875" style="50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0" width="13.296875" bestFit="1" customWidth="1"/>
    <col min="21" max="21" width="13.09765625" bestFit="1" customWidth="1"/>
  </cols>
  <sheetData>
    <row r="1" spans="1:21" ht="23.25" customHeight="1">
      <c r="A1" s="45" t="s">
        <v>77</v>
      </c>
      <c r="B1" s="30"/>
      <c r="C1" s="73"/>
      <c r="D1" s="73"/>
      <c r="E1" s="73"/>
      <c r="F1" s="73"/>
      <c r="G1" s="102"/>
      <c r="H1" s="102"/>
      <c r="I1" s="102"/>
    </row>
    <row r="2" spans="1:21" ht="23.25" customHeight="1">
      <c r="A2" s="4" t="s">
        <v>123</v>
      </c>
      <c r="B2" s="30"/>
      <c r="C2" s="73"/>
      <c r="D2" s="73"/>
      <c r="E2" s="73"/>
      <c r="F2" s="73"/>
      <c r="G2" s="103"/>
      <c r="H2" s="103"/>
      <c r="I2" s="103"/>
    </row>
    <row r="3" spans="1:21" s="50" customFormat="1" ht="8.25" customHeight="1">
      <c r="A3" s="47" t="s">
        <v>30</v>
      </c>
      <c r="B3" s="30"/>
      <c r="C3" s="73"/>
      <c r="D3" s="73"/>
      <c r="E3" s="73"/>
      <c r="F3" s="73"/>
      <c r="G3" s="73"/>
      <c r="H3" s="73"/>
      <c r="I3" s="73"/>
    </row>
    <row r="4" spans="1:21" s="50" customFormat="1" ht="21.75" customHeight="1">
      <c r="A4" s="47"/>
      <c r="B4" s="30" t="s">
        <v>30</v>
      </c>
      <c r="C4" s="362" t="s">
        <v>0</v>
      </c>
      <c r="D4" s="362"/>
      <c r="E4" s="362"/>
      <c r="F4" s="31"/>
      <c r="G4" s="362" t="s">
        <v>32</v>
      </c>
      <c r="H4" s="362"/>
      <c r="I4" s="362"/>
    </row>
    <row r="5" spans="1:21" s="50" customFormat="1" ht="21.75" customHeight="1">
      <c r="A5" s="47"/>
      <c r="B5" s="30"/>
      <c r="C5" s="351" t="s">
        <v>141</v>
      </c>
      <c r="D5" s="351"/>
      <c r="E5" s="351"/>
      <c r="F5" s="136"/>
      <c r="G5" s="351" t="s">
        <v>141</v>
      </c>
      <c r="H5" s="351"/>
      <c r="I5" s="351"/>
    </row>
    <row r="6" spans="1:21" s="50" customFormat="1" ht="21.75" customHeight="1">
      <c r="A6" s="47"/>
      <c r="B6" s="30"/>
      <c r="C6" s="351" t="s">
        <v>145</v>
      </c>
      <c r="D6" s="351"/>
      <c r="E6" s="351"/>
      <c r="F6" s="136"/>
      <c r="G6" s="351" t="s">
        <v>145</v>
      </c>
      <c r="H6" s="351"/>
      <c r="I6" s="351"/>
    </row>
    <row r="7" spans="1:21" s="50" customFormat="1" ht="21.75" customHeight="1">
      <c r="A7" s="47"/>
      <c r="B7" s="30" t="s">
        <v>1</v>
      </c>
      <c r="C7" s="55">
        <v>2563</v>
      </c>
      <c r="D7" s="55"/>
      <c r="E7" s="55">
        <v>2562</v>
      </c>
      <c r="F7" s="35"/>
      <c r="G7" s="55">
        <v>2563</v>
      </c>
      <c r="H7" s="55"/>
      <c r="I7" s="55">
        <v>2562</v>
      </c>
    </row>
    <row r="8" spans="1:21" s="50" customFormat="1" ht="21.75" customHeight="1">
      <c r="A8" s="47"/>
      <c r="B8" s="30"/>
      <c r="C8" s="361" t="s">
        <v>18</v>
      </c>
      <c r="D8" s="361"/>
      <c r="E8" s="361"/>
      <c r="F8" s="361"/>
      <c r="G8" s="361"/>
      <c r="H8" s="361"/>
      <c r="I8" s="361"/>
    </row>
    <row r="9" spans="1:21" s="50" customFormat="1" ht="21.75" customHeight="1">
      <c r="A9" s="46" t="s">
        <v>69</v>
      </c>
      <c r="B9" s="30"/>
      <c r="C9" s="99"/>
      <c r="D9" s="99"/>
      <c r="E9" s="99"/>
      <c r="F9" s="99"/>
      <c r="G9" s="99"/>
      <c r="H9" s="99"/>
      <c r="I9" s="99"/>
    </row>
    <row r="10" spans="1:21" s="50" customFormat="1" ht="21.75" customHeight="1">
      <c r="A10" s="71" t="s">
        <v>191</v>
      </c>
      <c r="B10" s="34"/>
      <c r="C10" s="129">
        <f>'PL-6-9'!C95</f>
        <v>33663</v>
      </c>
      <c r="D10" s="129"/>
      <c r="E10" s="129">
        <f>+'PL-6-9'!E100</f>
        <v>118499</v>
      </c>
      <c r="F10" s="129"/>
      <c r="G10" s="129">
        <f>'PL-6-9'!G125</f>
        <v>-10918</v>
      </c>
      <c r="H10" s="129"/>
      <c r="I10" s="129">
        <f>+'PL-6-9'!I100</f>
        <v>108523</v>
      </c>
      <c r="T10" s="104"/>
      <c r="U10" s="105"/>
    </row>
    <row r="11" spans="1:21" s="8" customFormat="1" ht="21.75" customHeight="1">
      <c r="A11" s="147" t="s">
        <v>122</v>
      </c>
      <c r="B11" s="34"/>
      <c r="C11" s="129"/>
      <c r="D11" s="129"/>
      <c r="E11" s="129"/>
      <c r="F11" s="129"/>
      <c r="G11" s="140"/>
      <c r="H11" s="129"/>
      <c r="I11" s="140"/>
      <c r="K11" s="87"/>
      <c r="P11" s="50"/>
      <c r="Q11" s="50"/>
      <c r="R11" s="50"/>
      <c r="S11" s="50"/>
      <c r="T11" s="104"/>
      <c r="U11" s="105"/>
    </row>
    <row r="12" spans="1:21" s="8" customFormat="1" ht="21.75" customHeight="1">
      <c r="A12" s="74" t="s">
        <v>108</v>
      </c>
      <c r="B12" s="34"/>
      <c r="C12" s="129">
        <f>-'PL-6-9'!C94</f>
        <v>5316</v>
      </c>
      <c r="D12" s="129"/>
      <c r="E12" s="129">
        <f>-'PL-6-9'!E94</f>
        <v>15189</v>
      </c>
      <c r="F12" s="137"/>
      <c r="G12" s="346">
        <f>-'PL-6-9'!G94</f>
        <v>1440</v>
      </c>
      <c r="H12" s="137"/>
      <c r="I12" s="129">
        <f>-'PL-6-9'!I94</f>
        <v>15562</v>
      </c>
      <c r="K12" s="87"/>
      <c r="T12" s="87"/>
      <c r="U12" s="106"/>
    </row>
    <row r="13" spans="1:21" s="8" customFormat="1" ht="21.75" customHeight="1">
      <c r="A13" s="71" t="s">
        <v>67</v>
      </c>
      <c r="B13" s="34"/>
      <c r="C13" s="129">
        <v>36658</v>
      </c>
      <c r="D13" s="129"/>
      <c r="E13" s="129">
        <v>47092</v>
      </c>
      <c r="F13" s="137"/>
      <c r="G13" s="346">
        <v>33287</v>
      </c>
      <c r="H13" s="137"/>
      <c r="I13" s="129">
        <v>43322</v>
      </c>
      <c r="J13" s="87"/>
      <c r="K13" s="87"/>
      <c r="L13" s="87"/>
      <c r="M13" s="87"/>
      <c r="T13" s="87"/>
      <c r="U13" s="106"/>
    </row>
    <row r="14" spans="1:21" s="8" customFormat="1" ht="21.75" customHeight="1">
      <c r="A14" s="74" t="s">
        <v>70</v>
      </c>
      <c r="B14" s="34"/>
      <c r="C14" s="129">
        <v>89047</v>
      </c>
      <c r="D14" s="129"/>
      <c r="E14" s="129">
        <v>104010</v>
      </c>
      <c r="F14" s="137"/>
      <c r="G14" s="346">
        <v>67777</v>
      </c>
      <c r="H14" s="137"/>
      <c r="I14" s="129">
        <v>75968</v>
      </c>
      <c r="K14" s="87"/>
      <c r="T14" s="87"/>
      <c r="U14" s="106"/>
    </row>
    <row r="15" spans="1:21" s="8" customFormat="1" ht="21.75" customHeight="1">
      <c r="A15" s="74" t="s">
        <v>203</v>
      </c>
      <c r="B15" s="34"/>
      <c r="C15" s="129">
        <v>3005</v>
      </c>
      <c r="D15" s="129"/>
      <c r="E15" s="129">
        <v>2088</v>
      </c>
      <c r="F15" s="137"/>
      <c r="G15" s="129">
        <f>1116-20</f>
        <v>1096</v>
      </c>
      <c r="H15" s="137"/>
      <c r="I15" s="129">
        <v>1567</v>
      </c>
      <c r="K15" s="87"/>
      <c r="T15" s="87"/>
      <c r="U15" s="106"/>
    </row>
    <row r="16" spans="1:21" s="8" customFormat="1" ht="21.75" customHeight="1">
      <c r="A16" s="74" t="s">
        <v>233</v>
      </c>
      <c r="B16" s="34"/>
      <c r="C16" s="129"/>
      <c r="D16" s="129"/>
      <c r="E16" s="129"/>
      <c r="F16" s="137"/>
      <c r="G16" s="129"/>
      <c r="H16" s="137"/>
      <c r="I16" s="129"/>
      <c r="K16" s="87"/>
      <c r="T16" s="87"/>
      <c r="U16" s="106"/>
    </row>
    <row r="17" spans="1:21" s="8" customFormat="1" ht="21.75" customHeight="1">
      <c r="A17" s="326" t="s">
        <v>204</v>
      </c>
      <c r="B17" s="34"/>
      <c r="C17" s="129">
        <v>-10</v>
      </c>
      <c r="D17" s="129"/>
      <c r="E17" s="129">
        <v>0</v>
      </c>
      <c r="F17" s="137"/>
      <c r="G17" s="129">
        <v>23</v>
      </c>
      <c r="H17" s="137"/>
      <c r="I17" s="129">
        <v>0</v>
      </c>
      <c r="K17" s="87"/>
      <c r="T17" s="87"/>
      <c r="U17" s="106"/>
    </row>
    <row r="18" spans="1:21" s="8" customFormat="1" ht="23.25" customHeight="1">
      <c r="A18" s="71" t="s">
        <v>152</v>
      </c>
      <c r="B18" s="54"/>
      <c r="C18" s="129">
        <v>-867</v>
      </c>
      <c r="D18" s="129"/>
      <c r="E18" s="129">
        <v>-989</v>
      </c>
      <c r="F18" s="137"/>
      <c r="G18" s="129">
        <v>-867</v>
      </c>
      <c r="H18" s="137"/>
      <c r="I18" s="129">
        <v>-989</v>
      </c>
      <c r="J18" s="87"/>
      <c r="K18" s="87"/>
      <c r="L18" s="87"/>
      <c r="M18" s="87"/>
      <c r="T18" s="87"/>
      <c r="U18" s="106"/>
    </row>
    <row r="19" spans="1:21" s="8" customFormat="1" ht="21.75" customHeight="1">
      <c r="A19" s="71" t="s">
        <v>231</v>
      </c>
      <c r="B19" s="180" t="s">
        <v>246</v>
      </c>
      <c r="C19" s="343">
        <v>-44886</v>
      </c>
      <c r="D19" s="129"/>
      <c r="E19" s="129">
        <v>-9893</v>
      </c>
      <c r="F19" s="137"/>
      <c r="G19" s="129">
        <v>0</v>
      </c>
      <c r="H19" s="137"/>
      <c r="I19" s="129">
        <v>0</v>
      </c>
      <c r="J19" s="87"/>
      <c r="K19" s="87"/>
      <c r="L19" s="87"/>
      <c r="M19" s="87"/>
      <c r="T19" s="87"/>
      <c r="U19" s="106"/>
    </row>
    <row r="20" spans="1:21" s="8" customFormat="1" ht="21.75" hidden="1" customHeight="1">
      <c r="A20" s="52" t="s">
        <v>159</v>
      </c>
      <c r="B20" s="180"/>
      <c r="C20" s="129">
        <v>0</v>
      </c>
      <c r="D20" s="129"/>
      <c r="E20" s="129">
        <v>0</v>
      </c>
      <c r="F20" s="137"/>
      <c r="G20" s="129">
        <v>0</v>
      </c>
      <c r="H20" s="137"/>
      <c r="I20" s="129">
        <v>0</v>
      </c>
      <c r="K20" s="87"/>
      <c r="T20" s="87"/>
      <c r="U20" s="106"/>
    </row>
    <row r="21" spans="1:21" s="8" customFormat="1" ht="21.75" customHeight="1">
      <c r="A21" s="52" t="s">
        <v>234</v>
      </c>
      <c r="B21" s="180"/>
      <c r="C21" s="129">
        <v>3753</v>
      </c>
      <c r="D21" s="132"/>
      <c r="E21" s="129">
        <v>-4141</v>
      </c>
      <c r="F21" s="130"/>
      <c r="G21" s="129">
        <v>3752</v>
      </c>
      <c r="H21" s="130"/>
      <c r="I21" s="129">
        <v>-4553</v>
      </c>
      <c r="J21" s="107"/>
      <c r="K21" s="108"/>
      <c r="T21" s="87"/>
      <c r="U21" s="106"/>
    </row>
    <row r="22" spans="1:21" s="8" customFormat="1" ht="21.75" customHeight="1">
      <c r="A22" s="71" t="s">
        <v>116</v>
      </c>
      <c r="B22" s="34"/>
      <c r="C22" s="346">
        <v>-6143</v>
      </c>
      <c r="D22" s="132"/>
      <c r="E22" s="129">
        <v>-2978</v>
      </c>
      <c r="F22" s="130"/>
      <c r="G22" s="137">
        <v>-3408</v>
      </c>
      <c r="H22" s="130"/>
      <c r="I22" s="137">
        <v>-2978</v>
      </c>
      <c r="J22" s="107"/>
      <c r="K22" s="108"/>
      <c r="T22" s="87"/>
      <c r="U22" s="106"/>
    </row>
    <row r="23" spans="1:21" s="8" customFormat="1" ht="21.75" customHeight="1">
      <c r="A23" s="77" t="s">
        <v>235</v>
      </c>
      <c r="B23" s="34"/>
      <c r="C23" s="129">
        <v>-249</v>
      </c>
      <c r="D23" s="129"/>
      <c r="E23" s="129">
        <v>-463</v>
      </c>
      <c r="F23" s="129"/>
      <c r="G23" s="129">
        <v>-249</v>
      </c>
      <c r="H23" s="129"/>
      <c r="I23" s="129">
        <v>-463</v>
      </c>
      <c r="J23" s="107"/>
      <c r="K23" s="108"/>
      <c r="T23" s="87"/>
      <c r="U23" s="106"/>
    </row>
    <row r="24" spans="1:21" s="8" customFormat="1" ht="21.75" customHeight="1">
      <c r="A24" s="29" t="s">
        <v>202</v>
      </c>
      <c r="B24" s="34"/>
      <c r="C24" s="143">
        <v>1694.972</v>
      </c>
      <c r="D24" s="129"/>
      <c r="E24" s="143">
        <v>1277</v>
      </c>
      <c r="F24" s="137"/>
      <c r="G24" s="137">
        <v>1351</v>
      </c>
      <c r="H24" s="137"/>
      <c r="I24" s="137">
        <v>1574</v>
      </c>
      <c r="J24" s="107"/>
      <c r="K24" s="108"/>
      <c r="T24" s="87"/>
      <c r="U24" s="106"/>
    </row>
    <row r="25" spans="1:21" s="8" customFormat="1" ht="21.75" customHeight="1">
      <c r="A25" s="29" t="s">
        <v>240</v>
      </c>
      <c r="B25" s="34"/>
      <c r="C25" s="275">
        <v>0</v>
      </c>
      <c r="D25" s="346"/>
      <c r="E25" s="143">
        <v>0</v>
      </c>
      <c r="F25" s="137"/>
      <c r="G25" s="137">
        <v>-4952</v>
      </c>
      <c r="H25" s="137"/>
      <c r="I25" s="137">
        <v>0</v>
      </c>
      <c r="J25" s="107"/>
      <c r="K25" s="108"/>
      <c r="T25" s="87"/>
      <c r="U25" s="106"/>
    </row>
    <row r="26" spans="1:21" s="8" customFormat="1" ht="21.75" customHeight="1">
      <c r="A26" s="64" t="s">
        <v>87</v>
      </c>
      <c r="B26" s="34"/>
      <c r="C26" s="344">
        <v>-14069</v>
      </c>
      <c r="D26" s="129"/>
      <c r="E26" s="149">
        <v>-37974</v>
      </c>
      <c r="F26" s="137"/>
      <c r="G26" s="133">
        <v>-14225</v>
      </c>
      <c r="H26" s="137"/>
      <c r="I26" s="133">
        <v>-44282</v>
      </c>
      <c r="J26" s="107"/>
      <c r="K26" s="108"/>
      <c r="T26" s="87"/>
      <c r="U26" s="106"/>
    </row>
    <row r="27" spans="1:21" s="26" customFormat="1" ht="21.75" customHeight="1">
      <c r="A27" s="32"/>
      <c r="B27" s="59"/>
      <c r="C27" s="132">
        <f>SUM(C10:C26)</f>
        <v>106912.97199999999</v>
      </c>
      <c r="D27" s="132"/>
      <c r="E27" s="132">
        <f>SUM(E10:E26)</f>
        <v>231717</v>
      </c>
      <c r="F27" s="132">
        <f>SUM(F10:F26)</f>
        <v>0</v>
      </c>
      <c r="G27" s="132">
        <f>SUM(G10:G26)</f>
        <v>74107</v>
      </c>
      <c r="H27" s="132">
        <f>SUM(H10:H26)</f>
        <v>0</v>
      </c>
      <c r="I27" s="132">
        <f>SUM(I10:I26)</f>
        <v>193251</v>
      </c>
      <c r="K27" s="110"/>
      <c r="O27" s="8"/>
      <c r="P27" s="8"/>
      <c r="Q27" s="8"/>
      <c r="R27" s="8"/>
      <c r="S27" s="8"/>
      <c r="T27" s="87"/>
      <c r="U27" s="106"/>
    </row>
    <row r="28" spans="1:21" s="8" customFormat="1" ht="7" customHeight="1">
      <c r="A28" s="25"/>
      <c r="B28" s="34"/>
      <c r="C28" s="129"/>
      <c r="D28" s="129"/>
      <c r="E28" s="129"/>
      <c r="F28" s="129"/>
      <c r="G28" s="129"/>
      <c r="H28" s="129"/>
      <c r="I28" s="129"/>
      <c r="K28" s="87"/>
      <c r="O28" s="26"/>
      <c r="T28" s="87"/>
    </row>
    <row r="29" spans="1:21" s="50" customFormat="1" ht="21.75" customHeight="1">
      <c r="A29" s="65" t="s">
        <v>124</v>
      </c>
      <c r="B29" s="34"/>
      <c r="C29" s="129"/>
      <c r="D29" s="129"/>
      <c r="E29" s="129"/>
      <c r="F29" s="129"/>
      <c r="G29" s="129"/>
      <c r="H29" s="129"/>
      <c r="I29" s="129"/>
      <c r="U29" s="8"/>
    </row>
    <row r="30" spans="1:21" s="50" customFormat="1" ht="21.75" customHeight="1">
      <c r="A30" s="77" t="s">
        <v>118</v>
      </c>
      <c r="B30" s="34"/>
      <c r="C30" s="129">
        <v>91102</v>
      </c>
      <c r="D30" s="129"/>
      <c r="E30" s="129">
        <v>337289</v>
      </c>
      <c r="F30" s="129"/>
      <c r="G30" s="129">
        <v>151150</v>
      </c>
      <c r="H30" s="129"/>
      <c r="I30" s="129">
        <v>330086</v>
      </c>
      <c r="U30" s="8"/>
    </row>
    <row r="31" spans="1:21" s="8" customFormat="1" ht="21.75" customHeight="1">
      <c r="A31" s="77" t="s">
        <v>27</v>
      </c>
      <c r="B31" s="34"/>
      <c r="C31" s="129">
        <v>2109</v>
      </c>
      <c r="D31" s="129"/>
      <c r="E31" s="129">
        <v>446925</v>
      </c>
      <c r="F31" s="129"/>
      <c r="G31" s="129">
        <v>1753</v>
      </c>
      <c r="H31" s="129"/>
      <c r="I31" s="129">
        <v>446297</v>
      </c>
      <c r="K31" s="87"/>
      <c r="O31" s="50"/>
      <c r="P31" s="50"/>
      <c r="Q31" s="50"/>
      <c r="R31" s="50"/>
      <c r="S31" s="50"/>
      <c r="T31" s="104"/>
      <c r="U31" s="105"/>
    </row>
    <row r="32" spans="1:21" s="8" customFormat="1" ht="21.75" hidden="1" customHeight="1">
      <c r="A32" s="77" t="s">
        <v>162</v>
      </c>
      <c r="B32" s="34"/>
      <c r="C32" s="129">
        <v>0</v>
      </c>
      <c r="D32" s="129"/>
      <c r="E32" s="129">
        <v>0</v>
      </c>
      <c r="F32" s="129"/>
      <c r="G32" s="129">
        <v>0</v>
      </c>
      <c r="H32" s="129"/>
      <c r="I32" s="129">
        <v>0</v>
      </c>
      <c r="K32" s="87"/>
      <c r="O32" s="50"/>
      <c r="P32" s="50"/>
      <c r="Q32" s="50"/>
      <c r="R32" s="50"/>
      <c r="S32" s="50"/>
      <c r="T32" s="104"/>
      <c r="U32" s="105"/>
    </row>
    <row r="33" spans="1:22" s="8" customFormat="1" ht="21.75" customHeight="1">
      <c r="A33" s="74" t="s">
        <v>169</v>
      </c>
      <c r="B33" s="34"/>
      <c r="C33" s="129">
        <v>14895</v>
      </c>
      <c r="D33" s="129"/>
      <c r="E33" s="129">
        <v>9346</v>
      </c>
      <c r="F33" s="150"/>
      <c r="G33" s="129">
        <v>10520</v>
      </c>
      <c r="H33" s="150"/>
      <c r="I33" s="129">
        <v>9346</v>
      </c>
      <c r="K33" s="87"/>
      <c r="U33" s="50"/>
    </row>
    <row r="34" spans="1:22" s="8" customFormat="1" ht="21.75" customHeight="1">
      <c r="A34" s="56" t="s">
        <v>135</v>
      </c>
      <c r="B34" s="34"/>
      <c r="C34" s="129">
        <v>812</v>
      </c>
      <c r="D34" s="129"/>
      <c r="E34" s="129">
        <v>-794</v>
      </c>
      <c r="F34" s="150"/>
      <c r="G34" s="140">
        <v>-258</v>
      </c>
      <c r="H34" s="137"/>
      <c r="I34" s="140">
        <v>-669</v>
      </c>
      <c r="K34" s="87"/>
      <c r="U34" s="50"/>
    </row>
    <row r="35" spans="1:22" s="8" customFormat="1" ht="21.75" customHeight="1">
      <c r="A35" s="64" t="s">
        <v>119</v>
      </c>
      <c r="B35" s="34"/>
      <c r="C35" s="129">
        <v>-47526</v>
      </c>
      <c r="D35" s="129"/>
      <c r="E35" s="129">
        <v>-178627</v>
      </c>
      <c r="F35" s="150"/>
      <c r="G35" s="129">
        <v>-45262</v>
      </c>
      <c r="H35" s="150"/>
      <c r="I35" s="129">
        <v>-203212</v>
      </c>
      <c r="K35" s="87"/>
      <c r="T35" s="87"/>
      <c r="U35" s="87"/>
    </row>
    <row r="36" spans="1:22" s="8" customFormat="1" ht="21.75" customHeight="1">
      <c r="A36" s="52" t="s">
        <v>136</v>
      </c>
      <c r="B36" s="34"/>
      <c r="C36" s="148">
        <v>-70</v>
      </c>
      <c r="D36" s="129"/>
      <c r="E36" s="148">
        <v>-232</v>
      </c>
      <c r="F36" s="129"/>
      <c r="G36" s="148">
        <v>0</v>
      </c>
      <c r="H36" s="151"/>
      <c r="I36" s="148">
        <v>-1066</v>
      </c>
      <c r="K36" s="87"/>
    </row>
    <row r="37" spans="1:22" s="8" customFormat="1" ht="21.75" customHeight="1">
      <c r="A37" s="122" t="s">
        <v>128</v>
      </c>
      <c r="B37" s="34"/>
      <c r="C37" s="153">
        <f>C27+SUM(C30:C36)</f>
        <v>168234.97200000001</v>
      </c>
      <c r="D37" s="132"/>
      <c r="E37" s="153">
        <f>E27+SUM(E30:E36)</f>
        <v>845624</v>
      </c>
      <c r="F37" s="150"/>
      <c r="G37" s="153">
        <f>G27+SUM(G30:G36)</f>
        <v>192010</v>
      </c>
      <c r="H37" s="152"/>
      <c r="I37" s="153">
        <f>I27+SUM(I30:I36)</f>
        <v>774033</v>
      </c>
      <c r="K37" s="87"/>
    </row>
    <row r="38" spans="1:22" s="8" customFormat="1" ht="21.75" customHeight="1">
      <c r="A38" s="71" t="s">
        <v>125</v>
      </c>
      <c r="B38" s="34"/>
      <c r="C38" s="128">
        <v>-8125</v>
      </c>
      <c r="D38" s="132"/>
      <c r="E38" s="128">
        <v>-19913</v>
      </c>
      <c r="F38" s="150"/>
      <c r="G38" s="133">
        <v>-8188</v>
      </c>
      <c r="H38" s="152"/>
      <c r="I38" s="133">
        <v>-21182</v>
      </c>
      <c r="K38" s="87"/>
      <c r="T38" s="87"/>
      <c r="U38" s="87"/>
      <c r="V38" s="87"/>
    </row>
    <row r="39" spans="1:22" s="8" customFormat="1" ht="21.75" customHeight="1">
      <c r="A39" s="66" t="s">
        <v>232</v>
      </c>
      <c r="B39" s="34"/>
      <c r="C39" s="134">
        <f>SUM(C37:C38)</f>
        <v>160109.97200000001</v>
      </c>
      <c r="D39" s="127"/>
      <c r="E39" s="134">
        <f>SUM(E37:E38)</f>
        <v>825711</v>
      </c>
      <c r="F39" s="142"/>
      <c r="G39" s="134">
        <f>SUM(G37:G38)</f>
        <v>183822</v>
      </c>
      <c r="H39" s="142"/>
      <c r="I39" s="134">
        <f>SUM(I37:I38)</f>
        <v>752851</v>
      </c>
      <c r="K39" s="87"/>
    </row>
    <row r="40" spans="1:22" s="8" customFormat="1" ht="21.75" customHeight="1">
      <c r="A40" s="66"/>
      <c r="B40" s="34"/>
      <c r="C40" s="127"/>
      <c r="D40" s="79"/>
      <c r="E40" s="127"/>
      <c r="F40" s="80"/>
      <c r="G40" s="127"/>
      <c r="H40" s="80"/>
      <c r="I40" s="127"/>
      <c r="K40" s="87"/>
    </row>
    <row r="41" spans="1:22" s="50" customFormat="1" ht="23.25" customHeight="1">
      <c r="A41" s="45" t="s">
        <v>77</v>
      </c>
      <c r="B41" s="6"/>
      <c r="C41" s="57"/>
      <c r="D41" s="57"/>
      <c r="E41" s="57"/>
      <c r="F41" s="57"/>
      <c r="G41" s="61"/>
      <c r="H41" s="61"/>
      <c r="I41" s="61"/>
      <c r="O41" s="8"/>
      <c r="P41" s="8"/>
      <c r="Q41" s="8"/>
      <c r="R41" s="8"/>
      <c r="S41" s="8"/>
      <c r="T41" s="8"/>
      <c r="U41" s="8"/>
    </row>
    <row r="42" spans="1:22" ht="23.25" customHeight="1">
      <c r="A42" s="4" t="s">
        <v>123</v>
      </c>
      <c r="B42" s="30"/>
      <c r="C42" s="73"/>
      <c r="D42" s="73"/>
      <c r="E42" s="73"/>
      <c r="F42" s="73"/>
      <c r="G42" s="103"/>
      <c r="H42" s="103"/>
      <c r="I42" s="103"/>
    </row>
    <row r="43" spans="1:22" s="50" customFormat="1" ht="9" customHeight="1">
      <c r="A43" s="49"/>
      <c r="B43" s="1"/>
      <c r="C43" s="63"/>
      <c r="D43" s="63"/>
      <c r="E43" s="63"/>
      <c r="F43" s="63"/>
      <c r="G43" s="63"/>
      <c r="H43" s="63"/>
      <c r="I43" s="63"/>
      <c r="O43" s="8"/>
      <c r="P43" s="8"/>
      <c r="Q43" s="8"/>
      <c r="R43" s="8"/>
      <c r="S43" s="8"/>
      <c r="T43" s="8"/>
      <c r="U43" s="8"/>
    </row>
    <row r="44" spans="1:22" s="50" customFormat="1" ht="21.75" customHeight="1">
      <c r="A44" s="49"/>
      <c r="B44" s="1"/>
      <c r="C44" s="362" t="s">
        <v>0</v>
      </c>
      <c r="D44" s="362"/>
      <c r="E44" s="362"/>
      <c r="F44" s="31"/>
      <c r="G44" s="362" t="s">
        <v>32</v>
      </c>
      <c r="H44" s="362"/>
      <c r="I44" s="362"/>
      <c r="O44" s="8"/>
      <c r="P44" s="8"/>
      <c r="Q44" s="8"/>
      <c r="R44" s="8"/>
      <c r="S44" s="8"/>
      <c r="T44" s="8"/>
      <c r="U44" s="8"/>
    </row>
    <row r="45" spans="1:22" s="50" customFormat="1" ht="21.75" customHeight="1">
      <c r="A45" s="49"/>
      <c r="B45" s="1"/>
      <c r="C45" s="351" t="s">
        <v>141</v>
      </c>
      <c r="D45" s="351"/>
      <c r="E45" s="351"/>
      <c r="F45" s="136"/>
      <c r="G45" s="351" t="s">
        <v>141</v>
      </c>
      <c r="H45" s="351"/>
      <c r="I45" s="351"/>
      <c r="O45" s="8"/>
      <c r="P45" s="8"/>
      <c r="Q45" s="8"/>
      <c r="R45" s="8"/>
      <c r="S45" s="8"/>
      <c r="T45" s="8"/>
      <c r="U45" s="8"/>
    </row>
    <row r="46" spans="1:22" s="50" customFormat="1" ht="21.75" customHeight="1">
      <c r="A46" s="49"/>
      <c r="B46" s="1"/>
      <c r="C46" s="351" t="s">
        <v>145</v>
      </c>
      <c r="D46" s="351"/>
      <c r="E46" s="351"/>
      <c r="F46" s="136"/>
      <c r="G46" s="351" t="s">
        <v>145</v>
      </c>
      <c r="H46" s="351"/>
      <c r="I46" s="351"/>
      <c r="O46" s="8"/>
      <c r="P46" s="8"/>
      <c r="Q46" s="8"/>
      <c r="R46" s="8"/>
      <c r="S46" s="8"/>
      <c r="T46" s="8"/>
      <c r="U46" s="8"/>
    </row>
    <row r="47" spans="1:22" s="50" customFormat="1" ht="21.75" customHeight="1">
      <c r="A47" s="49"/>
      <c r="B47" s="30" t="s">
        <v>1</v>
      </c>
      <c r="C47" s="55">
        <v>2563</v>
      </c>
      <c r="D47" s="55"/>
      <c r="E47" s="55">
        <v>2562</v>
      </c>
      <c r="F47" s="35"/>
      <c r="G47" s="55">
        <v>2563</v>
      </c>
      <c r="H47" s="55"/>
      <c r="I47" s="55">
        <v>2562</v>
      </c>
      <c r="O47" s="8"/>
      <c r="P47" s="8"/>
      <c r="Q47" s="8"/>
      <c r="R47" s="8"/>
      <c r="S47" s="8"/>
      <c r="T47" s="8"/>
      <c r="U47" s="8"/>
    </row>
    <row r="48" spans="1:22" s="50" customFormat="1" ht="21.75" customHeight="1">
      <c r="A48" s="49"/>
      <c r="B48" s="1"/>
      <c r="C48" s="361" t="s">
        <v>18</v>
      </c>
      <c r="D48" s="361"/>
      <c r="E48" s="361"/>
      <c r="F48" s="361"/>
      <c r="G48" s="361"/>
      <c r="H48" s="361"/>
      <c r="I48" s="361"/>
      <c r="O48" s="8"/>
      <c r="P48" s="8"/>
      <c r="Q48" s="8"/>
      <c r="R48" s="8"/>
      <c r="S48" s="8"/>
      <c r="T48" s="8"/>
      <c r="U48" s="8"/>
    </row>
    <row r="49" spans="1:18" s="50" customFormat="1" ht="21.75" customHeight="1">
      <c r="A49" s="67" t="s">
        <v>71</v>
      </c>
      <c r="B49" s="1"/>
      <c r="C49" s="68"/>
      <c r="D49" s="68"/>
      <c r="E49" s="68"/>
      <c r="F49" s="68"/>
      <c r="G49" s="68"/>
      <c r="H49" s="68"/>
      <c r="I49" s="68"/>
    </row>
    <row r="50" spans="1:18" s="50" customFormat="1" ht="21.75" hidden="1" customHeight="1">
      <c r="A50" s="64" t="s">
        <v>161</v>
      </c>
      <c r="B50" s="1"/>
      <c r="C50" s="131">
        <v>0</v>
      </c>
      <c r="D50" s="137"/>
      <c r="E50" s="131">
        <v>0</v>
      </c>
      <c r="F50" s="137"/>
      <c r="G50" s="131">
        <v>0</v>
      </c>
      <c r="H50" s="137"/>
      <c r="I50" s="131">
        <v>0</v>
      </c>
    </row>
    <row r="51" spans="1:18" s="50" customFormat="1" ht="21.75" customHeight="1">
      <c r="A51" s="345" t="s">
        <v>239</v>
      </c>
      <c r="B51" s="1"/>
      <c r="C51" s="131">
        <v>0</v>
      </c>
      <c r="D51" s="137"/>
      <c r="E51" s="131">
        <v>488027</v>
      </c>
      <c r="F51" s="137"/>
      <c r="G51" s="131">
        <v>0</v>
      </c>
      <c r="H51" s="137"/>
      <c r="I51" s="131">
        <v>488027</v>
      </c>
    </row>
    <row r="52" spans="1:18" s="50" customFormat="1" ht="21.75" customHeight="1">
      <c r="A52" s="64" t="s">
        <v>126</v>
      </c>
      <c r="B52" s="1">
        <v>5</v>
      </c>
      <c r="C52" s="138">
        <v>0</v>
      </c>
      <c r="D52" s="137"/>
      <c r="E52" s="138">
        <v>0</v>
      </c>
      <c r="F52" s="137"/>
      <c r="G52" s="138">
        <v>-21600</v>
      </c>
      <c r="H52" s="137"/>
      <c r="I52" s="138">
        <v>-20500</v>
      </c>
      <c r="P52" s="111"/>
      <c r="Q52" s="82"/>
      <c r="R52" s="112"/>
    </row>
    <row r="53" spans="1:18" s="50" customFormat="1" ht="21.75" customHeight="1">
      <c r="A53" s="64" t="s">
        <v>98</v>
      </c>
      <c r="B53" s="1">
        <v>5</v>
      </c>
      <c r="C53" s="138">
        <v>0</v>
      </c>
      <c r="D53" s="137"/>
      <c r="E53" s="138">
        <v>0</v>
      </c>
      <c r="F53" s="137"/>
      <c r="G53" s="138">
        <v>15116</v>
      </c>
      <c r="H53" s="137"/>
      <c r="I53" s="138">
        <v>6712</v>
      </c>
      <c r="P53" s="111"/>
      <c r="Q53" s="82"/>
      <c r="R53" s="112"/>
    </row>
    <row r="54" spans="1:18" s="50" customFormat="1" ht="21.75" customHeight="1">
      <c r="A54" s="64" t="s">
        <v>236</v>
      </c>
      <c r="B54" s="331">
        <v>5</v>
      </c>
      <c r="C54" s="138">
        <v>-77188</v>
      </c>
      <c r="D54" s="137"/>
      <c r="E54" s="138">
        <v>0</v>
      </c>
      <c r="F54" s="137"/>
      <c r="G54" s="138">
        <v>-77188</v>
      </c>
      <c r="H54" s="137"/>
      <c r="I54" s="138">
        <v>0</v>
      </c>
      <c r="P54" s="111"/>
      <c r="Q54" s="82"/>
      <c r="R54" s="112"/>
    </row>
    <row r="55" spans="1:18" s="50" customFormat="1" ht="21.75" customHeight="1">
      <c r="A55" s="135" t="s">
        <v>133</v>
      </c>
      <c r="B55" s="1">
        <v>7</v>
      </c>
      <c r="C55" s="131">
        <v>0</v>
      </c>
      <c r="D55" s="139"/>
      <c r="E55" s="131">
        <v>-12794</v>
      </c>
      <c r="F55" s="139"/>
      <c r="G55" s="131">
        <v>0</v>
      </c>
      <c r="H55" s="140"/>
      <c r="I55" s="131">
        <v>-12794</v>
      </c>
      <c r="R55" s="112"/>
    </row>
    <row r="56" spans="1:18" s="50" customFormat="1" ht="21.75" customHeight="1">
      <c r="A56" s="88" t="s">
        <v>245</v>
      </c>
      <c r="B56" s="347">
        <v>7</v>
      </c>
      <c r="C56" s="139">
        <v>-186425</v>
      </c>
      <c r="D56" s="139"/>
      <c r="E56" s="131">
        <v>0</v>
      </c>
      <c r="F56" s="139"/>
      <c r="G56" s="139">
        <v>-186425</v>
      </c>
      <c r="H56" s="140"/>
      <c r="I56" s="312">
        <v>0</v>
      </c>
      <c r="R56" s="112"/>
    </row>
    <row r="57" spans="1:18" s="50" customFormat="1" ht="21.75" hidden="1" customHeight="1">
      <c r="A57" s="135" t="s">
        <v>127</v>
      </c>
      <c r="B57" s="1"/>
      <c r="C57" s="131">
        <v>0</v>
      </c>
      <c r="D57" s="139"/>
      <c r="E57" s="131">
        <v>0</v>
      </c>
      <c r="F57" s="139"/>
      <c r="G57" s="131">
        <v>0</v>
      </c>
      <c r="H57" s="140"/>
      <c r="I57" s="131">
        <v>0</v>
      </c>
      <c r="R57" s="112"/>
    </row>
    <row r="58" spans="1:18" s="50" customFormat="1" ht="21.75" customHeight="1">
      <c r="A58" s="135" t="s">
        <v>134</v>
      </c>
      <c r="B58" s="1">
        <v>9</v>
      </c>
      <c r="C58" s="131">
        <v>0</v>
      </c>
      <c r="D58" s="139"/>
      <c r="E58" s="131">
        <v>0</v>
      </c>
      <c r="F58" s="139"/>
      <c r="G58" s="131">
        <v>0</v>
      </c>
      <c r="H58" s="140"/>
      <c r="I58" s="131">
        <v>-500</v>
      </c>
      <c r="R58" s="112"/>
    </row>
    <row r="59" spans="1:18" s="50" customFormat="1" ht="21.75" customHeight="1">
      <c r="A59" s="135" t="s">
        <v>243</v>
      </c>
      <c r="B59" s="288"/>
      <c r="C59" s="131">
        <v>-15300</v>
      </c>
      <c r="D59" s="139"/>
      <c r="E59" s="131">
        <v>0</v>
      </c>
      <c r="F59" s="139"/>
      <c r="G59" s="131">
        <v>0</v>
      </c>
      <c r="H59" s="140"/>
      <c r="I59" s="131">
        <v>0</v>
      </c>
      <c r="R59" s="112"/>
    </row>
    <row r="60" spans="1:18" s="50" customFormat="1" ht="21.75" customHeight="1">
      <c r="A60" s="73" t="s">
        <v>89</v>
      </c>
      <c r="B60" s="1"/>
      <c r="C60" s="137">
        <v>-8780.0074000000004</v>
      </c>
      <c r="D60" s="139"/>
      <c r="E60" s="137">
        <v>-42809.148780000003</v>
      </c>
      <c r="F60" s="140"/>
      <c r="G60" s="139">
        <v>-8129</v>
      </c>
      <c r="H60" s="139"/>
      <c r="I60" s="139">
        <v>-10029</v>
      </c>
      <c r="P60" s="111"/>
      <c r="Q60" s="82"/>
      <c r="R60" s="112"/>
    </row>
    <row r="61" spans="1:18" s="50" customFormat="1" ht="21.75" customHeight="1">
      <c r="A61" s="88" t="s">
        <v>88</v>
      </c>
      <c r="B61" s="58"/>
      <c r="C61" s="137">
        <v>12456</v>
      </c>
      <c r="D61" s="139"/>
      <c r="E61" s="137">
        <v>3105</v>
      </c>
      <c r="F61" s="139"/>
      <c r="G61" s="139">
        <v>3480</v>
      </c>
      <c r="H61" s="140"/>
      <c r="I61" s="139">
        <v>3091</v>
      </c>
      <c r="K61" s="112"/>
      <c r="L61" s="112"/>
      <c r="R61" s="112"/>
    </row>
    <row r="62" spans="1:18" s="50" customFormat="1" ht="21.75" customHeight="1">
      <c r="A62" s="77" t="s">
        <v>90</v>
      </c>
      <c r="B62" s="58"/>
      <c r="C62" s="140">
        <v>-368</v>
      </c>
      <c r="D62" s="140"/>
      <c r="E62" s="140">
        <v>-460</v>
      </c>
      <c r="F62" s="140"/>
      <c r="G62" s="140">
        <v>-368</v>
      </c>
      <c r="H62" s="140"/>
      <c r="I62" s="140">
        <v>-334</v>
      </c>
      <c r="R62" s="112"/>
    </row>
    <row r="63" spans="1:18" s="8" customFormat="1" ht="23.25" customHeight="1">
      <c r="A63" s="122" t="s">
        <v>87</v>
      </c>
      <c r="B63" s="34"/>
      <c r="C63" s="132">
        <v>13329</v>
      </c>
      <c r="D63" s="132"/>
      <c r="E63" s="132">
        <v>33506</v>
      </c>
      <c r="F63" s="132"/>
      <c r="G63" s="132">
        <v>13823</v>
      </c>
      <c r="H63" s="154"/>
      <c r="I63" s="132">
        <v>42865</v>
      </c>
      <c r="K63" s="87"/>
    </row>
    <row r="64" spans="1:18" s="50" customFormat="1" ht="21.75" customHeight="1">
      <c r="A64" s="23" t="s">
        <v>153</v>
      </c>
      <c r="B64" s="58"/>
      <c r="C64" s="141">
        <f>SUM(C50:C63)</f>
        <v>-262276.0074</v>
      </c>
      <c r="D64" s="127"/>
      <c r="E64" s="141">
        <f>SUM(E50:E63)</f>
        <v>468574.85122000001</v>
      </c>
      <c r="F64" s="142"/>
      <c r="G64" s="141">
        <f>SUM(G50:G63)</f>
        <v>-261291</v>
      </c>
      <c r="H64" s="142"/>
      <c r="I64" s="141">
        <f>SUM(I50:I63)</f>
        <v>496538</v>
      </c>
      <c r="R64" s="112"/>
    </row>
    <row r="65" spans="1:18" s="50" customFormat="1" ht="3" customHeight="1">
      <c r="A65" s="18"/>
      <c r="B65" s="58"/>
      <c r="C65" s="127"/>
      <c r="D65" s="127"/>
      <c r="E65" s="127"/>
      <c r="F65" s="142"/>
      <c r="G65" s="127"/>
      <c r="H65" s="142"/>
      <c r="I65" s="127"/>
    </row>
    <row r="66" spans="1:18" s="50" customFormat="1" ht="21.75" customHeight="1">
      <c r="A66" s="51" t="s">
        <v>72</v>
      </c>
      <c r="B66" s="54"/>
      <c r="C66" s="129"/>
      <c r="D66" s="129"/>
      <c r="E66" s="129"/>
      <c r="F66" s="129"/>
      <c r="G66" s="129"/>
      <c r="H66" s="129"/>
      <c r="I66" s="129"/>
    </row>
    <row r="67" spans="1:18" s="50" customFormat="1" ht="21.75" customHeight="1">
      <c r="A67" s="71" t="s">
        <v>137</v>
      </c>
      <c r="B67" s="54"/>
      <c r="C67" s="125">
        <v>1390462</v>
      </c>
      <c r="D67" s="129"/>
      <c r="E67" s="125">
        <v>117573</v>
      </c>
      <c r="F67" s="129"/>
      <c r="G67" s="129">
        <v>1390462</v>
      </c>
      <c r="H67" s="129"/>
      <c r="I67" s="129">
        <v>117573</v>
      </c>
    </row>
    <row r="68" spans="1:18" s="50" customFormat="1" ht="21.75" customHeight="1">
      <c r="A68" s="71" t="s">
        <v>91</v>
      </c>
      <c r="B68" s="54"/>
      <c r="C68" s="129">
        <v>-1082727</v>
      </c>
      <c r="D68" s="129"/>
      <c r="E68" s="129">
        <v>-1451951</v>
      </c>
      <c r="F68" s="129"/>
      <c r="G68" s="129">
        <v>-1082727</v>
      </c>
      <c r="H68" s="129"/>
      <c r="I68" s="129">
        <v>-1451951</v>
      </c>
    </row>
    <row r="69" spans="1:18" s="50" customFormat="1" ht="21.75" hidden="1" customHeight="1">
      <c r="A69" s="52" t="s">
        <v>139</v>
      </c>
      <c r="B69" s="54">
        <v>5</v>
      </c>
      <c r="C69" s="138">
        <v>0</v>
      </c>
      <c r="D69" s="129"/>
      <c r="E69" s="138">
        <v>0</v>
      </c>
      <c r="F69" s="129"/>
      <c r="G69" s="124">
        <v>0</v>
      </c>
      <c r="H69" s="129"/>
      <c r="I69" s="124">
        <v>0</v>
      </c>
    </row>
    <row r="70" spans="1:18" s="50" customFormat="1" ht="21.75" customHeight="1">
      <c r="A70" s="52" t="s">
        <v>129</v>
      </c>
      <c r="B70" s="54">
        <v>5</v>
      </c>
      <c r="C70" s="125">
        <v>0</v>
      </c>
      <c r="D70" s="125"/>
      <c r="E70" s="125">
        <v>0</v>
      </c>
      <c r="F70" s="129"/>
      <c r="G70" s="129">
        <v>-15300</v>
      </c>
      <c r="H70" s="129"/>
      <c r="I70" s="129">
        <v>0</v>
      </c>
    </row>
    <row r="71" spans="1:18" s="50" customFormat="1" ht="21.75" customHeight="1">
      <c r="A71" s="52" t="s">
        <v>93</v>
      </c>
      <c r="B71" s="54"/>
      <c r="C71" s="143">
        <v>50430</v>
      </c>
      <c r="D71" s="129"/>
      <c r="E71" s="143">
        <v>400000</v>
      </c>
      <c r="F71" s="129"/>
      <c r="G71" s="138">
        <v>0</v>
      </c>
      <c r="H71" s="129"/>
      <c r="I71" s="138">
        <v>400000</v>
      </c>
    </row>
    <row r="72" spans="1:18" s="50" customFormat="1" ht="21.75" customHeight="1">
      <c r="A72" s="71" t="s">
        <v>92</v>
      </c>
      <c r="B72" s="54"/>
      <c r="C72" s="129">
        <v>-137911</v>
      </c>
      <c r="D72" s="129"/>
      <c r="E72" s="129">
        <v>-90485</v>
      </c>
      <c r="F72" s="129"/>
      <c r="G72" s="129">
        <v>-115680</v>
      </c>
      <c r="H72" s="129"/>
      <c r="I72" s="129">
        <v>-79625</v>
      </c>
    </row>
    <row r="73" spans="1:18" s="50" customFormat="1" ht="21.75" customHeight="1">
      <c r="A73" s="71" t="s">
        <v>242</v>
      </c>
      <c r="B73" s="54"/>
      <c r="C73" s="129">
        <v>-41056</v>
      </c>
      <c r="D73" s="129"/>
      <c r="E73" s="129">
        <v>-34376</v>
      </c>
      <c r="F73" s="129"/>
      <c r="G73" s="124">
        <v>-29789</v>
      </c>
      <c r="H73" s="129"/>
      <c r="I73" s="124">
        <v>-25171</v>
      </c>
    </row>
    <row r="74" spans="1:18" s="50" customFormat="1" ht="21.75" customHeight="1">
      <c r="A74" s="71" t="s">
        <v>140</v>
      </c>
      <c r="B74" s="54"/>
      <c r="C74" s="129">
        <v>0</v>
      </c>
      <c r="D74" s="129"/>
      <c r="E74" s="129">
        <v>-2729</v>
      </c>
      <c r="F74" s="129"/>
      <c r="G74" s="129">
        <v>0</v>
      </c>
      <c r="H74" s="129"/>
      <c r="I74" s="129">
        <v>-2729</v>
      </c>
    </row>
    <row r="75" spans="1:18" s="50" customFormat="1" ht="21.75" customHeight="1">
      <c r="A75" s="71" t="s">
        <v>240</v>
      </c>
      <c r="B75" s="341"/>
      <c r="C75" s="346">
        <v>4952</v>
      </c>
      <c r="D75" s="346"/>
      <c r="E75" s="346">
        <v>0</v>
      </c>
      <c r="F75" s="346"/>
      <c r="G75" s="346">
        <v>4952</v>
      </c>
      <c r="H75" s="346"/>
      <c r="I75" s="346">
        <v>0</v>
      </c>
    </row>
    <row r="76" spans="1:18" s="50" customFormat="1" ht="21.75" customHeight="1">
      <c r="A76" s="71" t="s">
        <v>237</v>
      </c>
      <c r="B76" s="54"/>
      <c r="C76" s="129">
        <v>-119981</v>
      </c>
      <c r="D76" s="129"/>
      <c r="E76" s="129">
        <v>-119925</v>
      </c>
      <c r="F76" s="129"/>
      <c r="G76" s="129">
        <v>-119981</v>
      </c>
      <c r="H76" s="129"/>
      <c r="I76" s="129">
        <v>-119925</v>
      </c>
    </row>
    <row r="77" spans="1:18" s="8" customFormat="1" ht="23.25" customHeight="1">
      <c r="A77" s="122" t="s">
        <v>238</v>
      </c>
      <c r="B77" s="54"/>
      <c r="C77" s="145">
        <v>-33683</v>
      </c>
      <c r="D77" s="132"/>
      <c r="E77" s="145">
        <v>-45904</v>
      </c>
      <c r="F77" s="132"/>
      <c r="G77" s="132">
        <v>-31962</v>
      </c>
      <c r="H77" s="154"/>
      <c r="I77" s="132">
        <v>-41070</v>
      </c>
      <c r="J77" s="158"/>
      <c r="K77" s="87"/>
    </row>
    <row r="78" spans="1:18" ht="21.75" customHeight="1">
      <c r="A78" s="66" t="s">
        <v>138</v>
      </c>
      <c r="B78" s="54"/>
      <c r="C78" s="141">
        <f>SUM(C67:C77)</f>
        <v>30486</v>
      </c>
      <c r="D78" s="127"/>
      <c r="E78" s="141">
        <f>SUM(E67:E77)</f>
        <v>-1227797</v>
      </c>
      <c r="F78" s="142"/>
      <c r="G78" s="141">
        <f>SUM(G67:G77)</f>
        <v>-25</v>
      </c>
      <c r="H78" s="142"/>
      <c r="I78" s="141">
        <f>SUM(I67:I77)</f>
        <v>-1202898</v>
      </c>
      <c r="K78" s="101"/>
      <c r="Q78" s="98"/>
      <c r="R78" s="113"/>
    </row>
    <row r="79" spans="1:18" ht="2.5" customHeight="1">
      <c r="A79" s="66"/>
      <c r="B79" s="58"/>
      <c r="C79" s="127"/>
      <c r="D79" s="127"/>
      <c r="E79" s="127"/>
      <c r="F79" s="142"/>
      <c r="G79" s="127"/>
      <c r="H79" s="142"/>
      <c r="I79" s="127"/>
      <c r="Q79" s="98"/>
    </row>
    <row r="80" spans="1:18" ht="21.75" customHeight="1">
      <c r="A80" s="66" t="s">
        <v>156</v>
      </c>
      <c r="B80" s="58"/>
      <c r="C80" s="142">
        <f>C78+C64+C39</f>
        <v>-71680.035399999993</v>
      </c>
      <c r="D80" s="142"/>
      <c r="E80" s="142">
        <f>E78+E64+E39</f>
        <v>66488.85122000007</v>
      </c>
      <c r="F80" s="142"/>
      <c r="G80" s="142">
        <f>G78+G64+G39</f>
        <v>-77494</v>
      </c>
      <c r="H80" s="142"/>
      <c r="I80" s="142">
        <f>I78+I64+I39</f>
        <v>46491</v>
      </c>
      <c r="Q80" s="98"/>
    </row>
    <row r="81" spans="1:19" ht="21.75" customHeight="1">
      <c r="A81" s="53" t="s">
        <v>97</v>
      </c>
      <c r="B81" s="58"/>
      <c r="C81" s="132">
        <v>216287</v>
      </c>
      <c r="D81" s="132"/>
      <c r="E81" s="132">
        <v>52972</v>
      </c>
      <c r="F81" s="132"/>
      <c r="G81" s="132">
        <v>160327</v>
      </c>
      <c r="H81" s="132"/>
      <c r="I81" s="132">
        <v>35246</v>
      </c>
      <c r="Q81" s="98"/>
      <c r="R81" s="113"/>
    </row>
    <row r="82" spans="1:19" ht="21.75" customHeight="1" thickBot="1">
      <c r="A82" s="66" t="s">
        <v>96</v>
      </c>
      <c r="B82" s="54"/>
      <c r="C82" s="144">
        <f>SUM(C80:C81)</f>
        <v>144606.96460000001</v>
      </c>
      <c r="D82" s="127"/>
      <c r="E82" s="144">
        <f>SUM(E80:E81)</f>
        <v>119460.85122000007</v>
      </c>
      <c r="F82" s="142"/>
      <c r="G82" s="144">
        <f>SUM(G80:G81)</f>
        <v>82833</v>
      </c>
      <c r="H82" s="142"/>
      <c r="I82" s="144">
        <f>SUM(I80:I81)</f>
        <v>81737</v>
      </c>
      <c r="J82" s="342"/>
      <c r="K82" s="101"/>
      <c r="L82" s="101"/>
      <c r="M82" s="101"/>
    </row>
    <row r="83" spans="1:19" ht="22.5" customHeight="1" thickTop="1">
      <c r="A83" s="66"/>
      <c r="B83" s="54"/>
      <c r="C83" s="12"/>
      <c r="D83" s="12"/>
      <c r="E83" s="12"/>
      <c r="F83" s="13"/>
      <c r="G83" s="12"/>
      <c r="H83" s="13"/>
      <c r="I83" s="12"/>
    </row>
    <row r="84" spans="1:19" ht="23.25" customHeight="1">
      <c r="A84" s="45" t="s">
        <v>77</v>
      </c>
      <c r="B84" s="6"/>
      <c r="C84" s="57"/>
      <c r="D84" s="57"/>
      <c r="E84" s="57"/>
      <c r="F84" s="57"/>
      <c r="G84" s="63"/>
      <c r="H84" s="60"/>
      <c r="I84" s="63"/>
    </row>
    <row r="85" spans="1:19" ht="23.25" customHeight="1">
      <c r="A85" s="4" t="s">
        <v>123</v>
      </c>
      <c r="B85" s="6"/>
      <c r="C85" s="57"/>
      <c r="D85" s="57"/>
      <c r="E85" s="57"/>
      <c r="F85" s="57"/>
      <c r="G85" s="62"/>
      <c r="H85" s="62"/>
      <c r="I85" s="62"/>
    </row>
    <row r="86" spans="1:19" ht="21.65" customHeight="1">
      <c r="A86" s="49"/>
      <c r="C86" s="63"/>
      <c r="D86" s="63"/>
      <c r="E86" s="63"/>
      <c r="F86" s="63"/>
      <c r="G86" s="63"/>
      <c r="H86" s="63"/>
      <c r="I86" s="63"/>
    </row>
    <row r="87" spans="1:19" ht="21.65" customHeight="1">
      <c r="A87" s="49"/>
      <c r="B87" s="1" t="s">
        <v>30</v>
      </c>
      <c r="C87" s="362" t="s">
        <v>0</v>
      </c>
      <c r="D87" s="362"/>
      <c r="E87" s="362"/>
      <c r="F87" s="31"/>
      <c r="G87" s="362" t="s">
        <v>32</v>
      </c>
      <c r="H87" s="362"/>
      <c r="I87" s="362"/>
      <c r="R87" s="98"/>
      <c r="S87" s="113"/>
    </row>
    <row r="88" spans="1:19" ht="21.65" customHeight="1">
      <c r="A88" s="49"/>
      <c r="C88" s="351" t="s">
        <v>141</v>
      </c>
      <c r="D88" s="351"/>
      <c r="E88" s="351"/>
      <c r="F88" s="136"/>
      <c r="G88" s="351" t="s">
        <v>141</v>
      </c>
      <c r="H88" s="351"/>
      <c r="I88" s="351"/>
      <c r="R88" s="98"/>
      <c r="S88" s="113"/>
    </row>
    <row r="89" spans="1:19" ht="21.65" customHeight="1">
      <c r="A89" s="49"/>
      <c r="C89" s="351" t="s">
        <v>145</v>
      </c>
      <c r="D89" s="351"/>
      <c r="E89" s="351"/>
      <c r="F89" s="136"/>
      <c r="G89" s="351" t="s">
        <v>145</v>
      </c>
      <c r="H89" s="351"/>
      <c r="I89" s="351"/>
      <c r="R89" s="98"/>
      <c r="S89" s="113"/>
    </row>
    <row r="90" spans="1:19" ht="21.65" customHeight="1">
      <c r="A90" s="49"/>
      <c r="B90" s="30"/>
      <c r="C90" s="55">
        <v>2563</v>
      </c>
      <c r="D90" s="55"/>
      <c r="E90" s="55">
        <v>2562</v>
      </c>
      <c r="F90" s="35"/>
      <c r="G90" s="55">
        <v>2563</v>
      </c>
      <c r="H90" s="55"/>
      <c r="I90" s="55">
        <v>2562</v>
      </c>
      <c r="N90" s="101"/>
    </row>
    <row r="91" spans="1:19" ht="21.65" customHeight="1">
      <c r="A91" s="49"/>
      <c r="C91" s="361" t="s">
        <v>18</v>
      </c>
      <c r="D91" s="361"/>
      <c r="E91" s="361"/>
      <c r="F91" s="361"/>
      <c r="G91" s="361"/>
      <c r="H91" s="361"/>
      <c r="I91" s="361"/>
      <c r="P91" s="101"/>
    </row>
    <row r="92" spans="1:19" ht="21.65" customHeight="1">
      <c r="A92" s="69" t="s">
        <v>73</v>
      </c>
      <c r="B92" s="54"/>
      <c r="C92" s="12"/>
      <c r="D92" s="12"/>
      <c r="E92" s="12"/>
      <c r="F92" s="13"/>
      <c r="G92" s="12"/>
      <c r="H92" s="13"/>
      <c r="I92" s="12"/>
    </row>
    <row r="93" spans="1:19" ht="21.65" customHeight="1">
      <c r="A93" s="66" t="s">
        <v>74</v>
      </c>
      <c r="B93" s="58"/>
      <c r="C93" s="129"/>
      <c r="D93" s="140"/>
      <c r="E93" s="129"/>
      <c r="F93" s="129"/>
      <c r="G93" s="140"/>
      <c r="H93" s="129"/>
      <c r="I93" s="140"/>
    </row>
    <row r="94" spans="1:19" ht="21.65" customHeight="1">
      <c r="A94" s="71" t="s">
        <v>154</v>
      </c>
      <c r="B94" s="58"/>
      <c r="C94" s="129">
        <v>98</v>
      </c>
      <c r="D94" s="140"/>
      <c r="E94" s="129">
        <v>104</v>
      </c>
      <c r="F94" s="129"/>
      <c r="G94" s="140">
        <v>98</v>
      </c>
      <c r="H94" s="129"/>
      <c r="I94" s="140">
        <v>104</v>
      </c>
    </row>
    <row r="95" spans="1:19" ht="21.65" customHeight="1">
      <c r="A95" s="52" t="s">
        <v>155</v>
      </c>
      <c r="B95" s="58"/>
      <c r="C95" s="138">
        <v>0</v>
      </c>
      <c r="D95" s="125"/>
      <c r="E95" s="138">
        <v>55139</v>
      </c>
      <c r="F95" s="125"/>
      <c r="G95" s="138">
        <v>0</v>
      </c>
      <c r="H95" s="125"/>
      <c r="I95" s="138">
        <v>55139</v>
      </c>
    </row>
    <row r="96" spans="1:19" ht="21.65" customHeight="1">
      <c r="A96" s="52" t="s">
        <v>94</v>
      </c>
      <c r="B96" s="58"/>
      <c r="C96" s="138">
        <v>0</v>
      </c>
      <c r="D96" s="125"/>
      <c r="E96" s="138">
        <v>324</v>
      </c>
      <c r="F96" s="125"/>
      <c r="G96" s="138">
        <v>0</v>
      </c>
      <c r="H96" s="125"/>
      <c r="I96" s="138">
        <v>324</v>
      </c>
    </row>
    <row r="97" spans="1:11" ht="21.65" hidden="1" customHeight="1">
      <c r="A97" s="70" t="s">
        <v>95</v>
      </c>
      <c r="B97" s="58"/>
      <c r="C97" s="138">
        <v>0</v>
      </c>
      <c r="D97" s="126"/>
      <c r="E97" s="138">
        <v>0</v>
      </c>
      <c r="F97" s="125"/>
      <c r="G97" s="138">
        <v>0</v>
      </c>
      <c r="H97" s="125"/>
      <c r="I97" s="138">
        <v>0</v>
      </c>
    </row>
    <row r="98" spans="1:11" s="162" customFormat="1" ht="22.5" customHeight="1">
      <c r="A98" s="162" t="s">
        <v>229</v>
      </c>
      <c r="B98" s="332"/>
      <c r="C98" s="334">
        <v>4000</v>
      </c>
      <c r="D98" s="172"/>
      <c r="E98" s="335">
        <v>0</v>
      </c>
      <c r="F98" s="172"/>
      <c r="G98" s="336">
        <v>0</v>
      </c>
      <c r="H98" s="172"/>
      <c r="I98" s="336">
        <v>0</v>
      </c>
    </row>
    <row r="99" spans="1:11" s="162" customFormat="1" ht="22.5" customHeight="1">
      <c r="A99" s="162" t="s">
        <v>230</v>
      </c>
      <c r="B99" s="332"/>
      <c r="C99" s="334">
        <v>190</v>
      </c>
      <c r="D99" s="172"/>
      <c r="E99" s="335">
        <v>0</v>
      </c>
      <c r="F99" s="172"/>
      <c r="G99" s="336">
        <v>190</v>
      </c>
      <c r="H99" s="172"/>
      <c r="I99" s="336">
        <v>0</v>
      </c>
    </row>
    <row r="100" spans="1:11" s="162" customFormat="1" ht="22.5" customHeight="1">
      <c r="A100" s="119" t="s">
        <v>171</v>
      </c>
      <c r="B100" s="332"/>
      <c r="C100" s="172">
        <v>240348</v>
      </c>
      <c r="D100" s="172"/>
      <c r="E100" s="172">
        <v>0</v>
      </c>
      <c r="F100" s="172"/>
      <c r="G100" s="172">
        <v>143696</v>
      </c>
      <c r="H100" s="172"/>
      <c r="I100" s="172">
        <v>0</v>
      </c>
    </row>
    <row r="101" spans="1:11" ht="21.65" customHeight="1">
      <c r="A101" s="64" t="s">
        <v>244</v>
      </c>
      <c r="B101" s="54"/>
      <c r="C101" s="145">
        <v>271698</v>
      </c>
      <c r="D101" s="145"/>
      <c r="E101" s="145">
        <v>0</v>
      </c>
      <c r="F101" s="125"/>
      <c r="G101" s="145">
        <v>181923</v>
      </c>
      <c r="H101" s="125"/>
      <c r="I101" s="145">
        <v>0</v>
      </c>
    </row>
    <row r="102" spans="1:11" s="162" customFormat="1" ht="22.5" customHeight="1">
      <c r="A102" s="160" t="s">
        <v>179</v>
      </c>
      <c r="B102" s="332"/>
      <c r="C102" s="337">
        <v>3344.3044900000004</v>
      </c>
      <c r="D102" s="338"/>
      <c r="E102" s="339">
        <v>0</v>
      </c>
      <c r="F102" s="338"/>
      <c r="G102" s="340">
        <v>2413</v>
      </c>
      <c r="H102" s="338"/>
      <c r="I102" s="339">
        <v>0</v>
      </c>
      <c r="K102" s="177"/>
    </row>
  </sheetData>
  <mergeCells count="21">
    <mergeCell ref="C48:I48"/>
    <mergeCell ref="C89:E89"/>
    <mergeCell ref="G89:I89"/>
    <mergeCell ref="C4:E4"/>
    <mergeCell ref="G4:I4"/>
    <mergeCell ref="C5:E5"/>
    <mergeCell ref="G5:I5"/>
    <mergeCell ref="C6:E6"/>
    <mergeCell ref="C45:E45"/>
    <mergeCell ref="G46:I46"/>
    <mergeCell ref="G44:I44"/>
    <mergeCell ref="G6:I6"/>
    <mergeCell ref="G45:I45"/>
    <mergeCell ref="C8:I8"/>
    <mergeCell ref="C44:E44"/>
    <mergeCell ref="C46:E46"/>
    <mergeCell ref="C91:I91"/>
    <mergeCell ref="G87:I87"/>
    <mergeCell ref="C87:E87"/>
    <mergeCell ref="G88:I88"/>
    <mergeCell ref="C88:E88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7" t="s">
        <v>2</v>
      </c>
      <c r="C1" s="6"/>
      <c r="D1" s="5"/>
      <c r="E1" s="5"/>
      <c r="F1" s="5"/>
      <c r="G1" s="5"/>
      <c r="H1" s="5"/>
      <c r="I1" s="39"/>
      <c r="J1" s="39"/>
      <c r="K1" s="39"/>
    </row>
    <row r="2" spans="1:11" ht="23">
      <c r="A2" s="17" t="s">
        <v>49</v>
      </c>
      <c r="C2" s="6"/>
      <c r="D2" s="5"/>
      <c r="E2" s="5"/>
      <c r="F2" s="5"/>
      <c r="G2" s="5"/>
      <c r="H2" s="5"/>
      <c r="I2" s="7"/>
      <c r="J2" s="7"/>
      <c r="K2" s="7"/>
    </row>
    <row r="3" spans="1:11" ht="23">
      <c r="A3" s="24" t="s">
        <v>63</v>
      </c>
      <c r="C3" s="6"/>
      <c r="D3" s="5"/>
      <c r="E3" s="5"/>
      <c r="F3" s="5"/>
      <c r="G3" s="5"/>
      <c r="H3" s="5"/>
      <c r="I3" s="7"/>
      <c r="J3" s="7"/>
      <c r="K3" s="7"/>
    </row>
    <row r="4" spans="1:11" ht="23">
      <c r="A4" s="24"/>
      <c r="C4" s="6"/>
      <c r="D4" s="5"/>
      <c r="E4" s="5"/>
      <c r="F4" s="5"/>
      <c r="G4" s="5"/>
      <c r="H4" s="5"/>
      <c r="I4" s="7"/>
      <c r="J4" s="7"/>
      <c r="K4" s="7"/>
    </row>
    <row r="5" spans="1:11" ht="22">
      <c r="E5" s="349" t="s">
        <v>0</v>
      </c>
      <c r="F5" s="349"/>
      <c r="G5" s="349"/>
      <c r="H5" s="3"/>
      <c r="I5" s="349" t="s">
        <v>32</v>
      </c>
      <c r="J5" s="349"/>
      <c r="K5" s="349"/>
    </row>
    <row r="6" spans="1:11" ht="22">
      <c r="E6" s="43" t="s">
        <v>36</v>
      </c>
      <c r="F6" s="33"/>
      <c r="G6" s="43" t="s">
        <v>36</v>
      </c>
      <c r="H6" s="3"/>
      <c r="I6" s="43" t="s">
        <v>36</v>
      </c>
      <c r="J6" s="33"/>
      <c r="K6" s="43" t="s">
        <v>36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59</v>
      </c>
      <c r="H8" s="2"/>
      <c r="I8" s="2"/>
      <c r="J8" s="2"/>
      <c r="K8" s="2" t="s">
        <v>59</v>
      </c>
    </row>
    <row r="9" spans="1:11">
      <c r="E9" s="350" t="s">
        <v>18</v>
      </c>
      <c r="F9" s="350"/>
      <c r="G9" s="350"/>
      <c r="H9" s="350"/>
      <c r="I9" s="350"/>
      <c r="J9" s="350"/>
      <c r="K9" s="350"/>
    </row>
    <row r="10" spans="1:11" ht="22">
      <c r="A10" s="41" t="s">
        <v>61</v>
      </c>
      <c r="B10" s="8"/>
      <c r="C10" s="9"/>
      <c r="D10" s="15"/>
      <c r="E10" s="12"/>
      <c r="F10" s="11"/>
      <c r="G10" s="12"/>
      <c r="H10" s="13"/>
      <c r="I10" s="12"/>
      <c r="J10" s="13"/>
      <c r="K10" s="12"/>
    </row>
    <row r="11" spans="1:11" ht="22">
      <c r="A11" s="25" t="s">
        <v>50</v>
      </c>
      <c r="B11" s="26"/>
      <c r="C11" s="20"/>
      <c r="D11" s="13"/>
      <c r="E11" s="12">
        <v>2605303</v>
      </c>
      <c r="F11" s="11"/>
      <c r="G11" s="12">
        <v>3276900</v>
      </c>
      <c r="H11" s="13"/>
      <c r="I11" s="12">
        <v>1474593</v>
      </c>
      <c r="J11" s="13"/>
      <c r="K11" s="12">
        <v>2643814</v>
      </c>
    </row>
    <row r="12" spans="1:11">
      <c r="A12" s="29" t="s">
        <v>51</v>
      </c>
      <c r="B12" s="8"/>
      <c r="C12" s="9"/>
      <c r="D12" s="15"/>
      <c r="E12" s="40">
        <v>88072</v>
      </c>
      <c r="F12" s="27"/>
      <c r="G12" s="44">
        <v>92641</v>
      </c>
      <c r="H12" s="15"/>
      <c r="I12" s="42">
        <v>0</v>
      </c>
      <c r="J12" s="15"/>
      <c r="K12" s="42">
        <v>0</v>
      </c>
    </row>
    <row r="13" spans="1:11">
      <c r="A13" s="18"/>
      <c r="B13" s="8"/>
      <c r="C13" s="9"/>
      <c r="D13" s="15"/>
      <c r="E13" s="16"/>
      <c r="F13" s="27"/>
      <c r="G13" s="16"/>
      <c r="H13" s="16"/>
      <c r="I13" s="28"/>
      <c r="J13" s="16"/>
      <c r="K13" s="28"/>
    </row>
    <row r="14" spans="1:11" ht="22.5" thickBot="1">
      <c r="A14" s="19" t="s">
        <v>64</v>
      </c>
      <c r="B14" s="8"/>
      <c r="C14" s="10"/>
      <c r="D14" s="15"/>
      <c r="E14" s="14">
        <v>2693375</v>
      </c>
      <c r="F14" s="12"/>
      <c r="G14" s="14">
        <v>3369541</v>
      </c>
      <c r="H14" s="13"/>
      <c r="I14" s="14">
        <v>1474593</v>
      </c>
      <c r="J14" s="13"/>
      <c r="K14" s="14">
        <v>2643814</v>
      </c>
    </row>
    <row r="15" spans="1:11" ht="22" thickTop="1">
      <c r="A15" s="36"/>
      <c r="B15" s="8"/>
      <c r="C15" s="16"/>
      <c r="D15" s="15"/>
      <c r="E15" s="16"/>
      <c r="F15" s="16"/>
      <c r="G15" s="16"/>
      <c r="H15" s="15"/>
      <c r="I15" s="16"/>
      <c r="J15" s="15"/>
      <c r="K15" s="16"/>
    </row>
    <row r="16" spans="1:11" ht="22">
      <c r="A16" s="23" t="s">
        <v>25</v>
      </c>
      <c r="B16" s="8"/>
      <c r="C16" s="16"/>
      <c r="D16" s="15"/>
      <c r="E16" s="16"/>
      <c r="F16" s="16"/>
      <c r="G16" s="16"/>
      <c r="H16" s="15"/>
      <c r="I16" s="16"/>
      <c r="J16" s="15"/>
      <c r="K16" s="16"/>
    </row>
    <row r="17" spans="1:11" ht="22.5" thickBot="1">
      <c r="A17" s="25" t="s">
        <v>52</v>
      </c>
      <c r="B17" s="8"/>
      <c r="C17" s="9">
        <v>26</v>
      </c>
      <c r="D17" s="37"/>
      <c r="E17" s="38">
        <v>2.9774891428571428</v>
      </c>
      <c r="F17" s="21"/>
      <c r="G17" s="38">
        <v>3.7450285714285716</v>
      </c>
      <c r="H17" s="13"/>
      <c r="I17" s="38">
        <v>1.6852491428571428</v>
      </c>
      <c r="J17" s="22"/>
      <c r="K17" s="38">
        <v>3.0215017142857143</v>
      </c>
    </row>
    <row r="18" spans="1:11" ht="22.5" thickTop="1">
      <c r="A18" s="25"/>
      <c r="B18" s="8"/>
      <c r="C18" s="9"/>
      <c r="D18" s="37"/>
      <c r="E18" s="21"/>
      <c r="F18" s="21"/>
      <c r="G18" s="21"/>
      <c r="H18" s="13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PL-6-9</vt:lpstr>
      <vt:lpstr>SH-10</vt:lpstr>
      <vt:lpstr>SH-11</vt:lpstr>
      <vt:lpstr>CF 12-14 </vt:lpstr>
      <vt:lpstr>Sheet1</vt:lpstr>
      <vt:lpstr>'BS-3-5'!Print_Area</vt:lpstr>
      <vt:lpstr>'PL-6-9'!Print_Area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Nitha, Thongkum</cp:lastModifiedBy>
  <cp:lastPrinted>2020-08-06T12:03:54Z</cp:lastPrinted>
  <dcterms:created xsi:type="dcterms:W3CDTF">2006-04-07T01:53:47Z</dcterms:created>
  <dcterms:modified xsi:type="dcterms:W3CDTF">2020-08-11T11:41:05Z</dcterms:modified>
</cp:coreProperties>
</file>