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omputer YUI\Y'2020\SCI\Q2'2020\Conso\FS update\"/>
    </mc:Choice>
  </mc:AlternateContent>
  <bookViews>
    <workbookView xWindow="-110" yWindow="-110" windowWidth="19420" windowHeight="10420" activeTab="6"/>
  </bookViews>
  <sheets>
    <sheet name="หน้าปก" sheetId="1" r:id="rId1"/>
    <sheet name="BS" sheetId="2" r:id="rId2"/>
    <sheet name="PL(3)" sheetId="3" r:id="rId3"/>
    <sheet name="PL(6)" sheetId="7" r:id="rId4"/>
    <sheet name="Conso-EQ" sheetId="4" r:id="rId5"/>
    <sheet name="EQ" sheetId="5" r:id="rId6"/>
    <sheet name="CF" sheetId="6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Order1">255</definedName>
    <definedName name="_Order2">255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1">BS!$A$1:$K$131</definedName>
    <definedName name="_xlnm.Print_Area" localSheetId="6">CF!$A$1:$K$128</definedName>
    <definedName name="_xlnm.Print_Area" localSheetId="4">'Conso-EQ'!$A$1:$X$30</definedName>
    <definedName name="_xlnm.Print_Area" localSheetId="5">EQ!$A$1:$O$29</definedName>
    <definedName name="_xlnm.Print_Area" localSheetId="2">'PL(3)'!$A$1:$L$81</definedName>
    <definedName name="_xlnm.Print_Area" localSheetId="0">หน้าปก!$A$1:$E$6</definedName>
    <definedName name="RMCOptions">"*010000000000000"</definedName>
    <definedName name="sfsfs" localSheetId="6" hidden="1">#REF!</definedName>
    <definedName name="TextRefCopyRangeCount">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6" l="1"/>
  <c r="E96" i="6"/>
  <c r="E64" i="6" l="1"/>
  <c r="E59" i="6"/>
  <c r="I23" i="2" l="1"/>
  <c r="O23" i="2" s="1"/>
  <c r="I11" i="2"/>
  <c r="E11" i="2"/>
  <c r="E23" i="2"/>
  <c r="M23" i="2" s="1"/>
  <c r="E110" i="6" l="1"/>
  <c r="E130" i="6" l="1"/>
  <c r="I130" i="6"/>
  <c r="F30" i="7" l="1"/>
  <c r="R32" i="4"/>
  <c r="W33" i="4"/>
  <c r="U33" i="4"/>
  <c r="S33" i="4"/>
  <c r="Q33" i="4"/>
  <c r="O33" i="4"/>
  <c r="M33" i="4"/>
  <c r="K33" i="4"/>
  <c r="I33" i="4"/>
  <c r="G33" i="4"/>
  <c r="E33" i="4"/>
  <c r="N23" i="4"/>
  <c r="T20" i="4"/>
  <c r="X20" i="4" s="1"/>
  <c r="T13" i="4"/>
  <c r="V32" i="4"/>
  <c r="L32" i="4"/>
  <c r="J32" i="4"/>
  <c r="I110" i="6" l="1"/>
  <c r="H32" i="4"/>
  <c r="F32" i="4"/>
  <c r="D32" i="4"/>
  <c r="F31" i="5"/>
  <c r="H31" i="5"/>
  <c r="J31" i="5"/>
  <c r="L31" i="5"/>
  <c r="N31" i="5"/>
  <c r="M30" i="5"/>
  <c r="K30" i="5"/>
  <c r="I30" i="5"/>
  <c r="G30" i="5"/>
  <c r="E30" i="5"/>
  <c r="T32" i="4" l="1"/>
  <c r="X32" i="4" s="1"/>
  <c r="O30" i="5"/>
  <c r="K107" i="6"/>
  <c r="E107" i="6"/>
  <c r="K98" i="6"/>
  <c r="E98" i="6"/>
  <c r="K117" i="6"/>
  <c r="G117" i="6"/>
  <c r="E117" i="6"/>
  <c r="G107" i="6"/>
  <c r="G98" i="6"/>
  <c r="O19" i="5" l="1"/>
  <c r="O18" i="5"/>
  <c r="I22" i="5"/>
  <c r="I23" i="5" s="1"/>
  <c r="I31" i="5" s="1"/>
  <c r="G22" i="5"/>
  <c r="G23" i="5" s="1"/>
  <c r="G31" i="5" s="1"/>
  <c r="E22" i="5"/>
  <c r="E23" i="5" s="1"/>
  <c r="E31" i="5" s="1"/>
  <c r="K13" i="5"/>
  <c r="K15" i="5" s="1"/>
  <c r="O12" i="5"/>
  <c r="O11" i="5"/>
  <c r="I15" i="5"/>
  <c r="I16" i="5" s="1"/>
  <c r="G15" i="5"/>
  <c r="G16" i="5" s="1"/>
  <c r="E15" i="5"/>
  <c r="E16" i="5" s="1"/>
  <c r="V23" i="4"/>
  <c r="V22" i="4"/>
  <c r="J15" i="4"/>
  <c r="J17" i="4" s="1"/>
  <c r="J18" i="4" s="1"/>
  <c r="R22" i="4"/>
  <c r="R21" i="4"/>
  <c r="T21" i="4" s="1"/>
  <c r="X21" i="4" s="1"/>
  <c r="N24" i="4"/>
  <c r="N25" i="4" s="1"/>
  <c r="N33" i="4" s="1"/>
  <c r="L24" i="4"/>
  <c r="L25" i="4" s="1"/>
  <c r="L33" i="4" s="1"/>
  <c r="H24" i="4"/>
  <c r="H25" i="4" s="1"/>
  <c r="H33" i="4" s="1"/>
  <c r="F24" i="4"/>
  <c r="F25" i="4" s="1"/>
  <c r="F33" i="4" s="1"/>
  <c r="D24" i="4"/>
  <c r="D25" i="4" s="1"/>
  <c r="D33" i="4" s="1"/>
  <c r="R15" i="4"/>
  <c r="R14" i="4"/>
  <c r="T14" i="4" s="1"/>
  <c r="X13" i="4"/>
  <c r="V16" i="4"/>
  <c r="P16" i="4" s="1"/>
  <c r="V15" i="4"/>
  <c r="N17" i="4"/>
  <c r="N18" i="4" s="1"/>
  <c r="L17" i="4"/>
  <c r="L18" i="4" s="1"/>
  <c r="H17" i="4"/>
  <c r="H18" i="4" s="1"/>
  <c r="G17" i="4"/>
  <c r="F17" i="4"/>
  <c r="F18" i="4" s="1"/>
  <c r="E17" i="4"/>
  <c r="D17" i="4"/>
  <c r="D18" i="4" s="1"/>
  <c r="L60" i="7"/>
  <c r="H60" i="7"/>
  <c r="L56" i="7"/>
  <c r="H56" i="7"/>
  <c r="L51" i="7"/>
  <c r="H51" i="7"/>
  <c r="F31" i="7"/>
  <c r="L31" i="7"/>
  <c r="M14" i="5" s="1"/>
  <c r="O14" i="5" s="1"/>
  <c r="J31" i="7"/>
  <c r="M21" i="5" s="1"/>
  <c r="H31" i="7"/>
  <c r="L19" i="7"/>
  <c r="F19" i="7"/>
  <c r="H19" i="7"/>
  <c r="L13" i="7"/>
  <c r="L20" i="7" s="1"/>
  <c r="L23" i="7" s="1"/>
  <c r="F13" i="7"/>
  <c r="H13" i="7"/>
  <c r="L61" i="3"/>
  <c r="H61" i="3"/>
  <c r="L57" i="3"/>
  <c r="H57" i="3"/>
  <c r="L52" i="3"/>
  <c r="H52" i="3"/>
  <c r="F31" i="3"/>
  <c r="J31" i="3"/>
  <c r="L31" i="3"/>
  <c r="H31" i="3"/>
  <c r="L19" i="3"/>
  <c r="F19" i="3"/>
  <c r="H19" i="3"/>
  <c r="L13" i="3"/>
  <c r="F13" i="3"/>
  <c r="H13" i="3"/>
  <c r="K113" i="2"/>
  <c r="K111" i="2"/>
  <c r="G111" i="2"/>
  <c r="G113" i="2" s="1"/>
  <c r="E111" i="2"/>
  <c r="E113" i="2" s="1"/>
  <c r="K68" i="2"/>
  <c r="E68" i="2"/>
  <c r="G68" i="2"/>
  <c r="K62" i="2"/>
  <c r="K69" i="2" s="1"/>
  <c r="K114" i="2" s="1"/>
  <c r="E62" i="2"/>
  <c r="G62" i="2"/>
  <c r="K37" i="2"/>
  <c r="E37" i="2"/>
  <c r="G37" i="2"/>
  <c r="K21" i="2"/>
  <c r="K38" i="2" s="1"/>
  <c r="G21" i="2"/>
  <c r="G38" i="2" s="1"/>
  <c r="G69" i="2" l="1"/>
  <c r="G114" i="2" s="1"/>
  <c r="G133" i="2" s="1"/>
  <c r="P24" i="4"/>
  <c r="P25" i="4" s="1"/>
  <c r="P33" i="4" s="1"/>
  <c r="P23" i="4"/>
  <c r="K133" i="2"/>
  <c r="H20" i="7"/>
  <c r="H23" i="7" s="1"/>
  <c r="H20" i="3"/>
  <c r="H23" i="3" s="1"/>
  <c r="H25" i="3" s="1"/>
  <c r="H32" i="3" s="1"/>
  <c r="K10" i="6"/>
  <c r="K34" i="6" s="1"/>
  <c r="K62" i="6" s="1"/>
  <c r="K67" i="6" s="1"/>
  <c r="K109" i="6" s="1"/>
  <c r="K111" i="6" s="1"/>
  <c r="L25" i="7"/>
  <c r="L32" i="7" s="1"/>
  <c r="F20" i="7"/>
  <c r="F23" i="7" s="1"/>
  <c r="F20" i="3"/>
  <c r="F23" i="3" s="1"/>
  <c r="F25" i="3" s="1"/>
  <c r="L20" i="3"/>
  <c r="L23" i="3" s="1"/>
  <c r="L25" i="3" s="1"/>
  <c r="L32" i="3" s="1"/>
  <c r="E69" i="2"/>
  <c r="E114" i="2" s="1"/>
  <c r="T15" i="4"/>
  <c r="X15" i="4" s="1"/>
  <c r="V17" i="4"/>
  <c r="V18" i="4" s="1"/>
  <c r="O21" i="5"/>
  <c r="M22" i="5"/>
  <c r="M23" i="5" s="1"/>
  <c r="M31" i="5" s="1"/>
  <c r="R23" i="4"/>
  <c r="T23" i="4" s="1"/>
  <c r="X23" i="4" s="1"/>
  <c r="M15" i="5"/>
  <c r="M16" i="5" s="1"/>
  <c r="O13" i="5"/>
  <c r="O15" i="5" s="1"/>
  <c r="O16" i="5" s="1"/>
  <c r="K16" i="5"/>
  <c r="V24" i="4"/>
  <c r="V25" i="4" s="1"/>
  <c r="V33" i="4" s="1"/>
  <c r="X14" i="4"/>
  <c r="P17" i="4"/>
  <c r="P18" i="4" s="1"/>
  <c r="R16" i="4"/>
  <c r="H25" i="7" l="1"/>
  <c r="H32" i="7" s="1"/>
  <c r="G10" i="6"/>
  <c r="G34" i="6" s="1"/>
  <c r="G62" i="6" s="1"/>
  <c r="G67" i="6" s="1"/>
  <c r="G109" i="6" s="1"/>
  <c r="G111" i="6" s="1"/>
  <c r="F25" i="7"/>
  <c r="E10" i="6"/>
  <c r="E34" i="6" s="1"/>
  <c r="E62" i="6" s="1"/>
  <c r="E67" i="6" s="1"/>
  <c r="E109" i="6" s="1"/>
  <c r="E111" i="6" s="1"/>
  <c r="E131" i="6" s="1"/>
  <c r="F32" i="3"/>
  <c r="F55" i="3" s="1"/>
  <c r="F57" i="3" s="1"/>
  <c r="F50" i="3"/>
  <c r="F32" i="7"/>
  <c r="F54" i="7" s="1"/>
  <c r="F56" i="7" s="1"/>
  <c r="F49" i="7"/>
  <c r="R17" i="4"/>
  <c r="R18" i="4" s="1"/>
  <c r="T16" i="4"/>
  <c r="R24" i="4"/>
  <c r="R25" i="4" s="1"/>
  <c r="R33" i="4" s="1"/>
  <c r="F61" i="3" l="1"/>
  <c r="F52" i="3"/>
  <c r="F60" i="7"/>
  <c r="J22" i="4"/>
  <c r="F51" i="7"/>
  <c r="Y22" i="4" s="1"/>
  <c r="Y23" i="4"/>
  <c r="X16" i="4"/>
  <c r="X17" i="4" s="1"/>
  <c r="X18" i="4" s="1"/>
  <c r="T17" i="4"/>
  <c r="T18" i="4" s="1"/>
  <c r="J24" i="4" l="1"/>
  <c r="J25" i="4" s="1"/>
  <c r="J33" i="4" s="1"/>
  <c r="T22" i="4"/>
  <c r="I117" i="6"/>
  <c r="X22" i="4" l="1"/>
  <c r="X24" i="4" s="1"/>
  <c r="X25" i="4" s="1"/>
  <c r="X33" i="4" s="1"/>
  <c r="T24" i="4"/>
  <c r="T25" i="4" s="1"/>
  <c r="T33" i="4" s="1"/>
  <c r="I68" i="2"/>
  <c r="I62" i="2"/>
  <c r="J13" i="7"/>
  <c r="I69" i="2" l="1"/>
  <c r="I37" i="2"/>
  <c r="I21" i="2"/>
  <c r="I107" i="6" l="1"/>
  <c r="I98" i="6"/>
  <c r="I38" i="2"/>
  <c r="J19" i="7"/>
  <c r="J20" i="7" s="1"/>
  <c r="J23" i="7" s="1"/>
  <c r="J13" i="3"/>
  <c r="J25" i="7" l="1"/>
  <c r="J32" i="7" s="1"/>
  <c r="J54" i="7" s="1"/>
  <c r="J56" i="7" s="1"/>
  <c r="I10" i="6"/>
  <c r="I34" i="6" s="1"/>
  <c r="I62" i="6" s="1"/>
  <c r="I67" i="6" s="1"/>
  <c r="I109" i="6" s="1"/>
  <c r="I111" i="6" s="1"/>
  <c r="I131" i="6" s="1"/>
  <c r="J19" i="3"/>
  <c r="J20" i="3" s="1"/>
  <c r="J23" i="3" s="1"/>
  <c r="J25" i="3" s="1"/>
  <c r="J49" i="7" l="1"/>
  <c r="J60" i="7" s="1"/>
  <c r="J32" i="3"/>
  <c r="J55" i="3" s="1"/>
  <c r="J57" i="3" s="1"/>
  <c r="J50" i="3"/>
  <c r="J61" i="3" s="1"/>
  <c r="K20" i="5"/>
  <c r="J51" i="7" l="1"/>
  <c r="J52" i="3"/>
  <c r="O20" i="5"/>
  <c r="O22" i="5" s="1"/>
  <c r="O23" i="5" s="1"/>
  <c r="O31" i="5" s="1"/>
  <c r="K22" i="5"/>
  <c r="K23" i="5" s="1"/>
  <c r="K31" i="5" s="1"/>
  <c r="I111" i="2" l="1"/>
  <c r="I113" i="2" s="1"/>
  <c r="I114" i="2" s="1"/>
  <c r="I133" i="2" s="1"/>
  <c r="E21" i="2" l="1"/>
  <c r="E38" i="2" s="1"/>
  <c r="E133" i="2" s="1"/>
</calcChain>
</file>

<file path=xl/sharedStrings.xml><?xml version="1.0" encoding="utf-8"?>
<sst xmlns="http://schemas.openxmlformats.org/spreadsheetml/2006/main" count="481" uniqueCount="247">
  <si>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</si>
  <si>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</si>
  <si>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</si>
  <si>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</si>
  <si>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</si>
  <si>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</si>
  <si>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</si>
  <si>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</si>
  <si>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</si>
  <si>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</si>
  <si>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</si>
  <si>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</si>
  <si>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</si>
  <si>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</si>
  <si>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</si>
  <si>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</si>
  <si>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</si>
  <si>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</si>
  <si>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</si>
  <si>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</si>
  <si>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</si>
  <si>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</si>
  <si>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</si>
  <si>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</si>
  <si>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</si>
  <si>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</si>
  <si>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</si>
  <si>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</si>
  <si>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</si>
  <si>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</si>
  <si>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</si>
  <si>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</si>
  <si>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</si>
  <si>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</si>
  <si>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</si>
  <si>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</si>
  <si>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</si>
  <si>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 ส่วนที่จัดเป็นหนี้สินหมุนเวียน</t>
  </si>
  <si>
    <t xml:space="preserve">         รวมหนี้สินหมุนเวียน</t>
  </si>
  <si>
    <t>หนี้สินไม่หมุนเวียน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</si>
  <si>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</si>
  <si>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</si>
  <si>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</si>
  <si>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</si>
  <si>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</si>
  <si>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</si>
  <si>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</si>
  <si>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</si>
  <si>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</si>
  <si>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</si>
  <si>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</si>
  <si>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</si>
  <si>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</si>
  <si>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</si>
  <si>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</si>
  <si>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</si>
  <si>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</si>
  <si>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</si>
  <si>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</si>
  <si>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</si>
  <si>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</si>
  <si>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</si>
  <si>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</si>
  <si>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</si>
  <si>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</si>
  <si>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</si>
  <si>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</si>
  <si>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</si>
  <si>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</si>
  <si>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</si>
  <si>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</si>
  <si>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</si>
  <si>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</si>
  <si>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</si>
  <si>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</si>
  <si>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</si>
  <si>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</si>
  <si>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</si>
  <si>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</si>
  <si>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</si>
  <si>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</si>
  <si>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</si>
  <si>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</si>
  <si>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</si>
  <si>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</si>
  <si>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</si>
  <si>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</si>
  <si>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</si>
  <si>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</si>
  <si>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และเรียกชำระ</t>
  </si>
  <si>
    <t>ส่วนเกิน</t>
  </si>
  <si>
    <t>จัดสรรทุนสำรอง</t>
  </si>
  <si>
    <t>ส่วนที่</t>
  </si>
  <si>
    <t>เปลี่ยนสัดส่วน</t>
  </si>
  <si>
    <t>เงินลงทุน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</si>
  <si>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</si>
  <si>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</si>
  <si>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</si>
  <si>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</si>
  <si>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</si>
  <si>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</si>
  <si>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</si>
  <si>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</si>
  <si>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</si>
  <si>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</si>
  <si>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</si>
  <si>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</si>
  <si>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</si>
  <si>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กำไรสะสม</t>
  </si>
  <si>
    <t>องค์ประกอบอื่น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</si>
  <si>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</si>
  <si>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</si>
  <si>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</si>
  <si>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</si>
  <si>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</si>
  <si>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</si>
  <si>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หนี้สงสัยจะสูญและหนี้สูญ</t>
  </si>
  <si>
    <t>หนี้สงสัยจะสูญและหนี้สูญได้รับคืน</t>
  </si>
  <si>
    <t>ส่วนเกินมูลค่าพันธบัตรรัฐบาล</t>
  </si>
  <si>
    <t>ค่าเสื่อมราคาอาคารและอุปกรณ์</t>
  </si>
  <si>
    <t>ขาดทุนจากการตัดจำหน่ายอุปกรณ์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</si>
  <si>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</si>
  <si>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</si>
  <si>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</si>
  <si>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</si>
  <si>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</si>
  <si>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</si>
  <si>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</si>
  <si>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รับดอกเบี้ย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</si>
  <si>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</si>
  <si>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</si>
  <si>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</si>
  <si>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</si>
  <si>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</si>
  <si>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เงินสดรับจากการขายอุปกรณ์</t>
  </si>
  <si>
    <t>เงินปันผลรับ</t>
  </si>
  <si>
    <t>เงินสดจ่ายเงินให้กู้ยืมแก่กิจการที่เกี่ยวข้องกัน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</si>
  <si>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</si>
  <si>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</si>
  <si>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(ข้อมูลกระแสเงินสดเพิ่มเติม)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</si>
  <si>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</si>
  <si>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</si>
  <si>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</si>
  <si>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</si>
  <si>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</si>
  <si>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</si>
  <si>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</si>
  <si>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และรายงานการสอบทานข้อมูลทางการเงินระหว่างกาลโดยผู้สอบบัญชีรับอนุญาต</t>
  </si>
  <si>
    <t>(ไม่ได้ตรวจสอบ)</t>
  </si>
  <si>
    <t>(ตรวจสอบแล้ว)</t>
  </si>
  <si>
    <t>2563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</si>
  <si>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</si>
  <si>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</si>
  <si>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</si>
  <si>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</si>
  <si>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</si>
  <si>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</si>
  <si>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2563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</si>
  <si>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</si>
  <si>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</si>
  <si>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</si>
  <si>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</si>
  <si>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</si>
  <si>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</si>
  <si>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</si>
  <si>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</si>
  <si>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</si>
  <si>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</si>
  <si>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เงินปันผลค้างรับ</t>
  </si>
  <si>
    <t>(กำไร) ขาดทุนที่ยังไม่เกิดขึ้นจริงจากอัตราแลกเปลี่ยน</t>
  </si>
  <si>
    <t>เงินสดรับจากการขายเงินลงทุนในการร่วมค้า</t>
  </si>
  <si>
    <t>ภาษีเงินได้นิติบุคคลค้างจ่าย</t>
  </si>
  <si>
    <t>กำไรสำหรับงวด</t>
  </si>
  <si>
    <t>มูลค่างานที่เสร็จแต่ยังไม่เรียกเก็บ</t>
  </si>
  <si>
    <t>ค่าเช่าที่ดินจ่ายล่วงหน้า</t>
  </si>
  <si>
    <t>สินทรัพย์สิทธิการใช้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</si>
  <si>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</si>
  <si>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เงินเบิกเกินบัญชีธนาคาร</t>
  </si>
  <si>
    <t>ส่วนแบ่งกำไร (ขาดทุน) จากเงินลงทุนในการร่วมค้า</t>
  </si>
  <si>
    <t>กำไร (ขาดทุน) ก่อนรายได้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</si>
  <si>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</si>
  <si>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</si>
  <si>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</si>
  <si>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</si>
  <si>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>ระยะยาว</t>
  </si>
  <si>
    <t>เงินลงทุนระยะยาว</t>
  </si>
  <si>
    <t>กำไรจากการจำหน่ายเงินลงทุนในการร่วมค้า</t>
  </si>
  <si>
    <t>(กำไร) ขาดทุนจากการขายเงินลงทุนในกองทุนเปิด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</si>
  <si>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</si>
  <si>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</si>
  <si>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 xml:space="preserve">   และสิทธิตามข้อตกลงสัมปทาน</t>
  </si>
  <si>
    <t>กำไร (ขาดทุน) จากการดำเนินงาน</t>
  </si>
  <si>
    <t>ก่อนการเปลี่ยนแปลงในสินทรัพย์และหนี้สินดำเนินงาน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</si>
  <si>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</si>
  <si>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</si>
  <si>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เงินสดจ่ายลงทุนในบริษัทย่อย</t>
  </si>
  <si>
    <t>เงินสดจ่ายชำระคืนหนี้สินตามสัญญาเช่า</t>
  </si>
  <si>
    <t>เงินสดจ่ายเพื่อสินทรัพย์สิทธิการใช้</t>
  </si>
  <si>
    <t>สินทรัพย์สิทธิการใช้ที่ได้มาระหว่างงวด</t>
  </si>
  <si>
    <t>ส่วนที่เพิ่มขึ้นจากหนี้สินตามสัญญาเช่า</t>
  </si>
  <si>
    <t>กำไร (ขาดทุน) จากกิจกรรมดำเนินงาน</t>
  </si>
  <si>
    <t>เงินปันผลค้างจ่าย</t>
  </si>
  <si>
    <t>เงินปันผลจ่าย</t>
  </si>
  <si>
    <t>ส่วนแบ่ง (กำไร) ขาดทุนจากเงินลงทุนในการร่วมค้า</t>
  </si>
  <si>
    <t>เงินเบิกเกินบัญชีธนาคารเพิ่มขึ้น</t>
  </si>
  <si>
    <t>เงินกู้ยืมระยะยาวจากสถาบันการเงิน</t>
  </si>
  <si>
    <t>ส่วนที่ถึงกำหนดชำระภายในหนึ่งปี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</si>
  <si>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</si>
  <si>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</si>
  <si>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รายการปรับกระทบกำไร (ขาดทุน) เป็นเงินสดสุทธิ</t>
  </si>
  <si>
    <t>หนี้สินดำเนินงานเพิ่มขึ้น (ลดลง)</t>
  </si>
  <si>
    <t>เงินสดรับเงินกู้ยืมระยะสั้นจากสถาบันการเงิน</t>
  </si>
  <si>
    <t>ผลต่างจาก</t>
  </si>
  <si>
    <t>งบการเงิน</t>
  </si>
  <si>
    <t>การแปลงค่า</t>
  </si>
  <si>
    <t>รวมองค์ประกอบ</t>
  </si>
  <si>
    <t>ของผู้ถือหุ้น</t>
  </si>
  <si>
    <t>อื่นของส่วน</t>
  </si>
  <si>
    <t>ทุนสำรอง</t>
  </si>
  <si>
    <t>จัดสรร</t>
  </si>
  <si>
    <t xml:space="preserve">                                                                   (นางสาวอุนนดา พฤฒินารากร)</t>
  </si>
  <si>
    <t xml:space="preserve">                                                                           ________________________________  กรรมการ</t>
  </si>
  <si>
    <t xml:space="preserve">                (นายศิริชัย พฤฒินารากร) </t>
  </si>
  <si>
    <t>เงินสดจ่ายต้นทุนทางการเงิน</t>
  </si>
  <si>
    <t>ณ วันที่ 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</si>
  <si>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</si>
  <si>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</si>
  <si>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</si>
  <si>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</si>
  <si>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เงินปันผลรับจากบริษัทย่อย</t>
  </si>
  <si>
    <t>เงินสดจ่ายปันผล</t>
  </si>
  <si>
    <t xml:space="preserve">Check </t>
  </si>
  <si>
    <t>เงินปันผลจ่าย (หมายเหตุ 25)</t>
  </si>
  <si>
    <t>งบการเงินระหว่างกาล (ไม่ได้ตรวจสอบ)</t>
  </si>
  <si>
    <t>สำหรับงวดสามเดือนและหกเดือนสิ้นสุดวันที่ 30 มิถุนายน 2563</t>
  </si>
  <si>
    <t xml:space="preserve">    ใช้ไปในกิจกรรมดำเนินงาน</t>
  </si>
  <si>
    <t xml:space="preserve">    ของเงินลงทุนในกองทุนเปิด</t>
  </si>
  <si>
    <t>กำไรขาดทุนจากการปรับมูลค่ายุติธรรม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</si>
  <si>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</si>
  <si>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</si>
  <si>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</si>
  <si>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</si>
  <si>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รับโอนภาษีรอเรียกคืนจากสินทรัพย์ภาษีเงินได้งวดปัจจุบัน</t>
  </si>
  <si>
    <t>เงินสดจ่ายจากกิจกรรมดำเนินงาน</t>
  </si>
  <si>
    <t>จ่ายประมาณการหนี้สินไม่หมุนเวียน</t>
  </si>
  <si>
    <t xml:space="preserve">  สำหรับผลประโยชน์พนักงาน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</si>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</sst>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;\(#,##0\);&quot;-&quot;;@"/>
    <numFmt numFmtId="191" formatCode="[$-107041E]d\ mmmm\ yyyy;@"/>
    <numFmt numFmtId="192" formatCode="#,##0.0;\(#,##0.0\)"/>
    <numFmt numFmtId="193" formatCode="_(* #,##0_);_(* \(#,##0\);_(* &quot;-&quot;??_);_(@_)"/>
    <numFmt numFmtId="194" formatCode="#,##0.00_);[Black]\(#,##0.00\)"/>
    <numFmt numFmtId="195" formatCode="_-* #,##0_-;\-* #,##0_-;_-* &quot;-&quot;??_-;_-@_-"/>
    <numFmt numFmtId="196" formatCode="#,##0.000;\(#,##0.000\)"/>
    <numFmt numFmtId="197" formatCode="[$-409]mmm\-yy;@"/>
    <numFmt numFmtId="198" formatCode="#,##0.00;\(#,##0.00\);&quot;-&quot;;@"/>
    <numFmt numFmtId="199" formatCode="_(* #,##0.0000000_);_(* \(#,##0.0000000\);_(* &quot;-&quot;??_);_(@_)"/>
    <numFmt numFmtId="200" formatCode="#,##0;[Red]\(#,##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rgb="FFC00000"/>
      <name val="Angsana New"/>
      <family val="1"/>
    </font>
    <font>
      <sz val="14"/>
      <color indexed="18"/>
      <name val="Angsana New"/>
      <family val="1"/>
    </font>
    <font>
      <sz val="14"/>
      <color rgb="FFFF0000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/>
  </cellStyleXfs>
  <cellXfs count="25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188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88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left" vertical="center"/>
    </xf>
    <xf numFmtId="188" fontId="3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187" fontId="4" fillId="0" borderId="0" xfId="0" applyNumberFormat="1" applyFont="1"/>
    <xf numFmtId="188" fontId="4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right" vertical="center"/>
    </xf>
    <xf numFmtId="187" fontId="4" fillId="0" borderId="0" xfId="1" applyFont="1" applyFill="1" applyAlignment="1">
      <alignment horizontal="right" vertical="center"/>
    </xf>
    <xf numFmtId="195" fontId="4" fillId="0" borderId="0" xfId="3" applyNumberFormat="1" applyFont="1" applyFill="1" applyAlignment="1">
      <alignment horizontal="right" vertical="center"/>
    </xf>
    <xf numFmtId="187" fontId="4" fillId="0" borderId="1" xfId="0" applyNumberFormat="1" applyFont="1" applyBorder="1"/>
    <xf numFmtId="188" fontId="4" fillId="0" borderId="0" xfId="0" applyNumberFormat="1" applyFont="1" applyAlignment="1">
      <alignment vertical="top"/>
    </xf>
    <xf numFmtId="188" fontId="4" fillId="0" borderId="0" xfId="0" applyNumberFormat="1" applyFont="1" applyAlignment="1">
      <alignment horizontal="left" vertical="top"/>
    </xf>
    <xf numFmtId="189" fontId="4" fillId="0" borderId="0" xfId="0" applyNumberFormat="1" applyFont="1" applyAlignment="1">
      <alignment horizontal="center" vertical="top"/>
    </xf>
    <xf numFmtId="190" fontId="4" fillId="0" borderId="0" xfId="0" applyNumberFormat="1" applyFont="1" applyAlignment="1">
      <alignment horizontal="right" vertical="top"/>
    </xf>
    <xf numFmtId="189" fontId="4" fillId="0" borderId="1" xfId="0" applyNumberFormat="1" applyFont="1" applyBorder="1" applyAlignment="1">
      <alignment horizontal="center" vertical="top"/>
    </xf>
    <xf numFmtId="190" fontId="4" fillId="0" borderId="1" xfId="0" quotePrefix="1" applyNumberFormat="1" applyFont="1" applyBorder="1" applyAlignment="1">
      <alignment horizontal="center" vertical="center"/>
    </xf>
    <xf numFmtId="190" fontId="4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vertical="top"/>
    </xf>
    <xf numFmtId="188" fontId="3" fillId="0" borderId="0" xfId="0" applyNumberFormat="1" applyFont="1" applyAlignment="1">
      <alignment horizontal="left" vertical="top"/>
    </xf>
    <xf numFmtId="190" fontId="3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right" vertical="top"/>
    </xf>
    <xf numFmtId="196" fontId="4" fillId="0" borderId="0" xfId="0" applyNumberFormat="1" applyFont="1" applyAlignment="1">
      <alignment vertical="top"/>
    </xf>
    <xf numFmtId="187" fontId="4" fillId="0" borderId="0" xfId="1" applyFont="1" applyFill="1" applyAlignment="1">
      <alignment horizontal="right" vertical="top"/>
    </xf>
    <xf numFmtId="190" fontId="4" fillId="0" borderId="4" xfId="0" applyNumberFormat="1" applyFont="1" applyBorder="1" applyAlignment="1">
      <alignment horizontal="right" vertical="top"/>
    </xf>
    <xf numFmtId="190" fontId="4" fillId="0" borderId="1" xfId="0" applyNumberFormat="1" applyFont="1" applyBorder="1" applyAlignment="1">
      <alignment horizontal="right" vertical="top"/>
    </xf>
    <xf numFmtId="194" fontId="3" fillId="0" borderId="0" xfId="4" applyNumberFormat="1" applyFont="1"/>
    <xf numFmtId="192" fontId="4" fillId="0" borderId="0" xfId="0" applyNumberFormat="1" applyFont="1" applyAlignment="1">
      <alignment horizontal="center" vertical="top"/>
    </xf>
    <xf numFmtId="187" fontId="4" fillId="0" borderId="4" xfId="0" applyNumberFormat="1" applyFont="1" applyBorder="1"/>
    <xf numFmtId="194" fontId="4" fillId="0" borderId="0" xfId="0" applyNumberFormat="1" applyFont="1"/>
    <xf numFmtId="190" fontId="4" fillId="0" borderId="0" xfId="0" applyNumberFormat="1" applyFont="1" applyAlignment="1">
      <alignment horizontal="left" vertical="center"/>
    </xf>
    <xf numFmtId="193" fontId="4" fillId="0" borderId="0" xfId="0" applyNumberFormat="1" applyFont="1" applyAlignment="1">
      <alignment horizontal="center" vertical="top"/>
    </xf>
    <xf numFmtId="190" fontId="4" fillId="0" borderId="5" xfId="0" applyNumberFormat="1" applyFont="1" applyBorder="1" applyAlignment="1">
      <alignment horizontal="right" vertical="top"/>
    </xf>
    <xf numFmtId="188" fontId="4" fillId="0" borderId="0" xfId="0" applyNumberFormat="1" applyFont="1" applyAlignment="1">
      <alignment horizontal="left"/>
    </xf>
    <xf numFmtId="198" fontId="4" fillId="0" borderId="0" xfId="0" applyNumberFormat="1" applyFont="1" applyAlignment="1">
      <alignment horizontal="right" vertical="top"/>
    </xf>
    <xf numFmtId="187" fontId="4" fillId="0" borderId="8" xfId="0" applyNumberFormat="1" applyFont="1" applyBorder="1" applyAlignment="1">
      <alignment horizontal="right" vertical="top"/>
    </xf>
    <xf numFmtId="43" fontId="4" fillId="0" borderId="0" xfId="3" applyFont="1" applyFill="1" applyBorder="1" applyAlignment="1">
      <alignment horizontal="right" vertical="top"/>
    </xf>
    <xf numFmtId="189" fontId="4" fillId="0" borderId="8" xfId="0" applyNumberFormat="1" applyFont="1" applyBorder="1" applyAlignment="1">
      <alignment horizontal="right"/>
    </xf>
    <xf numFmtId="189" fontId="4" fillId="0" borderId="0" xfId="0" applyNumberFormat="1" applyFont="1" applyAlignment="1">
      <alignment vertical="top"/>
    </xf>
    <xf numFmtId="189" fontId="4" fillId="0" borderId="0" xfId="0" applyNumberFormat="1" applyFont="1" applyAlignment="1">
      <alignment horizontal="right"/>
    </xf>
    <xf numFmtId="190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89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90" fontId="4" fillId="0" borderId="0" xfId="0" quotePrefix="1" applyNumberFormat="1" applyFont="1" applyAlignment="1">
      <alignment horizontal="center" vertical="center"/>
    </xf>
    <xf numFmtId="190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shrinkToFit="1"/>
    </xf>
    <xf numFmtId="0" fontId="3" fillId="0" borderId="0" xfId="0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4" xfId="0" applyNumberFormat="1" applyFont="1" applyBorder="1" applyAlignment="1">
      <alignment horizontal="center" vertical="center"/>
    </xf>
    <xf numFmtId="187" fontId="4" fillId="0" borderId="4" xfId="1" applyFont="1" applyFill="1" applyBorder="1" applyAlignment="1">
      <alignment horizontal="right" vertical="center"/>
    </xf>
    <xf numFmtId="189" fontId="4" fillId="0" borderId="4" xfId="0" applyNumberFormat="1" applyFont="1" applyBorder="1" applyAlignment="1">
      <alignment horizontal="right" vertical="center"/>
    </xf>
    <xf numFmtId="43" fontId="4" fillId="0" borderId="4" xfId="3" applyFont="1" applyFill="1" applyBorder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89" fontId="4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89" fontId="10" fillId="0" borderId="0" xfId="0" applyNumberFormat="1" applyFont="1" applyAlignment="1">
      <alignment horizontal="right" vertical="center"/>
    </xf>
    <xf numFmtId="187" fontId="4" fillId="0" borderId="0" xfId="1" applyFont="1" applyFill="1" applyAlignment="1">
      <alignment horizontal="right"/>
    </xf>
    <xf numFmtId="43" fontId="4" fillId="0" borderId="0" xfId="3" applyFont="1" applyFill="1" applyAlignment="1">
      <alignment horizontal="right" vertical="top"/>
    </xf>
    <xf numFmtId="43" fontId="3" fillId="0" borderId="0" xfId="3" applyFont="1" applyFill="1" applyBorder="1" applyAlignment="1">
      <alignment horizontal="center" vertical="top"/>
    </xf>
    <xf numFmtId="195" fontId="4" fillId="0" borderId="0" xfId="3" applyNumberFormat="1" applyFont="1" applyFill="1" applyAlignment="1">
      <alignment horizontal="right"/>
    </xf>
    <xf numFmtId="193" fontId="4" fillId="0" borderId="0" xfId="1" applyNumberFormat="1" applyFont="1" applyFill="1" applyBorder="1" applyAlignment="1">
      <alignment horizontal="right" vertical="top"/>
    </xf>
    <xf numFmtId="187" fontId="4" fillId="0" borderId="0" xfId="1" applyFont="1" applyFill="1" applyBorder="1" applyAlignment="1">
      <alignment horizontal="right" vertical="top"/>
    </xf>
    <xf numFmtId="187" fontId="4" fillId="0" borderId="8" xfId="1" applyFont="1" applyFill="1" applyBorder="1" applyAlignment="1">
      <alignment horizontal="right" vertical="top"/>
    </xf>
    <xf numFmtId="191" fontId="4" fillId="0" borderId="0" xfId="0" applyNumberFormat="1" applyFont="1" applyFill="1" applyBorder="1" applyAlignment="1">
      <alignment horizontal="center" vertical="center"/>
    </xf>
    <xf numFmtId="190" fontId="4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90" fontId="4" fillId="0" borderId="0" xfId="0" applyNumberFormat="1" applyFont="1" applyBorder="1" applyAlignment="1">
      <alignment horizontal="right" vertical="top"/>
    </xf>
    <xf numFmtId="193" fontId="4" fillId="0" borderId="8" xfId="1" applyNumberFormat="1" applyFont="1" applyFill="1" applyBorder="1" applyAlignment="1">
      <alignment horizontal="right" vertical="top"/>
    </xf>
    <xf numFmtId="189" fontId="4" fillId="0" borderId="8" xfId="0" applyNumberFormat="1" applyFont="1" applyFill="1" applyBorder="1" applyAlignment="1">
      <alignment horizontal="right" vertical="top"/>
    </xf>
    <xf numFmtId="187" fontId="4" fillId="0" borderId="0" xfId="1" applyFont="1" applyAlignment="1">
      <alignment horizontal="right" vertical="top"/>
    </xf>
    <xf numFmtId="188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horizontal="center" vertical="center"/>
    </xf>
    <xf numFmtId="190" fontId="4" fillId="0" borderId="0" xfId="0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  <xf numFmtId="191" fontId="4" fillId="0" borderId="4" xfId="0" quotePrefix="1" applyNumberFormat="1" applyFont="1" applyFill="1" applyBorder="1" applyAlignment="1">
      <alignment horizontal="center" vertical="center"/>
    </xf>
    <xf numFmtId="191" fontId="4" fillId="0" borderId="4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190" fontId="11" fillId="0" borderId="0" xfId="0" applyNumberFormat="1" applyFont="1" applyFill="1" applyAlignment="1">
      <alignment horizontal="center" vertical="center"/>
    </xf>
    <xf numFmtId="188" fontId="3" fillId="0" borderId="0" xfId="0" quotePrefix="1" applyNumberFormat="1" applyFont="1" applyFill="1" applyAlignment="1">
      <alignment horizontal="left" vertical="center"/>
    </xf>
    <xf numFmtId="189" fontId="4" fillId="0" borderId="0" xfId="0" quotePrefix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 wrapText="1"/>
    </xf>
    <xf numFmtId="192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90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left" vertical="center"/>
    </xf>
    <xf numFmtId="190" fontId="4" fillId="0" borderId="1" xfId="0" applyNumberFormat="1" applyFont="1" applyFill="1" applyBorder="1" applyAlignment="1">
      <alignment horizontal="right" vertical="center"/>
    </xf>
    <xf numFmtId="190" fontId="4" fillId="0" borderId="4" xfId="0" applyNumberFormat="1" applyFont="1" applyFill="1" applyBorder="1" applyAlignment="1">
      <alignment horizontal="right"/>
    </xf>
    <xf numFmtId="188" fontId="4" fillId="0" borderId="0" xfId="0" quotePrefix="1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187" fontId="4" fillId="0" borderId="0" xfId="1" applyFont="1" applyFill="1" applyAlignment="1">
      <alignment vertical="center"/>
    </xf>
    <xf numFmtId="190" fontId="4" fillId="0" borderId="4" xfId="0" applyNumberFormat="1" applyFont="1" applyFill="1" applyBorder="1" applyAlignment="1">
      <alignment vertical="center"/>
    </xf>
    <xf numFmtId="190" fontId="4" fillId="0" borderId="1" xfId="0" applyNumberFormat="1" applyFont="1" applyFill="1" applyBorder="1" applyAlignment="1">
      <alignment vertical="center"/>
    </xf>
    <xf numFmtId="190" fontId="4" fillId="0" borderId="5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horizontal="right"/>
    </xf>
    <xf numFmtId="194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/>
    <xf numFmtId="194" fontId="3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horizontal="center"/>
    </xf>
    <xf numFmtId="194" fontId="3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90" fontId="4" fillId="0" borderId="0" xfId="0" applyNumberFormat="1" applyFont="1" applyFill="1" applyBorder="1" applyAlignment="1">
      <alignment horizontal="right" vertical="center"/>
    </xf>
    <xf numFmtId="187" fontId="4" fillId="0" borderId="1" xfId="0" applyNumberFormat="1" applyFont="1" applyFill="1" applyBorder="1"/>
    <xf numFmtId="188" fontId="3" fillId="0" borderId="0" xfId="0" applyNumberFormat="1" applyFont="1" applyFill="1" applyAlignment="1">
      <alignment horizontal="center" vertical="center"/>
    </xf>
    <xf numFmtId="190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188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87" fontId="4" fillId="0" borderId="4" xfId="0" applyNumberFormat="1" applyFont="1" applyFill="1" applyBorder="1"/>
    <xf numFmtId="19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90" fontId="4" fillId="0" borderId="0" xfId="0" applyNumberFormat="1" applyFont="1" applyAlignment="1">
      <alignment vertical="center"/>
    </xf>
    <xf numFmtId="199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90" fontId="4" fillId="0" borderId="0" xfId="0" applyNumberFormat="1" applyFont="1" applyAlignment="1">
      <alignment horizontal="center"/>
    </xf>
    <xf numFmtId="199" fontId="4" fillId="0" borderId="0" xfId="0" applyNumberFormat="1" applyFont="1" applyAlignment="1">
      <alignment horizontal="center" vertical="center"/>
    </xf>
    <xf numFmtId="190" fontId="4" fillId="0" borderId="4" xfId="0" applyNumberFormat="1" applyFont="1" applyBorder="1" applyAlignment="1">
      <alignment horizontal="center" vertical="center"/>
    </xf>
    <xf numFmtId="199" fontId="4" fillId="0" borderId="1" xfId="0" applyNumberFormat="1" applyFont="1" applyBorder="1" applyAlignment="1">
      <alignment horizontal="center" vertical="center"/>
    </xf>
    <xf numFmtId="190" fontId="4" fillId="0" borderId="4" xfId="0" applyNumberFormat="1" applyFont="1" applyBorder="1" applyAlignment="1">
      <alignment horizontal="right" vertical="center"/>
    </xf>
    <xf numFmtId="193" fontId="4" fillId="0" borderId="1" xfId="1" applyNumberFormat="1" applyFont="1" applyFill="1" applyBorder="1" applyAlignment="1">
      <alignment horizontal="right" vertical="center"/>
    </xf>
    <xf numFmtId="187" fontId="4" fillId="0" borderId="4" xfId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190" fontId="1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 wrapText="1"/>
    </xf>
    <xf numFmtId="189" fontId="4" fillId="0" borderId="0" xfId="0" applyNumberFormat="1" applyFont="1" applyFill="1" applyAlignment="1">
      <alignment horizontal="center" vertical="top"/>
    </xf>
    <xf numFmtId="190" fontId="4" fillId="0" borderId="0" xfId="0" applyNumberFormat="1" applyFont="1" applyFill="1" applyAlignment="1">
      <alignment horizontal="right" vertical="top"/>
    </xf>
    <xf numFmtId="190" fontId="4" fillId="0" borderId="4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90" fontId="4" fillId="0" borderId="3" xfId="0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horizontal="left" vertical="top"/>
    </xf>
    <xf numFmtId="190" fontId="4" fillId="0" borderId="8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right" vertical="top"/>
    </xf>
    <xf numFmtId="193" fontId="4" fillId="0" borderId="0" xfId="0" applyNumberFormat="1" applyFont="1" applyFill="1" applyAlignment="1">
      <alignment horizontal="right" vertical="top"/>
    </xf>
    <xf numFmtId="193" fontId="4" fillId="0" borderId="4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horizontal="left" vertical="top"/>
    </xf>
    <xf numFmtId="194" fontId="3" fillId="0" borderId="0" xfId="0" applyNumberFormat="1" applyFont="1" applyFill="1"/>
    <xf numFmtId="188" fontId="4" fillId="0" borderId="0" xfId="0" applyNumberFormat="1" applyFont="1" applyAlignment="1">
      <alignment horizontal="left" vertical="center" wrapText="1"/>
    </xf>
    <xf numFmtId="189" fontId="4" fillId="0" borderId="3" xfId="0" applyNumberFormat="1" applyFont="1" applyFill="1" applyBorder="1" applyAlignment="1">
      <alignment horizontal="right" vertical="center"/>
    </xf>
    <xf numFmtId="189" fontId="4" fillId="0" borderId="4" xfId="0" applyNumberFormat="1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188" fontId="3" fillId="0" borderId="0" xfId="0" applyNumberFormat="1" applyFont="1" applyFill="1" applyAlignment="1">
      <alignment horizontal="center" vertical="center" wrapText="1"/>
    </xf>
    <xf numFmtId="193" fontId="13" fillId="0" borderId="0" xfId="1" applyNumberFormat="1" applyFont="1" applyAlignment="1">
      <alignment vertical="center"/>
    </xf>
    <xf numFmtId="193" fontId="13" fillId="0" borderId="0" xfId="1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93" fontId="13" fillId="0" borderId="0" xfId="0" applyNumberFormat="1" applyFont="1" applyAlignment="1">
      <alignment vertical="center"/>
    </xf>
    <xf numFmtId="187" fontId="4" fillId="0" borderId="0" xfId="1" applyFont="1" applyAlignment="1">
      <alignment vertical="center"/>
    </xf>
    <xf numFmtId="193" fontId="14" fillId="0" borderId="0" xfId="1" applyNumberFormat="1" applyFont="1" applyAlignment="1">
      <alignment vertical="center"/>
    </xf>
    <xf numFmtId="193" fontId="14" fillId="0" borderId="0" xfId="1" applyNumberFormat="1" applyFont="1" applyAlignment="1">
      <alignment horizontal="right" vertical="center"/>
    </xf>
    <xf numFmtId="187" fontId="3" fillId="0" borderId="0" xfId="1" applyFont="1" applyAlignment="1">
      <alignment horizontal="center" vertical="center"/>
    </xf>
    <xf numFmtId="187" fontId="12" fillId="0" borderId="0" xfId="1" applyFont="1" applyAlignment="1">
      <alignment vertical="center"/>
    </xf>
    <xf numFmtId="187" fontId="14" fillId="0" borderId="0" xfId="1" applyFont="1" applyAlignment="1">
      <alignment vertical="center"/>
    </xf>
    <xf numFmtId="190" fontId="14" fillId="0" borderId="0" xfId="0" applyNumberFormat="1" applyFont="1" applyAlignment="1">
      <alignment horizontal="right" vertical="center"/>
    </xf>
    <xf numFmtId="188" fontId="3" fillId="0" borderId="0" xfId="0" applyNumberFormat="1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left" vertical="center" wrapText="1"/>
    </xf>
    <xf numFmtId="188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193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90" fontId="4" fillId="0" borderId="1" xfId="0" quotePrefix="1" applyNumberFormat="1" applyFont="1" applyFill="1" applyBorder="1" applyAlignment="1">
      <alignment horizontal="center" vertical="center"/>
    </xf>
    <xf numFmtId="190" fontId="4" fillId="0" borderId="0" xfId="0" applyNumberFormat="1" applyFont="1" applyFill="1" applyAlignment="1">
      <alignment horizontal="center" vertical="top"/>
    </xf>
    <xf numFmtId="19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justify" vertical="top"/>
    </xf>
    <xf numFmtId="0" fontId="4" fillId="0" borderId="0" xfId="0" quotePrefix="1" applyFont="1" applyFill="1" applyAlignment="1">
      <alignment horizontal="left"/>
    </xf>
    <xf numFmtId="194" fontId="4" fillId="0" borderId="0" xfId="0" applyNumberFormat="1" applyFont="1" applyFill="1"/>
    <xf numFmtId="188" fontId="4" fillId="0" borderId="0" xfId="0" applyNumberFormat="1" applyFont="1" applyFill="1" applyAlignment="1">
      <alignment horizontal="left" vertical="top" indent="1"/>
    </xf>
    <xf numFmtId="193" fontId="3" fillId="0" borderId="0" xfId="0" applyNumberFormat="1" applyFont="1" applyFill="1" applyAlignment="1">
      <alignment horizontal="center" vertical="top"/>
    </xf>
    <xf numFmtId="188" fontId="3" fillId="0" borderId="0" xfId="0" applyNumberFormat="1" applyFont="1" applyFill="1" applyAlignment="1">
      <alignment horizontal="center" vertical="top"/>
    </xf>
    <xf numFmtId="190" fontId="4" fillId="0" borderId="0" xfId="0" applyNumberFormat="1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right" vertical="top"/>
    </xf>
    <xf numFmtId="190" fontId="4" fillId="0" borderId="0" xfId="0" applyNumberFormat="1" applyFont="1" applyFill="1" applyBorder="1" applyAlignment="1">
      <alignment horizontal="right"/>
    </xf>
    <xf numFmtId="200" fontId="4" fillId="0" borderId="0" xfId="0" quotePrefix="1" applyNumberFormat="1" applyFont="1" applyFill="1" applyAlignment="1">
      <alignment horizontal="left"/>
    </xf>
    <xf numFmtId="188" fontId="4" fillId="0" borderId="0" xfId="0" applyNumberFormat="1" applyFont="1" applyFill="1" applyAlignment="1">
      <alignment horizontal="center" vertical="top"/>
    </xf>
    <xf numFmtId="190" fontId="4" fillId="0" borderId="3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 vertical="top"/>
    </xf>
    <xf numFmtId="190" fontId="4" fillId="0" borderId="0" xfId="0" quotePrefix="1" applyNumberFormat="1" applyFont="1" applyFill="1" applyBorder="1" applyAlignment="1">
      <alignment horizontal="center" vertical="center"/>
    </xf>
    <xf numFmtId="187" fontId="4" fillId="0" borderId="0" xfId="1" applyFont="1" applyFill="1" applyBorder="1" applyAlignment="1">
      <alignment horizontal="right"/>
    </xf>
    <xf numFmtId="189" fontId="4" fillId="0" borderId="0" xfId="0" applyNumberFormat="1" applyFont="1" applyFill="1" applyAlignment="1">
      <alignment vertical="top"/>
    </xf>
    <xf numFmtId="190" fontId="4" fillId="0" borderId="10" xfId="0" applyNumberFormat="1" applyFont="1" applyFill="1" applyBorder="1" applyAlignment="1">
      <alignment horizontal="right"/>
    </xf>
    <xf numFmtId="194" fontId="4" fillId="0" borderId="0" xfId="0" applyNumberFormat="1" applyFont="1" applyFill="1" applyAlignment="1">
      <alignment horizontal="left"/>
    </xf>
    <xf numFmtId="193" fontId="4" fillId="0" borderId="10" xfId="1" applyNumberFormat="1" applyFont="1" applyFill="1" applyBorder="1" applyAlignment="1">
      <alignment horizontal="right" vertical="top"/>
    </xf>
    <xf numFmtId="187" fontId="4" fillId="0" borderId="10" xfId="1" applyFont="1" applyFill="1" applyBorder="1" applyAlignment="1">
      <alignment horizontal="right" vertical="top"/>
    </xf>
    <xf numFmtId="188" fontId="4" fillId="0" borderId="0" xfId="0" applyNumberFormat="1" applyFont="1" applyFill="1" applyAlignment="1"/>
    <xf numFmtId="193" fontId="4" fillId="0" borderId="0" xfId="1" applyNumberFormat="1" applyFont="1" applyFill="1" applyAlignment="1">
      <alignment vertical="top"/>
    </xf>
    <xf numFmtId="193" fontId="4" fillId="0" borderId="0" xfId="1" applyNumberFormat="1" applyFont="1" applyFill="1" applyAlignment="1">
      <alignment horizontal="right" vertical="top"/>
    </xf>
    <xf numFmtId="189" fontId="4" fillId="0" borderId="0" xfId="0" applyNumberFormat="1" applyFont="1" applyBorder="1" applyAlignment="1">
      <alignment horizontal="right" vertical="center"/>
    </xf>
    <xf numFmtId="190" fontId="4" fillId="0" borderId="0" xfId="0" applyNumberFormat="1" applyFont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horizontal="center" vertical="center" wrapText="1"/>
    </xf>
    <xf numFmtId="190" fontId="4" fillId="0" borderId="1" xfId="0" applyNumberFormat="1" applyFont="1" applyFill="1" applyBorder="1" applyAlignment="1">
      <alignment horizontal="center" vertical="center"/>
    </xf>
    <xf numFmtId="190" fontId="4" fillId="0" borderId="6" xfId="0" applyNumberFormat="1" applyFont="1" applyFill="1" applyBorder="1" applyAlignment="1">
      <alignment horizontal="center" vertical="center"/>
    </xf>
    <xf numFmtId="190" fontId="4" fillId="0" borderId="7" xfId="0" applyNumberFormat="1" applyFont="1" applyFill="1" applyBorder="1" applyAlignment="1">
      <alignment horizontal="center" vertical="center"/>
    </xf>
    <xf numFmtId="190" fontId="4" fillId="0" borderId="2" xfId="0" applyNumberFormat="1" applyFont="1" applyFill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 wrapText="1"/>
    </xf>
    <xf numFmtId="190" fontId="4" fillId="0" borderId="1" xfId="0" applyNumberFormat="1" applyFont="1" applyBorder="1" applyAlignment="1">
      <alignment horizontal="center" vertical="center"/>
    </xf>
    <xf numFmtId="190" fontId="4" fillId="0" borderId="6" xfId="0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88" fontId="4" fillId="0" borderId="1" xfId="0" applyNumberFormat="1" applyFont="1" applyBorder="1" applyAlignment="1">
      <alignment horizontal="center" vertical="center" wrapText="1"/>
    </xf>
    <xf numFmtId="194" fontId="8" fillId="0" borderId="0" xfId="0" applyNumberFormat="1" applyFont="1" applyAlignment="1">
      <alignment horizontal="center"/>
    </xf>
    <xf numFmtId="188" fontId="4" fillId="0" borderId="0" xfId="0" applyNumberFormat="1" applyFont="1" applyFill="1" applyAlignment="1">
      <alignment horizontal="left" vertical="top" wrapText="1"/>
    </xf>
    <xf numFmtId="188" fontId="4" fillId="0" borderId="0" xfId="0" applyNumberFormat="1" applyFont="1" applyFill="1" applyAlignment="1">
      <alignment vertical="top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B1:E6"/>
  <sheetViews>
    <sheetView view="pageBreakPreview" zoomScaleNormal="100" zoomScaleSheetLayoutView="100" workbookViewId="0"/>
  </sheetViews>
  <sheetFormatPr defaultColWidth="13.69921875" defaultRowHeight="22" x14ac:dyDescent="0.7"/>
  <cols>
    <col min="1" max="1" width="21.3984375" style="1" customWidth="1"/>
    <col min="2" max="4" width="13.69921875" style="1"/>
    <col min="5" max="5" width="25.8984375" style="1" customWidth="1"/>
    <col min="6" max="16384" width="13.69921875" style="1"/>
  </cols>
  <sheetData>
    <row r="1" spans="2:5" ht="182.25" customHeight="1" x14ac:dyDescent="0.7"/>
    <row r="2" spans="2:5" ht="39.75" customHeight="1" x14ac:dyDescent="0.7">
      <c r="B2" s="2" t="s">
        <v>0</v>
      </c>
      <c r="C2" s="3"/>
      <c r="D2" s="4"/>
      <c r="E2" s="5"/>
    </row>
    <row r="3" spans="2:5" ht="8.5" customHeight="1" x14ac:dyDescent="0.7">
      <c r="B3" s="3"/>
      <c r="C3" s="3"/>
      <c r="D3" s="4"/>
      <c r="E3" s="5"/>
    </row>
    <row r="4" spans="2:5" ht="23.25" customHeight="1" x14ac:dyDescent="0.7">
      <c r="B4" s="140" t="s">
        <v>233</v>
      </c>
      <c r="C4" s="3"/>
      <c r="D4" s="4"/>
      <c r="E4" s="5"/>
    </row>
    <row r="5" spans="2:5" ht="23.25" customHeight="1" x14ac:dyDescent="0.7">
      <c r="B5" s="140" t="s">
        <v>147</v>
      </c>
      <c r="C5" s="3"/>
      <c r="D5" s="4"/>
      <c r="E5" s="5"/>
    </row>
    <row r="6" spans="2:5" x14ac:dyDescent="0.7">
      <c r="B6" s="141" t="s">
        <v>234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O133"/>
  <sheetViews>
    <sheetView view="pageBreakPreview" topLeftCell="A100" zoomScaleNormal="100" zoomScaleSheetLayoutView="100" workbookViewId="0">
      <selection activeCell="E112" sqref="E112"/>
    </sheetView>
  </sheetViews>
  <sheetFormatPr defaultColWidth="9.09765625" defaultRowHeight="20" x14ac:dyDescent="0.75"/>
  <cols>
    <col min="1" max="1" width="0.3984375" style="92" customWidth="1"/>
    <col min="2" max="2" width="32.3984375" style="92" customWidth="1"/>
    <col min="3" max="3" width="6.8984375" style="93" customWidth="1"/>
    <col min="4" max="4" width="0.296875" style="101" customWidth="1"/>
    <col min="5" max="5" width="14" style="86" customWidth="1"/>
    <col min="6" max="6" width="0.296875" style="86" customWidth="1"/>
    <col min="7" max="7" width="13.69921875" style="86" customWidth="1"/>
    <col min="8" max="8" width="0.296875" style="86" customWidth="1"/>
    <col min="9" max="9" width="13.8984375" style="86" customWidth="1"/>
    <col min="10" max="10" width="0.296875" style="86" customWidth="1"/>
    <col min="11" max="11" width="13.59765625" style="86" customWidth="1"/>
    <col min="12" max="12" width="9.09765625" style="92"/>
    <col min="13" max="13" width="12.59765625" style="92" bestFit="1" customWidth="1"/>
    <col min="14" max="14" width="9.09765625" style="92"/>
    <col min="15" max="15" width="12.59765625" style="92" bestFit="1" customWidth="1"/>
    <col min="16" max="16384" width="9.09765625" style="92"/>
  </cols>
  <sheetData>
    <row r="1" spans="1:11" ht="20.149999999999999" customHeight="1" x14ac:dyDescent="0.75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</row>
    <row r="2" spans="1:11" ht="20.149999999999999" customHeight="1" x14ac:dyDescent="0.75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ht="20.149999999999999" customHeight="1" x14ac:dyDescent="0.75">
      <c r="A3" s="240" t="s">
        <v>224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 ht="8.15" customHeight="1" x14ac:dyDescent="0.75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ht="20.149999999999999" customHeight="1" x14ac:dyDescent="0.75">
      <c r="D5" s="94"/>
      <c r="E5" s="241" t="s">
        <v>2</v>
      </c>
      <c r="F5" s="241"/>
      <c r="G5" s="241"/>
      <c r="H5" s="241"/>
      <c r="I5" s="241"/>
      <c r="J5" s="241"/>
      <c r="K5" s="241"/>
    </row>
    <row r="6" spans="1:11" ht="20.149999999999999" customHeight="1" x14ac:dyDescent="0.75">
      <c r="D6" s="94"/>
      <c r="E6" s="244" t="s">
        <v>3</v>
      </c>
      <c r="F6" s="244"/>
      <c r="G6" s="244"/>
      <c r="H6" s="95"/>
      <c r="I6" s="244" t="s">
        <v>4</v>
      </c>
      <c r="J6" s="244"/>
      <c r="K6" s="244"/>
    </row>
    <row r="7" spans="1:11" ht="20.149999999999999" customHeight="1" x14ac:dyDescent="0.75">
      <c r="D7" s="94"/>
      <c r="E7" s="85">
        <v>44012</v>
      </c>
      <c r="F7" s="96"/>
      <c r="G7" s="85">
        <v>43830</v>
      </c>
      <c r="H7" s="96"/>
      <c r="I7" s="85">
        <v>44012</v>
      </c>
      <c r="J7" s="96"/>
      <c r="K7" s="85">
        <v>43830</v>
      </c>
    </row>
    <row r="8" spans="1:11" ht="20.149999999999999" customHeight="1" x14ac:dyDescent="0.75">
      <c r="C8" s="97" t="s">
        <v>5</v>
      </c>
      <c r="D8" s="94"/>
      <c r="E8" s="98" t="s">
        <v>148</v>
      </c>
      <c r="F8" s="95"/>
      <c r="G8" s="98" t="s">
        <v>149</v>
      </c>
      <c r="H8" s="95"/>
      <c r="I8" s="99" t="s">
        <v>148</v>
      </c>
      <c r="J8" s="95"/>
      <c r="K8" s="99" t="s">
        <v>149</v>
      </c>
    </row>
    <row r="9" spans="1:11" ht="20.149999999999999" customHeight="1" x14ac:dyDescent="0.75">
      <c r="B9" s="100" t="s">
        <v>7</v>
      </c>
      <c r="G9" s="102"/>
      <c r="K9" s="102"/>
    </row>
    <row r="10" spans="1:11" ht="20.149999999999999" customHeight="1" x14ac:dyDescent="0.75">
      <c r="A10" s="103" t="s">
        <v>8</v>
      </c>
      <c r="B10" s="201"/>
    </row>
    <row r="11" spans="1:11" ht="20.149999999999999" customHeight="1" x14ac:dyDescent="0.75">
      <c r="B11" s="92" t="s">
        <v>9</v>
      </c>
      <c r="C11" s="93">
        <v>7</v>
      </c>
      <c r="E11" s="86">
        <f>130159643-8943750</f>
        <v>121215893</v>
      </c>
      <c r="G11" s="86">
        <v>206473395</v>
      </c>
      <c r="I11" s="86">
        <f>95469988-8943750</f>
        <v>86526238</v>
      </c>
      <c r="K11" s="86">
        <v>119927007</v>
      </c>
    </row>
    <row r="12" spans="1:11" ht="20.149999999999999" customHeight="1" x14ac:dyDescent="0.75">
      <c r="B12" s="92" t="s">
        <v>158</v>
      </c>
      <c r="C12" s="104">
        <v>8</v>
      </c>
      <c r="E12" s="86">
        <v>652972786</v>
      </c>
      <c r="G12" s="86">
        <v>464401486</v>
      </c>
      <c r="I12" s="86">
        <v>265280614</v>
      </c>
      <c r="K12" s="86">
        <v>225638742</v>
      </c>
    </row>
    <row r="13" spans="1:11" ht="20.149999999999999" customHeight="1" x14ac:dyDescent="0.75">
      <c r="B13" s="92" t="s">
        <v>173</v>
      </c>
      <c r="C13" s="93">
        <v>9</v>
      </c>
      <c r="E13" s="86">
        <v>738623154</v>
      </c>
      <c r="G13" s="86">
        <v>732227678</v>
      </c>
      <c r="I13" s="105">
        <v>725809790</v>
      </c>
      <c r="K13" s="105">
        <v>708361110</v>
      </c>
    </row>
    <row r="14" spans="1:11" ht="20.149999999999999" customHeight="1" x14ac:dyDescent="0.75">
      <c r="B14" s="92" t="s">
        <v>10</v>
      </c>
      <c r="C14" s="104"/>
      <c r="I14" s="92"/>
    </row>
    <row r="15" spans="1:11" ht="20.149999999999999" customHeight="1" x14ac:dyDescent="0.6">
      <c r="B15" s="106" t="s">
        <v>11</v>
      </c>
      <c r="C15" s="107">
        <v>6.2</v>
      </c>
      <c r="E15" s="108">
        <v>0</v>
      </c>
      <c r="F15" s="109"/>
      <c r="G15" s="108">
        <v>0</v>
      </c>
      <c r="H15" s="108"/>
      <c r="I15" s="110">
        <v>17882824</v>
      </c>
      <c r="J15" s="110"/>
      <c r="K15" s="110">
        <v>12000000</v>
      </c>
    </row>
    <row r="16" spans="1:11" ht="20.149999999999999" customHeight="1" x14ac:dyDescent="0.6">
      <c r="B16" s="92" t="s">
        <v>168</v>
      </c>
      <c r="C16" s="107">
        <v>6.2</v>
      </c>
      <c r="E16" s="108">
        <v>0</v>
      </c>
      <c r="F16" s="109"/>
      <c r="G16" s="108">
        <v>0</v>
      </c>
      <c r="I16" s="108">
        <v>0</v>
      </c>
      <c r="K16" s="86">
        <v>21599600</v>
      </c>
    </row>
    <row r="17" spans="1:15" ht="20.149999999999999" customHeight="1" x14ac:dyDescent="0.75">
      <c r="B17" s="92" t="s">
        <v>12</v>
      </c>
      <c r="C17" s="93">
        <v>10</v>
      </c>
      <c r="E17" s="86">
        <v>437346545</v>
      </c>
      <c r="G17" s="86">
        <v>338663840</v>
      </c>
      <c r="I17" s="86">
        <v>81451876</v>
      </c>
      <c r="K17" s="86">
        <v>63589674</v>
      </c>
    </row>
    <row r="18" spans="1:15" ht="20.149999999999999" customHeight="1" x14ac:dyDescent="0.75">
      <c r="B18" s="92" t="s">
        <v>159</v>
      </c>
      <c r="C18" s="93">
        <v>11</v>
      </c>
      <c r="E18" s="86">
        <v>105128824</v>
      </c>
      <c r="G18" s="86">
        <v>108609133</v>
      </c>
      <c r="I18" s="86">
        <v>99621895</v>
      </c>
      <c r="K18" s="86">
        <v>102729455</v>
      </c>
    </row>
    <row r="19" spans="1:15" ht="20.149999999999999" customHeight="1" x14ac:dyDescent="0.6">
      <c r="B19" s="92" t="s">
        <v>160</v>
      </c>
      <c r="E19" s="86">
        <v>439890</v>
      </c>
      <c r="G19" s="111">
        <v>1309519</v>
      </c>
      <c r="I19" s="86">
        <v>439888</v>
      </c>
      <c r="K19" s="86">
        <v>436961</v>
      </c>
    </row>
    <row r="20" spans="1:15" ht="20.149999999999999" customHeight="1" x14ac:dyDescent="0.6">
      <c r="B20" s="112" t="s">
        <v>13</v>
      </c>
      <c r="E20" s="113">
        <v>297498</v>
      </c>
      <c r="G20" s="114">
        <v>199624</v>
      </c>
      <c r="I20" s="113">
        <v>157086</v>
      </c>
      <c r="K20" s="114">
        <v>104081</v>
      </c>
    </row>
    <row r="21" spans="1:15" ht="20.149999999999999" customHeight="1" x14ac:dyDescent="0.75">
      <c r="A21" s="115" t="s">
        <v>14</v>
      </c>
      <c r="B21" s="112"/>
      <c r="E21" s="113">
        <f>SUM(E11:E20)</f>
        <v>2056024590</v>
      </c>
      <c r="G21" s="113">
        <f>SUM(G11:G20)</f>
        <v>1851884675</v>
      </c>
      <c r="I21" s="113">
        <f>SUM(I11:I20)</f>
        <v>1277170211</v>
      </c>
      <c r="K21" s="113">
        <f>SUM(K11:K20)</f>
        <v>1254386630</v>
      </c>
    </row>
    <row r="22" spans="1:15" ht="20.149999999999999" customHeight="1" x14ac:dyDescent="0.75">
      <c r="A22" s="201" t="s">
        <v>15</v>
      </c>
      <c r="B22" s="116"/>
    </row>
    <row r="23" spans="1:15" ht="20.149999999999999" customHeight="1" x14ac:dyDescent="0.75">
      <c r="A23" s="201"/>
      <c r="B23" s="92" t="s">
        <v>16</v>
      </c>
      <c r="C23" s="93">
        <v>12</v>
      </c>
      <c r="E23" s="86">
        <f>91548771+8943750</f>
        <v>100492521</v>
      </c>
      <c r="G23" s="86">
        <v>83002888</v>
      </c>
      <c r="I23" s="86">
        <f>86391129+8943750</f>
        <v>95334879</v>
      </c>
      <c r="K23" s="86">
        <v>77898398</v>
      </c>
      <c r="M23" s="92">
        <f>G23-E23</f>
        <v>-17489633</v>
      </c>
      <c r="O23" s="92">
        <f>K23-I23</f>
        <v>-17436481</v>
      </c>
    </row>
    <row r="24" spans="1:15" ht="20.149999999999999" customHeight="1" x14ac:dyDescent="0.75">
      <c r="A24" s="201"/>
      <c r="B24" s="92" t="s">
        <v>161</v>
      </c>
    </row>
    <row r="25" spans="1:15" ht="20.149999999999999" customHeight="1" x14ac:dyDescent="0.75">
      <c r="B25" s="92" t="s">
        <v>162</v>
      </c>
      <c r="C25" s="93">
        <v>13</v>
      </c>
      <c r="E25" s="86">
        <v>16755200</v>
      </c>
      <c r="G25" s="86">
        <v>16761600</v>
      </c>
      <c r="I25" s="86">
        <v>6283200</v>
      </c>
      <c r="K25" s="86">
        <v>6285600</v>
      </c>
    </row>
    <row r="26" spans="1:15" ht="20.149999999999999" customHeight="1" x14ac:dyDescent="0.6">
      <c r="B26" s="92" t="s">
        <v>18</v>
      </c>
      <c r="C26" s="117">
        <v>14.1</v>
      </c>
      <c r="E26" s="108">
        <v>0</v>
      </c>
      <c r="F26" s="108"/>
      <c r="G26" s="108">
        <v>0</v>
      </c>
      <c r="H26" s="108"/>
      <c r="I26" s="86">
        <v>626199420</v>
      </c>
      <c r="K26" s="86">
        <v>583230454</v>
      </c>
    </row>
    <row r="27" spans="1:15" ht="20.149999999999999" customHeight="1" x14ac:dyDescent="0.6">
      <c r="B27" s="92" t="s">
        <v>19</v>
      </c>
      <c r="C27" s="117">
        <v>14.2</v>
      </c>
      <c r="E27" s="86">
        <v>76429969</v>
      </c>
      <c r="G27" s="86">
        <v>92402715</v>
      </c>
      <c r="H27" s="108"/>
      <c r="I27" s="86">
        <v>103562500</v>
      </c>
      <c r="K27" s="86">
        <v>118562500</v>
      </c>
    </row>
    <row r="28" spans="1:15" ht="20.149999999999999" customHeight="1" x14ac:dyDescent="0.6">
      <c r="B28" s="92" t="s">
        <v>20</v>
      </c>
      <c r="C28" s="117">
        <v>6.2</v>
      </c>
      <c r="E28" s="108">
        <v>0</v>
      </c>
      <c r="F28" s="95"/>
      <c r="G28" s="108">
        <v>0</v>
      </c>
      <c r="H28" s="108"/>
      <c r="I28" s="118">
        <v>208587298</v>
      </c>
      <c r="K28" s="86">
        <v>218878882</v>
      </c>
    </row>
    <row r="29" spans="1:15" ht="20.149999999999999" customHeight="1" x14ac:dyDescent="0.75">
      <c r="B29" s="92" t="s">
        <v>21</v>
      </c>
      <c r="C29" s="93">
        <v>15</v>
      </c>
      <c r="E29" s="86">
        <v>599847574</v>
      </c>
      <c r="G29" s="86">
        <v>612909076</v>
      </c>
      <c r="I29" s="86">
        <v>108742146</v>
      </c>
      <c r="K29" s="86">
        <v>117025296</v>
      </c>
    </row>
    <row r="30" spans="1:15" ht="20.149999999999999" customHeight="1" x14ac:dyDescent="0.6">
      <c r="A30" s="116"/>
      <c r="B30" s="92" t="s">
        <v>175</v>
      </c>
      <c r="C30" s="93">
        <v>16</v>
      </c>
      <c r="E30" s="118">
        <v>96147464</v>
      </c>
      <c r="G30" s="18">
        <v>0</v>
      </c>
      <c r="I30" s="86">
        <v>4990978</v>
      </c>
      <c r="K30" s="18">
        <v>0</v>
      </c>
    </row>
    <row r="31" spans="1:15" ht="20.149999999999999" customHeight="1" x14ac:dyDescent="0.6">
      <c r="A31" s="116"/>
      <c r="B31" s="92" t="s">
        <v>22</v>
      </c>
      <c r="C31" s="93">
        <v>17</v>
      </c>
      <c r="E31" s="86">
        <v>196651055</v>
      </c>
      <c r="G31" s="86">
        <v>196173981</v>
      </c>
      <c r="I31" s="108">
        <v>0</v>
      </c>
      <c r="K31" s="108">
        <v>0</v>
      </c>
    </row>
    <row r="32" spans="1:15" ht="20.149999999999999" customHeight="1" x14ac:dyDescent="0.75">
      <c r="A32" s="116"/>
      <c r="B32" s="92" t="s">
        <v>23</v>
      </c>
      <c r="C32" s="93">
        <v>17</v>
      </c>
      <c r="E32" s="86">
        <v>2737128</v>
      </c>
      <c r="G32" s="86">
        <v>3596269</v>
      </c>
      <c r="I32" s="86">
        <v>903123</v>
      </c>
      <c r="K32" s="105">
        <v>995626</v>
      </c>
    </row>
    <row r="33" spans="1:11" ht="20.149999999999999" customHeight="1" x14ac:dyDescent="0.75">
      <c r="B33" s="92" t="s">
        <v>24</v>
      </c>
      <c r="C33" s="93">
        <v>18</v>
      </c>
      <c r="E33" s="86">
        <v>9115985</v>
      </c>
      <c r="G33" s="86">
        <v>7899048</v>
      </c>
      <c r="I33" s="105">
        <v>3665369</v>
      </c>
      <c r="J33" s="95"/>
      <c r="K33" s="105">
        <v>2909173</v>
      </c>
    </row>
    <row r="34" spans="1:11" ht="20.149999999999999" customHeight="1" x14ac:dyDescent="0.75">
      <c r="A34" s="116"/>
      <c r="B34" s="92" t="s">
        <v>25</v>
      </c>
      <c r="C34" s="93">
        <v>19</v>
      </c>
      <c r="E34" s="86">
        <v>17873516</v>
      </c>
      <c r="G34" s="86">
        <v>16753226</v>
      </c>
      <c r="I34" s="105">
        <v>13557046</v>
      </c>
      <c r="K34" s="105">
        <v>13120085</v>
      </c>
    </row>
    <row r="35" spans="1:11" ht="20.149999999999999" customHeight="1" x14ac:dyDescent="0.75">
      <c r="A35" s="116"/>
      <c r="B35" s="92" t="s">
        <v>174</v>
      </c>
      <c r="E35" s="18">
        <v>0</v>
      </c>
      <c r="G35" s="86">
        <v>85902856</v>
      </c>
      <c r="I35" s="119">
        <v>0</v>
      </c>
      <c r="K35" s="119">
        <v>0</v>
      </c>
    </row>
    <row r="36" spans="1:11" ht="20.149999999999999" customHeight="1" x14ac:dyDescent="0.6">
      <c r="B36" s="112" t="s">
        <v>26</v>
      </c>
      <c r="E36" s="113">
        <v>1162368</v>
      </c>
      <c r="G36" s="113">
        <v>1088066</v>
      </c>
      <c r="I36" s="120">
        <v>529830</v>
      </c>
      <c r="J36" s="108"/>
      <c r="K36" s="121">
        <v>465910</v>
      </c>
    </row>
    <row r="37" spans="1:11" ht="20.149999999999999" customHeight="1" x14ac:dyDescent="0.75">
      <c r="A37" s="112" t="s">
        <v>27</v>
      </c>
      <c r="B37" s="116"/>
      <c r="E37" s="113">
        <f>SUM(E23:E36)</f>
        <v>1117212780</v>
      </c>
      <c r="G37" s="113">
        <f>SUM(G23:G36)</f>
        <v>1116489725</v>
      </c>
      <c r="I37" s="113">
        <f>SUM(I23:I36)</f>
        <v>1172355789</v>
      </c>
      <c r="K37" s="113">
        <f>SUM(K23:K36)</f>
        <v>1139371924</v>
      </c>
    </row>
    <row r="38" spans="1:11" ht="20.149999999999999" customHeight="1" thickBot="1" x14ac:dyDescent="0.8">
      <c r="A38" s="116" t="s">
        <v>28</v>
      </c>
      <c r="B38" s="116"/>
      <c r="E38" s="122">
        <f>E21+E37</f>
        <v>3173237370</v>
      </c>
      <c r="G38" s="122">
        <f>G21+G37</f>
        <v>2968374400</v>
      </c>
      <c r="I38" s="122">
        <f>I21+I37</f>
        <v>2449526000</v>
      </c>
      <c r="K38" s="122">
        <f>K21+K37</f>
        <v>2393758554</v>
      </c>
    </row>
    <row r="39" spans="1:11" ht="9" customHeight="1" thickTop="1" x14ac:dyDescent="0.75">
      <c r="K39" s="105"/>
    </row>
    <row r="40" spans="1:11" ht="20.149999999999999" customHeight="1" x14ac:dyDescent="0.75">
      <c r="A40" s="106" t="s">
        <v>29</v>
      </c>
      <c r="B40" s="112" t="s">
        <v>176</v>
      </c>
      <c r="C40" s="106"/>
      <c r="D40" s="106"/>
      <c r="E40" s="106"/>
      <c r="F40" s="106"/>
      <c r="G40" s="106"/>
      <c r="H40" s="106"/>
      <c r="I40" s="106"/>
      <c r="J40" s="106"/>
      <c r="K40" s="106"/>
    </row>
    <row r="41" spans="1:11" ht="8" customHeight="1" x14ac:dyDescent="0.75">
      <c r="A41" s="202"/>
      <c r="B41" s="202"/>
      <c r="C41" s="202"/>
      <c r="D41" s="202"/>
      <c r="E41" s="202"/>
      <c r="F41" s="202"/>
      <c r="G41" s="202"/>
      <c r="H41" s="202"/>
      <c r="I41" s="202"/>
      <c r="J41" s="202"/>
      <c r="K41" s="202"/>
    </row>
    <row r="42" spans="1:11" s="123" customFormat="1" ht="20.149999999999999" customHeight="1" x14ac:dyDescent="0.6">
      <c r="C42" s="124" t="s">
        <v>30</v>
      </c>
      <c r="D42" s="125"/>
      <c r="E42" s="125"/>
      <c r="F42" s="126"/>
      <c r="G42" s="126" t="s">
        <v>31</v>
      </c>
      <c r="H42" s="125"/>
      <c r="I42" s="126"/>
      <c r="J42" s="108"/>
      <c r="K42" s="125"/>
    </row>
    <row r="43" spans="1:11" s="127" customFormat="1" ht="20.149999999999999" customHeight="1" x14ac:dyDescent="0.65">
      <c r="B43" s="128" t="s">
        <v>32</v>
      </c>
      <c r="C43" s="129"/>
      <c r="D43" s="130"/>
      <c r="E43" s="130"/>
      <c r="F43" s="126"/>
      <c r="G43" s="126" t="s">
        <v>33</v>
      </c>
      <c r="H43" s="130"/>
      <c r="I43" s="126"/>
      <c r="J43" s="131"/>
      <c r="K43" s="130"/>
    </row>
    <row r="44" spans="1:11" ht="20.149999999999999" customHeight="1" x14ac:dyDescent="0.75">
      <c r="A44" s="240" t="s">
        <v>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</row>
    <row r="45" spans="1:11" ht="20.149999999999999" customHeight="1" x14ac:dyDescent="0.75">
      <c r="A45" s="240" t="s">
        <v>34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</row>
    <row r="46" spans="1:11" ht="20.149999999999999" customHeight="1" x14ac:dyDescent="0.75">
      <c r="A46" s="240" t="s">
        <v>224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</row>
    <row r="47" spans="1:11" ht="8.15" customHeight="1" x14ac:dyDescent="0.75">
      <c r="A47" s="116"/>
      <c r="B47" s="116"/>
      <c r="C47" s="132"/>
      <c r="D47" s="133"/>
      <c r="E47" s="134"/>
      <c r="F47" s="134"/>
      <c r="G47" s="134"/>
      <c r="H47" s="134"/>
      <c r="I47" s="134"/>
      <c r="J47" s="134"/>
      <c r="K47" s="134"/>
    </row>
    <row r="48" spans="1:11" ht="20.149999999999999" customHeight="1" x14ac:dyDescent="0.75">
      <c r="D48" s="94"/>
      <c r="E48" s="241" t="s">
        <v>2</v>
      </c>
      <c r="F48" s="241"/>
      <c r="G48" s="241"/>
      <c r="H48" s="241"/>
      <c r="I48" s="241"/>
      <c r="J48" s="241"/>
      <c r="K48" s="241"/>
    </row>
    <row r="49" spans="1:11" ht="20.149999999999999" customHeight="1" x14ac:dyDescent="0.75">
      <c r="C49" s="92"/>
      <c r="D49" s="94"/>
      <c r="E49" s="242" t="s">
        <v>3</v>
      </c>
      <c r="F49" s="243"/>
      <c r="G49" s="242"/>
      <c r="H49" s="95"/>
      <c r="I49" s="242" t="s">
        <v>4</v>
      </c>
      <c r="J49" s="243"/>
      <c r="K49" s="242"/>
    </row>
    <row r="50" spans="1:11" ht="20.149999999999999" customHeight="1" x14ac:dyDescent="0.75">
      <c r="C50" s="92"/>
      <c r="D50" s="94"/>
      <c r="E50" s="85">
        <v>44012</v>
      </c>
      <c r="F50" s="96"/>
      <c r="G50" s="85">
        <v>43830</v>
      </c>
      <c r="H50" s="96"/>
      <c r="I50" s="85">
        <v>44012</v>
      </c>
      <c r="J50" s="96"/>
      <c r="K50" s="85">
        <v>43830</v>
      </c>
    </row>
    <row r="51" spans="1:11" ht="20.149999999999999" customHeight="1" x14ac:dyDescent="0.75">
      <c r="C51" s="97" t="s">
        <v>5</v>
      </c>
      <c r="D51" s="94"/>
      <c r="E51" s="99" t="s">
        <v>148</v>
      </c>
      <c r="F51" s="95"/>
      <c r="G51" s="99" t="s">
        <v>149</v>
      </c>
      <c r="H51" s="95"/>
      <c r="I51" s="99" t="s">
        <v>148</v>
      </c>
      <c r="J51" s="95"/>
      <c r="K51" s="99" t="s">
        <v>149</v>
      </c>
    </row>
    <row r="52" spans="1:11" ht="20.149999999999999" customHeight="1" x14ac:dyDescent="0.75">
      <c r="B52" s="100" t="s">
        <v>35</v>
      </c>
      <c r="C52" s="132"/>
      <c r="D52" s="133"/>
      <c r="E52" s="134"/>
      <c r="F52" s="134"/>
      <c r="G52" s="102"/>
      <c r="H52" s="102"/>
      <c r="I52" s="102"/>
      <c r="J52" s="102"/>
      <c r="K52" s="102"/>
    </row>
    <row r="53" spans="1:11" ht="20.149999999999999" customHeight="1" x14ac:dyDescent="0.75">
      <c r="A53" s="116" t="s">
        <v>36</v>
      </c>
      <c r="B53" s="116"/>
    </row>
    <row r="54" spans="1:11" ht="20.149999999999999" hidden="1" customHeight="1" x14ac:dyDescent="0.6">
      <c r="B54" s="92" t="s">
        <v>177</v>
      </c>
      <c r="C54" s="93">
        <v>20</v>
      </c>
      <c r="E54" s="86">
        <v>0</v>
      </c>
      <c r="G54" s="108">
        <v>0</v>
      </c>
      <c r="I54" s="108">
        <v>0</v>
      </c>
      <c r="K54" s="108">
        <v>0</v>
      </c>
    </row>
    <row r="55" spans="1:11" ht="20.149999999999999" customHeight="1" x14ac:dyDescent="0.75">
      <c r="B55" s="92" t="s">
        <v>163</v>
      </c>
      <c r="C55" s="93">
        <v>21</v>
      </c>
      <c r="E55" s="86">
        <v>1126299757</v>
      </c>
      <c r="G55" s="86">
        <v>945864690</v>
      </c>
      <c r="I55" s="86">
        <v>730549901</v>
      </c>
      <c r="K55" s="86">
        <v>682384018</v>
      </c>
    </row>
    <row r="56" spans="1:11" ht="20.149999999999999" hidden="1" customHeight="1" x14ac:dyDescent="0.6">
      <c r="B56" s="92" t="s">
        <v>201</v>
      </c>
      <c r="C56" s="93">
        <v>25</v>
      </c>
      <c r="E56" s="108">
        <v>0</v>
      </c>
      <c r="G56" s="108">
        <v>0</v>
      </c>
      <c r="I56" s="108">
        <v>0</v>
      </c>
      <c r="K56" s="108">
        <v>0</v>
      </c>
    </row>
    <row r="57" spans="1:11" ht="20.149999999999999" customHeight="1" x14ac:dyDescent="0.6">
      <c r="B57" s="92" t="s">
        <v>205</v>
      </c>
      <c r="G57" s="19"/>
      <c r="I57" s="108"/>
      <c r="K57" s="108"/>
    </row>
    <row r="58" spans="1:11" ht="20.149999999999999" customHeight="1" x14ac:dyDescent="0.6">
      <c r="B58" s="135" t="s">
        <v>37</v>
      </c>
      <c r="C58" s="93">
        <v>20</v>
      </c>
      <c r="E58" s="86">
        <v>343634968</v>
      </c>
      <c r="G58" s="136">
        <v>338348318</v>
      </c>
      <c r="I58" s="108">
        <v>0</v>
      </c>
      <c r="K58" s="108">
        <v>0</v>
      </c>
    </row>
    <row r="59" spans="1:11" ht="20.149999999999999" customHeight="1" x14ac:dyDescent="0.75">
      <c r="B59" s="92" t="s">
        <v>164</v>
      </c>
      <c r="G59" s="92"/>
      <c r="H59" s="92"/>
      <c r="I59" s="92"/>
      <c r="J59" s="92"/>
      <c r="K59" s="92"/>
    </row>
    <row r="60" spans="1:11" ht="20.149999999999999" customHeight="1" x14ac:dyDescent="0.75">
      <c r="B60" s="135" t="s">
        <v>206</v>
      </c>
      <c r="C60" s="93">
        <v>22</v>
      </c>
      <c r="E60" s="136">
        <v>1562639</v>
      </c>
      <c r="F60" s="136"/>
      <c r="G60" s="136">
        <v>1604423</v>
      </c>
      <c r="H60" s="136"/>
      <c r="I60" s="136">
        <v>1115810</v>
      </c>
      <c r="J60" s="136"/>
      <c r="K60" s="136">
        <v>1162724</v>
      </c>
    </row>
    <row r="61" spans="1:11" ht="20.149999999999999" customHeight="1" x14ac:dyDescent="0.6">
      <c r="B61" s="92" t="s">
        <v>171</v>
      </c>
      <c r="E61" s="139">
        <v>7900366</v>
      </c>
      <c r="G61" s="144">
        <v>0</v>
      </c>
      <c r="H61" s="136"/>
      <c r="I61" s="144">
        <v>0</v>
      </c>
      <c r="J61" s="136"/>
      <c r="K61" s="144">
        <v>0</v>
      </c>
    </row>
    <row r="62" spans="1:11" ht="20.149999999999999" customHeight="1" x14ac:dyDescent="0.75">
      <c r="A62" s="92" t="s">
        <v>38</v>
      </c>
      <c r="B62" s="116"/>
      <c r="E62" s="113">
        <f>SUM(E54:E61)</f>
        <v>1479397730</v>
      </c>
      <c r="G62" s="113">
        <f>SUM(G54:G61)</f>
        <v>1285817431</v>
      </c>
      <c r="I62" s="113">
        <f>SUM(I54:I61)</f>
        <v>731665711</v>
      </c>
      <c r="K62" s="113">
        <f>SUM(K54:K61)</f>
        <v>683546742</v>
      </c>
    </row>
    <row r="63" spans="1:11" ht="20.149999999999999" customHeight="1" x14ac:dyDescent="0.75">
      <c r="A63" s="116" t="s">
        <v>39</v>
      </c>
      <c r="B63" s="116"/>
    </row>
    <row r="64" spans="1:11" ht="20.149999999999999" customHeight="1" x14ac:dyDescent="0.75">
      <c r="B64" s="92" t="s">
        <v>164</v>
      </c>
      <c r="C64" s="93">
        <v>22</v>
      </c>
      <c r="E64" s="86">
        <v>1551831</v>
      </c>
      <c r="G64" s="86">
        <v>2020470</v>
      </c>
      <c r="I64" s="86">
        <v>788605</v>
      </c>
      <c r="J64" s="95"/>
      <c r="K64" s="105">
        <v>1032532</v>
      </c>
    </row>
    <row r="65" spans="1:11" ht="20.149999999999999" customHeight="1" x14ac:dyDescent="0.75">
      <c r="B65" s="92" t="s">
        <v>165</v>
      </c>
      <c r="J65" s="95"/>
      <c r="K65" s="105"/>
    </row>
    <row r="66" spans="1:11" ht="20.149999999999999" customHeight="1" x14ac:dyDescent="0.75">
      <c r="B66" s="115" t="s">
        <v>166</v>
      </c>
      <c r="C66" s="93">
        <v>23</v>
      </c>
      <c r="E66" s="86">
        <v>51699924</v>
      </c>
      <c r="G66" s="86">
        <v>47616234</v>
      </c>
      <c r="I66" s="86">
        <v>24364723</v>
      </c>
      <c r="K66" s="105">
        <v>22691355</v>
      </c>
    </row>
    <row r="67" spans="1:11" ht="20.149999999999999" customHeight="1" x14ac:dyDescent="0.6">
      <c r="B67" s="92" t="s">
        <v>167</v>
      </c>
      <c r="C67" s="93">
        <v>24</v>
      </c>
      <c r="E67" s="113">
        <v>5446790</v>
      </c>
      <c r="G67" s="113">
        <v>5318010</v>
      </c>
      <c r="I67" s="137">
        <v>0</v>
      </c>
      <c r="J67" s="95"/>
      <c r="K67" s="137">
        <v>0</v>
      </c>
    </row>
    <row r="68" spans="1:11" ht="20.149999999999999" customHeight="1" x14ac:dyDescent="0.75">
      <c r="A68" s="92" t="s">
        <v>40</v>
      </c>
      <c r="B68" s="116"/>
      <c r="E68" s="113">
        <f>SUM(E64:E67)</f>
        <v>58698545</v>
      </c>
      <c r="G68" s="113">
        <f>SUM(G64:G67)</f>
        <v>54954714</v>
      </c>
      <c r="I68" s="113">
        <f>SUM(I64:I67)</f>
        <v>25153328</v>
      </c>
      <c r="K68" s="113">
        <f>SUM(K64:K67)</f>
        <v>23723887</v>
      </c>
    </row>
    <row r="69" spans="1:11" ht="20.149999999999999" customHeight="1" x14ac:dyDescent="0.75">
      <c r="A69" s="116" t="s">
        <v>41</v>
      </c>
      <c r="B69" s="116"/>
      <c r="E69" s="113">
        <f>E62+E68</f>
        <v>1538096275</v>
      </c>
      <c r="G69" s="113">
        <f>G62+G68</f>
        <v>1340772145</v>
      </c>
      <c r="I69" s="113">
        <f>I62+I68</f>
        <v>756819039</v>
      </c>
      <c r="K69" s="113">
        <f>K62+K68</f>
        <v>707270629</v>
      </c>
    </row>
    <row r="70" spans="1:11" ht="9" customHeight="1" x14ac:dyDescent="0.75">
      <c r="A70" s="116"/>
      <c r="B70" s="116"/>
    </row>
    <row r="71" spans="1:11" ht="20.149999999999999" customHeight="1" x14ac:dyDescent="0.75">
      <c r="A71" s="116"/>
      <c r="B71" s="116"/>
    </row>
    <row r="72" spans="1:11" ht="20.149999999999999" customHeight="1" x14ac:dyDescent="0.75">
      <c r="A72" s="116"/>
      <c r="B72" s="116"/>
    </row>
    <row r="73" spans="1:11" ht="20.149999999999999" customHeight="1" x14ac:dyDescent="0.75">
      <c r="A73" s="116"/>
      <c r="B73" s="116"/>
    </row>
    <row r="74" spans="1:11" ht="20.149999999999999" customHeight="1" x14ac:dyDescent="0.75">
      <c r="A74" s="116"/>
      <c r="B74" s="116"/>
    </row>
    <row r="75" spans="1:11" ht="20.149999999999999" customHeight="1" x14ac:dyDescent="0.75">
      <c r="A75" s="116"/>
      <c r="B75" s="116"/>
    </row>
    <row r="76" spans="1:11" ht="20.149999999999999" customHeight="1" x14ac:dyDescent="0.75">
      <c r="A76" s="116"/>
      <c r="B76" s="116"/>
    </row>
    <row r="77" spans="1:11" ht="20.149999999999999" customHeight="1" x14ac:dyDescent="0.75">
      <c r="A77" s="116"/>
      <c r="B77" s="116"/>
    </row>
    <row r="78" spans="1:11" ht="20.149999999999999" customHeight="1" x14ac:dyDescent="0.75">
      <c r="A78" s="116"/>
      <c r="B78" s="116"/>
    </row>
    <row r="79" spans="1:11" ht="20.149999999999999" customHeight="1" x14ac:dyDescent="0.75">
      <c r="A79" s="116"/>
      <c r="B79" s="116"/>
    </row>
    <row r="80" spans="1:11" ht="20.149999999999999" customHeight="1" x14ac:dyDescent="0.75">
      <c r="A80" s="116"/>
      <c r="B80" s="116"/>
    </row>
    <row r="81" spans="1:11" ht="20.149999999999999" customHeight="1" x14ac:dyDescent="0.75">
      <c r="A81" s="116"/>
      <c r="B81" s="116"/>
    </row>
    <row r="82" spans="1:11" ht="20.149999999999999" customHeight="1" x14ac:dyDescent="0.75">
      <c r="A82" s="116"/>
      <c r="B82" s="116"/>
    </row>
    <row r="83" spans="1:11" ht="20.149999999999999" customHeight="1" x14ac:dyDescent="0.75">
      <c r="A83" s="116"/>
      <c r="B83" s="116"/>
    </row>
    <row r="84" spans="1:11" ht="20.149999999999999" customHeight="1" x14ac:dyDescent="0.75">
      <c r="A84" s="116"/>
      <c r="B84" s="116"/>
    </row>
    <row r="85" spans="1:11" ht="20.149999999999999" customHeight="1" x14ac:dyDescent="0.75">
      <c r="A85" s="112" t="s">
        <v>176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</row>
    <row r="86" spans="1:11" ht="16.5" customHeight="1" x14ac:dyDescent="0.75">
      <c r="A86" s="116"/>
      <c r="B86" s="116"/>
    </row>
    <row r="87" spans="1:11" s="123" customFormat="1" ht="20.149999999999999" customHeight="1" x14ac:dyDescent="0.6">
      <c r="C87" s="124" t="s">
        <v>30</v>
      </c>
      <c r="D87" s="125"/>
      <c r="E87" s="125"/>
      <c r="F87" s="126"/>
      <c r="G87" s="126" t="s">
        <v>31</v>
      </c>
      <c r="H87" s="125"/>
      <c r="I87" s="126"/>
      <c r="J87" s="108"/>
      <c r="K87" s="125"/>
    </row>
    <row r="88" spans="1:11" s="127" customFormat="1" ht="20.149999999999999" customHeight="1" x14ac:dyDescent="0.65">
      <c r="B88" s="128" t="s">
        <v>42</v>
      </c>
      <c r="C88" s="129"/>
      <c r="D88" s="130"/>
      <c r="E88" s="130"/>
      <c r="F88" s="126"/>
      <c r="G88" s="126" t="s">
        <v>33</v>
      </c>
      <c r="H88" s="130"/>
      <c r="I88" s="126"/>
      <c r="J88" s="131"/>
      <c r="K88" s="130"/>
    </row>
    <row r="89" spans="1:11" ht="20.149999999999999" customHeight="1" x14ac:dyDescent="0.75">
      <c r="A89" s="240" t="s">
        <v>0</v>
      </c>
      <c r="B89" s="240"/>
      <c r="C89" s="240"/>
      <c r="D89" s="240"/>
      <c r="E89" s="240"/>
      <c r="F89" s="240"/>
      <c r="G89" s="240"/>
      <c r="H89" s="240"/>
      <c r="I89" s="240"/>
      <c r="J89" s="240"/>
      <c r="K89" s="240"/>
    </row>
    <row r="90" spans="1:11" ht="20.149999999999999" customHeight="1" x14ac:dyDescent="0.75">
      <c r="A90" s="240" t="s">
        <v>34</v>
      </c>
      <c r="B90" s="240"/>
      <c r="C90" s="240"/>
      <c r="D90" s="240"/>
      <c r="E90" s="240"/>
      <c r="F90" s="240"/>
      <c r="G90" s="240"/>
      <c r="H90" s="240"/>
      <c r="I90" s="240"/>
      <c r="J90" s="240"/>
      <c r="K90" s="240"/>
    </row>
    <row r="91" spans="1:11" ht="20.149999999999999" customHeight="1" x14ac:dyDescent="0.75">
      <c r="A91" s="240" t="s">
        <v>224</v>
      </c>
      <c r="B91" s="240"/>
      <c r="C91" s="240"/>
      <c r="D91" s="240"/>
      <c r="E91" s="240"/>
      <c r="F91" s="240"/>
      <c r="G91" s="240"/>
      <c r="H91" s="240"/>
      <c r="I91" s="240"/>
      <c r="J91" s="240"/>
      <c r="K91" s="240"/>
    </row>
    <row r="92" spans="1:11" ht="8.15" customHeight="1" x14ac:dyDescent="0.75">
      <c r="A92" s="116"/>
      <c r="B92" s="116"/>
      <c r="C92" s="132"/>
      <c r="D92" s="133"/>
      <c r="E92" s="134"/>
      <c r="F92" s="134"/>
      <c r="G92" s="134"/>
      <c r="H92" s="134"/>
      <c r="I92" s="134"/>
      <c r="J92" s="134"/>
      <c r="K92" s="134"/>
    </row>
    <row r="93" spans="1:11" ht="20.149999999999999" customHeight="1" x14ac:dyDescent="0.75">
      <c r="D93" s="94"/>
      <c r="E93" s="241" t="s">
        <v>2</v>
      </c>
      <c r="F93" s="241"/>
      <c r="G93" s="241"/>
      <c r="H93" s="241"/>
      <c r="I93" s="241"/>
      <c r="J93" s="241"/>
      <c r="K93" s="241"/>
    </row>
    <row r="94" spans="1:11" ht="20.149999999999999" customHeight="1" x14ac:dyDescent="0.75">
      <c r="D94" s="94"/>
      <c r="E94" s="242" t="s">
        <v>3</v>
      </c>
      <c r="F94" s="242"/>
      <c r="G94" s="242"/>
      <c r="H94" s="95"/>
      <c r="I94" s="242" t="s">
        <v>4</v>
      </c>
      <c r="J94" s="242"/>
      <c r="K94" s="242"/>
    </row>
    <row r="95" spans="1:11" ht="20.149999999999999" customHeight="1" x14ac:dyDescent="0.75">
      <c r="D95" s="94"/>
      <c r="E95" s="85">
        <v>44012</v>
      </c>
      <c r="F95" s="96"/>
      <c r="G95" s="85">
        <v>43830</v>
      </c>
      <c r="H95" s="96"/>
      <c r="I95" s="85">
        <v>44012</v>
      </c>
      <c r="J95" s="96"/>
      <c r="K95" s="85">
        <v>43830</v>
      </c>
    </row>
    <row r="96" spans="1:11" ht="20.149999999999999" customHeight="1" x14ac:dyDescent="0.75">
      <c r="C96" s="97" t="s">
        <v>5</v>
      </c>
      <c r="D96" s="94"/>
      <c r="E96" s="99" t="s">
        <v>148</v>
      </c>
      <c r="F96" s="95"/>
      <c r="G96" s="99" t="s">
        <v>149</v>
      </c>
      <c r="H96" s="95"/>
      <c r="I96" s="99" t="s">
        <v>148</v>
      </c>
      <c r="J96" s="95"/>
      <c r="K96" s="99" t="s">
        <v>149</v>
      </c>
    </row>
    <row r="97" spans="1:11" ht="20.149999999999999" customHeight="1" x14ac:dyDescent="0.75">
      <c r="B97" s="100" t="s">
        <v>43</v>
      </c>
      <c r="C97" s="132"/>
      <c r="D97" s="133"/>
      <c r="E97" s="134"/>
      <c r="F97" s="134"/>
      <c r="G97" s="102"/>
      <c r="H97" s="134"/>
      <c r="I97" s="134"/>
      <c r="J97" s="134"/>
      <c r="K97" s="102"/>
    </row>
    <row r="98" spans="1:11" ht="20.149999999999999" customHeight="1" x14ac:dyDescent="0.75">
      <c r="A98" s="116" t="s">
        <v>44</v>
      </c>
    </row>
    <row r="99" spans="1:11" ht="20.149999999999999" customHeight="1" x14ac:dyDescent="0.75">
      <c r="B99" s="92" t="s">
        <v>45</v>
      </c>
    </row>
    <row r="100" spans="1:11" ht="20.149999999999999" customHeight="1" x14ac:dyDescent="0.75">
      <c r="B100" s="112" t="s">
        <v>46</v>
      </c>
    </row>
    <row r="101" spans="1:11" ht="20.149999999999999" customHeight="1" thickBot="1" x14ac:dyDescent="0.8">
      <c r="B101" s="112" t="s">
        <v>47</v>
      </c>
      <c r="E101" s="122">
        <v>750000000</v>
      </c>
      <c r="G101" s="122">
        <v>750000000</v>
      </c>
      <c r="I101" s="122">
        <v>750000000</v>
      </c>
      <c r="K101" s="122">
        <v>750000000</v>
      </c>
    </row>
    <row r="102" spans="1:11" ht="20.149999999999999" customHeight="1" thickTop="1" x14ac:dyDescent="0.75">
      <c r="B102" s="112" t="s">
        <v>48</v>
      </c>
    </row>
    <row r="103" spans="1:11" ht="20.149999999999999" customHeight="1" x14ac:dyDescent="0.75">
      <c r="B103" s="112" t="s">
        <v>47</v>
      </c>
      <c r="E103" s="105">
        <v>750000000</v>
      </c>
      <c r="G103" s="105">
        <v>750000000</v>
      </c>
      <c r="H103" s="105"/>
      <c r="I103" s="105">
        <v>750000000</v>
      </c>
      <c r="K103" s="105">
        <v>750000000</v>
      </c>
    </row>
    <row r="104" spans="1:11" ht="20.149999999999999" customHeight="1" x14ac:dyDescent="0.6">
      <c r="B104" s="92" t="s">
        <v>49</v>
      </c>
      <c r="E104" s="86">
        <v>879037983</v>
      </c>
      <c r="F104" s="108"/>
      <c r="G104" s="86">
        <v>879037983</v>
      </c>
      <c r="I104" s="86">
        <v>879037983</v>
      </c>
      <c r="J104" s="108"/>
      <c r="K104" s="86">
        <v>879037983</v>
      </c>
    </row>
    <row r="105" spans="1:11" ht="20.149999999999999" customHeight="1" x14ac:dyDescent="0.6">
      <c r="B105" s="92" t="s">
        <v>50</v>
      </c>
      <c r="E105" s="108"/>
      <c r="F105" s="108"/>
      <c r="G105" s="108"/>
      <c r="J105" s="108"/>
      <c r="K105" s="108"/>
    </row>
    <row r="106" spans="1:11" ht="20.149999999999999" customHeight="1" x14ac:dyDescent="0.6">
      <c r="B106" s="135" t="s">
        <v>51</v>
      </c>
      <c r="E106" s="108"/>
      <c r="F106" s="108"/>
      <c r="G106" s="108"/>
      <c r="J106" s="108"/>
      <c r="K106" s="108"/>
    </row>
    <row r="107" spans="1:11" ht="20.149999999999999" customHeight="1" x14ac:dyDescent="0.75">
      <c r="B107" s="135" t="s">
        <v>52</v>
      </c>
      <c r="E107" s="86">
        <v>29400000</v>
      </c>
      <c r="G107" s="86">
        <v>29400000</v>
      </c>
      <c r="I107" s="86">
        <v>29400000</v>
      </c>
      <c r="K107" s="86">
        <v>29400000</v>
      </c>
    </row>
    <row r="108" spans="1:11" ht="20.149999999999999" customHeight="1" x14ac:dyDescent="0.75">
      <c r="B108" s="135" t="s">
        <v>53</v>
      </c>
      <c r="E108" s="86">
        <v>-4237116</v>
      </c>
      <c r="G108" s="86">
        <v>-6325041</v>
      </c>
      <c r="I108" s="86">
        <v>34141346</v>
      </c>
      <c r="K108" s="86">
        <v>27954107</v>
      </c>
    </row>
    <row r="109" spans="1:11" ht="20.149999999999999" customHeight="1" x14ac:dyDescent="0.6">
      <c r="B109" s="112" t="s">
        <v>54</v>
      </c>
      <c r="C109" s="138"/>
      <c r="E109" s="86">
        <v>5848967</v>
      </c>
      <c r="G109" s="86">
        <v>5848967</v>
      </c>
      <c r="I109" s="108">
        <v>0</v>
      </c>
      <c r="J109" s="108"/>
      <c r="K109" s="108">
        <v>0</v>
      </c>
    </row>
    <row r="110" spans="1:11" ht="20.149999999999999" customHeight="1" x14ac:dyDescent="0.6">
      <c r="B110" s="92" t="s">
        <v>55</v>
      </c>
      <c r="C110" s="94"/>
      <c r="E110" s="113">
        <v>-29153884</v>
      </c>
      <c r="G110" s="113">
        <v>-35744862</v>
      </c>
      <c r="I110" s="113">
        <v>127632</v>
      </c>
      <c r="J110" s="108"/>
      <c r="K110" s="139">
        <v>95835</v>
      </c>
    </row>
    <row r="111" spans="1:11" ht="20.149999999999999" customHeight="1" x14ac:dyDescent="0.75">
      <c r="A111" s="116"/>
      <c r="B111" s="92" t="s">
        <v>56</v>
      </c>
      <c r="E111" s="86">
        <f>SUM(E103:E110)</f>
        <v>1630895950</v>
      </c>
      <c r="G111" s="86">
        <f>SUM(G103:G110)</f>
        <v>1622217047</v>
      </c>
      <c r="I111" s="86">
        <f>SUM(I103:I110)</f>
        <v>1692706961</v>
      </c>
      <c r="K111" s="86">
        <f>SUM(K103:K110)</f>
        <v>1686487925</v>
      </c>
    </row>
    <row r="112" spans="1:11" ht="20.149999999999999" customHeight="1" x14ac:dyDescent="0.6">
      <c r="B112" s="92" t="s">
        <v>57</v>
      </c>
      <c r="E112" s="113">
        <v>4245145</v>
      </c>
      <c r="G112" s="113">
        <v>5385208</v>
      </c>
      <c r="I112" s="137">
        <v>0</v>
      </c>
      <c r="J112" s="108"/>
      <c r="K112" s="137">
        <v>0</v>
      </c>
    </row>
    <row r="113" spans="1:11" ht="20.149999999999999" customHeight="1" x14ac:dyDescent="0.75">
      <c r="A113" s="116" t="s">
        <v>58</v>
      </c>
      <c r="B113" s="116"/>
      <c r="E113" s="113">
        <f>SUM(E111:E112)</f>
        <v>1635141095</v>
      </c>
      <c r="G113" s="113">
        <f>SUM(G111:G112)</f>
        <v>1627602255</v>
      </c>
      <c r="I113" s="113">
        <f>SUM(I111:I112)</f>
        <v>1692706961</v>
      </c>
      <c r="K113" s="113">
        <f>SUM(K111:K112)</f>
        <v>1686487925</v>
      </c>
    </row>
    <row r="114" spans="1:11" ht="20.149999999999999" customHeight="1" thickBot="1" x14ac:dyDescent="0.8">
      <c r="A114" s="239" t="s">
        <v>59</v>
      </c>
      <c r="B114" s="239"/>
      <c r="C114" s="239"/>
      <c r="E114" s="122">
        <f>E69+E113</f>
        <v>3173237370</v>
      </c>
      <c r="G114" s="122">
        <f>G69+G113</f>
        <v>2968374400</v>
      </c>
      <c r="I114" s="122">
        <f>I69+I113</f>
        <v>2449526000</v>
      </c>
      <c r="K114" s="122">
        <f>K69+K113</f>
        <v>2393758554</v>
      </c>
    </row>
    <row r="115" spans="1:11" ht="9" customHeight="1" thickTop="1" x14ac:dyDescent="0.75"/>
    <row r="116" spans="1:11" ht="20.149999999999999" customHeight="1" x14ac:dyDescent="0.75"/>
    <row r="117" spans="1:11" ht="20.149999999999999" customHeight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20.149999999999999" customHeight="1" x14ac:dyDescent="0.75"/>
    <row r="125" spans="1:11" ht="20.149999999999999" customHeight="1" x14ac:dyDescent="0.75"/>
    <row r="126" spans="1:11" ht="20.149999999999999" customHeight="1" x14ac:dyDescent="0.75"/>
    <row r="127" spans="1:11" ht="12.5" customHeight="1" x14ac:dyDescent="0.75"/>
    <row r="128" spans="1:11" ht="20.149999999999999" customHeight="1" x14ac:dyDescent="0.75">
      <c r="A128" s="112" t="s">
        <v>176</v>
      </c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</row>
    <row r="129" spans="2:11" ht="20.149999999999999" customHeight="1" x14ac:dyDescent="0.75"/>
    <row r="130" spans="2:11" s="123" customFormat="1" ht="20.149999999999999" customHeight="1" x14ac:dyDescent="0.6">
      <c r="C130" s="124" t="s">
        <v>30</v>
      </c>
      <c r="D130" s="125"/>
      <c r="E130" s="125"/>
      <c r="F130" s="126"/>
      <c r="G130" s="126" t="s">
        <v>31</v>
      </c>
      <c r="H130" s="125"/>
      <c r="I130" s="126"/>
      <c r="J130" s="108"/>
      <c r="K130" s="125"/>
    </row>
    <row r="131" spans="2:11" s="127" customFormat="1" ht="20.149999999999999" customHeight="1" x14ac:dyDescent="0.65">
      <c r="B131" s="128" t="s">
        <v>60</v>
      </c>
      <c r="C131" s="129"/>
      <c r="D131" s="130"/>
      <c r="E131" s="130"/>
      <c r="F131" s="126"/>
      <c r="G131" s="126" t="s">
        <v>33</v>
      </c>
      <c r="H131" s="130"/>
      <c r="I131" s="126"/>
      <c r="J131" s="131"/>
      <c r="K131" s="130"/>
    </row>
    <row r="133" spans="2:11" x14ac:dyDescent="0.75">
      <c r="E133" s="86">
        <f>+E114-E38</f>
        <v>0</v>
      </c>
      <c r="G133" s="86">
        <f>+G114-G38</f>
        <v>0</v>
      </c>
      <c r="I133" s="86">
        <f>+I114-I38</f>
        <v>0</v>
      </c>
      <c r="K133" s="86">
        <f>+K114-K38</f>
        <v>0</v>
      </c>
    </row>
  </sheetData>
  <mergeCells count="19">
    <mergeCell ref="A1:K1"/>
    <mergeCell ref="A2:K2"/>
    <mergeCell ref="A3:K3"/>
    <mergeCell ref="E5:K5"/>
    <mergeCell ref="E6:G6"/>
    <mergeCell ref="I6:K6"/>
    <mergeCell ref="A44:K44"/>
    <mergeCell ref="A45:K45"/>
    <mergeCell ref="A46:K46"/>
    <mergeCell ref="E48:K48"/>
    <mergeCell ref="E49:G49"/>
    <mergeCell ref="I49:K49"/>
    <mergeCell ref="A114:C114"/>
    <mergeCell ref="A89:K89"/>
    <mergeCell ref="A90:K90"/>
    <mergeCell ref="A91:K91"/>
    <mergeCell ref="E93:K93"/>
    <mergeCell ref="E94:G94"/>
    <mergeCell ref="I94:K94"/>
  </mergeCells>
  <pageMargins left="0.98425196850393704" right="0.70866141732283472" top="0.78740157480314965" bottom="0.39370078740157483" header="0.31496062992125984" footer="0.31496062992125984"/>
  <pageSetup paperSize="9" scale="95" firstPageNumber="3" orientation="portrait" useFirstPageNumber="1" r:id="rId1"/>
  <headerFooter>
    <oddFooter>&amp;R&amp;"Angsana New,Regular"หน้า 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L81"/>
  <sheetViews>
    <sheetView view="pageBreakPreview" zoomScale="80" zoomScaleNormal="85" zoomScaleSheetLayoutView="80" workbookViewId="0"/>
  </sheetViews>
  <sheetFormatPr defaultColWidth="9.09765625" defaultRowHeight="20" x14ac:dyDescent="0.75"/>
  <cols>
    <col min="1" max="1" width="0.8984375" style="6" customWidth="1"/>
    <col min="2" max="2" width="0.8984375" style="16" customWidth="1"/>
    <col min="3" max="3" width="38.3984375" style="6" customWidth="1"/>
    <col min="4" max="4" width="7.3984375" style="7" customWidth="1"/>
    <col min="5" max="5" width="9.765625E-2" style="11" customWidth="1"/>
    <col min="6" max="6" width="11.8984375" style="11" customWidth="1"/>
    <col min="7" max="7" width="0.3984375" style="11" customWidth="1"/>
    <col min="8" max="8" width="12" style="11" customWidth="1"/>
    <col min="9" max="9" width="0.3984375" style="11" customWidth="1"/>
    <col min="10" max="10" width="12.09765625" style="11" customWidth="1"/>
    <col min="11" max="11" width="0.3984375" style="11" customWidth="1"/>
    <col min="12" max="12" width="11.09765625" style="11" customWidth="1"/>
    <col min="13" max="16384" width="9.09765625" style="6"/>
  </cols>
  <sheetData>
    <row r="1" spans="1:12" x14ac:dyDescent="0.75">
      <c r="L1" s="86" t="s">
        <v>148</v>
      </c>
    </row>
    <row r="2" spans="1:12" ht="20.5" x14ac:dyDescent="0.7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20.5" x14ac:dyDescent="0.75">
      <c r="A3" s="245" t="s">
        <v>61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2" ht="21" customHeight="1" x14ac:dyDescent="0.75">
      <c r="A4" s="245" t="s">
        <v>225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s="92" customFormat="1" ht="8.15" customHeight="1" x14ac:dyDescent="0.7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2" s="21" customFormat="1" x14ac:dyDescent="0.75">
      <c r="B6" s="22"/>
      <c r="D6" s="23"/>
      <c r="E6" s="24"/>
      <c r="F6" s="246" t="s">
        <v>2</v>
      </c>
      <c r="G6" s="246"/>
      <c r="H6" s="246"/>
      <c r="I6" s="246"/>
      <c r="J6" s="246"/>
      <c r="K6" s="246"/>
      <c r="L6" s="246"/>
    </row>
    <row r="7" spans="1:12" s="21" customFormat="1" x14ac:dyDescent="0.75">
      <c r="B7" s="22"/>
      <c r="D7" s="23"/>
      <c r="E7" s="24"/>
      <c r="F7" s="246" t="s">
        <v>3</v>
      </c>
      <c r="G7" s="246"/>
      <c r="H7" s="246"/>
      <c r="I7" s="8"/>
      <c r="J7" s="246" t="s">
        <v>4</v>
      </c>
      <c r="K7" s="246"/>
      <c r="L7" s="246"/>
    </row>
    <row r="8" spans="1:12" s="21" customFormat="1" x14ac:dyDescent="0.75">
      <c r="B8" s="22"/>
      <c r="D8" s="25" t="s">
        <v>5</v>
      </c>
      <c r="E8" s="24"/>
      <c r="F8" s="26" t="s">
        <v>150</v>
      </c>
      <c r="G8" s="8"/>
      <c r="H8" s="26" t="s">
        <v>6</v>
      </c>
      <c r="I8" s="27"/>
      <c r="J8" s="26" t="s">
        <v>150</v>
      </c>
      <c r="K8" s="8"/>
      <c r="L8" s="26" t="s">
        <v>6</v>
      </c>
    </row>
    <row r="9" spans="1:12" s="21" customFormat="1" ht="20.5" x14ac:dyDescent="0.75">
      <c r="A9" s="28" t="s">
        <v>62</v>
      </c>
      <c r="B9" s="29"/>
      <c r="C9" s="28"/>
      <c r="D9" s="23"/>
      <c r="E9" s="30"/>
      <c r="F9" s="31"/>
      <c r="G9" s="31"/>
      <c r="H9" s="31"/>
      <c r="I9" s="30"/>
      <c r="J9" s="30"/>
      <c r="K9" s="30"/>
      <c r="L9" s="31"/>
    </row>
    <row r="10" spans="1:12" s="21" customFormat="1" x14ac:dyDescent="0.75">
      <c r="B10" s="22" t="s">
        <v>63</v>
      </c>
      <c r="D10" s="23"/>
      <c r="E10" s="24"/>
      <c r="F10" s="24">
        <v>334013857</v>
      </c>
      <c r="G10" s="24"/>
      <c r="H10" s="24">
        <v>233675978</v>
      </c>
      <c r="I10" s="24"/>
      <c r="J10" s="24">
        <v>146127569</v>
      </c>
      <c r="K10" s="24"/>
      <c r="L10" s="24">
        <v>86107306</v>
      </c>
    </row>
    <row r="11" spans="1:12" s="21" customFormat="1" x14ac:dyDescent="0.75">
      <c r="B11" s="22" t="s">
        <v>64</v>
      </c>
      <c r="C11" s="32"/>
      <c r="D11" s="23"/>
      <c r="E11" s="24"/>
      <c r="F11" s="24">
        <v>13060555</v>
      </c>
      <c r="G11" s="24"/>
      <c r="H11" s="33">
        <v>0</v>
      </c>
      <c r="I11" s="24"/>
      <c r="J11" s="33">
        <v>0</v>
      </c>
      <c r="K11" s="24"/>
      <c r="L11" s="33">
        <v>0</v>
      </c>
    </row>
    <row r="12" spans="1:12" s="21" customFormat="1" x14ac:dyDescent="0.75">
      <c r="B12" s="22" t="s">
        <v>65</v>
      </c>
      <c r="D12" s="23">
        <v>26</v>
      </c>
      <c r="E12" s="24"/>
      <c r="F12" s="34">
        <v>2436611</v>
      </c>
      <c r="G12" s="24"/>
      <c r="H12" s="34">
        <v>9618189</v>
      </c>
      <c r="I12" s="24"/>
      <c r="J12" s="34">
        <v>5958988</v>
      </c>
      <c r="K12" s="24"/>
      <c r="L12" s="34">
        <v>16776109</v>
      </c>
    </row>
    <row r="13" spans="1:12" s="21" customFormat="1" x14ac:dyDescent="0.75">
      <c r="B13" s="22"/>
      <c r="C13" s="22" t="s">
        <v>66</v>
      </c>
      <c r="D13" s="23"/>
      <c r="E13" s="24"/>
      <c r="F13" s="35">
        <f>SUM(F10:F12)</f>
        <v>349511023</v>
      </c>
      <c r="G13" s="24"/>
      <c r="H13" s="35">
        <f>SUM(H10:H12)</f>
        <v>243294167</v>
      </c>
      <c r="I13" s="24"/>
      <c r="J13" s="35">
        <f>SUM(J10:J12)</f>
        <v>152086557</v>
      </c>
      <c r="K13" s="24"/>
      <c r="L13" s="35">
        <f>SUM(L10:L12)</f>
        <v>102883415</v>
      </c>
    </row>
    <row r="14" spans="1:12" s="21" customFormat="1" ht="20.5" x14ac:dyDescent="0.75">
      <c r="A14" s="28" t="s">
        <v>67</v>
      </c>
      <c r="B14" s="29"/>
      <c r="C14" s="28"/>
      <c r="E14" s="24"/>
      <c r="F14" s="24"/>
      <c r="G14" s="24"/>
      <c r="H14" s="24"/>
      <c r="I14" s="24"/>
      <c r="J14" s="24"/>
      <c r="K14" s="24"/>
      <c r="L14" s="24"/>
    </row>
    <row r="15" spans="1:12" s="21" customFormat="1" x14ac:dyDescent="0.75">
      <c r="B15" s="22" t="s">
        <v>68</v>
      </c>
      <c r="E15" s="24"/>
      <c r="F15" s="24">
        <v>254937618</v>
      </c>
      <c r="G15" s="24"/>
      <c r="H15" s="24">
        <v>231940123</v>
      </c>
      <c r="I15" s="24"/>
      <c r="J15" s="24">
        <v>100758461</v>
      </c>
      <c r="K15" s="24"/>
      <c r="L15" s="24">
        <v>65968973</v>
      </c>
    </row>
    <row r="16" spans="1:12" s="21" customFormat="1" x14ac:dyDescent="0.75">
      <c r="B16" s="22" t="s">
        <v>69</v>
      </c>
      <c r="E16" s="24"/>
      <c r="F16" s="24">
        <v>11734719</v>
      </c>
      <c r="G16" s="24"/>
      <c r="H16" s="33">
        <v>0</v>
      </c>
      <c r="I16" s="24"/>
      <c r="J16" s="33">
        <v>0</v>
      </c>
      <c r="K16" s="24"/>
      <c r="L16" s="91">
        <v>0</v>
      </c>
    </row>
    <row r="17" spans="1:12" s="21" customFormat="1" x14ac:dyDescent="0.75">
      <c r="B17" s="22" t="s">
        <v>70</v>
      </c>
      <c r="D17" s="23"/>
      <c r="E17" s="24"/>
      <c r="F17" s="24">
        <v>8651099</v>
      </c>
      <c r="G17" s="24"/>
      <c r="H17" s="24">
        <v>8676639</v>
      </c>
      <c r="I17" s="24"/>
      <c r="J17" s="24">
        <v>3799458</v>
      </c>
      <c r="K17" s="24"/>
      <c r="L17" s="24">
        <v>3824439</v>
      </c>
    </row>
    <row r="18" spans="1:12" s="21" customFormat="1" x14ac:dyDescent="0.75">
      <c r="B18" s="22" t="s">
        <v>71</v>
      </c>
      <c r="E18" s="24"/>
      <c r="F18" s="34">
        <v>59135350</v>
      </c>
      <c r="G18" s="24"/>
      <c r="H18" s="34">
        <v>51219442</v>
      </c>
      <c r="I18" s="24"/>
      <c r="J18" s="34">
        <v>36076535</v>
      </c>
      <c r="K18" s="24"/>
      <c r="L18" s="34">
        <v>32160622</v>
      </c>
    </row>
    <row r="19" spans="1:12" s="21" customFormat="1" x14ac:dyDescent="0.75">
      <c r="B19" s="22"/>
      <c r="C19" s="22" t="s">
        <v>73</v>
      </c>
      <c r="D19" s="23">
        <v>27</v>
      </c>
      <c r="E19" s="24"/>
      <c r="F19" s="35">
        <f>SUM(F15:F18)</f>
        <v>334458786</v>
      </c>
      <c r="G19" s="24"/>
      <c r="H19" s="35">
        <f>SUM(H15:H18)</f>
        <v>291836204</v>
      </c>
      <c r="I19" s="24"/>
      <c r="J19" s="35">
        <f>SUM(J15:J18)</f>
        <v>140634454</v>
      </c>
      <c r="K19" s="24"/>
      <c r="L19" s="35">
        <f>SUM(L15:L18)</f>
        <v>101954034</v>
      </c>
    </row>
    <row r="20" spans="1:12" s="21" customFormat="1" ht="20.5" x14ac:dyDescent="0.65">
      <c r="A20" s="36" t="s">
        <v>200</v>
      </c>
      <c r="B20" s="36"/>
      <c r="C20" s="28"/>
      <c r="D20" s="23"/>
      <c r="E20" s="24"/>
      <c r="F20" s="24">
        <f>+F13-F19</f>
        <v>15052237</v>
      </c>
      <c r="G20" s="24"/>
      <c r="H20" s="24">
        <f>+H13-H19</f>
        <v>-48542037</v>
      </c>
      <c r="I20" s="24"/>
      <c r="J20" s="24">
        <f>+J13-J19</f>
        <v>11452103</v>
      </c>
      <c r="K20" s="24">
        <v>929381</v>
      </c>
      <c r="L20" s="24">
        <f>+L13-L19</f>
        <v>929381</v>
      </c>
    </row>
    <row r="21" spans="1:12" s="21" customFormat="1" x14ac:dyDescent="0.75">
      <c r="B21" s="22" t="s">
        <v>72</v>
      </c>
      <c r="D21" s="23"/>
      <c r="E21" s="24"/>
      <c r="F21" s="88">
        <v>-5779241</v>
      </c>
      <c r="G21" s="88"/>
      <c r="H21" s="88">
        <v>-6208519</v>
      </c>
      <c r="I21" s="88"/>
      <c r="J21" s="88">
        <v>-28125</v>
      </c>
      <c r="K21" s="88"/>
      <c r="L21" s="88">
        <v>-38630</v>
      </c>
    </row>
    <row r="22" spans="1:12" s="21" customFormat="1" x14ac:dyDescent="0.6">
      <c r="B22" s="22" t="s">
        <v>178</v>
      </c>
      <c r="D22" s="37">
        <v>14.2</v>
      </c>
      <c r="E22" s="24"/>
      <c r="F22" s="34">
        <v>-691766</v>
      </c>
      <c r="G22" s="24"/>
      <c r="H22" s="34">
        <v>466924</v>
      </c>
      <c r="I22" s="24"/>
      <c r="J22" s="38">
        <v>0</v>
      </c>
      <c r="K22" s="15"/>
      <c r="L22" s="38">
        <v>0</v>
      </c>
    </row>
    <row r="23" spans="1:12" s="21" customFormat="1" ht="20.5" x14ac:dyDescent="0.6">
      <c r="A23" s="28" t="s">
        <v>179</v>
      </c>
      <c r="B23" s="29"/>
      <c r="C23" s="28"/>
      <c r="D23" s="23"/>
      <c r="E23" s="24"/>
      <c r="F23" s="24">
        <f>SUM(F20:F22)</f>
        <v>8581230</v>
      </c>
      <c r="G23" s="24"/>
      <c r="H23" s="24">
        <f>SUM(H20:H22)</f>
        <v>-54283632</v>
      </c>
      <c r="I23" s="24"/>
      <c r="J23" s="24">
        <f>SUM(J20:J22)</f>
        <v>11423978</v>
      </c>
      <c r="K23" s="15"/>
      <c r="L23" s="24">
        <f>SUM(L20:L22)</f>
        <v>890751</v>
      </c>
    </row>
    <row r="24" spans="1:12" s="21" customFormat="1" x14ac:dyDescent="0.75">
      <c r="B24" s="22" t="s">
        <v>74</v>
      </c>
      <c r="D24" s="23">
        <v>28</v>
      </c>
      <c r="E24" s="24"/>
      <c r="F24" s="35">
        <v>-6328888</v>
      </c>
      <c r="G24" s="24"/>
      <c r="H24" s="35">
        <v>5239270</v>
      </c>
      <c r="I24" s="24"/>
      <c r="J24" s="35">
        <v>148472</v>
      </c>
      <c r="K24" s="27"/>
      <c r="L24" s="35">
        <v>1250752</v>
      </c>
    </row>
    <row r="25" spans="1:12" s="21" customFormat="1" ht="20.5" x14ac:dyDescent="0.75">
      <c r="A25" s="28" t="s">
        <v>180</v>
      </c>
      <c r="B25" s="29"/>
      <c r="C25" s="29"/>
      <c r="D25" s="23"/>
      <c r="E25" s="24"/>
      <c r="F25" s="35">
        <f>SUM(F23:F24)</f>
        <v>2252342</v>
      </c>
      <c r="G25" s="24"/>
      <c r="H25" s="35">
        <f>SUM(H23:H24)</f>
        <v>-49044362</v>
      </c>
      <c r="I25" s="24"/>
      <c r="J25" s="35">
        <f>SUM(J23:J24)</f>
        <v>11572450</v>
      </c>
      <c r="K25" s="24"/>
      <c r="L25" s="35">
        <f>SUM(L23:L24)</f>
        <v>2141503</v>
      </c>
    </row>
    <row r="26" spans="1:12" s="21" customFormat="1" ht="20.5" x14ac:dyDescent="0.6">
      <c r="A26" s="28" t="s">
        <v>75</v>
      </c>
      <c r="B26" s="29"/>
      <c r="C26" s="28"/>
      <c r="D26" s="23"/>
      <c r="E26" s="24"/>
      <c r="F26" s="15"/>
      <c r="G26" s="24"/>
      <c r="H26" s="24"/>
      <c r="I26" s="24"/>
      <c r="J26" s="24"/>
      <c r="K26" s="24"/>
      <c r="L26" s="24"/>
    </row>
    <row r="27" spans="1:12" ht="20.5" x14ac:dyDescent="0.6">
      <c r="A27" s="13" t="s">
        <v>76</v>
      </c>
      <c r="B27" s="21"/>
      <c r="C27" s="21"/>
      <c r="F27" s="24"/>
      <c r="H27" s="15"/>
      <c r="J27" s="15"/>
      <c r="K27" s="15"/>
      <c r="L27" s="15"/>
    </row>
    <row r="28" spans="1:12" ht="20.5" x14ac:dyDescent="0.6">
      <c r="A28" s="16"/>
      <c r="B28" s="12" t="s">
        <v>79</v>
      </c>
      <c r="C28" s="16"/>
      <c r="F28" s="24"/>
      <c r="H28" s="15"/>
      <c r="J28" s="15"/>
      <c r="K28" s="15"/>
      <c r="L28" s="15"/>
    </row>
    <row r="29" spans="1:12" x14ac:dyDescent="0.6">
      <c r="A29" s="16"/>
      <c r="B29" s="16" t="s">
        <v>207</v>
      </c>
      <c r="C29" s="16"/>
      <c r="F29" s="24">
        <v>45743</v>
      </c>
      <c r="H29" s="24">
        <v>44585</v>
      </c>
      <c r="J29" s="24">
        <v>11099</v>
      </c>
      <c r="K29" s="15"/>
      <c r="L29" s="24">
        <v>10618</v>
      </c>
    </row>
    <row r="30" spans="1:12" s="165" customFormat="1" x14ac:dyDescent="0.6">
      <c r="A30" s="112"/>
      <c r="B30" s="112" t="s">
        <v>208</v>
      </c>
      <c r="C30" s="112"/>
      <c r="D30" s="162"/>
      <c r="E30" s="163"/>
      <c r="F30" s="164">
        <v>-12010524</v>
      </c>
      <c r="G30" s="163"/>
      <c r="H30" s="164">
        <v>-8763213</v>
      </c>
      <c r="I30" s="163"/>
      <c r="J30" s="144">
        <v>0</v>
      </c>
      <c r="K30" s="108"/>
      <c r="L30" s="144">
        <v>0</v>
      </c>
    </row>
    <row r="31" spans="1:12" s="165" customFormat="1" ht="20.5" x14ac:dyDescent="0.6">
      <c r="A31" s="166" t="s">
        <v>152</v>
      </c>
      <c r="B31" s="112"/>
      <c r="C31" s="112"/>
      <c r="D31" s="162"/>
      <c r="E31" s="163"/>
      <c r="F31" s="167">
        <f>SUM(F29:F30)</f>
        <v>-11964781</v>
      </c>
      <c r="G31" s="163"/>
      <c r="H31" s="167">
        <f>SUM(H29:H30)</f>
        <v>-8718628</v>
      </c>
      <c r="I31" s="163"/>
      <c r="J31" s="167">
        <f>SUM(J29:J30)</f>
        <v>11099</v>
      </c>
      <c r="K31" s="108"/>
      <c r="L31" s="167">
        <f>SUM(L29:L30)</f>
        <v>10618</v>
      </c>
    </row>
    <row r="32" spans="1:12" s="165" customFormat="1" ht="21" thickBot="1" x14ac:dyDescent="0.8">
      <c r="A32" s="166" t="s">
        <v>153</v>
      </c>
      <c r="B32" s="168"/>
      <c r="C32" s="166"/>
      <c r="D32" s="162"/>
      <c r="E32" s="163"/>
      <c r="F32" s="169">
        <f>F25+F31</f>
        <v>-9712439</v>
      </c>
      <c r="G32" s="163"/>
      <c r="H32" s="169">
        <f>H25+H31</f>
        <v>-57762990</v>
      </c>
      <c r="I32" s="163"/>
      <c r="J32" s="169">
        <f>J25+J31</f>
        <v>11583549</v>
      </c>
      <c r="K32" s="163"/>
      <c r="L32" s="169">
        <f>L25+L31</f>
        <v>2152121</v>
      </c>
    </row>
    <row r="33" spans="1:12" s="21" customFormat="1" ht="21" thickTop="1" x14ac:dyDescent="0.75">
      <c r="A33" s="28"/>
      <c r="B33" s="29"/>
      <c r="C33" s="28"/>
      <c r="D33" s="23"/>
      <c r="E33" s="24"/>
      <c r="F33" s="88"/>
      <c r="G33" s="24"/>
      <c r="H33" s="88"/>
      <c r="I33" s="24"/>
      <c r="J33" s="88"/>
      <c r="K33" s="24"/>
      <c r="L33" s="88"/>
    </row>
    <row r="34" spans="1:12" x14ac:dyDescent="0.75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</row>
    <row r="35" spans="1:12" x14ac:dyDescent="0.7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</row>
    <row r="36" spans="1:12" x14ac:dyDescent="0.75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1:12" ht="20" customHeight="1" x14ac:dyDescent="0.75">
      <c r="A37" s="22" t="s">
        <v>176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x14ac:dyDescent="0.75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 x14ac:dyDescent="0.6">
      <c r="C39" s="39" t="s">
        <v>30</v>
      </c>
      <c r="F39" s="40" t="s">
        <v>31</v>
      </c>
    </row>
    <row r="40" spans="1:12" ht="20.5" x14ac:dyDescent="0.6">
      <c r="C40" s="39" t="s">
        <v>77</v>
      </c>
      <c r="D40" s="6"/>
      <c r="F40" s="40" t="s">
        <v>33</v>
      </c>
      <c r="L40" s="17"/>
    </row>
    <row r="41" spans="1:12" x14ac:dyDescent="0.6">
      <c r="C41" s="39"/>
      <c r="D41" s="6"/>
      <c r="F41" s="40"/>
      <c r="L41" s="10" t="s">
        <v>148</v>
      </c>
    </row>
    <row r="42" spans="1:12" ht="20.5" x14ac:dyDescent="0.75">
      <c r="A42" s="245" t="s">
        <v>0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2" ht="20.5" x14ac:dyDescent="0.75">
      <c r="A43" s="245" t="s">
        <v>78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</row>
    <row r="44" spans="1:12" ht="20.5" x14ac:dyDescent="0.75">
      <c r="A44" s="245" t="s">
        <v>225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</row>
    <row r="45" spans="1:12" s="92" customFormat="1" ht="8.15" customHeight="1" x14ac:dyDescent="0.75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</row>
    <row r="46" spans="1:12" s="21" customFormat="1" x14ac:dyDescent="0.75">
      <c r="B46" s="22"/>
      <c r="D46" s="23"/>
      <c r="E46" s="24"/>
      <c r="F46" s="246" t="s">
        <v>2</v>
      </c>
      <c r="G46" s="246"/>
      <c r="H46" s="246"/>
      <c r="I46" s="246"/>
      <c r="J46" s="246"/>
      <c r="K46" s="246"/>
      <c r="L46" s="246"/>
    </row>
    <row r="47" spans="1:12" s="21" customFormat="1" x14ac:dyDescent="0.75">
      <c r="B47" s="22"/>
      <c r="D47" s="23"/>
      <c r="E47" s="24"/>
      <c r="F47" s="246" t="s">
        <v>3</v>
      </c>
      <c r="G47" s="246"/>
      <c r="H47" s="246"/>
      <c r="I47" s="8"/>
      <c r="J47" s="246" t="s">
        <v>4</v>
      </c>
      <c r="K47" s="246"/>
      <c r="L47" s="246"/>
    </row>
    <row r="48" spans="1:12" s="21" customFormat="1" x14ac:dyDescent="0.75">
      <c r="B48" s="22"/>
      <c r="D48" s="25" t="s">
        <v>5</v>
      </c>
      <c r="E48" s="24"/>
      <c r="F48" s="26" t="s">
        <v>150</v>
      </c>
      <c r="G48" s="8"/>
      <c r="H48" s="26" t="s">
        <v>6</v>
      </c>
      <c r="I48" s="27"/>
      <c r="J48" s="26" t="s">
        <v>150</v>
      </c>
      <c r="K48" s="8"/>
      <c r="L48" s="26" t="s">
        <v>6</v>
      </c>
    </row>
    <row r="49" spans="1:12" s="21" customFormat="1" ht="20.5" x14ac:dyDescent="0.75">
      <c r="A49" s="28" t="s">
        <v>181</v>
      </c>
      <c r="B49" s="29"/>
      <c r="C49" s="28"/>
      <c r="D49" s="23"/>
      <c r="E49" s="24"/>
      <c r="F49" s="24"/>
      <c r="G49" s="24"/>
      <c r="H49" s="24"/>
      <c r="I49" s="24"/>
      <c r="J49" s="24"/>
      <c r="K49" s="24"/>
      <c r="L49" s="24"/>
    </row>
    <row r="50" spans="1:12" s="21" customFormat="1" ht="20.5" x14ac:dyDescent="0.75">
      <c r="B50" s="21" t="s">
        <v>80</v>
      </c>
      <c r="C50" s="28"/>
      <c r="D50" s="23"/>
      <c r="E50" s="24"/>
      <c r="F50" s="24">
        <f>+F25-F51</f>
        <v>2945505</v>
      </c>
      <c r="G50" s="24"/>
      <c r="H50" s="24">
        <v>-48255737</v>
      </c>
      <c r="I50" s="27"/>
      <c r="J50" s="24">
        <f>+J25</f>
        <v>11572450</v>
      </c>
      <c r="K50" s="27"/>
      <c r="L50" s="24">
        <v>2141503</v>
      </c>
    </row>
    <row r="51" spans="1:12" s="21" customFormat="1" ht="20.5" x14ac:dyDescent="0.6">
      <c r="B51" s="21" t="s">
        <v>81</v>
      </c>
      <c r="C51" s="28"/>
      <c r="D51" s="23"/>
      <c r="E51" s="24"/>
      <c r="F51" s="34">
        <v>-693163</v>
      </c>
      <c r="G51" s="41"/>
      <c r="H51" s="34">
        <v>-788625</v>
      </c>
      <c r="I51" s="27"/>
      <c r="J51" s="20">
        <v>0</v>
      </c>
      <c r="K51" s="27"/>
      <c r="L51" s="20">
        <v>0</v>
      </c>
    </row>
    <row r="52" spans="1:12" s="21" customFormat="1" ht="21" thickBot="1" x14ac:dyDescent="0.8">
      <c r="A52" s="28" t="s">
        <v>180</v>
      </c>
      <c r="B52" s="29"/>
      <c r="C52" s="28"/>
      <c r="D52" s="23"/>
      <c r="E52" s="24"/>
      <c r="F52" s="42">
        <f>SUM(F50:F51)</f>
        <v>2252342</v>
      </c>
      <c r="G52" s="24"/>
      <c r="H52" s="42">
        <f>SUM(H50:H51)</f>
        <v>-49044362</v>
      </c>
      <c r="I52" s="24"/>
      <c r="J52" s="42">
        <f>SUM(J50:J51)</f>
        <v>11572450</v>
      </c>
      <c r="K52" s="24"/>
      <c r="L52" s="42">
        <f>SUM(L50:L51)</f>
        <v>2141503</v>
      </c>
    </row>
    <row r="53" spans="1:12" s="21" customFormat="1" ht="8.15" customHeight="1" thickTop="1" x14ac:dyDescent="0.6">
      <c r="A53" s="28"/>
      <c r="B53" s="16"/>
      <c r="C53" s="16"/>
      <c r="D53" s="23"/>
      <c r="E53" s="24"/>
      <c r="F53" s="24"/>
      <c r="G53" s="24"/>
      <c r="H53" s="24"/>
      <c r="I53" s="24"/>
      <c r="J53" s="24"/>
      <c r="K53" s="15"/>
      <c r="L53" s="24"/>
    </row>
    <row r="54" spans="1:12" s="21" customFormat="1" ht="20.5" x14ac:dyDescent="0.75">
      <c r="A54" s="28" t="s">
        <v>154</v>
      </c>
      <c r="B54" s="29"/>
      <c r="C54" s="28"/>
      <c r="D54" s="23"/>
      <c r="E54" s="24"/>
      <c r="F54" s="24"/>
      <c r="G54" s="24"/>
      <c r="H54" s="24"/>
      <c r="I54" s="24"/>
      <c r="J54" s="24"/>
      <c r="K54" s="24"/>
      <c r="L54" s="24"/>
    </row>
    <row r="55" spans="1:12" s="21" customFormat="1" ht="20.5" x14ac:dyDescent="0.75">
      <c r="B55" s="21" t="s">
        <v>80</v>
      </c>
      <c r="C55" s="28"/>
      <c r="D55" s="23"/>
      <c r="E55" s="24"/>
      <c r="F55" s="24">
        <f>+F32-F56</f>
        <v>-8741797</v>
      </c>
      <c r="G55" s="24"/>
      <c r="H55" s="24">
        <v>-56739405</v>
      </c>
      <c r="I55" s="24"/>
      <c r="J55" s="24">
        <f>+J32</f>
        <v>11583549</v>
      </c>
      <c r="K55" s="24">
        <v>0</v>
      </c>
      <c r="L55" s="24">
        <v>2152121</v>
      </c>
    </row>
    <row r="56" spans="1:12" s="21" customFormat="1" ht="20.5" x14ac:dyDescent="0.6">
      <c r="B56" s="21" t="s">
        <v>81</v>
      </c>
      <c r="C56" s="28"/>
      <c r="D56" s="23"/>
      <c r="E56" s="24"/>
      <c r="F56" s="35">
        <v>-970642</v>
      </c>
      <c r="G56" s="41"/>
      <c r="H56" s="35">
        <v>-1023585</v>
      </c>
      <c r="I56" s="27"/>
      <c r="J56" s="20">
        <v>0</v>
      </c>
      <c r="K56" s="27"/>
      <c r="L56" s="20">
        <v>0</v>
      </c>
    </row>
    <row r="57" spans="1:12" s="21" customFormat="1" ht="21" thickBot="1" x14ac:dyDescent="0.8">
      <c r="A57" s="28" t="s">
        <v>153</v>
      </c>
      <c r="B57" s="29"/>
      <c r="C57" s="28"/>
      <c r="D57" s="23"/>
      <c r="E57" s="24"/>
      <c r="F57" s="42">
        <f>SUM(F55:F56)</f>
        <v>-9712439</v>
      </c>
      <c r="G57" s="24"/>
      <c r="H57" s="42">
        <f>SUM(H55:H56)</f>
        <v>-57762990</v>
      </c>
      <c r="I57" s="24"/>
      <c r="J57" s="42">
        <f>SUM(J55:J56)</f>
        <v>11583549</v>
      </c>
      <c r="K57" s="24">
        <v>0</v>
      </c>
      <c r="L57" s="42">
        <f>SUM(L55:L56)</f>
        <v>2152121</v>
      </c>
    </row>
    <row r="58" spans="1:12" s="21" customFormat="1" ht="21" thickTop="1" x14ac:dyDescent="0.6">
      <c r="A58" s="28"/>
      <c r="B58" s="16"/>
      <c r="C58" s="16"/>
      <c r="D58" s="23"/>
      <c r="E58" s="24"/>
      <c r="F58" s="24"/>
      <c r="G58" s="24"/>
      <c r="H58" s="24"/>
      <c r="I58" s="24"/>
      <c r="J58" s="24"/>
      <c r="K58" s="15"/>
      <c r="L58" s="24"/>
    </row>
    <row r="59" spans="1:12" s="21" customFormat="1" ht="23.25" customHeight="1" x14ac:dyDescent="0.75">
      <c r="A59" s="28" t="s">
        <v>182</v>
      </c>
      <c r="B59" s="29"/>
      <c r="C59" s="28"/>
      <c r="D59" s="23"/>
      <c r="E59" s="24"/>
      <c r="F59" s="24"/>
      <c r="G59" s="24"/>
      <c r="H59" s="24"/>
      <c r="I59" s="24"/>
      <c r="J59" s="24"/>
      <c r="K59" s="24"/>
      <c r="L59" s="24"/>
    </row>
    <row r="60" spans="1:12" s="21" customFormat="1" ht="23.25" customHeight="1" x14ac:dyDescent="0.75">
      <c r="A60" s="28"/>
      <c r="B60" s="29"/>
      <c r="C60" s="28" t="s">
        <v>82</v>
      </c>
      <c r="D60" s="23"/>
      <c r="E60" s="24"/>
      <c r="F60" s="24"/>
      <c r="G60" s="24"/>
      <c r="H60" s="24"/>
      <c r="I60" s="24"/>
      <c r="J60" s="24"/>
      <c r="K60" s="24"/>
      <c r="L60" s="24"/>
    </row>
    <row r="61" spans="1:12" s="21" customFormat="1" ht="23.25" customHeight="1" thickBot="1" x14ac:dyDescent="0.65">
      <c r="B61" s="43" t="s">
        <v>183</v>
      </c>
      <c r="C61" s="43"/>
      <c r="D61" s="23"/>
      <c r="E61" s="44"/>
      <c r="F61" s="45">
        <f>F50/F62</f>
        <v>3.9273399999999997E-3</v>
      </c>
      <c r="G61" s="46"/>
      <c r="H61" s="45">
        <f>H50/H62</f>
        <v>-6.4340982666666671E-2</v>
      </c>
      <c r="I61" s="46"/>
      <c r="J61" s="45">
        <f>J50/J62</f>
        <v>1.5429933333333333E-2</v>
      </c>
      <c r="K61" s="46"/>
      <c r="L61" s="45">
        <f>L50/L62</f>
        <v>2.8553373333333335E-3</v>
      </c>
    </row>
    <row r="62" spans="1:12" s="21" customFormat="1" ht="23.25" customHeight="1" thickTop="1" thickBot="1" x14ac:dyDescent="0.65">
      <c r="B62" s="43" t="s">
        <v>83</v>
      </c>
      <c r="D62" s="23"/>
      <c r="E62" s="44"/>
      <c r="F62" s="47">
        <v>750000000</v>
      </c>
      <c r="G62" s="48"/>
      <c r="H62" s="47">
        <v>750000000</v>
      </c>
      <c r="I62" s="48"/>
      <c r="J62" s="47">
        <v>750000000</v>
      </c>
      <c r="K62" s="48"/>
      <c r="L62" s="47">
        <v>750000000</v>
      </c>
    </row>
    <row r="63" spans="1:12" s="21" customFormat="1" ht="9" customHeight="1" thickTop="1" x14ac:dyDescent="0.6">
      <c r="B63" s="43"/>
      <c r="D63" s="23"/>
      <c r="E63" s="44"/>
      <c r="F63" s="49"/>
      <c r="G63" s="48"/>
      <c r="H63" s="49"/>
      <c r="I63" s="48"/>
      <c r="J63" s="49"/>
      <c r="K63" s="48"/>
      <c r="L63" s="49"/>
    </row>
    <row r="64" spans="1:12" s="21" customFormat="1" x14ac:dyDescent="0.75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 s="21" customFormat="1" x14ac:dyDescent="0.75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 s="21" customFormat="1" x14ac:dyDescent="0.75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 s="21" customFormat="1" x14ac:dyDescent="0.75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 s="21" customFormat="1" x14ac:dyDescent="0.75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 s="21" customFormat="1" x14ac:dyDescent="0.7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 s="21" customFormat="1" x14ac:dyDescent="0.75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 s="21" customFormat="1" x14ac:dyDescent="0.75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 s="21" customFormat="1" x14ac:dyDescent="0.75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 s="21" customFormat="1" x14ac:dyDescent="0.75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 s="21" customFormat="1" x14ac:dyDescent="0.7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 s="21" customFormat="1" x14ac:dyDescent="0.75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 s="21" customFormat="1" x14ac:dyDescent="0.75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</row>
    <row r="77" spans="1:12" s="21" customFormat="1" x14ac:dyDescent="0.75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</row>
    <row r="78" spans="1:12" s="21" customFormat="1" ht="20" customHeight="1" x14ac:dyDescent="0.75">
      <c r="A78" s="22" t="s">
        <v>176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1:12" s="21" customFormat="1" x14ac:dyDescent="0.75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</row>
    <row r="80" spans="1:12" x14ac:dyDescent="0.6">
      <c r="C80" s="39" t="s">
        <v>30</v>
      </c>
      <c r="F80" s="40" t="s">
        <v>31</v>
      </c>
    </row>
    <row r="81" spans="3:12" ht="20.5" x14ac:dyDescent="0.6">
      <c r="C81" s="39" t="s">
        <v>77</v>
      </c>
      <c r="D81" s="6"/>
      <c r="F81" s="40" t="s">
        <v>33</v>
      </c>
      <c r="L81" s="17"/>
    </row>
  </sheetData>
  <mergeCells count="12">
    <mergeCell ref="A2:L2"/>
    <mergeCell ref="A3:L3"/>
    <mergeCell ref="A4:L4"/>
    <mergeCell ref="F6:L6"/>
    <mergeCell ref="F7:H7"/>
    <mergeCell ref="J7:L7"/>
    <mergeCell ref="A42:L42"/>
    <mergeCell ref="A43:L43"/>
    <mergeCell ref="A44:L44"/>
    <mergeCell ref="F46:L46"/>
    <mergeCell ref="F47:H47"/>
    <mergeCell ref="J47:L47"/>
  </mergeCells>
  <pageMargins left="0.98425196850393704" right="0.70866141732283472" top="0.78740157480314965" bottom="0.39370078740157483" header="0.31496062992125984" footer="0.31496062992125984"/>
  <pageSetup paperSize="9" scale="95" firstPageNumber="6" orientation="portrait" useFirstPageNumber="1" r:id="rId1"/>
  <headerFooter>
    <oddFooter>&amp;R&amp;"Angsana New,ธรรมดา"หน้า 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L78"/>
  <sheetViews>
    <sheetView view="pageBreakPreview" topLeftCell="A40" zoomScaleNormal="85" zoomScaleSheetLayoutView="100" workbookViewId="0">
      <selection activeCell="F55" sqref="F55"/>
    </sheetView>
  </sheetViews>
  <sheetFormatPr defaultColWidth="9.09765625" defaultRowHeight="20" x14ac:dyDescent="0.75"/>
  <cols>
    <col min="1" max="1" width="0.8984375" style="6" customWidth="1"/>
    <col min="2" max="2" width="0.8984375" style="16" customWidth="1"/>
    <col min="3" max="3" width="43" style="6" customWidth="1"/>
    <col min="4" max="4" width="7.09765625" style="7" customWidth="1"/>
    <col min="5" max="5" width="0.69921875" style="11" customWidth="1"/>
    <col min="6" max="6" width="11.8984375" style="11" customWidth="1"/>
    <col min="7" max="7" width="0.59765625" style="11" customWidth="1"/>
    <col min="8" max="8" width="11.59765625" style="11" customWidth="1"/>
    <col min="9" max="9" width="0.69921875" style="11" customWidth="1"/>
    <col min="10" max="10" width="10.8984375" style="11" customWidth="1"/>
    <col min="11" max="11" width="0.59765625" style="11" customWidth="1"/>
    <col min="12" max="12" width="11.09765625" style="11" customWidth="1"/>
    <col min="13" max="16384" width="9.09765625" style="6"/>
  </cols>
  <sheetData>
    <row r="1" spans="1:12" x14ac:dyDescent="0.75">
      <c r="L1" s="86" t="s">
        <v>148</v>
      </c>
    </row>
    <row r="2" spans="1:12" ht="20.5" x14ac:dyDescent="0.7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20.5" x14ac:dyDescent="0.75">
      <c r="A3" s="245" t="s">
        <v>61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2" ht="21" customHeight="1" x14ac:dyDescent="0.75">
      <c r="A4" s="245" t="s">
        <v>226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s="92" customFormat="1" ht="8.15" customHeight="1" x14ac:dyDescent="0.7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2" s="21" customFormat="1" x14ac:dyDescent="0.75">
      <c r="B6" s="22"/>
      <c r="D6" s="23"/>
      <c r="E6" s="24"/>
      <c r="F6" s="246" t="s">
        <v>2</v>
      </c>
      <c r="G6" s="246"/>
      <c r="H6" s="246"/>
      <c r="I6" s="246"/>
      <c r="J6" s="246"/>
      <c r="K6" s="246"/>
      <c r="L6" s="246"/>
    </row>
    <row r="7" spans="1:12" s="21" customFormat="1" x14ac:dyDescent="0.75">
      <c r="B7" s="22"/>
      <c r="D7" s="23"/>
      <c r="E7" s="24"/>
      <c r="F7" s="246" t="s">
        <v>3</v>
      </c>
      <c r="G7" s="246"/>
      <c r="H7" s="246"/>
      <c r="I7" s="8"/>
      <c r="J7" s="246" t="s">
        <v>4</v>
      </c>
      <c r="K7" s="246"/>
      <c r="L7" s="246"/>
    </row>
    <row r="8" spans="1:12" s="21" customFormat="1" x14ac:dyDescent="0.75">
      <c r="B8" s="22"/>
      <c r="D8" s="25" t="s">
        <v>5</v>
      </c>
      <c r="E8" s="24"/>
      <c r="F8" s="26" t="s">
        <v>150</v>
      </c>
      <c r="G8" s="8"/>
      <c r="H8" s="26" t="s">
        <v>6</v>
      </c>
      <c r="I8" s="27"/>
      <c r="J8" s="26" t="s">
        <v>150</v>
      </c>
      <c r="K8" s="8"/>
      <c r="L8" s="26" t="s">
        <v>6</v>
      </c>
    </row>
    <row r="9" spans="1:12" s="21" customFormat="1" ht="20.5" x14ac:dyDescent="0.75">
      <c r="A9" s="28" t="s">
        <v>62</v>
      </c>
      <c r="B9" s="29"/>
      <c r="C9" s="28"/>
      <c r="D9" s="23"/>
      <c r="E9" s="30"/>
      <c r="F9" s="31"/>
      <c r="G9" s="31"/>
      <c r="H9" s="31"/>
      <c r="I9" s="30"/>
      <c r="J9" s="30"/>
      <c r="K9" s="30"/>
      <c r="L9" s="31"/>
    </row>
    <row r="10" spans="1:12" s="21" customFormat="1" x14ac:dyDescent="0.75">
      <c r="B10" s="22" t="s">
        <v>63</v>
      </c>
      <c r="D10" s="23"/>
      <c r="E10" s="24"/>
      <c r="F10" s="24">
        <v>541533411</v>
      </c>
      <c r="G10" s="24"/>
      <c r="H10" s="24">
        <v>439455671</v>
      </c>
      <c r="I10" s="24"/>
      <c r="J10" s="24">
        <v>227231039</v>
      </c>
      <c r="K10" s="24"/>
      <c r="L10" s="24">
        <v>145672104</v>
      </c>
    </row>
    <row r="11" spans="1:12" s="21" customFormat="1" x14ac:dyDescent="0.75">
      <c r="B11" s="22" t="s">
        <v>64</v>
      </c>
      <c r="C11" s="32"/>
      <c r="D11" s="23"/>
      <c r="E11" s="24"/>
      <c r="F11" s="24">
        <v>46220628</v>
      </c>
      <c r="G11" s="24"/>
      <c r="H11" s="33">
        <v>0</v>
      </c>
      <c r="I11" s="24"/>
      <c r="J11" s="33">
        <v>0</v>
      </c>
      <c r="K11" s="24"/>
      <c r="L11" s="33">
        <v>0</v>
      </c>
    </row>
    <row r="12" spans="1:12" s="21" customFormat="1" x14ac:dyDescent="0.75">
      <c r="B12" s="22" t="s">
        <v>65</v>
      </c>
      <c r="D12" s="23">
        <v>26</v>
      </c>
      <c r="E12" s="24"/>
      <c r="F12" s="34">
        <v>15512134</v>
      </c>
      <c r="G12" s="24"/>
      <c r="H12" s="34">
        <v>18806902</v>
      </c>
      <c r="I12" s="24"/>
      <c r="J12" s="34">
        <v>17663724</v>
      </c>
      <c r="K12" s="24"/>
      <c r="L12" s="34">
        <v>27946969</v>
      </c>
    </row>
    <row r="13" spans="1:12" s="21" customFormat="1" x14ac:dyDescent="0.75">
      <c r="B13" s="22"/>
      <c r="C13" s="22" t="s">
        <v>66</v>
      </c>
      <c r="D13" s="23"/>
      <c r="E13" s="24"/>
      <c r="F13" s="35">
        <f>SUM(F10:F12)</f>
        <v>603266173</v>
      </c>
      <c r="G13" s="24"/>
      <c r="H13" s="35">
        <f>SUM(H10:H12)</f>
        <v>458262573</v>
      </c>
      <c r="I13" s="24"/>
      <c r="J13" s="35">
        <f>SUM(J10:J12)</f>
        <v>244894763</v>
      </c>
      <c r="K13" s="24"/>
      <c r="L13" s="35">
        <f>SUM(L10:L12)</f>
        <v>173619073</v>
      </c>
    </row>
    <row r="14" spans="1:12" s="21" customFormat="1" ht="20.5" x14ac:dyDescent="0.75">
      <c r="A14" s="28" t="s">
        <v>67</v>
      </c>
      <c r="B14" s="29"/>
      <c r="C14" s="28"/>
      <c r="E14" s="24"/>
      <c r="F14" s="24"/>
      <c r="G14" s="24"/>
      <c r="H14" s="24"/>
      <c r="I14" s="24"/>
      <c r="J14" s="24"/>
      <c r="K14" s="24"/>
      <c r="L14" s="24"/>
    </row>
    <row r="15" spans="1:12" s="21" customFormat="1" x14ac:dyDescent="0.75">
      <c r="B15" s="22" t="s">
        <v>68</v>
      </c>
      <c r="E15" s="24"/>
      <c r="F15" s="24">
        <v>437066753</v>
      </c>
      <c r="G15" s="24"/>
      <c r="H15" s="24">
        <v>411597010</v>
      </c>
      <c r="I15" s="24"/>
      <c r="J15" s="24">
        <v>170155570</v>
      </c>
      <c r="K15" s="24"/>
      <c r="L15" s="24">
        <v>115691275</v>
      </c>
    </row>
    <row r="16" spans="1:12" s="21" customFormat="1" x14ac:dyDescent="0.75">
      <c r="B16" s="22" t="s">
        <v>69</v>
      </c>
      <c r="E16" s="24"/>
      <c r="F16" s="24">
        <v>41376987</v>
      </c>
      <c r="G16" s="24"/>
      <c r="H16" s="33">
        <v>0</v>
      </c>
      <c r="I16" s="24"/>
      <c r="J16" s="33">
        <v>0</v>
      </c>
      <c r="K16" s="24"/>
      <c r="L16" s="91">
        <v>0</v>
      </c>
    </row>
    <row r="17" spans="1:12" s="21" customFormat="1" x14ac:dyDescent="0.75">
      <c r="B17" s="22" t="s">
        <v>70</v>
      </c>
      <c r="D17" s="23"/>
      <c r="E17" s="24"/>
      <c r="F17" s="24">
        <v>17424895</v>
      </c>
      <c r="G17" s="24"/>
      <c r="H17" s="24">
        <v>17907960</v>
      </c>
      <c r="I17" s="24"/>
      <c r="J17" s="24">
        <v>7977097</v>
      </c>
      <c r="K17" s="24"/>
      <c r="L17" s="24">
        <v>8491739</v>
      </c>
    </row>
    <row r="18" spans="1:12" s="21" customFormat="1" x14ac:dyDescent="0.75">
      <c r="B18" s="22" t="s">
        <v>71</v>
      </c>
      <c r="E18" s="24"/>
      <c r="F18" s="34">
        <v>70290685</v>
      </c>
      <c r="G18" s="24"/>
      <c r="H18" s="34">
        <v>89646833</v>
      </c>
      <c r="I18" s="24"/>
      <c r="J18" s="34">
        <v>46280990</v>
      </c>
      <c r="K18" s="24"/>
      <c r="L18" s="34">
        <v>54265922</v>
      </c>
    </row>
    <row r="19" spans="1:12" s="21" customFormat="1" x14ac:dyDescent="0.75">
      <c r="B19" s="22"/>
      <c r="C19" s="22" t="s">
        <v>73</v>
      </c>
      <c r="D19" s="23">
        <v>27</v>
      </c>
      <c r="E19" s="24"/>
      <c r="F19" s="35">
        <f>SUM(F15:F18)</f>
        <v>566159320</v>
      </c>
      <c r="G19" s="24"/>
      <c r="H19" s="35">
        <f>SUM(H15:H18)</f>
        <v>519151803</v>
      </c>
      <c r="I19" s="24"/>
      <c r="J19" s="35">
        <f>SUM(J15:J18)</f>
        <v>224413657</v>
      </c>
      <c r="K19" s="24"/>
      <c r="L19" s="35">
        <f>SUM(L15:L18)</f>
        <v>178448936</v>
      </c>
    </row>
    <row r="20" spans="1:12" s="21" customFormat="1" ht="20.5" x14ac:dyDescent="0.65">
      <c r="A20" s="36" t="s">
        <v>200</v>
      </c>
      <c r="B20" s="36"/>
      <c r="C20" s="28"/>
      <c r="D20" s="23"/>
      <c r="E20" s="24"/>
      <c r="F20" s="24">
        <f>F13-F19</f>
        <v>37106853</v>
      </c>
      <c r="G20" s="24"/>
      <c r="H20" s="24">
        <f>H13-H19</f>
        <v>-60889230</v>
      </c>
      <c r="I20" s="24"/>
      <c r="J20" s="24">
        <f>J13-J19</f>
        <v>20481106</v>
      </c>
      <c r="K20" s="24"/>
      <c r="L20" s="24">
        <f>L13-L19</f>
        <v>-4829863</v>
      </c>
    </row>
    <row r="21" spans="1:12" s="21" customFormat="1" x14ac:dyDescent="0.75">
      <c r="B21" s="22" t="s">
        <v>72</v>
      </c>
      <c r="D21" s="23"/>
      <c r="E21" s="24"/>
      <c r="F21" s="88">
        <v>-11513615</v>
      </c>
      <c r="G21" s="88"/>
      <c r="H21" s="88">
        <v>-12637373</v>
      </c>
      <c r="I21" s="88"/>
      <c r="J21" s="88">
        <v>-58012</v>
      </c>
      <c r="K21" s="88"/>
      <c r="L21" s="88">
        <v>-89085</v>
      </c>
    </row>
    <row r="22" spans="1:12" s="21" customFormat="1" x14ac:dyDescent="0.6">
      <c r="B22" s="22" t="s">
        <v>178</v>
      </c>
      <c r="D22" s="37">
        <v>14.2</v>
      </c>
      <c r="E22" s="24"/>
      <c r="F22" s="34">
        <v>-1695963</v>
      </c>
      <c r="G22" s="24"/>
      <c r="H22" s="34">
        <v>1447131</v>
      </c>
      <c r="I22" s="24"/>
      <c r="J22" s="38">
        <v>0</v>
      </c>
      <c r="K22" s="15"/>
      <c r="L22" s="38">
        <v>0</v>
      </c>
    </row>
    <row r="23" spans="1:12" s="21" customFormat="1" ht="20.5" x14ac:dyDescent="0.6">
      <c r="A23" s="28" t="s">
        <v>179</v>
      </c>
      <c r="B23" s="29"/>
      <c r="C23" s="28"/>
      <c r="D23" s="23"/>
      <c r="E23" s="24"/>
      <c r="F23" s="24">
        <f>SUM(F20:F22)</f>
        <v>23897275</v>
      </c>
      <c r="G23" s="24"/>
      <c r="H23" s="24">
        <f>SUM(H20:H22)</f>
        <v>-72079472</v>
      </c>
      <c r="I23" s="24"/>
      <c r="J23" s="24">
        <f>SUM(J20:J22)</f>
        <v>20423094</v>
      </c>
      <c r="K23" s="15"/>
      <c r="L23" s="24">
        <f>SUM(L20:L22)</f>
        <v>-4918948</v>
      </c>
    </row>
    <row r="24" spans="1:12" s="21" customFormat="1" x14ac:dyDescent="0.75">
      <c r="B24" s="22" t="s">
        <v>74</v>
      </c>
      <c r="D24" s="23">
        <v>28</v>
      </c>
      <c r="E24" s="24"/>
      <c r="F24" s="35">
        <v>-8130767</v>
      </c>
      <c r="G24" s="24"/>
      <c r="H24" s="35">
        <v>1619447</v>
      </c>
      <c r="I24" s="24"/>
      <c r="J24" s="35">
        <v>764145</v>
      </c>
      <c r="K24" s="27"/>
      <c r="L24" s="35">
        <v>367302</v>
      </c>
    </row>
    <row r="25" spans="1:12" s="21" customFormat="1" ht="20.5" x14ac:dyDescent="0.75">
      <c r="A25" s="28" t="s">
        <v>180</v>
      </c>
      <c r="B25" s="29"/>
      <c r="C25" s="29"/>
      <c r="D25" s="23"/>
      <c r="E25" s="24"/>
      <c r="F25" s="35">
        <f>SUM(F23:F24)</f>
        <v>15766508</v>
      </c>
      <c r="G25" s="24"/>
      <c r="H25" s="35">
        <f>SUM(H23:H24)</f>
        <v>-70460025</v>
      </c>
      <c r="I25" s="24"/>
      <c r="J25" s="35">
        <f>SUM(J23:J24)</f>
        <v>21187239</v>
      </c>
      <c r="K25" s="24"/>
      <c r="L25" s="35">
        <f>SUM(L23:L24)</f>
        <v>-4551646</v>
      </c>
    </row>
    <row r="26" spans="1:12" s="21" customFormat="1" ht="20.5" x14ac:dyDescent="0.6">
      <c r="A26" s="28" t="s">
        <v>75</v>
      </c>
      <c r="B26" s="29"/>
      <c r="C26" s="28"/>
      <c r="D26" s="23"/>
      <c r="E26" s="24"/>
      <c r="F26" s="15"/>
      <c r="G26" s="24"/>
      <c r="H26" s="24"/>
      <c r="I26" s="24"/>
      <c r="J26" s="24"/>
      <c r="K26" s="24"/>
      <c r="L26" s="24"/>
    </row>
    <row r="27" spans="1:12" ht="20.5" x14ac:dyDescent="0.6">
      <c r="A27" s="13" t="s">
        <v>76</v>
      </c>
      <c r="B27" s="21"/>
      <c r="C27" s="21"/>
      <c r="F27" s="24"/>
      <c r="H27" s="15"/>
      <c r="J27" s="15"/>
      <c r="K27" s="15"/>
      <c r="L27" s="15"/>
    </row>
    <row r="28" spans="1:12" ht="20.5" x14ac:dyDescent="0.6">
      <c r="A28" s="16"/>
      <c r="B28" s="12" t="s">
        <v>79</v>
      </c>
      <c r="C28" s="16"/>
      <c r="F28" s="24"/>
      <c r="H28" s="15"/>
      <c r="J28" s="15"/>
      <c r="K28" s="15"/>
      <c r="L28" s="15"/>
    </row>
    <row r="29" spans="1:12" x14ac:dyDescent="0.6">
      <c r="A29" s="16"/>
      <c r="B29" s="16" t="s">
        <v>207</v>
      </c>
      <c r="C29" s="16"/>
      <c r="F29" s="24">
        <v>117089</v>
      </c>
      <c r="H29" s="24">
        <v>66738</v>
      </c>
      <c r="J29" s="24">
        <v>31797</v>
      </c>
      <c r="K29" s="15"/>
      <c r="L29" s="24">
        <v>12892</v>
      </c>
    </row>
    <row r="30" spans="1:12" s="165" customFormat="1" x14ac:dyDescent="0.6">
      <c r="A30" s="112"/>
      <c r="B30" s="112" t="s">
        <v>208</v>
      </c>
      <c r="C30" s="112"/>
      <c r="D30" s="162"/>
      <c r="E30" s="163"/>
      <c r="F30" s="164">
        <f>6655243</f>
        <v>6655243</v>
      </c>
      <c r="G30" s="163"/>
      <c r="H30" s="164">
        <v>-15074756</v>
      </c>
      <c r="I30" s="163"/>
      <c r="J30" s="144">
        <v>0</v>
      </c>
      <c r="K30" s="108"/>
      <c r="L30" s="144">
        <v>0</v>
      </c>
    </row>
    <row r="31" spans="1:12" s="165" customFormat="1" ht="20.5" x14ac:dyDescent="0.6">
      <c r="A31" s="166" t="s">
        <v>152</v>
      </c>
      <c r="B31" s="112"/>
      <c r="C31" s="112"/>
      <c r="D31" s="162"/>
      <c r="E31" s="163"/>
      <c r="F31" s="167">
        <f>SUM(F29:F30)</f>
        <v>6772332</v>
      </c>
      <c r="G31" s="163"/>
      <c r="H31" s="167">
        <f>SUM(H29:H30)</f>
        <v>-15008018</v>
      </c>
      <c r="I31" s="163"/>
      <c r="J31" s="167">
        <f>SUM(J29:J30)</f>
        <v>31797</v>
      </c>
      <c r="K31" s="108"/>
      <c r="L31" s="167">
        <f>SUM(L29:L30)</f>
        <v>12892</v>
      </c>
    </row>
    <row r="32" spans="1:12" s="165" customFormat="1" ht="21" thickBot="1" x14ac:dyDescent="0.8">
      <c r="A32" s="166" t="s">
        <v>153</v>
      </c>
      <c r="B32" s="168"/>
      <c r="C32" s="166"/>
      <c r="D32" s="162"/>
      <c r="E32" s="163"/>
      <c r="F32" s="169">
        <f>F25+F31</f>
        <v>22538840</v>
      </c>
      <c r="G32" s="163"/>
      <c r="H32" s="169">
        <f>H25+H31</f>
        <v>-85468043</v>
      </c>
      <c r="I32" s="163"/>
      <c r="J32" s="169">
        <f>J25+J31</f>
        <v>21219036</v>
      </c>
      <c r="K32" s="163"/>
      <c r="L32" s="169">
        <f>L25+L31</f>
        <v>-4538754</v>
      </c>
    </row>
    <row r="33" spans="1:12" s="21" customFormat="1" ht="21" thickTop="1" x14ac:dyDescent="0.75">
      <c r="A33" s="28"/>
      <c r="B33" s="29"/>
      <c r="C33" s="28"/>
      <c r="D33" s="23"/>
      <c r="E33" s="24"/>
      <c r="F33" s="88"/>
      <c r="G33" s="24"/>
      <c r="H33" s="88"/>
      <c r="I33" s="24"/>
      <c r="J33" s="88"/>
      <c r="K33" s="24"/>
      <c r="L33" s="88"/>
    </row>
    <row r="34" spans="1:12" x14ac:dyDescent="0.75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</row>
    <row r="35" spans="1:12" x14ac:dyDescent="0.75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</row>
    <row r="36" spans="1:12" ht="20" customHeight="1" x14ac:dyDescent="0.75">
      <c r="A36" s="22" t="s">
        <v>176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x14ac:dyDescent="0.75">
      <c r="A37" s="183"/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</row>
    <row r="38" spans="1:12" x14ac:dyDescent="0.6">
      <c r="C38" s="39" t="s">
        <v>30</v>
      </c>
      <c r="F38" s="40" t="s">
        <v>31</v>
      </c>
    </row>
    <row r="39" spans="1:12" ht="20.5" x14ac:dyDescent="0.6">
      <c r="C39" s="39" t="s">
        <v>77</v>
      </c>
      <c r="D39" s="6"/>
      <c r="F39" s="40" t="s">
        <v>33</v>
      </c>
      <c r="L39" s="17"/>
    </row>
    <row r="40" spans="1:12" x14ac:dyDescent="0.6">
      <c r="C40" s="39"/>
      <c r="D40" s="6"/>
      <c r="F40" s="40"/>
      <c r="L40" s="10" t="s">
        <v>148</v>
      </c>
    </row>
    <row r="41" spans="1:12" ht="20.5" x14ac:dyDescent="0.75">
      <c r="A41" s="245" t="s">
        <v>0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</row>
    <row r="42" spans="1:12" ht="20.5" x14ac:dyDescent="0.75">
      <c r="A42" s="245" t="s">
        <v>78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2" ht="20.5" x14ac:dyDescent="0.75">
      <c r="A43" s="245" t="s">
        <v>226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</row>
    <row r="44" spans="1:12" s="92" customFormat="1" ht="8.15" customHeight="1" x14ac:dyDescent="0.75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</row>
    <row r="45" spans="1:12" s="21" customFormat="1" x14ac:dyDescent="0.75">
      <c r="B45" s="22"/>
      <c r="D45" s="23"/>
      <c r="E45" s="24"/>
      <c r="F45" s="246" t="s">
        <v>2</v>
      </c>
      <c r="G45" s="246"/>
      <c r="H45" s="246"/>
      <c r="I45" s="246"/>
      <c r="J45" s="246"/>
      <c r="K45" s="246"/>
      <c r="L45" s="246"/>
    </row>
    <row r="46" spans="1:12" s="21" customFormat="1" x14ac:dyDescent="0.75">
      <c r="B46" s="22"/>
      <c r="D46" s="23"/>
      <c r="E46" s="24"/>
      <c r="F46" s="246" t="s">
        <v>3</v>
      </c>
      <c r="G46" s="246"/>
      <c r="H46" s="246"/>
      <c r="I46" s="8"/>
      <c r="J46" s="246" t="s">
        <v>4</v>
      </c>
      <c r="K46" s="246"/>
      <c r="L46" s="246"/>
    </row>
    <row r="47" spans="1:12" s="21" customFormat="1" x14ac:dyDescent="0.75">
      <c r="B47" s="22"/>
      <c r="D47" s="25" t="s">
        <v>5</v>
      </c>
      <c r="E47" s="24"/>
      <c r="F47" s="26" t="s">
        <v>150</v>
      </c>
      <c r="G47" s="8"/>
      <c r="H47" s="26" t="s">
        <v>6</v>
      </c>
      <c r="I47" s="27"/>
      <c r="J47" s="26" t="s">
        <v>150</v>
      </c>
      <c r="K47" s="8"/>
      <c r="L47" s="26" t="s">
        <v>6</v>
      </c>
    </row>
    <row r="48" spans="1:12" s="21" customFormat="1" ht="20.5" x14ac:dyDescent="0.75">
      <c r="A48" s="28" t="s">
        <v>181</v>
      </c>
      <c r="B48" s="29"/>
      <c r="C48" s="28"/>
      <c r="D48" s="23"/>
      <c r="E48" s="24"/>
      <c r="F48" s="24"/>
      <c r="G48" s="24"/>
      <c r="H48" s="24"/>
      <c r="I48" s="24"/>
      <c r="J48" s="24"/>
      <c r="K48" s="24"/>
      <c r="L48" s="24"/>
    </row>
    <row r="49" spans="1:12" s="21" customFormat="1" ht="20.5" x14ac:dyDescent="0.75">
      <c r="B49" s="21" t="s">
        <v>80</v>
      </c>
      <c r="C49" s="28"/>
      <c r="D49" s="23"/>
      <c r="E49" s="24"/>
      <c r="F49" s="24">
        <f>+F25-F50</f>
        <v>17087925</v>
      </c>
      <c r="G49" s="24"/>
      <c r="H49" s="24">
        <v>-69126070</v>
      </c>
      <c r="I49" s="27"/>
      <c r="J49" s="24">
        <f>+J25</f>
        <v>21187239</v>
      </c>
      <c r="K49" s="27"/>
      <c r="L49" s="24">
        <v>-4551646</v>
      </c>
    </row>
    <row r="50" spans="1:12" s="21" customFormat="1" ht="20.5" x14ac:dyDescent="0.6">
      <c r="B50" s="21" t="s">
        <v>81</v>
      </c>
      <c r="C50" s="28"/>
      <c r="D50" s="23"/>
      <c r="E50" s="24"/>
      <c r="F50" s="34">
        <v>-1321417</v>
      </c>
      <c r="G50" s="41"/>
      <c r="H50" s="34">
        <v>-1333955</v>
      </c>
      <c r="I50" s="27"/>
      <c r="J50" s="20">
        <v>0</v>
      </c>
      <c r="K50" s="27"/>
      <c r="L50" s="20">
        <v>0</v>
      </c>
    </row>
    <row r="51" spans="1:12" s="21" customFormat="1" ht="21" thickBot="1" x14ac:dyDescent="0.8">
      <c r="A51" s="28" t="s">
        <v>180</v>
      </c>
      <c r="B51" s="29"/>
      <c r="C51" s="28"/>
      <c r="D51" s="23"/>
      <c r="E51" s="24"/>
      <c r="F51" s="42">
        <f>SUM(F49:F50)</f>
        <v>15766508</v>
      </c>
      <c r="G51" s="24"/>
      <c r="H51" s="42">
        <f>SUM(H49:H50)</f>
        <v>-70460025</v>
      </c>
      <c r="I51" s="24"/>
      <c r="J51" s="42">
        <f>SUM(J49:J50)</f>
        <v>21187239</v>
      </c>
      <c r="K51" s="24"/>
      <c r="L51" s="42">
        <f>SUM(L49:L50)</f>
        <v>-4551646</v>
      </c>
    </row>
    <row r="52" spans="1:12" s="21" customFormat="1" ht="8.15" customHeight="1" thickTop="1" x14ac:dyDescent="0.6">
      <c r="A52" s="28"/>
      <c r="B52" s="16"/>
      <c r="C52" s="16"/>
      <c r="D52" s="23"/>
      <c r="E52" s="24"/>
      <c r="F52" s="24"/>
      <c r="G52" s="24"/>
      <c r="H52" s="24"/>
      <c r="I52" s="24"/>
      <c r="J52" s="24"/>
      <c r="K52" s="15"/>
      <c r="L52" s="24"/>
    </row>
    <row r="53" spans="1:12" s="21" customFormat="1" ht="20.5" x14ac:dyDescent="0.75">
      <c r="A53" s="28" t="s">
        <v>154</v>
      </c>
      <c r="B53" s="29"/>
      <c r="C53" s="28"/>
      <c r="D53" s="23"/>
      <c r="E53" s="24"/>
      <c r="F53" s="24"/>
      <c r="G53" s="24"/>
      <c r="H53" s="24"/>
      <c r="I53" s="24"/>
      <c r="J53" s="24"/>
      <c r="K53" s="24"/>
      <c r="L53" s="24"/>
    </row>
    <row r="54" spans="1:12" s="21" customFormat="1" ht="20.5" x14ac:dyDescent="0.75">
      <c r="B54" s="21" t="s">
        <v>80</v>
      </c>
      <c r="C54" s="28"/>
      <c r="D54" s="23"/>
      <c r="E54" s="24"/>
      <c r="F54" s="24">
        <f>+F32-F55</f>
        <v>23678903</v>
      </c>
      <c r="G54" s="24"/>
      <c r="H54" s="24">
        <v>-83732430</v>
      </c>
      <c r="I54" s="24"/>
      <c r="J54" s="24">
        <f>+J32</f>
        <v>21219036</v>
      </c>
      <c r="K54" s="24">
        <v>0</v>
      </c>
      <c r="L54" s="24">
        <v>-4538754</v>
      </c>
    </row>
    <row r="55" spans="1:12" s="21" customFormat="1" ht="20.5" x14ac:dyDescent="0.6">
      <c r="B55" s="21" t="s">
        <v>81</v>
      </c>
      <c r="C55" s="28"/>
      <c r="D55" s="23"/>
      <c r="E55" s="24"/>
      <c r="F55" s="35">
        <v>-1140063</v>
      </c>
      <c r="G55" s="41"/>
      <c r="H55" s="35">
        <v>-1735613</v>
      </c>
      <c r="I55" s="27"/>
      <c r="J55" s="20">
        <v>0</v>
      </c>
      <c r="K55" s="27"/>
      <c r="L55" s="20">
        <v>0</v>
      </c>
    </row>
    <row r="56" spans="1:12" s="21" customFormat="1" ht="21" thickBot="1" x14ac:dyDescent="0.8">
      <c r="A56" s="28" t="s">
        <v>153</v>
      </c>
      <c r="B56" s="29"/>
      <c r="C56" s="28"/>
      <c r="D56" s="23"/>
      <c r="E56" s="24"/>
      <c r="F56" s="42">
        <f>SUM(F54:F55)</f>
        <v>22538840</v>
      </c>
      <c r="G56" s="24"/>
      <c r="H56" s="42">
        <f>SUM(H54:H55)</f>
        <v>-85468043</v>
      </c>
      <c r="I56" s="24"/>
      <c r="J56" s="42">
        <f>SUM(J54:J55)</f>
        <v>21219036</v>
      </c>
      <c r="K56" s="24">
        <v>0</v>
      </c>
      <c r="L56" s="42">
        <f>SUM(L54:L55)</f>
        <v>-4538754</v>
      </c>
    </row>
    <row r="57" spans="1:12" s="21" customFormat="1" ht="21" thickTop="1" x14ac:dyDescent="0.6">
      <c r="A57" s="28"/>
      <c r="B57" s="16"/>
      <c r="C57" s="16"/>
      <c r="D57" s="23"/>
      <c r="E57" s="24"/>
      <c r="F57" s="24"/>
      <c r="G57" s="24"/>
      <c r="H57" s="24"/>
      <c r="I57" s="24"/>
      <c r="J57" s="24"/>
      <c r="K57" s="15"/>
      <c r="L57" s="24"/>
    </row>
    <row r="58" spans="1:12" s="21" customFormat="1" ht="23.25" customHeight="1" x14ac:dyDescent="0.75">
      <c r="A58" s="28" t="s">
        <v>182</v>
      </c>
      <c r="B58" s="29"/>
      <c r="C58" s="28"/>
      <c r="D58" s="23"/>
      <c r="E58" s="24"/>
      <c r="F58" s="24"/>
      <c r="G58" s="24"/>
      <c r="H58" s="24"/>
      <c r="I58" s="24"/>
      <c r="J58" s="24"/>
      <c r="K58" s="24"/>
      <c r="L58" s="24"/>
    </row>
    <row r="59" spans="1:12" s="21" customFormat="1" ht="23.25" customHeight="1" x14ac:dyDescent="0.75">
      <c r="A59" s="28"/>
      <c r="B59" s="29"/>
      <c r="C59" s="28" t="s">
        <v>82</v>
      </c>
      <c r="D59" s="23"/>
      <c r="E59" s="24"/>
      <c r="F59" s="24"/>
      <c r="G59" s="24"/>
      <c r="H59" s="24"/>
      <c r="I59" s="24"/>
      <c r="J59" s="24"/>
      <c r="K59" s="24"/>
      <c r="L59" s="24"/>
    </row>
    <row r="60" spans="1:12" s="21" customFormat="1" ht="23.25" customHeight="1" thickBot="1" x14ac:dyDescent="0.65">
      <c r="B60" s="43" t="s">
        <v>183</v>
      </c>
      <c r="C60" s="43"/>
      <c r="D60" s="23"/>
      <c r="E60" s="44"/>
      <c r="F60" s="45">
        <f>F49/F61</f>
        <v>2.2783899999999999E-2</v>
      </c>
      <c r="G60" s="46"/>
      <c r="H60" s="45">
        <f>H49/H61</f>
        <v>-9.216809333333334E-2</v>
      </c>
      <c r="I60" s="46"/>
      <c r="J60" s="45">
        <f>J49/J61</f>
        <v>2.8249652E-2</v>
      </c>
      <c r="K60" s="46"/>
      <c r="L60" s="45">
        <f>L49/L61</f>
        <v>-6.0688613333333332E-3</v>
      </c>
    </row>
    <row r="61" spans="1:12" s="21" customFormat="1" ht="23.25" customHeight="1" thickTop="1" thickBot="1" x14ac:dyDescent="0.65">
      <c r="B61" s="43" t="s">
        <v>83</v>
      </c>
      <c r="D61" s="23"/>
      <c r="E61" s="44"/>
      <c r="F61" s="47">
        <v>750000000</v>
      </c>
      <c r="G61" s="48"/>
      <c r="H61" s="47">
        <v>750000000</v>
      </c>
      <c r="I61" s="48"/>
      <c r="J61" s="47">
        <v>750000000</v>
      </c>
      <c r="K61" s="48"/>
      <c r="L61" s="47">
        <v>750000000</v>
      </c>
    </row>
    <row r="62" spans="1:12" s="21" customFormat="1" ht="20.5" thickTop="1" x14ac:dyDescent="0.6">
      <c r="B62" s="43"/>
      <c r="D62" s="23"/>
      <c r="E62" s="44"/>
      <c r="F62" s="49"/>
      <c r="G62" s="48"/>
      <c r="H62" s="49"/>
      <c r="I62" s="48"/>
      <c r="J62" s="49"/>
      <c r="K62" s="48"/>
      <c r="L62" s="49"/>
    </row>
    <row r="63" spans="1:12" s="21" customFormat="1" x14ac:dyDescent="0.75">
      <c r="A63" s="183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</row>
    <row r="64" spans="1:12" s="21" customFormat="1" x14ac:dyDescent="0.75">
      <c r="A64" s="183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</row>
    <row r="65" spans="1:12" s="21" customFormat="1" x14ac:dyDescent="0.75">
      <c r="A65" s="183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</row>
    <row r="66" spans="1:12" s="21" customFormat="1" x14ac:dyDescent="0.75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</row>
    <row r="67" spans="1:12" s="21" customFormat="1" x14ac:dyDescent="0.75">
      <c r="A67" s="183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</row>
    <row r="68" spans="1:12" s="21" customFormat="1" x14ac:dyDescent="0.75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</row>
    <row r="69" spans="1:12" s="21" customFormat="1" x14ac:dyDescent="0.75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</row>
    <row r="70" spans="1:12" s="21" customFormat="1" x14ac:dyDescent="0.75">
      <c r="A70" s="183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</row>
    <row r="71" spans="1:12" s="21" customFormat="1" x14ac:dyDescent="0.7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</row>
    <row r="72" spans="1:12" s="21" customFormat="1" x14ac:dyDescent="0.75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</row>
    <row r="73" spans="1:12" s="21" customFormat="1" x14ac:dyDescent="0.75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</row>
    <row r="74" spans="1:12" s="21" customFormat="1" x14ac:dyDescent="0.75">
      <c r="A74" s="183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</row>
    <row r="75" spans="1:12" s="21" customFormat="1" ht="20" customHeight="1" x14ac:dyDescent="0.75">
      <c r="A75" s="22" t="s">
        <v>176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</row>
    <row r="76" spans="1:12" s="21" customFormat="1" x14ac:dyDescent="0.75">
      <c r="A76" s="183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</row>
    <row r="77" spans="1:12" x14ac:dyDescent="0.6">
      <c r="C77" s="39" t="s">
        <v>30</v>
      </c>
      <c r="F77" s="40" t="s">
        <v>31</v>
      </c>
    </row>
    <row r="78" spans="1:12" ht="20.5" x14ac:dyDescent="0.6">
      <c r="C78" s="39" t="s">
        <v>77</v>
      </c>
      <c r="D78" s="6"/>
      <c r="F78" s="40" t="s">
        <v>33</v>
      </c>
      <c r="L78" s="17"/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70866141732283472" right="0.70866141732283472" top="0.74803149606299213" bottom="0.74803149606299213" header="0.31496062992125984" footer="0.31496062992125984"/>
  <pageSetup paperSize="9" scale="95" firstPageNumber="8" orientation="portrait" useFirstPageNumber="1" r:id="rId1"/>
  <headerFooter>
    <oddFooter>&amp;R&amp;"Angsana New,Regular"หน้า 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Y33"/>
  <sheetViews>
    <sheetView view="pageBreakPreview" topLeftCell="A16" zoomScaleNormal="100" zoomScaleSheetLayoutView="100" workbookViewId="0">
      <selection activeCell="V25" sqref="V25"/>
    </sheetView>
  </sheetViews>
  <sheetFormatPr defaultColWidth="9.09765625" defaultRowHeight="20" x14ac:dyDescent="0.75"/>
  <cols>
    <col min="1" max="1" width="29.09765625" style="53" customWidth="1"/>
    <col min="2" max="2" width="7" style="53" hidden="1" customWidth="1"/>
    <col min="3" max="3" width="0.296875" style="53" customWidth="1"/>
    <col min="4" max="4" width="10.09765625" style="53" customWidth="1"/>
    <col min="5" max="5" width="0.296875" style="53" customWidth="1"/>
    <col min="6" max="6" width="10" style="53" customWidth="1"/>
    <col min="7" max="7" width="0.296875" style="53" customWidth="1"/>
    <col min="8" max="8" width="10.296875" style="53" customWidth="1"/>
    <col min="9" max="9" width="0.296875" style="53" customWidth="1"/>
    <col min="10" max="10" width="11.09765625" style="11" customWidth="1"/>
    <col min="11" max="11" width="0.296875" style="147" customWidth="1"/>
    <col min="12" max="12" width="10.69921875" style="11" customWidth="1"/>
    <col min="13" max="13" width="0.296875" style="147" customWidth="1"/>
    <col min="14" max="14" width="7.59765625" style="147" customWidth="1"/>
    <col min="15" max="15" width="0.296875" style="147" customWidth="1"/>
    <col min="16" max="16" width="10.3984375" style="11" customWidth="1"/>
    <col min="17" max="17" width="0.296875" style="11" customWidth="1"/>
    <col min="18" max="18" width="12.5" style="11" customWidth="1"/>
    <col min="19" max="19" width="0.296875" style="11" customWidth="1"/>
    <col min="20" max="20" width="11.796875" style="11" customWidth="1"/>
    <col min="21" max="21" width="0.296875" style="11" customWidth="1"/>
    <col min="22" max="22" width="10" style="148" customWidth="1"/>
    <col min="23" max="23" width="0.296875" style="11" customWidth="1"/>
    <col min="24" max="24" width="11.3984375" style="11" customWidth="1"/>
    <col min="25" max="25" width="12" style="194" bestFit="1" customWidth="1"/>
    <col min="26" max="16384" width="9.09765625" style="53"/>
  </cols>
  <sheetData>
    <row r="1" spans="1:25" x14ac:dyDescent="0.75">
      <c r="X1" s="11" t="s">
        <v>148</v>
      </c>
    </row>
    <row r="2" spans="1:25" s="149" customFormat="1" ht="20.5" customHeight="1" x14ac:dyDescent="0.7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197"/>
    </row>
    <row r="3" spans="1:25" s="149" customFormat="1" ht="20.5" customHeight="1" x14ac:dyDescent="0.75">
      <c r="A3" s="248" t="s">
        <v>84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197"/>
    </row>
    <row r="4" spans="1:25" s="149" customFormat="1" ht="20.5" customHeight="1" x14ac:dyDescent="0.75">
      <c r="A4" s="245" t="s">
        <v>226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197"/>
    </row>
    <row r="5" spans="1:25" s="92" customFormat="1" ht="8.15" customHeight="1" x14ac:dyDescent="0.75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Y5" s="119"/>
    </row>
    <row r="6" spans="1:25" ht="18" customHeight="1" x14ac:dyDescent="0.75">
      <c r="D6" s="249" t="s">
        <v>2</v>
      </c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</row>
    <row r="7" spans="1:25" ht="18" customHeight="1" x14ac:dyDescent="0.75">
      <c r="D7" s="249" t="s">
        <v>85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147"/>
      <c r="W7" s="147"/>
    </row>
    <row r="8" spans="1:25" ht="21.65" customHeight="1" x14ac:dyDescent="0.75">
      <c r="E8" s="147"/>
      <c r="F8" s="8"/>
      <c r="G8" s="147"/>
      <c r="H8" s="246" t="s">
        <v>50</v>
      </c>
      <c r="I8" s="246"/>
      <c r="J8" s="246"/>
      <c r="K8" s="8"/>
      <c r="L8" s="53"/>
      <c r="M8" s="56"/>
      <c r="N8" s="247" t="s">
        <v>55</v>
      </c>
      <c r="O8" s="247"/>
      <c r="P8" s="247"/>
      <c r="Q8" s="247"/>
      <c r="R8" s="247"/>
      <c r="S8" s="8"/>
      <c r="T8" s="8"/>
      <c r="U8" s="8"/>
      <c r="V8" s="53"/>
      <c r="W8" s="8"/>
      <c r="X8" s="8"/>
    </row>
    <row r="9" spans="1:25" ht="21.65" customHeight="1" x14ac:dyDescent="0.6">
      <c r="D9" s="150" t="s">
        <v>86</v>
      </c>
      <c r="H9" s="57" t="s">
        <v>219</v>
      </c>
      <c r="J9" s="53"/>
      <c r="K9" s="11"/>
      <c r="L9" s="8" t="s">
        <v>87</v>
      </c>
      <c r="M9" s="11"/>
      <c r="N9" s="53"/>
      <c r="O9" s="11"/>
      <c r="P9" s="8" t="s">
        <v>212</v>
      </c>
      <c r="Q9" s="8"/>
      <c r="R9" s="8" t="s">
        <v>215</v>
      </c>
      <c r="S9" s="8"/>
      <c r="T9" s="53"/>
      <c r="V9" s="151" t="s">
        <v>88</v>
      </c>
      <c r="X9" s="53"/>
    </row>
    <row r="10" spans="1:25" ht="21.65" customHeight="1" x14ac:dyDescent="0.75">
      <c r="D10" s="8" t="s">
        <v>89</v>
      </c>
      <c r="E10" s="11"/>
      <c r="F10" s="8" t="s">
        <v>90</v>
      </c>
      <c r="G10" s="11"/>
      <c r="H10" s="60" t="s">
        <v>218</v>
      </c>
      <c r="I10" s="11"/>
      <c r="J10" s="8" t="s">
        <v>92</v>
      </c>
      <c r="K10" s="11"/>
      <c r="L10" s="8" t="s">
        <v>93</v>
      </c>
      <c r="M10" s="11"/>
      <c r="N10" s="8" t="s">
        <v>94</v>
      </c>
      <c r="O10" s="11"/>
      <c r="P10" s="8" t="s">
        <v>214</v>
      </c>
      <c r="Q10" s="8"/>
      <c r="R10" s="8" t="s">
        <v>217</v>
      </c>
      <c r="S10" s="8"/>
      <c r="T10" s="8" t="s">
        <v>95</v>
      </c>
      <c r="V10" s="151" t="s">
        <v>96</v>
      </c>
      <c r="X10" s="8" t="s">
        <v>95</v>
      </c>
    </row>
    <row r="11" spans="1:25" ht="20.149999999999999" customHeight="1" x14ac:dyDescent="0.75">
      <c r="B11" s="152" t="s">
        <v>5</v>
      </c>
      <c r="D11" s="145" t="s">
        <v>97</v>
      </c>
      <c r="E11" s="11"/>
      <c r="F11" s="145" t="s">
        <v>98</v>
      </c>
      <c r="G11" s="11"/>
      <c r="H11" s="145" t="s">
        <v>99</v>
      </c>
      <c r="I11" s="11"/>
      <c r="J11" s="145" t="s">
        <v>53</v>
      </c>
      <c r="K11" s="11"/>
      <c r="L11" s="145" t="s">
        <v>100</v>
      </c>
      <c r="M11" s="11"/>
      <c r="N11" s="145" t="s">
        <v>184</v>
      </c>
      <c r="O11" s="11"/>
      <c r="P11" s="145" t="s">
        <v>213</v>
      </c>
      <c r="Q11" s="8"/>
      <c r="R11" s="145" t="s">
        <v>216</v>
      </c>
      <c r="S11" s="8"/>
      <c r="T11" s="145" t="s">
        <v>102</v>
      </c>
      <c r="V11" s="153" t="s">
        <v>103</v>
      </c>
      <c r="X11" s="145" t="s">
        <v>104</v>
      </c>
    </row>
    <row r="12" spans="1:25" ht="13.5" customHeight="1" x14ac:dyDescent="0.75">
      <c r="A12" s="147"/>
      <c r="D12" s="11"/>
      <c r="E12" s="11"/>
      <c r="F12" s="11"/>
      <c r="G12" s="11"/>
      <c r="H12" s="11"/>
      <c r="I12" s="11"/>
      <c r="K12" s="11"/>
      <c r="M12" s="11"/>
      <c r="N12" s="11"/>
      <c r="O12" s="11"/>
      <c r="V12" s="11"/>
    </row>
    <row r="13" spans="1:25" s="171" customFormat="1" ht="20.5" x14ac:dyDescent="0.75">
      <c r="A13" s="170" t="s">
        <v>105</v>
      </c>
      <c r="B13" s="170"/>
      <c r="C13" s="170"/>
      <c r="D13" s="86">
        <v>750000000</v>
      </c>
      <c r="E13" s="86"/>
      <c r="F13" s="86">
        <v>879037983</v>
      </c>
      <c r="G13" s="86"/>
      <c r="H13" s="86">
        <v>29400000</v>
      </c>
      <c r="I13" s="86"/>
      <c r="J13" s="86">
        <v>162417877</v>
      </c>
      <c r="K13" s="86"/>
      <c r="L13" s="86">
        <v>5848967</v>
      </c>
      <c r="M13" s="86"/>
      <c r="N13" s="86">
        <v>-86045</v>
      </c>
      <c r="O13" s="86"/>
      <c r="P13" s="86">
        <v>-16675976</v>
      </c>
      <c r="Q13" s="86"/>
      <c r="R13" s="86">
        <v>-16762021</v>
      </c>
      <c r="S13" s="86"/>
      <c r="T13" s="86">
        <f>SUM(D13:L13,R13)</f>
        <v>1809942806</v>
      </c>
      <c r="U13" s="86"/>
      <c r="V13" s="86">
        <v>8529518</v>
      </c>
      <c r="W13" s="86"/>
      <c r="X13" s="86">
        <f>T13+V13</f>
        <v>1818472324</v>
      </c>
      <c r="Y13" s="119"/>
    </row>
    <row r="14" spans="1:25" s="171" customFormat="1" ht="20.5" x14ac:dyDescent="0.6">
      <c r="A14" s="171" t="s">
        <v>232</v>
      </c>
      <c r="B14" s="170"/>
      <c r="C14" s="170"/>
      <c r="D14" s="108">
        <v>0</v>
      </c>
      <c r="E14" s="86"/>
      <c r="F14" s="108">
        <v>0</v>
      </c>
      <c r="G14" s="86"/>
      <c r="H14" s="108">
        <v>0</v>
      </c>
      <c r="I14" s="86"/>
      <c r="J14" s="86">
        <v>-37496850</v>
      </c>
      <c r="K14" s="86"/>
      <c r="L14" s="108">
        <v>0</v>
      </c>
      <c r="M14" s="86"/>
      <c r="N14" s="108">
        <v>0</v>
      </c>
      <c r="O14" s="86"/>
      <c r="P14" s="108">
        <v>0</v>
      </c>
      <c r="Q14" s="86"/>
      <c r="R14" s="108">
        <f>SUM(N14:P14)</f>
        <v>0</v>
      </c>
      <c r="S14" s="86"/>
      <c r="T14" s="86">
        <f>SUM(D14:L14,R14)</f>
        <v>-37496850</v>
      </c>
      <c r="U14" s="86"/>
      <c r="V14" s="86">
        <v>-200</v>
      </c>
      <c r="W14" s="86"/>
      <c r="X14" s="86">
        <f t="shared" ref="X14:X15" si="0">T14+V14</f>
        <v>-37497050</v>
      </c>
      <c r="Y14" s="119"/>
    </row>
    <row r="15" spans="1:25" s="171" customFormat="1" ht="20.5" x14ac:dyDescent="0.6">
      <c r="A15" s="171" t="s">
        <v>151</v>
      </c>
      <c r="B15" s="172"/>
      <c r="C15" s="170"/>
      <c r="D15" s="108">
        <v>0</v>
      </c>
      <c r="E15" s="86"/>
      <c r="F15" s="108">
        <v>0</v>
      </c>
      <c r="G15" s="86"/>
      <c r="H15" s="108">
        <v>0</v>
      </c>
      <c r="I15" s="86"/>
      <c r="J15" s="86">
        <f>'PL(6)'!H49</f>
        <v>-69126070</v>
      </c>
      <c r="K15" s="86"/>
      <c r="L15" s="108">
        <v>0</v>
      </c>
      <c r="M15" s="86"/>
      <c r="N15" s="108">
        <v>0</v>
      </c>
      <c r="O15" s="86"/>
      <c r="P15" s="108">
        <v>0</v>
      </c>
      <c r="Q15" s="86"/>
      <c r="R15" s="108">
        <f>SUM(N15:P15)</f>
        <v>0</v>
      </c>
      <c r="S15" s="86"/>
      <c r="T15" s="86">
        <f>SUM(D15:L15,R15)</f>
        <v>-69126070</v>
      </c>
      <c r="U15" s="86"/>
      <c r="V15" s="86">
        <f>'PL(6)'!H50</f>
        <v>-1333955</v>
      </c>
      <c r="W15" s="86"/>
      <c r="X15" s="86">
        <f t="shared" si="0"/>
        <v>-70460025</v>
      </c>
      <c r="Y15" s="119"/>
    </row>
    <row r="16" spans="1:25" ht="20.5" x14ac:dyDescent="0.6">
      <c r="A16" s="53" t="s">
        <v>152</v>
      </c>
      <c r="B16" s="57"/>
      <c r="C16" s="64"/>
      <c r="D16" s="38">
        <v>0</v>
      </c>
      <c r="E16" s="11"/>
      <c r="F16" s="38">
        <v>0</v>
      </c>
      <c r="G16" s="11"/>
      <c r="H16" s="38">
        <v>0</v>
      </c>
      <c r="I16" s="11"/>
      <c r="J16" s="38">
        <v>0</v>
      </c>
      <c r="K16" s="11"/>
      <c r="L16" s="38">
        <v>0</v>
      </c>
      <c r="M16" s="11"/>
      <c r="N16" s="155">
        <v>66738</v>
      </c>
      <c r="O16" s="11"/>
      <c r="P16" s="154">
        <f>'PL(6)'!H30-V16</f>
        <v>-14673098</v>
      </c>
      <c r="R16" s="154">
        <f>SUM(N16:P16)</f>
        <v>-14606360</v>
      </c>
      <c r="T16" s="154">
        <f>SUM(D16:L16,R16)</f>
        <v>-14606360</v>
      </c>
      <c r="V16" s="154">
        <f>'PL(6)'!H55-'PL(6)'!H50</f>
        <v>-401658</v>
      </c>
      <c r="X16" s="154">
        <f>T16+V16</f>
        <v>-15008018</v>
      </c>
    </row>
    <row r="17" spans="1:25" x14ac:dyDescent="0.75">
      <c r="A17" s="53" t="s">
        <v>153</v>
      </c>
      <c r="D17" s="155">
        <f t="shared" ref="D17:H17" si="1">SUM(D15:D16)</f>
        <v>0</v>
      </c>
      <c r="E17" s="155">
        <f t="shared" si="1"/>
        <v>0</v>
      </c>
      <c r="F17" s="155">
        <f t="shared" si="1"/>
        <v>0</v>
      </c>
      <c r="G17" s="155">
        <f t="shared" si="1"/>
        <v>0</v>
      </c>
      <c r="H17" s="155">
        <f t="shared" si="1"/>
        <v>0</v>
      </c>
      <c r="I17" s="11"/>
      <c r="J17" s="155">
        <f>SUM(J15:J16)</f>
        <v>-69126070</v>
      </c>
      <c r="K17" s="11"/>
      <c r="L17" s="155">
        <f>SUM(L15:L16)</f>
        <v>0</v>
      </c>
      <c r="M17" s="11"/>
      <c r="N17" s="155">
        <f>SUM(N15:N16)</f>
        <v>66738</v>
      </c>
      <c r="O17" s="11"/>
      <c r="P17" s="154">
        <f>SUM(P15:P16)</f>
        <v>-14673098</v>
      </c>
      <c r="R17" s="155">
        <f>SUM(R15:R16)</f>
        <v>-14606360</v>
      </c>
      <c r="T17" s="155">
        <f>SUM(T15:T16)</f>
        <v>-83732430</v>
      </c>
      <c r="V17" s="155">
        <f>SUM(V15:V16)</f>
        <v>-1735613</v>
      </c>
      <c r="X17" s="155">
        <f>SUM(X15:X16)</f>
        <v>-85468043</v>
      </c>
    </row>
    <row r="18" spans="1:25" ht="18.75" customHeight="1" thickBot="1" x14ac:dyDescent="0.8">
      <c r="A18" s="71" t="s">
        <v>228</v>
      </c>
      <c r="B18" s="71"/>
      <c r="C18" s="71"/>
      <c r="D18" s="72">
        <f>SUM(D13:D14,D17)</f>
        <v>750000000</v>
      </c>
      <c r="E18" s="11"/>
      <c r="F18" s="72">
        <f>SUM(F13:F14,F17)</f>
        <v>879037983</v>
      </c>
      <c r="G18" s="11"/>
      <c r="H18" s="72">
        <f>SUM(H13:H14,H17)</f>
        <v>29400000</v>
      </c>
      <c r="I18" s="54"/>
      <c r="J18" s="72">
        <f>SUM(J13:J14,J17)</f>
        <v>55794957</v>
      </c>
      <c r="K18" s="11"/>
      <c r="L18" s="72">
        <f>SUM(L13:L14,L17)</f>
        <v>5848967</v>
      </c>
      <c r="M18" s="11"/>
      <c r="N18" s="72">
        <f>SUM(N13:N14,N17)</f>
        <v>-19307</v>
      </c>
      <c r="O18" s="11"/>
      <c r="P18" s="72">
        <f>SUM(P13:P14,P17)</f>
        <v>-31349074</v>
      </c>
      <c r="R18" s="72">
        <f>SUM(R13:R14,R17)</f>
        <v>-31368381</v>
      </c>
      <c r="T18" s="72">
        <f>SUM(T13:T14,T17)</f>
        <v>1688713526</v>
      </c>
      <c r="V18" s="72">
        <f>SUM(V13:V14,V17)</f>
        <v>6793705</v>
      </c>
      <c r="X18" s="72">
        <f>SUM(X13:X14,X17)</f>
        <v>1695507231</v>
      </c>
    </row>
    <row r="19" spans="1:25" ht="14.15" customHeight="1" thickTop="1" x14ac:dyDescent="0.75">
      <c r="N19" s="11"/>
      <c r="V19" s="11"/>
    </row>
    <row r="20" spans="1:25" s="171" customFormat="1" ht="20.5" x14ac:dyDescent="0.75">
      <c r="A20" s="170" t="s">
        <v>157</v>
      </c>
      <c r="C20" s="170"/>
      <c r="D20" s="86">
        <v>750000000</v>
      </c>
      <c r="E20" s="86"/>
      <c r="F20" s="86">
        <v>879037983</v>
      </c>
      <c r="G20" s="86"/>
      <c r="H20" s="86">
        <v>29400000</v>
      </c>
      <c r="I20" s="86"/>
      <c r="J20" s="86">
        <v>-6325041</v>
      </c>
      <c r="K20" s="86"/>
      <c r="L20" s="86">
        <v>5848967</v>
      </c>
      <c r="M20" s="86"/>
      <c r="N20" s="86">
        <v>127531</v>
      </c>
      <c r="O20" s="86"/>
      <c r="P20" s="86">
        <v>-35872393</v>
      </c>
      <c r="Q20" s="86"/>
      <c r="R20" s="86">
        <v>-35744862</v>
      </c>
      <c r="S20" s="86"/>
      <c r="T20" s="86">
        <f>SUM(D20:L20,R20)</f>
        <v>1622217047</v>
      </c>
      <c r="U20" s="86"/>
      <c r="V20" s="86">
        <v>5385208</v>
      </c>
      <c r="W20" s="86"/>
      <c r="X20" s="86">
        <f>+T20+V20</f>
        <v>1627602255</v>
      </c>
      <c r="Y20" s="119"/>
    </row>
    <row r="21" spans="1:25" s="171" customFormat="1" x14ac:dyDescent="0.6">
      <c r="A21" s="171" t="s">
        <v>232</v>
      </c>
      <c r="B21" s="172">
        <v>25</v>
      </c>
      <c r="D21" s="108">
        <v>0</v>
      </c>
      <c r="E21" s="86"/>
      <c r="F21" s="108">
        <v>0</v>
      </c>
      <c r="G21" s="86"/>
      <c r="H21" s="108">
        <v>0</v>
      </c>
      <c r="I21" s="86"/>
      <c r="J21" s="86">
        <v>-15000000</v>
      </c>
      <c r="K21" s="86"/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86"/>
      <c r="R21" s="108">
        <f>SUM(N21:P21)</f>
        <v>0</v>
      </c>
      <c r="S21" s="86"/>
      <c r="T21" s="86">
        <f>SUM(D21:L21,R21)</f>
        <v>-15000000</v>
      </c>
      <c r="U21" s="86"/>
      <c r="V21" s="18">
        <v>0</v>
      </c>
      <c r="W21" s="86"/>
      <c r="X21" s="86">
        <f t="shared" ref="X21:X23" si="2">T21+V21</f>
        <v>-15000000</v>
      </c>
      <c r="Y21" s="119"/>
    </row>
    <row r="22" spans="1:25" s="171" customFormat="1" ht="20.5" x14ac:dyDescent="0.6">
      <c r="A22" s="171" t="s">
        <v>180</v>
      </c>
      <c r="B22" s="172"/>
      <c r="C22" s="170"/>
      <c r="D22" s="108">
        <v>0</v>
      </c>
      <c r="E22" s="86"/>
      <c r="F22" s="108">
        <v>0</v>
      </c>
      <c r="G22" s="86"/>
      <c r="H22" s="108">
        <v>0</v>
      </c>
      <c r="I22" s="86"/>
      <c r="J22" s="86">
        <f>'PL(6)'!F49</f>
        <v>17087925</v>
      </c>
      <c r="K22" s="86"/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86"/>
      <c r="R22" s="108">
        <f>SUM(N22:P22)</f>
        <v>0</v>
      </c>
      <c r="S22" s="86"/>
      <c r="T22" s="86">
        <f>SUM(D22:L22,R22)</f>
        <v>17087925</v>
      </c>
      <c r="U22" s="86"/>
      <c r="V22" s="86">
        <f>'PL(6)'!F50</f>
        <v>-1321417</v>
      </c>
      <c r="W22" s="86"/>
      <c r="X22" s="86">
        <f t="shared" si="2"/>
        <v>15766508</v>
      </c>
      <c r="Y22" s="119">
        <f>+'PL(6)'!F51</f>
        <v>15766508</v>
      </c>
    </row>
    <row r="23" spans="1:25" ht="20.5" x14ac:dyDescent="0.6">
      <c r="A23" s="53" t="s">
        <v>152</v>
      </c>
      <c r="B23" s="57"/>
      <c r="C23" s="64"/>
      <c r="D23" s="38">
        <v>0</v>
      </c>
      <c r="E23" s="11"/>
      <c r="F23" s="38">
        <v>0</v>
      </c>
      <c r="G23" s="11"/>
      <c r="H23" s="38">
        <v>0</v>
      </c>
      <c r="I23" s="11"/>
      <c r="J23" s="38">
        <v>0</v>
      </c>
      <c r="K23" s="11"/>
      <c r="L23" s="38">
        <v>0</v>
      </c>
      <c r="M23" s="11"/>
      <c r="N23" s="68">
        <f>+'PL(6)'!F29</f>
        <v>117089</v>
      </c>
      <c r="O23" s="234"/>
      <c r="P23" s="68">
        <f>'PL(6)'!F30-V23</f>
        <v>6473889</v>
      </c>
      <c r="Q23" s="234"/>
      <c r="R23" s="68">
        <f>SUM(N23:P23)</f>
        <v>6590978</v>
      </c>
      <c r="S23" s="234"/>
      <c r="T23" s="68">
        <f>SUM(D23:L23,R23)</f>
        <v>6590978</v>
      </c>
      <c r="U23" s="234"/>
      <c r="V23" s="68">
        <f>'PL(6)'!F55-'PL(6)'!F50</f>
        <v>181354</v>
      </c>
      <c r="W23" s="236"/>
      <c r="X23" s="68">
        <f t="shared" si="2"/>
        <v>6772332</v>
      </c>
      <c r="Y23" s="194">
        <f>+'PL(6)'!F56-'PL(6)'!F51</f>
        <v>6772332</v>
      </c>
    </row>
    <row r="24" spans="1:25" x14ac:dyDescent="0.75">
      <c r="A24" s="53" t="s">
        <v>153</v>
      </c>
      <c r="D24" s="155">
        <f t="shared" ref="D24:X24" si="3">SUM(D22:D23)</f>
        <v>0</v>
      </c>
      <c r="E24" s="14"/>
      <c r="F24" s="155">
        <f t="shared" si="3"/>
        <v>0</v>
      </c>
      <c r="G24" s="14"/>
      <c r="H24" s="155">
        <f t="shared" si="3"/>
        <v>0</v>
      </c>
      <c r="I24" s="11"/>
      <c r="J24" s="68">
        <f t="shared" si="3"/>
        <v>17087925</v>
      </c>
      <c r="K24" s="68"/>
      <c r="L24" s="156">
        <f t="shared" si="3"/>
        <v>0</v>
      </c>
      <c r="M24" s="68"/>
      <c r="N24" s="68">
        <f t="shared" si="3"/>
        <v>117089</v>
      </c>
      <c r="O24" s="234"/>
      <c r="P24" s="68">
        <f t="shared" si="3"/>
        <v>6473889</v>
      </c>
      <c r="Q24" s="234"/>
      <c r="R24" s="68">
        <f t="shared" si="3"/>
        <v>6590978</v>
      </c>
      <c r="S24" s="234"/>
      <c r="T24" s="68">
        <f t="shared" si="3"/>
        <v>23678903</v>
      </c>
      <c r="U24" s="235"/>
      <c r="V24" s="155">
        <f t="shared" si="3"/>
        <v>-1140063</v>
      </c>
      <c r="W24" s="136"/>
      <c r="X24" s="68">
        <f t="shared" si="3"/>
        <v>22538840</v>
      </c>
    </row>
    <row r="25" spans="1:25" ht="18.75" customHeight="1" thickBot="1" x14ac:dyDescent="0.8">
      <c r="A25" s="71" t="s">
        <v>227</v>
      </c>
      <c r="B25" s="71"/>
      <c r="C25" s="71"/>
      <c r="D25" s="72">
        <f>SUM(D20:D21,D24)</f>
        <v>750000000</v>
      </c>
      <c r="E25" s="11"/>
      <c r="F25" s="72">
        <f>SUM(F20:F21,F24)</f>
        <v>879037983</v>
      </c>
      <c r="G25" s="11"/>
      <c r="H25" s="72">
        <f>SUM(H20:H21,H24)</f>
        <v>29400000</v>
      </c>
      <c r="I25" s="54"/>
      <c r="J25" s="72">
        <f>SUM(J20:J21,J24)</f>
        <v>-4237116</v>
      </c>
      <c r="K25" s="11"/>
      <c r="L25" s="72">
        <f>SUM(L20:L21,L24)</f>
        <v>5848967</v>
      </c>
      <c r="M25" s="11"/>
      <c r="N25" s="72">
        <f>SUM(N20:N21,N24)</f>
        <v>244620</v>
      </c>
      <c r="O25" s="11"/>
      <c r="P25" s="72">
        <f>SUM(P20:P21,P24)</f>
        <v>-29398504</v>
      </c>
      <c r="R25" s="72">
        <f>SUM(R20:R21,R24)</f>
        <v>-29153884</v>
      </c>
      <c r="T25" s="72">
        <f>SUM(T20:T21,T24)</f>
        <v>1630895950</v>
      </c>
      <c r="V25" s="72">
        <f>SUM(V20:V21,V24)</f>
        <v>4245145</v>
      </c>
      <c r="X25" s="72">
        <f>SUM(X20:X21,X24)</f>
        <v>1635141095</v>
      </c>
    </row>
    <row r="26" spans="1:25" s="157" customFormat="1" ht="11.25" customHeight="1" thickTop="1" x14ac:dyDescent="0.75">
      <c r="B26" s="53"/>
      <c r="J26" s="158"/>
      <c r="K26" s="159"/>
      <c r="L26" s="158"/>
      <c r="M26" s="159"/>
      <c r="N26" s="159"/>
      <c r="O26" s="159"/>
      <c r="P26" s="158"/>
      <c r="Q26" s="158"/>
      <c r="R26" s="158"/>
      <c r="S26" s="158"/>
      <c r="T26" s="158"/>
      <c r="U26" s="158"/>
      <c r="V26" s="19"/>
      <c r="W26" s="158"/>
      <c r="X26" s="158"/>
      <c r="Y26" s="198"/>
    </row>
    <row r="27" spans="1:25" s="157" customFormat="1" ht="20" customHeight="1" x14ac:dyDescent="0.75">
      <c r="A27" s="53" t="s">
        <v>176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158"/>
      <c r="M27" s="159"/>
      <c r="N27" s="159"/>
      <c r="O27" s="159"/>
      <c r="P27" s="158"/>
      <c r="Q27" s="158"/>
      <c r="R27" s="158"/>
      <c r="S27" s="158"/>
      <c r="T27" s="158"/>
      <c r="U27" s="158"/>
      <c r="V27" s="19"/>
      <c r="W27" s="158"/>
      <c r="X27" s="158"/>
      <c r="Y27" s="198"/>
    </row>
    <row r="28" spans="1:25" s="157" customFormat="1" ht="10.5" customHeight="1" x14ac:dyDescent="0.75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58"/>
      <c r="M28" s="159"/>
      <c r="N28" s="159"/>
      <c r="O28" s="159"/>
      <c r="P28" s="158"/>
      <c r="Q28" s="158"/>
      <c r="R28" s="158"/>
      <c r="S28" s="158"/>
      <c r="T28" s="158"/>
      <c r="U28" s="158"/>
      <c r="V28" s="19"/>
      <c r="W28" s="158"/>
      <c r="X28" s="158"/>
      <c r="Y28" s="198"/>
    </row>
    <row r="29" spans="1:25" ht="20.5" x14ac:dyDescent="0.6">
      <c r="A29" s="71"/>
      <c r="B29" s="71"/>
      <c r="C29" s="71"/>
      <c r="D29" s="146"/>
      <c r="E29" s="71"/>
      <c r="F29" s="39" t="s">
        <v>30</v>
      </c>
      <c r="G29" s="71"/>
      <c r="H29" s="71"/>
      <c r="I29" s="71"/>
      <c r="J29" s="160"/>
      <c r="K29" s="160"/>
      <c r="N29" s="40" t="s">
        <v>31</v>
      </c>
      <c r="O29" s="160"/>
      <c r="P29" s="160"/>
      <c r="Q29" s="160"/>
      <c r="R29" s="160"/>
      <c r="S29" s="53"/>
      <c r="T29" s="53"/>
      <c r="U29" s="160"/>
      <c r="V29" s="14"/>
      <c r="W29" s="160"/>
      <c r="X29" s="161"/>
    </row>
    <row r="30" spans="1:25" x14ac:dyDescent="0.6">
      <c r="D30" s="146"/>
      <c r="F30" s="39" t="s">
        <v>77</v>
      </c>
      <c r="K30" s="11"/>
      <c r="N30" s="40" t="s">
        <v>33</v>
      </c>
      <c r="O30" s="11"/>
      <c r="S30" s="53"/>
      <c r="T30" s="53"/>
    </row>
    <row r="32" spans="1:25" s="195" customFormat="1" ht="20.5" x14ac:dyDescent="0.75">
      <c r="D32" s="195">
        <f>+BS!E103</f>
        <v>750000000</v>
      </c>
      <c r="F32" s="195">
        <f>+BS!E104</f>
        <v>879037983</v>
      </c>
      <c r="H32" s="195">
        <f>+BS!E107</f>
        <v>29400000</v>
      </c>
      <c r="J32" s="196">
        <f>+BS!E108</f>
        <v>-4237116</v>
      </c>
      <c r="L32" s="196">
        <f>+BS!E109</f>
        <v>5848967</v>
      </c>
      <c r="N32" s="195">
        <v>244620</v>
      </c>
      <c r="P32" s="196">
        <v>-29398504</v>
      </c>
      <c r="Q32" s="196"/>
      <c r="R32" s="196">
        <f>+BS!E110</f>
        <v>-29153884</v>
      </c>
      <c r="S32" s="196"/>
      <c r="T32" s="134">
        <f>SUM(D32:L32,R32)</f>
        <v>1630895950</v>
      </c>
      <c r="U32" s="196"/>
      <c r="V32" s="196">
        <f>+BS!E112</f>
        <v>4245145</v>
      </c>
      <c r="W32" s="196"/>
      <c r="X32" s="134">
        <f>+T32+V32</f>
        <v>1635141095</v>
      </c>
      <c r="Y32" s="199"/>
    </row>
    <row r="33" spans="4:24" x14ac:dyDescent="0.75">
      <c r="D33" s="200">
        <f t="shared" ref="D33:Q33" si="4">+D25-D32</f>
        <v>0</v>
      </c>
      <c r="E33" s="200">
        <f t="shared" si="4"/>
        <v>0</v>
      </c>
      <c r="F33" s="200">
        <f t="shared" si="4"/>
        <v>0</v>
      </c>
      <c r="G33" s="200">
        <f t="shared" si="4"/>
        <v>0</v>
      </c>
      <c r="H33" s="200">
        <f t="shared" si="4"/>
        <v>0</v>
      </c>
      <c r="I33" s="200">
        <f t="shared" si="4"/>
        <v>0</v>
      </c>
      <c r="J33" s="200">
        <f t="shared" si="4"/>
        <v>0</v>
      </c>
      <c r="K33" s="200">
        <f t="shared" si="4"/>
        <v>0</v>
      </c>
      <c r="L33" s="200">
        <f t="shared" si="4"/>
        <v>0</v>
      </c>
      <c r="M33" s="200">
        <f t="shared" si="4"/>
        <v>0</v>
      </c>
      <c r="N33" s="200">
        <f t="shared" si="4"/>
        <v>0</v>
      </c>
      <c r="O33" s="200">
        <f t="shared" si="4"/>
        <v>0</v>
      </c>
      <c r="P33" s="200">
        <f t="shared" si="4"/>
        <v>0</v>
      </c>
      <c r="Q33" s="200">
        <f t="shared" si="4"/>
        <v>0</v>
      </c>
      <c r="R33" s="200">
        <f>+R25-R32</f>
        <v>0</v>
      </c>
      <c r="S33" s="200">
        <f t="shared" ref="S33:X33" si="5">+S25-S32</f>
        <v>0</v>
      </c>
      <c r="T33" s="200">
        <f t="shared" si="5"/>
        <v>0</v>
      </c>
      <c r="U33" s="200">
        <f t="shared" si="5"/>
        <v>0</v>
      </c>
      <c r="V33" s="200">
        <f t="shared" si="5"/>
        <v>0</v>
      </c>
      <c r="W33" s="200">
        <f t="shared" si="5"/>
        <v>0</v>
      </c>
      <c r="X33" s="200">
        <f t="shared" si="5"/>
        <v>0</v>
      </c>
    </row>
  </sheetData>
  <mergeCells count="7">
    <mergeCell ref="H8:J8"/>
    <mergeCell ref="N8:R8"/>
    <mergeCell ref="A2:X2"/>
    <mergeCell ref="A3:X3"/>
    <mergeCell ref="A4:X4"/>
    <mergeCell ref="D6:X6"/>
    <mergeCell ref="D7:T7"/>
  </mergeCells>
  <pageMargins left="0.78740157480314965" right="0.78740157480314965" top="0.78740157480314965" bottom="0.39370078740157483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B1:O31"/>
  <sheetViews>
    <sheetView view="pageBreakPreview" zoomScale="90" zoomScaleNormal="85" zoomScaleSheetLayoutView="90" workbookViewId="0"/>
  </sheetViews>
  <sheetFormatPr defaultColWidth="9.09765625" defaultRowHeight="20" x14ac:dyDescent="0.75"/>
  <cols>
    <col min="1" max="1" width="2.09765625" style="53" customWidth="1"/>
    <col min="2" max="2" width="49.59765625" style="53" customWidth="1"/>
    <col min="3" max="3" width="9" style="53" customWidth="1"/>
    <col min="4" max="4" width="0.3984375" style="53" customWidth="1"/>
    <col min="5" max="5" width="14.09765625" style="53" customWidth="1"/>
    <col min="6" max="6" width="0.69921875" style="53" customWidth="1"/>
    <col min="7" max="7" width="14.09765625" style="53" customWidth="1"/>
    <col min="8" max="8" width="0.69921875" style="53" customWidth="1"/>
    <col min="9" max="9" width="14.09765625" style="53" customWidth="1"/>
    <col min="10" max="10" width="0.69921875" style="53" customWidth="1"/>
    <col min="11" max="11" width="14.09765625" style="54" customWidth="1"/>
    <col min="12" max="12" width="0.69921875" style="55" customWidth="1"/>
    <col min="13" max="13" width="14.09765625" style="53" customWidth="1"/>
    <col min="14" max="14" width="0.69921875" style="53" customWidth="1"/>
    <col min="15" max="15" width="14.09765625" style="54" customWidth="1"/>
    <col min="16" max="16384" width="9.09765625" style="53"/>
  </cols>
  <sheetData>
    <row r="1" spans="2:15" x14ac:dyDescent="0.75">
      <c r="O1" s="54" t="s">
        <v>148</v>
      </c>
    </row>
    <row r="2" spans="2:15" s="6" customFormat="1" ht="18" customHeight="1" x14ac:dyDescent="0.75">
      <c r="B2" s="245" t="s">
        <v>106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2:15" ht="18" customHeight="1" x14ac:dyDescent="0.75">
      <c r="B3" s="245" t="s">
        <v>107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</row>
    <row r="4" spans="2:15" ht="22.5" customHeight="1" x14ac:dyDescent="0.75">
      <c r="B4" s="245" t="s">
        <v>226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</row>
    <row r="5" spans="2:15" ht="14.15" customHeight="1" x14ac:dyDescent="0.75"/>
    <row r="6" spans="2:15" ht="18" customHeight="1" x14ac:dyDescent="0.75">
      <c r="E6" s="249" t="s">
        <v>2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2:15" ht="20.5" customHeight="1" x14ac:dyDescent="0.75">
      <c r="C7" s="56"/>
      <c r="D7" s="56"/>
      <c r="E7" s="57" t="s">
        <v>86</v>
      </c>
      <c r="F7" s="58"/>
      <c r="G7" s="57"/>
      <c r="H7" s="58"/>
      <c r="I7" s="246" t="s">
        <v>108</v>
      </c>
      <c r="J7" s="246"/>
      <c r="K7" s="246"/>
      <c r="L7" s="7"/>
      <c r="M7" s="57" t="s">
        <v>109</v>
      </c>
      <c r="N7" s="58"/>
      <c r="O7" s="7"/>
    </row>
    <row r="8" spans="2:15" ht="18" customHeight="1" x14ac:dyDescent="0.6">
      <c r="C8" s="56"/>
      <c r="D8" s="56"/>
      <c r="E8" s="8" t="s">
        <v>89</v>
      </c>
      <c r="F8" s="57"/>
      <c r="G8" s="59" t="s">
        <v>90</v>
      </c>
      <c r="H8" s="57"/>
      <c r="I8" s="60" t="s">
        <v>91</v>
      </c>
      <c r="J8" s="8"/>
      <c r="K8" s="8" t="s">
        <v>110</v>
      </c>
      <c r="L8" s="54"/>
      <c r="M8" s="61" t="s">
        <v>101</v>
      </c>
      <c r="N8" s="57"/>
      <c r="O8" s="7" t="s">
        <v>95</v>
      </c>
    </row>
    <row r="9" spans="2:15" ht="18" customHeight="1" x14ac:dyDescent="0.6">
      <c r="C9" s="62" t="s">
        <v>5</v>
      </c>
      <c r="D9" s="57"/>
      <c r="E9" s="9" t="s">
        <v>97</v>
      </c>
      <c r="F9" s="57"/>
      <c r="G9" s="63" t="s">
        <v>98</v>
      </c>
      <c r="H9" s="57"/>
      <c r="I9" s="9" t="s">
        <v>99</v>
      </c>
      <c r="J9" s="7"/>
      <c r="K9" s="9" t="s">
        <v>111</v>
      </c>
      <c r="L9" s="54"/>
      <c r="M9" s="9" t="s">
        <v>185</v>
      </c>
      <c r="N9" s="57"/>
      <c r="O9" s="9" t="s">
        <v>104</v>
      </c>
    </row>
    <row r="10" spans="2:15" ht="14.15" customHeight="1" x14ac:dyDescent="0.75">
      <c r="C10" s="56"/>
      <c r="D10" s="56"/>
      <c r="K10" s="53"/>
      <c r="L10" s="53"/>
      <c r="O10" s="53"/>
    </row>
    <row r="11" spans="2:15" s="171" customFormat="1" ht="20.5" x14ac:dyDescent="0.75">
      <c r="B11" s="170" t="s">
        <v>105</v>
      </c>
      <c r="C11" s="173"/>
      <c r="D11" s="173"/>
      <c r="E11" s="174">
        <v>750000000</v>
      </c>
      <c r="F11" s="174"/>
      <c r="G11" s="174">
        <v>879037983</v>
      </c>
      <c r="H11" s="174"/>
      <c r="I11" s="174">
        <v>29400000</v>
      </c>
      <c r="J11" s="174"/>
      <c r="K11" s="174">
        <v>80603108</v>
      </c>
      <c r="L11" s="175"/>
      <c r="M11" s="174">
        <v>40215</v>
      </c>
      <c r="N11" s="174"/>
      <c r="O11" s="174">
        <f>SUM(E11:M11)</f>
        <v>1739081306</v>
      </c>
    </row>
    <row r="12" spans="2:15" s="171" customFormat="1" x14ac:dyDescent="0.75">
      <c r="B12" s="171" t="s">
        <v>202</v>
      </c>
      <c r="C12" s="172">
        <v>25</v>
      </c>
      <c r="D12" s="173"/>
      <c r="E12" s="176">
        <v>0</v>
      </c>
      <c r="F12" s="177"/>
      <c r="G12" s="176">
        <v>0</v>
      </c>
      <c r="H12" s="177"/>
      <c r="I12" s="176">
        <v>0</v>
      </c>
      <c r="J12" s="174"/>
      <c r="K12" s="174">
        <v>-37496850</v>
      </c>
      <c r="L12" s="175"/>
      <c r="M12" s="176">
        <v>0</v>
      </c>
      <c r="N12" s="174"/>
      <c r="O12" s="174">
        <f t="shared" ref="O12:O14" si="0">SUM(E12:M12)</f>
        <v>-37496850</v>
      </c>
    </row>
    <row r="13" spans="2:15" s="171" customFormat="1" x14ac:dyDescent="0.75">
      <c r="B13" s="171" t="s">
        <v>151</v>
      </c>
      <c r="C13" s="173"/>
      <c r="D13" s="173"/>
      <c r="E13" s="176">
        <v>0</v>
      </c>
      <c r="F13" s="177"/>
      <c r="G13" s="176">
        <v>0</v>
      </c>
      <c r="H13" s="177"/>
      <c r="I13" s="176">
        <v>0</v>
      </c>
      <c r="J13" s="174"/>
      <c r="K13" s="174">
        <f>'PL(6)'!L49</f>
        <v>-4551646</v>
      </c>
      <c r="L13" s="175"/>
      <c r="M13" s="176">
        <v>0</v>
      </c>
      <c r="N13" s="174"/>
      <c r="O13" s="174">
        <f t="shared" si="0"/>
        <v>-4551646</v>
      </c>
    </row>
    <row r="14" spans="2:15" x14ac:dyDescent="0.75">
      <c r="B14" s="53" t="s">
        <v>152</v>
      </c>
      <c r="C14" s="56"/>
      <c r="D14" s="56"/>
      <c r="E14" s="66">
        <v>0</v>
      </c>
      <c r="F14" s="14"/>
      <c r="G14" s="66">
        <v>0</v>
      </c>
      <c r="H14" s="14"/>
      <c r="I14" s="66">
        <v>0</v>
      </c>
      <c r="J14" s="54"/>
      <c r="K14" s="67">
        <v>0</v>
      </c>
      <c r="M14" s="68">
        <f>'PL(6)'!L31</f>
        <v>12892</v>
      </c>
      <c r="N14" s="54"/>
      <c r="O14" s="185">
        <f t="shared" si="0"/>
        <v>12892</v>
      </c>
    </row>
    <row r="15" spans="2:15" x14ac:dyDescent="0.75">
      <c r="B15" s="53" t="s">
        <v>153</v>
      </c>
      <c r="C15" s="56"/>
      <c r="D15" s="56"/>
      <c r="E15" s="69">
        <f>SUM(E13:E14)</f>
        <v>0</v>
      </c>
      <c r="F15" s="70"/>
      <c r="G15" s="69">
        <f>SUM(G13:G14)</f>
        <v>0</v>
      </c>
      <c r="H15" s="10"/>
      <c r="I15" s="69">
        <f>SUM(I13:I14)</f>
        <v>0</v>
      </c>
      <c r="J15" s="10"/>
      <c r="K15" s="184">
        <f>SUM(K13:K14)</f>
        <v>-4551646</v>
      </c>
      <c r="M15" s="184">
        <f>SUM(M13:M14)</f>
        <v>12892</v>
      </c>
      <c r="N15" s="54"/>
      <c r="O15" s="184">
        <f>SUM(O13:O14)</f>
        <v>-4538754</v>
      </c>
    </row>
    <row r="16" spans="2:15" ht="21" thickBot="1" x14ac:dyDescent="0.8">
      <c r="B16" s="87" t="s">
        <v>228</v>
      </c>
      <c r="C16" s="56"/>
      <c r="D16" s="56"/>
      <c r="E16" s="72">
        <f>SUM(E11:E12,E15)</f>
        <v>750000000</v>
      </c>
      <c r="F16" s="54"/>
      <c r="G16" s="72">
        <f>SUM(G11:G12,G15)</f>
        <v>879037983</v>
      </c>
      <c r="H16" s="54"/>
      <c r="I16" s="72">
        <f>SUM(I11:I12,I15)</f>
        <v>29400000</v>
      </c>
      <c r="J16" s="54"/>
      <c r="K16" s="72">
        <f>SUM(K11:K12,K15)</f>
        <v>38554612</v>
      </c>
      <c r="L16" s="54"/>
      <c r="M16" s="72">
        <f>SUM(M11:M12,M15)</f>
        <v>53107</v>
      </c>
      <c r="N16" s="54"/>
      <c r="O16" s="72">
        <f>SUM(O11:O12,O15)</f>
        <v>1697045702</v>
      </c>
    </row>
    <row r="17" spans="2:15" s="75" customFormat="1" ht="14.15" customHeight="1" thickTop="1" x14ac:dyDescent="0.75">
      <c r="B17" s="73"/>
      <c r="C17" s="74"/>
      <c r="D17" s="74"/>
      <c r="E17" s="74"/>
      <c r="F17" s="74"/>
      <c r="G17" s="74"/>
      <c r="H17" s="74"/>
      <c r="J17" s="74"/>
      <c r="K17" s="76"/>
      <c r="L17" s="77"/>
      <c r="M17" s="74"/>
      <c r="N17" s="74"/>
      <c r="O17" s="77"/>
    </row>
    <row r="18" spans="2:15" s="171" customFormat="1" ht="20.5" x14ac:dyDescent="0.75">
      <c r="B18" s="170" t="s">
        <v>157</v>
      </c>
      <c r="C18" s="173"/>
      <c r="D18" s="173"/>
      <c r="E18" s="174">
        <v>750000000</v>
      </c>
      <c r="F18" s="174"/>
      <c r="G18" s="174">
        <v>879037983</v>
      </c>
      <c r="H18" s="174"/>
      <c r="I18" s="174">
        <v>29400000</v>
      </c>
      <c r="J18" s="174"/>
      <c r="K18" s="174">
        <v>27954107</v>
      </c>
      <c r="L18" s="175"/>
      <c r="M18" s="174">
        <v>95835</v>
      </c>
      <c r="N18" s="174"/>
      <c r="O18" s="174">
        <f>SUM(E18:M18)</f>
        <v>1686487925</v>
      </c>
    </row>
    <row r="19" spans="2:15" s="171" customFormat="1" x14ac:dyDescent="0.75">
      <c r="B19" s="171" t="s">
        <v>202</v>
      </c>
      <c r="C19" s="172">
        <v>25</v>
      </c>
      <c r="D19" s="173"/>
      <c r="E19" s="176">
        <v>0</v>
      </c>
      <c r="F19" s="177"/>
      <c r="G19" s="176">
        <v>0</v>
      </c>
      <c r="H19" s="177"/>
      <c r="I19" s="176">
        <v>0</v>
      </c>
      <c r="J19" s="176"/>
      <c r="K19" s="174">
        <v>-15000000</v>
      </c>
      <c r="L19" s="176"/>
      <c r="M19" s="176">
        <v>0</v>
      </c>
      <c r="N19" s="176"/>
      <c r="O19" s="174">
        <f t="shared" ref="O19:O20" si="1">SUM(E19:M19)</f>
        <v>-15000000</v>
      </c>
    </row>
    <row r="20" spans="2:15" x14ac:dyDescent="0.75">
      <c r="B20" s="53" t="s">
        <v>172</v>
      </c>
      <c r="C20" s="56"/>
      <c r="D20" s="56"/>
      <c r="E20" s="65">
        <v>0</v>
      </c>
      <c r="F20" s="14"/>
      <c r="G20" s="65">
        <v>0</v>
      </c>
      <c r="H20" s="14"/>
      <c r="I20" s="65">
        <v>0</v>
      </c>
      <c r="J20" s="65"/>
      <c r="K20" s="174">
        <f>'PL(6)'!J49</f>
        <v>21187239</v>
      </c>
      <c r="L20" s="175"/>
      <c r="M20" s="18">
        <v>0</v>
      </c>
      <c r="N20" s="174"/>
      <c r="O20" s="174">
        <f t="shared" si="1"/>
        <v>21187239</v>
      </c>
    </row>
    <row r="21" spans="2:15" x14ac:dyDescent="0.75">
      <c r="B21" s="53" t="s">
        <v>152</v>
      </c>
      <c r="C21" s="56"/>
      <c r="D21" s="56"/>
      <c r="E21" s="66">
        <v>0</v>
      </c>
      <c r="F21" s="14"/>
      <c r="G21" s="66">
        <v>0</v>
      </c>
      <c r="H21" s="14"/>
      <c r="I21" s="66">
        <v>0</v>
      </c>
      <c r="J21" s="54"/>
      <c r="K21" s="66">
        <v>0</v>
      </c>
      <c r="M21" s="68">
        <f>'PL(6)'!J31</f>
        <v>31797</v>
      </c>
      <c r="N21" s="54"/>
      <c r="O21" s="185">
        <f>SUM(E21:M21)</f>
        <v>31797</v>
      </c>
    </row>
    <row r="22" spans="2:15" x14ac:dyDescent="0.75">
      <c r="B22" s="53" t="s">
        <v>153</v>
      </c>
      <c r="C22" s="56"/>
      <c r="D22" s="56"/>
      <c r="E22" s="69">
        <f>SUM(E20:E21)</f>
        <v>0</v>
      </c>
      <c r="F22" s="70"/>
      <c r="G22" s="69">
        <f>SUM(G20:G21)</f>
        <v>0</v>
      </c>
      <c r="H22" s="10"/>
      <c r="I22" s="69">
        <f>SUM(I20:I21)</f>
        <v>0</v>
      </c>
      <c r="J22" s="10"/>
      <c r="K22" s="184">
        <f>SUM(K20:K21)</f>
        <v>21187239</v>
      </c>
      <c r="M22" s="184">
        <f>SUM(M20:M21)</f>
        <v>31797</v>
      </c>
      <c r="N22" s="54"/>
      <c r="O22" s="184">
        <f>SUM(O20:O21)</f>
        <v>21219036</v>
      </c>
    </row>
    <row r="23" spans="2:15" ht="21" thickBot="1" x14ac:dyDescent="0.8">
      <c r="B23" s="71" t="s">
        <v>227</v>
      </c>
      <c r="C23" s="56"/>
      <c r="D23" s="56"/>
      <c r="E23" s="72">
        <f>SUM(E18:E19,E22)</f>
        <v>750000000</v>
      </c>
      <c r="F23" s="54"/>
      <c r="G23" s="72">
        <f>SUM(G18:G19,G22)</f>
        <v>879037983</v>
      </c>
      <c r="H23" s="54"/>
      <c r="I23" s="72">
        <f>SUM(I18:I19,I22)</f>
        <v>29400000</v>
      </c>
      <c r="J23" s="54"/>
      <c r="K23" s="72">
        <f>SUM(K18:K19,K22)</f>
        <v>34141346</v>
      </c>
      <c r="L23" s="54"/>
      <c r="M23" s="72">
        <f>SUM(M18:M19,M22)</f>
        <v>127632</v>
      </c>
      <c r="N23" s="54"/>
      <c r="O23" s="72">
        <f>SUM(O18:O19,O22)</f>
        <v>1692706961</v>
      </c>
    </row>
    <row r="24" spans="2:15" ht="9" customHeight="1" thickTop="1" x14ac:dyDescent="0.75">
      <c r="B24" s="71"/>
      <c r="C24" s="56"/>
      <c r="D24" s="56"/>
      <c r="E24" s="54"/>
      <c r="F24" s="54"/>
      <c r="G24" s="54"/>
      <c r="H24" s="54"/>
      <c r="I24" s="54"/>
      <c r="J24" s="54"/>
      <c r="L24" s="54"/>
      <c r="M24" s="54"/>
      <c r="N24" s="54"/>
    </row>
    <row r="25" spans="2:15" x14ac:dyDescent="0.75"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</row>
    <row r="26" spans="2:15" ht="20" customHeight="1" x14ac:dyDescent="0.75">
      <c r="B26" s="53" t="s">
        <v>176</v>
      </c>
      <c r="K26" s="53"/>
      <c r="L26" s="53"/>
      <c r="O26" s="53"/>
    </row>
    <row r="27" spans="2:15" x14ac:dyDescent="0.75"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</row>
    <row r="28" spans="2:15" ht="21" customHeight="1" x14ac:dyDescent="0.6">
      <c r="B28" s="250" t="s">
        <v>221</v>
      </c>
      <c r="C28" s="250"/>
      <c r="D28" s="250"/>
      <c r="E28" s="250"/>
      <c r="F28" s="250"/>
      <c r="G28" s="250"/>
      <c r="H28" s="51"/>
      <c r="I28" s="52" t="s">
        <v>31</v>
      </c>
      <c r="J28" s="51"/>
      <c r="K28" s="51"/>
      <c r="L28" s="53"/>
      <c r="N28" s="51"/>
      <c r="O28" s="51"/>
    </row>
    <row r="29" spans="2:15" x14ac:dyDescent="0.6">
      <c r="B29" s="250" t="s">
        <v>220</v>
      </c>
      <c r="C29" s="250"/>
      <c r="D29" s="250"/>
      <c r="E29" s="250"/>
      <c r="F29" s="250"/>
      <c r="G29" s="250"/>
      <c r="H29" s="50"/>
      <c r="I29" s="52" t="s">
        <v>222</v>
      </c>
      <c r="J29" s="50"/>
      <c r="K29" s="50"/>
      <c r="L29" s="53"/>
      <c r="N29" s="50"/>
      <c r="O29" s="50"/>
    </row>
    <row r="30" spans="2:15" s="190" customFormat="1" x14ac:dyDescent="0.75">
      <c r="B30" s="190" t="s">
        <v>231</v>
      </c>
      <c r="E30" s="190">
        <f>+BS!I103</f>
        <v>750000000</v>
      </c>
      <c r="G30" s="190">
        <f>+BS!I104</f>
        <v>879037983</v>
      </c>
      <c r="I30" s="190">
        <f>+BS!I107</f>
        <v>29400000</v>
      </c>
      <c r="K30" s="191">
        <f>+BS!I108</f>
        <v>34141346</v>
      </c>
      <c r="M30" s="190">
        <f>+BS!I110</f>
        <v>127632</v>
      </c>
      <c r="O30" s="191">
        <f>+E30+G30+I30+K30+M30</f>
        <v>1692706961</v>
      </c>
    </row>
    <row r="31" spans="2:15" s="192" customFormat="1" x14ac:dyDescent="0.75">
      <c r="E31" s="193">
        <f>+E23-E30</f>
        <v>0</v>
      </c>
      <c r="F31" s="193">
        <f t="shared" ref="F31:O31" si="2">+F23-F30</f>
        <v>0</v>
      </c>
      <c r="G31" s="193">
        <f t="shared" si="2"/>
        <v>0</v>
      </c>
      <c r="H31" s="193">
        <f t="shared" si="2"/>
        <v>0</v>
      </c>
      <c r="I31" s="193">
        <f t="shared" si="2"/>
        <v>0</v>
      </c>
      <c r="J31" s="193">
        <f t="shared" si="2"/>
        <v>0</v>
      </c>
      <c r="K31" s="193">
        <f t="shared" si="2"/>
        <v>0</v>
      </c>
      <c r="L31" s="193">
        <f t="shared" si="2"/>
        <v>0</v>
      </c>
      <c r="M31" s="193">
        <f t="shared" si="2"/>
        <v>0</v>
      </c>
      <c r="N31" s="193">
        <f t="shared" si="2"/>
        <v>0</v>
      </c>
      <c r="O31" s="193">
        <f t="shared" si="2"/>
        <v>0</v>
      </c>
    </row>
  </sheetData>
  <mergeCells count="7">
    <mergeCell ref="B28:G28"/>
    <mergeCell ref="B29:G29"/>
    <mergeCell ref="B2:O2"/>
    <mergeCell ref="B3:O3"/>
    <mergeCell ref="B4:O4"/>
    <mergeCell ref="E6:O6"/>
    <mergeCell ref="I7:K7"/>
  </mergeCells>
  <pageMargins left="0.78740157480314965" right="0.70866141732283472" top="0.78740157480314965" bottom="0.39370078740157483" header="0.31496062992125984" footer="0.31496062992125984"/>
  <pageSetup paperSize="9" scale="95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K131"/>
  <sheetViews>
    <sheetView tabSelected="1" view="pageBreakPreview" topLeftCell="A114" zoomScale="115" zoomScaleNormal="90" zoomScaleSheetLayoutView="115" workbookViewId="0">
      <selection activeCell="A122" sqref="A122:XFD122"/>
    </sheetView>
  </sheetViews>
  <sheetFormatPr defaultColWidth="9.09765625" defaultRowHeight="20" x14ac:dyDescent="0.75"/>
  <cols>
    <col min="1" max="2" width="0.8984375" style="204" customWidth="1"/>
    <col min="3" max="3" width="0.59765625" style="204" customWidth="1"/>
    <col min="4" max="4" width="45.69921875" style="204" customWidth="1"/>
    <col min="5" max="5" width="11.796875" style="205" customWidth="1"/>
    <col min="6" max="6" width="0.296875" style="206" customWidth="1"/>
    <col min="7" max="7" width="11.796875" style="206" customWidth="1"/>
    <col min="8" max="8" width="0.296875" style="206" customWidth="1"/>
    <col min="9" max="9" width="11.796875" style="206" customWidth="1"/>
    <col min="10" max="10" width="0.296875" style="206" customWidth="1"/>
    <col min="11" max="11" width="11.796875" style="204" customWidth="1"/>
    <col min="12" max="16384" width="9.09765625" style="204"/>
  </cols>
  <sheetData>
    <row r="1" spans="1:11" x14ac:dyDescent="0.75">
      <c r="K1" s="206" t="s">
        <v>148</v>
      </c>
    </row>
    <row r="2" spans="1:11" s="92" customFormat="1" ht="20.5" x14ac:dyDescent="0.75">
      <c r="B2" s="240" t="s">
        <v>112</v>
      </c>
      <c r="C2" s="240"/>
      <c r="D2" s="240"/>
      <c r="E2" s="240"/>
      <c r="F2" s="240"/>
      <c r="G2" s="240"/>
      <c r="H2" s="240"/>
      <c r="I2" s="240"/>
      <c r="J2" s="240"/>
      <c r="K2" s="240"/>
    </row>
    <row r="3" spans="1:11" s="92" customFormat="1" ht="20.5" x14ac:dyDescent="0.75">
      <c r="B3" s="240" t="s">
        <v>113</v>
      </c>
      <c r="C3" s="240"/>
      <c r="D3" s="240"/>
      <c r="E3" s="240"/>
      <c r="F3" s="240"/>
      <c r="G3" s="240"/>
      <c r="H3" s="240"/>
      <c r="I3" s="240"/>
      <c r="J3" s="240"/>
      <c r="K3" s="240"/>
    </row>
    <row r="4" spans="1:11" s="92" customFormat="1" ht="20.5" x14ac:dyDescent="0.75">
      <c r="B4" s="240" t="s">
        <v>226</v>
      </c>
      <c r="C4" s="240"/>
      <c r="D4" s="240"/>
      <c r="E4" s="240"/>
      <c r="F4" s="240"/>
      <c r="G4" s="240"/>
      <c r="H4" s="240"/>
      <c r="I4" s="240"/>
      <c r="J4" s="240"/>
      <c r="K4" s="240"/>
    </row>
    <row r="5" spans="1:11" s="92" customFormat="1" ht="8.15" customHeight="1" x14ac:dyDescent="0.7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</row>
    <row r="6" spans="1:11" s="165" customFormat="1" x14ac:dyDescent="0.75">
      <c r="E6" s="241" t="s">
        <v>2</v>
      </c>
      <c r="F6" s="241"/>
      <c r="G6" s="241"/>
      <c r="H6" s="241"/>
      <c r="I6" s="241"/>
      <c r="J6" s="241"/>
      <c r="K6" s="241"/>
    </row>
    <row r="7" spans="1:11" s="165" customFormat="1" x14ac:dyDescent="0.75">
      <c r="E7" s="241" t="s">
        <v>3</v>
      </c>
      <c r="F7" s="241"/>
      <c r="G7" s="241"/>
      <c r="H7" s="95"/>
      <c r="I7" s="241" t="s">
        <v>4</v>
      </c>
      <c r="J7" s="241"/>
      <c r="K7" s="241"/>
    </row>
    <row r="8" spans="1:11" s="165" customFormat="1" x14ac:dyDescent="0.75">
      <c r="E8" s="207" t="s">
        <v>150</v>
      </c>
      <c r="F8" s="95"/>
      <c r="G8" s="207" t="s">
        <v>6</v>
      </c>
      <c r="H8" s="208"/>
      <c r="I8" s="207" t="s">
        <v>150</v>
      </c>
      <c r="J8" s="95"/>
      <c r="K8" s="207" t="s">
        <v>6</v>
      </c>
    </row>
    <row r="9" spans="1:11" s="165" customFormat="1" ht="20.5" x14ac:dyDescent="0.65">
      <c r="A9" s="182" t="s">
        <v>114</v>
      </c>
      <c r="E9" s="209"/>
      <c r="F9" s="95"/>
      <c r="G9" s="95"/>
      <c r="H9" s="208"/>
      <c r="I9" s="95"/>
      <c r="J9" s="95"/>
      <c r="K9" s="95"/>
    </row>
    <row r="10" spans="1:11" s="165" customFormat="1" x14ac:dyDescent="0.6">
      <c r="C10" s="165" t="s">
        <v>179</v>
      </c>
      <c r="E10" s="110">
        <f>+'PL(6)'!F23</f>
        <v>23897275</v>
      </c>
      <c r="F10" s="178"/>
      <c r="G10" s="110">
        <f>+'PL(6)'!H23</f>
        <v>-72079472</v>
      </c>
      <c r="H10" s="178"/>
      <c r="I10" s="110">
        <f>+'PL(6)'!J23</f>
        <v>20423094</v>
      </c>
      <c r="J10" s="178"/>
      <c r="K10" s="110">
        <f>+'PL(6)'!L23</f>
        <v>-4918948</v>
      </c>
    </row>
    <row r="11" spans="1:11" s="165" customFormat="1" x14ac:dyDescent="0.6">
      <c r="C11" s="165" t="s">
        <v>209</v>
      </c>
      <c r="E11" s="179"/>
      <c r="F11" s="178"/>
      <c r="G11" s="110"/>
      <c r="H11" s="178"/>
      <c r="I11" s="178"/>
      <c r="J11" s="178"/>
      <c r="K11" s="110"/>
    </row>
    <row r="12" spans="1:11" s="165" customFormat="1" x14ac:dyDescent="0.6">
      <c r="C12" s="165" t="s">
        <v>235</v>
      </c>
      <c r="E12" s="179"/>
      <c r="F12" s="178"/>
      <c r="G12" s="110"/>
      <c r="H12" s="178"/>
      <c r="I12" s="178"/>
      <c r="J12" s="178"/>
      <c r="K12" s="110"/>
    </row>
    <row r="13" spans="1:11" s="165" customFormat="1" x14ac:dyDescent="0.75">
      <c r="C13" s="165" t="s">
        <v>169</v>
      </c>
      <c r="E13" s="178">
        <v>-4272522</v>
      </c>
      <c r="F13" s="178"/>
      <c r="G13" s="178">
        <v>12350261</v>
      </c>
      <c r="H13" s="178"/>
      <c r="I13" s="178">
        <v>-4326089</v>
      </c>
      <c r="J13" s="178"/>
      <c r="K13" s="178">
        <v>12011638</v>
      </c>
    </row>
    <row r="14" spans="1:11" s="165" customFormat="1" x14ac:dyDescent="0.75">
      <c r="B14" s="94"/>
      <c r="C14" s="165" t="s">
        <v>237</v>
      </c>
    </row>
    <row r="15" spans="1:11" s="165" customFormat="1" x14ac:dyDescent="0.6">
      <c r="B15" s="94"/>
      <c r="C15" s="181" t="s">
        <v>236</v>
      </c>
      <c r="E15" s="110">
        <v>-86392</v>
      </c>
      <c r="F15" s="178"/>
      <c r="G15" s="110">
        <v>-573832</v>
      </c>
      <c r="H15" s="178"/>
      <c r="I15" s="110">
        <v>-79463</v>
      </c>
      <c r="J15" s="178"/>
      <c r="K15" s="110">
        <v>-525458</v>
      </c>
    </row>
    <row r="16" spans="1:11" s="165" customFormat="1" x14ac:dyDescent="0.6">
      <c r="C16" s="165" t="s">
        <v>187</v>
      </c>
      <c r="E16" s="110">
        <v>154150</v>
      </c>
      <c r="F16" s="178"/>
      <c r="G16" s="178">
        <v>-938998</v>
      </c>
      <c r="H16" s="178"/>
      <c r="I16" s="110">
        <v>141171</v>
      </c>
      <c r="J16" s="178"/>
      <c r="K16" s="178">
        <v>-899898</v>
      </c>
    </row>
    <row r="17" spans="2:11" s="165" customFormat="1" x14ac:dyDescent="0.6">
      <c r="C17" s="165" t="s">
        <v>186</v>
      </c>
      <c r="E17" s="110">
        <v>-723217</v>
      </c>
      <c r="F17" s="178"/>
      <c r="G17" s="33">
        <v>0</v>
      </c>
      <c r="H17" s="33"/>
      <c r="I17" s="78">
        <v>0</v>
      </c>
      <c r="J17" s="33"/>
      <c r="K17" s="33">
        <v>0</v>
      </c>
    </row>
    <row r="18" spans="2:11" s="165" customFormat="1" x14ac:dyDescent="0.6">
      <c r="C18" s="165" t="s">
        <v>229</v>
      </c>
      <c r="E18" s="33">
        <v>0</v>
      </c>
      <c r="F18" s="178"/>
      <c r="G18" s="33">
        <v>0</v>
      </c>
      <c r="H18" s="33"/>
      <c r="I18" s="78">
        <v>0</v>
      </c>
      <c r="J18" s="33"/>
      <c r="K18" s="110">
        <v>-10799800</v>
      </c>
    </row>
    <row r="19" spans="2:11" s="165" customFormat="1" x14ac:dyDescent="0.6">
      <c r="C19" s="165" t="s">
        <v>115</v>
      </c>
      <c r="E19" s="110">
        <v>-1381946</v>
      </c>
      <c r="F19" s="178"/>
      <c r="G19" s="110">
        <v>-2383038</v>
      </c>
      <c r="H19" s="178"/>
      <c r="I19" s="110">
        <v>-7643422</v>
      </c>
      <c r="J19" s="178"/>
      <c r="K19" s="110">
        <v>-4608591</v>
      </c>
    </row>
    <row r="20" spans="2:11" s="165" customFormat="1" x14ac:dyDescent="0.6">
      <c r="C20" s="165" t="s">
        <v>116</v>
      </c>
      <c r="E20" s="110">
        <v>1316100</v>
      </c>
      <c r="F20" s="178"/>
      <c r="G20" s="78">
        <v>0</v>
      </c>
      <c r="H20" s="178"/>
      <c r="I20" s="110">
        <v>1316100</v>
      </c>
      <c r="J20" s="178"/>
      <c r="K20" s="78">
        <v>0</v>
      </c>
    </row>
    <row r="21" spans="2:11" s="165" customFormat="1" x14ac:dyDescent="0.6">
      <c r="B21" s="94"/>
      <c r="C21" s="165" t="s">
        <v>117</v>
      </c>
      <c r="E21" s="110">
        <v>-200000</v>
      </c>
      <c r="F21" s="178"/>
      <c r="G21" s="110">
        <v>-6255706</v>
      </c>
      <c r="H21" s="178"/>
      <c r="I21" s="110">
        <v>-200000</v>
      </c>
      <c r="J21" s="79"/>
      <c r="K21" s="110">
        <v>-6109675</v>
      </c>
    </row>
    <row r="22" spans="2:11" s="165" customFormat="1" x14ac:dyDescent="0.6">
      <c r="C22" s="165" t="s">
        <v>118</v>
      </c>
      <c r="E22" s="110">
        <v>152761</v>
      </c>
      <c r="F22" s="178"/>
      <c r="G22" s="110">
        <v>152223</v>
      </c>
      <c r="H22" s="178"/>
      <c r="I22" s="110">
        <v>42146</v>
      </c>
      <c r="K22" s="110">
        <v>41915</v>
      </c>
    </row>
    <row r="23" spans="2:11" s="165" customFormat="1" x14ac:dyDescent="0.6">
      <c r="C23" s="165" t="s">
        <v>203</v>
      </c>
      <c r="E23" s="110">
        <v>1695963</v>
      </c>
      <c r="F23" s="178"/>
      <c r="G23" s="110">
        <v>-1447131</v>
      </c>
      <c r="H23" s="178"/>
      <c r="I23" s="179">
        <v>0</v>
      </c>
      <c r="J23" s="79"/>
      <c r="K23" s="179">
        <v>0</v>
      </c>
    </row>
    <row r="24" spans="2:11" s="165" customFormat="1" x14ac:dyDescent="0.6">
      <c r="C24" s="165" t="s">
        <v>119</v>
      </c>
      <c r="E24" s="110">
        <v>21093994</v>
      </c>
      <c r="F24" s="178"/>
      <c r="G24" s="110">
        <v>27141076</v>
      </c>
      <c r="H24" s="178"/>
      <c r="I24" s="110">
        <v>4874650</v>
      </c>
      <c r="J24" s="178"/>
      <c r="K24" s="110">
        <v>4975159</v>
      </c>
    </row>
    <row r="25" spans="2:11" s="165" customFormat="1" x14ac:dyDescent="0.6">
      <c r="C25" s="165" t="s">
        <v>188</v>
      </c>
      <c r="E25" s="110">
        <v>1615924</v>
      </c>
      <c r="F25" s="178"/>
      <c r="G25" s="179">
        <v>0</v>
      </c>
      <c r="H25" s="178"/>
      <c r="I25" s="110">
        <v>432421</v>
      </c>
      <c r="J25" s="178"/>
      <c r="K25" s="179">
        <v>0</v>
      </c>
    </row>
    <row r="26" spans="2:11" s="165" customFormat="1" x14ac:dyDescent="0.6">
      <c r="B26" s="210"/>
      <c r="C26" s="210" t="s">
        <v>120</v>
      </c>
      <c r="D26" s="211"/>
      <c r="E26" s="110">
        <v>85742</v>
      </c>
      <c r="F26" s="178"/>
      <c r="G26" s="110">
        <v>1716333</v>
      </c>
      <c r="H26" s="178"/>
      <c r="I26" s="110">
        <v>25329</v>
      </c>
      <c r="J26" s="178"/>
      <c r="K26" s="110">
        <v>779905</v>
      </c>
    </row>
    <row r="27" spans="2:11" s="165" customFormat="1" x14ac:dyDescent="0.75">
      <c r="B27" s="210"/>
      <c r="C27" s="210" t="s">
        <v>189</v>
      </c>
      <c r="D27" s="211"/>
    </row>
    <row r="28" spans="2:11" s="165" customFormat="1" x14ac:dyDescent="0.6">
      <c r="C28" s="251" t="s">
        <v>190</v>
      </c>
      <c r="D28" s="251"/>
      <c r="E28" s="110">
        <v>5413337</v>
      </c>
      <c r="F28" s="178"/>
      <c r="G28" s="110">
        <v>6161175</v>
      </c>
      <c r="H28" s="178"/>
      <c r="I28" s="110">
        <v>98911</v>
      </c>
      <c r="J28" s="178"/>
      <c r="K28" s="110">
        <v>124475</v>
      </c>
    </row>
    <row r="29" spans="2:11" s="165" customFormat="1" x14ac:dyDescent="0.75">
      <c r="C29" s="165" t="s">
        <v>165</v>
      </c>
    </row>
    <row r="30" spans="2:11" s="165" customFormat="1" x14ac:dyDescent="0.6">
      <c r="C30" s="252" t="s">
        <v>166</v>
      </c>
      <c r="D30" s="252"/>
      <c r="E30" s="110">
        <v>4425159</v>
      </c>
      <c r="F30" s="178"/>
      <c r="G30" s="110">
        <v>13851618</v>
      </c>
      <c r="H30" s="178"/>
      <c r="I30" s="110">
        <v>2014837</v>
      </c>
      <c r="J30" s="178"/>
      <c r="K30" s="110">
        <v>6274948</v>
      </c>
    </row>
    <row r="31" spans="2:11" s="165" customFormat="1" x14ac:dyDescent="0.6">
      <c r="B31" s="94"/>
      <c r="C31" s="165" t="s">
        <v>121</v>
      </c>
      <c r="E31" s="110">
        <v>208226</v>
      </c>
      <c r="F31" s="178"/>
      <c r="G31" s="110">
        <v>251589</v>
      </c>
      <c r="H31" s="178"/>
      <c r="I31" s="179">
        <v>0</v>
      </c>
      <c r="J31" s="179"/>
      <c r="K31" s="179">
        <v>0</v>
      </c>
    </row>
    <row r="32" spans="2:11" s="165" customFormat="1" x14ac:dyDescent="0.6">
      <c r="C32" s="165" t="s">
        <v>122</v>
      </c>
      <c r="E32" s="114">
        <v>11305389</v>
      </c>
      <c r="F32" s="178"/>
      <c r="G32" s="114">
        <v>12385784</v>
      </c>
      <c r="H32" s="178"/>
      <c r="I32" s="180">
        <v>58012</v>
      </c>
      <c r="J32" s="178"/>
      <c r="K32" s="114">
        <v>89085</v>
      </c>
    </row>
    <row r="33" spans="1:11" s="165" customFormat="1" x14ac:dyDescent="0.6">
      <c r="B33" s="212" t="s">
        <v>191</v>
      </c>
      <c r="C33" s="213"/>
      <c r="E33" s="179"/>
      <c r="F33" s="178"/>
      <c r="G33" s="178"/>
      <c r="H33" s="178"/>
      <c r="I33" s="178"/>
      <c r="J33" s="178"/>
      <c r="K33" s="178"/>
    </row>
    <row r="34" spans="1:11" s="165" customFormat="1" x14ac:dyDescent="0.6">
      <c r="C34" s="214"/>
      <c r="D34" s="165" t="s">
        <v>192</v>
      </c>
      <c r="E34" s="179">
        <f>SUM(E10:E32)</f>
        <v>64699943</v>
      </c>
      <c r="F34" s="178"/>
      <c r="G34" s="110">
        <f>SUM(G10:G32)</f>
        <v>-9668118</v>
      </c>
      <c r="H34" s="110"/>
      <c r="I34" s="179">
        <f>SUM(I10:I32)</f>
        <v>17177697</v>
      </c>
      <c r="J34" s="110"/>
      <c r="K34" s="110">
        <f>SUM(K10:K32)</f>
        <v>-3565245</v>
      </c>
    </row>
    <row r="35" spans="1:11" s="165" customFormat="1" x14ac:dyDescent="0.6">
      <c r="C35" s="214"/>
      <c r="E35" s="179"/>
      <c r="F35" s="178"/>
      <c r="G35" s="110"/>
      <c r="H35" s="110"/>
      <c r="I35" s="179"/>
      <c r="J35" s="110"/>
      <c r="K35" s="110"/>
    </row>
    <row r="36" spans="1:11" s="165" customFormat="1" x14ac:dyDescent="0.6">
      <c r="C36" s="214"/>
      <c r="E36" s="179"/>
      <c r="F36" s="178"/>
      <c r="G36" s="110"/>
      <c r="H36" s="110"/>
      <c r="I36" s="179"/>
      <c r="J36" s="110"/>
      <c r="K36" s="110"/>
    </row>
    <row r="37" spans="1:11" s="165" customFormat="1" x14ac:dyDescent="0.6">
      <c r="C37" s="214"/>
      <c r="E37" s="179"/>
      <c r="F37" s="178"/>
      <c r="G37" s="110"/>
      <c r="H37" s="110"/>
      <c r="I37" s="179"/>
      <c r="J37" s="110"/>
      <c r="K37" s="110"/>
    </row>
    <row r="38" spans="1:11" s="165" customFormat="1" x14ac:dyDescent="0.6">
      <c r="C38" s="214"/>
      <c r="E38" s="179"/>
      <c r="F38" s="178"/>
      <c r="G38" s="110"/>
      <c r="H38" s="110"/>
      <c r="I38" s="179"/>
      <c r="J38" s="110"/>
      <c r="K38" s="110"/>
    </row>
    <row r="39" spans="1:11" s="165" customFormat="1" ht="20.5" x14ac:dyDescent="0.75">
      <c r="A39" s="165" t="s">
        <v>176</v>
      </c>
      <c r="C39" s="210"/>
      <c r="D39" s="211"/>
      <c r="E39" s="215"/>
      <c r="F39" s="216"/>
      <c r="G39" s="80"/>
      <c r="H39" s="216"/>
      <c r="I39" s="216"/>
      <c r="J39" s="216"/>
    </row>
    <row r="40" spans="1:11" s="165" customFormat="1" ht="20.5" x14ac:dyDescent="0.75">
      <c r="A40" s="181"/>
      <c r="C40" s="210"/>
      <c r="D40" s="211"/>
      <c r="E40" s="215"/>
      <c r="F40" s="216"/>
      <c r="G40" s="80"/>
      <c r="H40" s="216"/>
      <c r="I40" s="216"/>
      <c r="J40" s="216"/>
    </row>
    <row r="41" spans="1:11" s="165" customFormat="1" x14ac:dyDescent="0.6">
      <c r="D41" s="213" t="s">
        <v>30</v>
      </c>
      <c r="E41" s="217" t="s">
        <v>124</v>
      </c>
      <c r="F41" s="218"/>
      <c r="G41" s="218"/>
      <c r="H41" s="218"/>
      <c r="I41" s="218"/>
      <c r="J41" s="162"/>
      <c r="K41" s="218"/>
    </row>
    <row r="42" spans="1:11" x14ac:dyDescent="0.6">
      <c r="D42" s="213" t="s">
        <v>77</v>
      </c>
      <c r="E42" s="217" t="s">
        <v>125</v>
      </c>
    </row>
    <row r="43" spans="1:11" x14ac:dyDescent="0.6">
      <c r="D43" s="213"/>
      <c r="E43" s="217"/>
      <c r="K43" s="206" t="s">
        <v>148</v>
      </c>
    </row>
    <row r="44" spans="1:11" s="92" customFormat="1" ht="20.5" x14ac:dyDescent="0.75">
      <c r="B44" s="240" t="s">
        <v>112</v>
      </c>
      <c r="C44" s="240"/>
      <c r="D44" s="240"/>
      <c r="E44" s="240"/>
      <c r="F44" s="240"/>
      <c r="G44" s="240"/>
      <c r="H44" s="240"/>
      <c r="I44" s="240"/>
      <c r="J44" s="240"/>
      <c r="K44" s="240"/>
    </row>
    <row r="45" spans="1:11" s="92" customFormat="1" ht="20.5" x14ac:dyDescent="0.75">
      <c r="B45" s="240" t="s">
        <v>126</v>
      </c>
      <c r="C45" s="240"/>
      <c r="D45" s="240"/>
      <c r="E45" s="240"/>
      <c r="F45" s="240"/>
      <c r="G45" s="240"/>
      <c r="H45" s="240"/>
      <c r="I45" s="240"/>
      <c r="J45" s="240"/>
      <c r="K45" s="240"/>
    </row>
    <row r="46" spans="1:11" s="92" customFormat="1" ht="20.5" x14ac:dyDescent="0.75">
      <c r="B46" s="240" t="s">
        <v>226</v>
      </c>
      <c r="C46" s="240"/>
      <c r="D46" s="240"/>
      <c r="E46" s="240"/>
      <c r="F46" s="240"/>
      <c r="G46" s="240"/>
      <c r="H46" s="240"/>
      <c r="I46" s="240"/>
      <c r="J46" s="240"/>
      <c r="K46" s="240"/>
    </row>
    <row r="47" spans="1:11" s="92" customFormat="1" ht="8.15" customHeight="1" x14ac:dyDescent="0.75">
      <c r="A47" s="203"/>
      <c r="B47" s="203"/>
      <c r="C47" s="203"/>
      <c r="D47" s="203"/>
      <c r="E47" s="203"/>
      <c r="F47" s="203"/>
      <c r="G47" s="203"/>
      <c r="H47" s="203"/>
      <c r="I47" s="203"/>
      <c r="J47" s="203"/>
      <c r="K47" s="203"/>
    </row>
    <row r="48" spans="1:11" s="165" customFormat="1" x14ac:dyDescent="0.75">
      <c r="E48" s="241" t="s">
        <v>2</v>
      </c>
      <c r="F48" s="241"/>
      <c r="G48" s="241"/>
      <c r="H48" s="241"/>
      <c r="I48" s="241"/>
      <c r="J48" s="241"/>
      <c r="K48" s="241"/>
    </row>
    <row r="49" spans="1:11" s="165" customFormat="1" x14ac:dyDescent="0.75">
      <c r="E49" s="241" t="s">
        <v>3</v>
      </c>
      <c r="F49" s="241"/>
      <c r="G49" s="241"/>
      <c r="H49" s="95"/>
      <c r="I49" s="241" t="s">
        <v>4</v>
      </c>
      <c r="J49" s="241"/>
      <c r="K49" s="241"/>
    </row>
    <row r="50" spans="1:11" s="165" customFormat="1" x14ac:dyDescent="0.75">
      <c r="E50" s="207" t="s">
        <v>150</v>
      </c>
      <c r="F50" s="95"/>
      <c r="G50" s="207" t="s">
        <v>6</v>
      </c>
      <c r="H50" s="208"/>
      <c r="I50" s="207" t="s">
        <v>150</v>
      </c>
      <c r="J50" s="95"/>
      <c r="K50" s="207" t="s">
        <v>6</v>
      </c>
    </row>
    <row r="51" spans="1:11" s="165" customFormat="1" ht="20.5" x14ac:dyDescent="0.65">
      <c r="A51" s="182" t="s">
        <v>127</v>
      </c>
      <c r="E51" s="95"/>
      <c r="F51" s="95"/>
      <c r="G51" s="95"/>
      <c r="H51" s="208"/>
      <c r="I51" s="95"/>
      <c r="J51" s="95"/>
      <c r="K51" s="95"/>
    </row>
    <row r="52" spans="1:11" s="165" customFormat="1" x14ac:dyDescent="0.6">
      <c r="B52" s="213" t="s">
        <v>123</v>
      </c>
      <c r="E52" s="179"/>
      <c r="F52" s="178"/>
      <c r="G52" s="178"/>
      <c r="H52" s="178"/>
      <c r="I52" s="179"/>
      <c r="J52" s="178"/>
      <c r="K52" s="178"/>
    </row>
    <row r="53" spans="1:11" s="165" customFormat="1" x14ac:dyDescent="0.6">
      <c r="C53" s="92" t="s">
        <v>158</v>
      </c>
      <c r="E53" s="110">
        <v>-190106468</v>
      </c>
      <c r="F53" s="178"/>
      <c r="G53" s="110">
        <v>-38185629</v>
      </c>
      <c r="H53" s="178"/>
      <c r="I53" s="110">
        <v>-39312774</v>
      </c>
      <c r="J53" s="110"/>
      <c r="K53" s="110">
        <v>-29215558</v>
      </c>
    </row>
    <row r="54" spans="1:11" s="165" customFormat="1" x14ac:dyDescent="0.6">
      <c r="C54" s="92" t="s">
        <v>173</v>
      </c>
      <c r="E54" s="110">
        <v>11053204</v>
      </c>
      <c r="F54" s="178"/>
      <c r="G54" s="78">
        <v>0</v>
      </c>
      <c r="H54" s="178"/>
      <c r="I54" s="78">
        <v>0</v>
      </c>
      <c r="J54" s="78"/>
      <c r="K54" s="78">
        <v>0</v>
      </c>
    </row>
    <row r="55" spans="1:11" s="165" customFormat="1" x14ac:dyDescent="0.6">
      <c r="C55" s="112" t="s">
        <v>12</v>
      </c>
      <c r="E55" s="110">
        <v>-98682705</v>
      </c>
      <c r="F55" s="178"/>
      <c r="G55" s="110">
        <v>-215084554</v>
      </c>
      <c r="H55" s="178"/>
      <c r="I55" s="179">
        <v>-17862202</v>
      </c>
      <c r="J55" s="178"/>
      <c r="K55" s="179">
        <v>-92255111</v>
      </c>
    </row>
    <row r="56" spans="1:11" s="165" customFormat="1" x14ac:dyDescent="0.6">
      <c r="C56" s="112" t="s">
        <v>13</v>
      </c>
      <c r="E56" s="110">
        <v>-97874</v>
      </c>
      <c r="F56" s="178"/>
      <c r="G56" s="110">
        <v>-2485908</v>
      </c>
      <c r="H56" s="178"/>
      <c r="I56" s="179">
        <v>-53005</v>
      </c>
      <c r="J56" s="178"/>
      <c r="K56" s="179">
        <v>77328</v>
      </c>
    </row>
    <row r="57" spans="1:11" s="165" customFormat="1" x14ac:dyDescent="0.6">
      <c r="C57" s="112" t="s">
        <v>17</v>
      </c>
      <c r="E57" s="179">
        <v>0</v>
      </c>
      <c r="F57" s="178"/>
      <c r="G57" s="110">
        <v>57813</v>
      </c>
      <c r="H57" s="178"/>
      <c r="I57" s="179">
        <v>0</v>
      </c>
      <c r="J57" s="178"/>
      <c r="K57" s="179">
        <v>0</v>
      </c>
    </row>
    <row r="58" spans="1:11" s="165" customFormat="1" x14ac:dyDescent="0.6">
      <c r="C58" s="92" t="s">
        <v>174</v>
      </c>
      <c r="E58" s="78">
        <v>0</v>
      </c>
      <c r="F58" s="178"/>
      <c r="G58" s="110">
        <v>6026506</v>
      </c>
      <c r="H58" s="178"/>
      <c r="I58" s="78">
        <v>0</v>
      </c>
      <c r="J58" s="78"/>
      <c r="K58" s="78">
        <v>0</v>
      </c>
    </row>
    <row r="59" spans="1:11" s="165" customFormat="1" x14ac:dyDescent="0.6">
      <c r="C59" s="112" t="s">
        <v>26</v>
      </c>
      <c r="E59" s="110">
        <f>114925-189227</f>
        <v>-74302</v>
      </c>
      <c r="F59" s="178"/>
      <c r="G59" s="110">
        <v>-250986</v>
      </c>
      <c r="H59" s="178"/>
      <c r="I59" s="179">
        <v>-63920</v>
      </c>
      <c r="J59" s="178"/>
      <c r="K59" s="179">
        <v>-16000</v>
      </c>
    </row>
    <row r="60" spans="1:11" s="165" customFormat="1" x14ac:dyDescent="0.6">
      <c r="B60" s="213" t="s">
        <v>210</v>
      </c>
      <c r="C60" s="112"/>
      <c r="E60" s="110"/>
      <c r="F60" s="178"/>
      <c r="G60" s="110"/>
      <c r="H60" s="178"/>
      <c r="I60" s="179"/>
      <c r="J60" s="178"/>
      <c r="K60" s="179"/>
    </row>
    <row r="61" spans="1:11" s="165" customFormat="1" x14ac:dyDescent="0.6">
      <c r="C61" s="92" t="s">
        <v>163</v>
      </c>
      <c r="E61" s="114">
        <f>160099406+E121</f>
        <v>160099406</v>
      </c>
      <c r="F61" s="187"/>
      <c r="G61" s="114">
        <v>165210314</v>
      </c>
      <c r="H61" s="187"/>
      <c r="I61" s="114">
        <v>33303548</v>
      </c>
      <c r="J61" s="187"/>
      <c r="K61" s="114">
        <v>68432561</v>
      </c>
    </row>
    <row r="62" spans="1:11" s="165" customFormat="1" x14ac:dyDescent="0.6">
      <c r="A62" s="220" t="s">
        <v>243</v>
      </c>
      <c r="E62" s="110">
        <f>SUM(E34:E56,E57:E61)</f>
        <v>-53108796</v>
      </c>
      <c r="F62" s="178"/>
      <c r="G62" s="110">
        <f>SUM(G34:G56,G57:G61)</f>
        <v>-94380562</v>
      </c>
      <c r="H62" s="178"/>
      <c r="I62" s="110">
        <f>SUM(I34:I56,I57:I61)</f>
        <v>-6810656</v>
      </c>
      <c r="J62" s="178"/>
      <c r="K62" s="110">
        <f>SUM(K34:K56,K57:K61)</f>
        <v>-56542025</v>
      </c>
    </row>
    <row r="63" spans="1:11" s="165" customFormat="1" x14ac:dyDescent="0.6">
      <c r="A63" s="220"/>
      <c r="C63" s="165" t="s">
        <v>128</v>
      </c>
      <c r="E63" s="110">
        <v>1765695</v>
      </c>
      <c r="F63" s="178"/>
      <c r="G63" s="110">
        <v>2332421</v>
      </c>
      <c r="H63" s="178"/>
      <c r="I63" s="110">
        <v>1626494</v>
      </c>
      <c r="J63" s="178"/>
      <c r="K63" s="110">
        <v>5243347</v>
      </c>
    </row>
    <row r="64" spans="1:11" s="165" customFormat="1" x14ac:dyDescent="0.6">
      <c r="C64" s="92" t="s">
        <v>129</v>
      </c>
      <c r="E64" s="110">
        <f>-1916498+189227</f>
        <v>-1727271</v>
      </c>
      <c r="F64" s="178"/>
      <c r="G64" s="110">
        <v>-1268156</v>
      </c>
      <c r="H64" s="178"/>
      <c r="I64" s="110">
        <v>-439888</v>
      </c>
      <c r="J64" s="178"/>
      <c r="K64" s="110">
        <v>-123255</v>
      </c>
    </row>
    <row r="65" spans="1:11" s="165" customFormat="1" x14ac:dyDescent="0.6">
      <c r="C65" s="92" t="s">
        <v>244</v>
      </c>
      <c r="E65" s="110"/>
      <c r="F65" s="178"/>
      <c r="G65" s="110"/>
      <c r="H65" s="178"/>
      <c r="I65" s="110"/>
      <c r="J65" s="178"/>
      <c r="K65" s="110"/>
    </row>
    <row r="66" spans="1:11" s="165" customFormat="1" x14ac:dyDescent="0.75">
      <c r="D66" s="112" t="s">
        <v>245</v>
      </c>
      <c r="E66" s="180">
        <v>-341469</v>
      </c>
      <c r="F66" s="178"/>
      <c r="G66" s="179">
        <v>0</v>
      </c>
      <c r="H66" s="178"/>
      <c r="I66" s="180">
        <v>-341469</v>
      </c>
      <c r="J66" s="178"/>
      <c r="K66" s="180">
        <v>0</v>
      </c>
    </row>
    <row r="67" spans="1:11" s="165" customFormat="1" x14ac:dyDescent="0.6">
      <c r="A67" s="220" t="s">
        <v>238</v>
      </c>
      <c r="D67" s="221"/>
      <c r="E67" s="222">
        <f>SUM(E62:E66)</f>
        <v>-53411841</v>
      </c>
      <c r="F67" s="178"/>
      <c r="G67" s="222">
        <f>SUM(G62:G66)</f>
        <v>-93316297</v>
      </c>
      <c r="H67" s="110"/>
      <c r="I67" s="222">
        <f>SUM(I62:I66)</f>
        <v>-5965519</v>
      </c>
      <c r="J67" s="110"/>
      <c r="K67" s="222">
        <f>SUM(K62:K66)</f>
        <v>-51421933</v>
      </c>
    </row>
    <row r="68" spans="1:11" s="165" customFormat="1" ht="20.5" x14ac:dyDescent="0.6">
      <c r="A68" s="166" t="s">
        <v>130</v>
      </c>
      <c r="C68" s="166"/>
      <c r="E68" s="179"/>
      <c r="F68" s="178"/>
      <c r="G68" s="110"/>
      <c r="H68" s="178"/>
      <c r="I68" s="179"/>
      <c r="J68" s="178"/>
      <c r="K68" s="179"/>
    </row>
    <row r="69" spans="1:11" s="165" customFormat="1" x14ac:dyDescent="0.6">
      <c r="B69" s="181" t="s">
        <v>131</v>
      </c>
      <c r="E69" s="110">
        <v>-17489633</v>
      </c>
      <c r="F69" s="178"/>
      <c r="G69" s="179">
        <v>-19216286</v>
      </c>
      <c r="H69" s="178"/>
      <c r="I69" s="110">
        <v>-17436481</v>
      </c>
      <c r="J69" s="178"/>
      <c r="K69" s="110">
        <v>-19163771</v>
      </c>
    </row>
    <row r="70" spans="1:11" s="165" customFormat="1" x14ac:dyDescent="0.6">
      <c r="B70" s="165" t="s">
        <v>132</v>
      </c>
      <c r="E70" s="179">
        <v>0</v>
      </c>
      <c r="F70" s="178"/>
      <c r="G70" s="179">
        <v>0</v>
      </c>
      <c r="H70" s="178"/>
      <c r="I70" s="110">
        <v>11871954</v>
      </c>
      <c r="J70" s="178"/>
      <c r="K70" s="179">
        <v>12229560</v>
      </c>
    </row>
    <row r="71" spans="1:11" s="165" customFormat="1" x14ac:dyDescent="0.6">
      <c r="B71" s="165" t="s">
        <v>193</v>
      </c>
      <c r="E71" s="81">
        <v>265421816</v>
      </c>
      <c r="F71" s="178"/>
      <c r="G71" s="179">
        <v>237300000</v>
      </c>
      <c r="H71" s="178"/>
      <c r="I71" s="110">
        <v>254055117</v>
      </c>
      <c r="J71" s="178"/>
      <c r="K71" s="179">
        <v>232500000</v>
      </c>
    </row>
    <row r="72" spans="1:11" s="165" customFormat="1" x14ac:dyDescent="0.6">
      <c r="B72" s="165" t="s">
        <v>133</v>
      </c>
      <c r="E72" s="81">
        <v>0</v>
      </c>
      <c r="G72" s="179">
        <v>5200000</v>
      </c>
      <c r="I72" s="179">
        <v>0</v>
      </c>
      <c r="K72" s="179">
        <v>5200000</v>
      </c>
    </row>
    <row r="73" spans="1:11" s="165" customFormat="1" x14ac:dyDescent="0.6">
      <c r="B73" s="165" t="s">
        <v>134</v>
      </c>
      <c r="E73" s="81">
        <v>0</v>
      </c>
      <c r="F73" s="178"/>
      <c r="G73" s="179">
        <v>1613939</v>
      </c>
      <c r="H73" s="178"/>
      <c r="I73" s="179">
        <v>0</v>
      </c>
      <c r="J73" s="178"/>
      <c r="K73" s="179">
        <v>1569575</v>
      </c>
    </row>
    <row r="74" spans="1:11" s="165" customFormat="1" x14ac:dyDescent="0.75">
      <c r="B74" s="165" t="s">
        <v>135</v>
      </c>
      <c r="E74" s="179">
        <v>0</v>
      </c>
      <c r="F74" s="178"/>
      <c r="G74" s="179">
        <v>0</v>
      </c>
      <c r="H74" s="178"/>
      <c r="I74" s="179">
        <v>21599600</v>
      </c>
      <c r="J74" s="178"/>
      <c r="K74" s="179">
        <v>10799800</v>
      </c>
    </row>
    <row r="75" spans="1:11" s="165" customFormat="1" x14ac:dyDescent="0.75">
      <c r="B75" s="165" t="s">
        <v>170</v>
      </c>
      <c r="E75" s="179">
        <v>15000000</v>
      </c>
      <c r="F75" s="178"/>
      <c r="G75" s="179">
        <v>0</v>
      </c>
      <c r="H75" s="178"/>
      <c r="I75" s="179">
        <v>15000000</v>
      </c>
      <c r="J75" s="178"/>
      <c r="K75" s="179">
        <v>0</v>
      </c>
    </row>
    <row r="76" spans="1:11" s="165" customFormat="1" x14ac:dyDescent="0.6">
      <c r="B76" s="165" t="s">
        <v>194</v>
      </c>
      <c r="E76" s="110">
        <v>-262266337</v>
      </c>
      <c r="F76" s="178"/>
      <c r="G76" s="110">
        <v>-101500000</v>
      </c>
      <c r="H76" s="110"/>
      <c r="I76" s="110">
        <v>-251266337</v>
      </c>
      <c r="J76" s="110"/>
      <c r="K76" s="110">
        <v>-100000000</v>
      </c>
    </row>
    <row r="77" spans="1:11" s="165" customFormat="1" x14ac:dyDescent="0.6">
      <c r="B77" s="165" t="s">
        <v>136</v>
      </c>
      <c r="E77" s="179">
        <v>0</v>
      </c>
      <c r="F77" s="178"/>
      <c r="G77" s="179">
        <v>0</v>
      </c>
      <c r="H77" s="110"/>
      <c r="I77" s="179">
        <v>-36698920</v>
      </c>
      <c r="J77" s="178"/>
      <c r="K77" s="179">
        <v>-40000000</v>
      </c>
    </row>
    <row r="78" spans="1:11" s="165" customFormat="1" x14ac:dyDescent="0.6">
      <c r="B78" s="165" t="s">
        <v>195</v>
      </c>
      <c r="E78" s="179">
        <v>0</v>
      </c>
      <c r="F78" s="178"/>
      <c r="G78" s="179">
        <v>0</v>
      </c>
      <c r="H78" s="110"/>
      <c r="I78" s="179">
        <v>-7164694</v>
      </c>
      <c r="J78" s="178"/>
      <c r="K78" s="179">
        <v>0</v>
      </c>
    </row>
    <row r="79" spans="1:11" s="165" customFormat="1" x14ac:dyDescent="0.6">
      <c r="E79" s="179"/>
      <c r="F79" s="178"/>
      <c r="G79" s="179"/>
      <c r="H79" s="110"/>
      <c r="I79" s="179"/>
      <c r="J79" s="178"/>
      <c r="K79" s="179"/>
    </row>
    <row r="80" spans="1:11" s="165" customFormat="1" ht="20.5" x14ac:dyDescent="0.75">
      <c r="A80" s="165" t="s">
        <v>176</v>
      </c>
      <c r="C80" s="210"/>
      <c r="D80" s="211"/>
      <c r="E80" s="215"/>
      <c r="F80" s="216"/>
      <c r="G80" s="80"/>
      <c r="H80" s="216"/>
      <c r="I80" s="216"/>
      <c r="J80" s="216"/>
    </row>
    <row r="81" spans="1:11" s="165" customFormat="1" x14ac:dyDescent="0.75">
      <c r="E81" s="179"/>
      <c r="F81" s="178"/>
      <c r="G81" s="178"/>
      <c r="H81" s="178"/>
      <c r="I81" s="178"/>
      <c r="J81" s="178"/>
      <c r="K81" s="223"/>
    </row>
    <row r="82" spans="1:11" s="165" customFormat="1" x14ac:dyDescent="0.6">
      <c r="D82" s="213" t="s">
        <v>30</v>
      </c>
      <c r="E82" s="217" t="s">
        <v>124</v>
      </c>
      <c r="F82" s="218"/>
      <c r="G82" s="218"/>
      <c r="H82" s="218"/>
      <c r="I82" s="218"/>
      <c r="J82" s="162"/>
      <c r="K82" s="218"/>
    </row>
    <row r="83" spans="1:11" x14ac:dyDescent="0.6">
      <c r="D83" s="213" t="s">
        <v>77</v>
      </c>
      <c r="E83" s="217" t="s">
        <v>125</v>
      </c>
    </row>
    <row r="84" spans="1:11" x14ac:dyDescent="0.6">
      <c r="D84" s="213"/>
      <c r="E84" s="217"/>
      <c r="K84" s="206" t="s">
        <v>148</v>
      </c>
    </row>
    <row r="85" spans="1:11" s="92" customFormat="1" ht="20.5" x14ac:dyDescent="0.75">
      <c r="B85" s="240" t="s">
        <v>112</v>
      </c>
      <c r="C85" s="240"/>
      <c r="D85" s="240"/>
      <c r="E85" s="240"/>
      <c r="F85" s="240"/>
      <c r="G85" s="240"/>
      <c r="H85" s="240"/>
      <c r="I85" s="240"/>
      <c r="J85" s="240"/>
      <c r="K85" s="240"/>
    </row>
    <row r="86" spans="1:11" s="92" customFormat="1" ht="20.5" x14ac:dyDescent="0.75">
      <c r="B86" s="240" t="s">
        <v>126</v>
      </c>
      <c r="C86" s="240"/>
      <c r="D86" s="240"/>
      <c r="E86" s="240"/>
      <c r="F86" s="240"/>
      <c r="G86" s="240"/>
      <c r="H86" s="240"/>
      <c r="I86" s="240"/>
      <c r="J86" s="240"/>
      <c r="K86" s="240"/>
    </row>
    <row r="87" spans="1:11" s="92" customFormat="1" ht="20.5" x14ac:dyDescent="0.75">
      <c r="B87" s="240" t="s">
        <v>226</v>
      </c>
      <c r="C87" s="240"/>
      <c r="D87" s="240"/>
      <c r="E87" s="240"/>
      <c r="F87" s="240"/>
      <c r="G87" s="240"/>
      <c r="H87" s="240"/>
      <c r="I87" s="240"/>
      <c r="J87" s="240"/>
      <c r="K87" s="240"/>
    </row>
    <row r="88" spans="1:11" s="92" customFormat="1" ht="8.15" customHeight="1" x14ac:dyDescent="0.75">
      <c r="A88" s="203"/>
      <c r="B88" s="203"/>
      <c r="C88" s="203"/>
      <c r="D88" s="203"/>
      <c r="E88" s="203"/>
      <c r="F88" s="203"/>
      <c r="G88" s="203"/>
      <c r="H88" s="203"/>
      <c r="I88" s="203"/>
      <c r="J88" s="203"/>
      <c r="K88" s="203"/>
    </row>
    <row r="89" spans="1:11" s="165" customFormat="1" x14ac:dyDescent="0.75">
      <c r="E89" s="241" t="s">
        <v>2</v>
      </c>
      <c r="F89" s="241"/>
      <c r="G89" s="241"/>
      <c r="H89" s="241"/>
      <c r="I89" s="241"/>
      <c r="J89" s="241"/>
      <c r="K89" s="241"/>
    </row>
    <row r="90" spans="1:11" s="165" customFormat="1" x14ac:dyDescent="0.75">
      <c r="E90" s="241" t="s">
        <v>3</v>
      </c>
      <c r="F90" s="241"/>
      <c r="G90" s="241"/>
      <c r="H90" s="95"/>
      <c r="I90" s="241" t="s">
        <v>4</v>
      </c>
      <c r="J90" s="241"/>
      <c r="K90" s="241"/>
    </row>
    <row r="91" spans="1:11" s="165" customFormat="1" x14ac:dyDescent="0.75">
      <c r="E91" s="207" t="s">
        <v>150</v>
      </c>
      <c r="F91" s="95"/>
      <c r="G91" s="207" t="s">
        <v>6</v>
      </c>
      <c r="H91" s="208"/>
      <c r="I91" s="207" t="s">
        <v>150</v>
      </c>
      <c r="J91" s="95"/>
      <c r="K91" s="207" t="s">
        <v>6</v>
      </c>
    </row>
    <row r="92" spans="1:11" s="165" customFormat="1" ht="20.5" x14ac:dyDescent="0.75">
      <c r="A92" s="166" t="s">
        <v>241</v>
      </c>
      <c r="E92" s="224"/>
      <c r="F92" s="95"/>
      <c r="G92" s="224"/>
      <c r="H92" s="208"/>
      <c r="I92" s="224"/>
      <c r="J92" s="95"/>
      <c r="K92" s="224"/>
    </row>
    <row r="93" spans="1:11" s="165" customFormat="1" x14ac:dyDescent="0.75">
      <c r="B93" s="165" t="s">
        <v>137</v>
      </c>
      <c r="E93" s="179">
        <v>0</v>
      </c>
      <c r="F93" s="178"/>
      <c r="G93" s="179">
        <v>-19799900</v>
      </c>
      <c r="H93" s="178"/>
      <c r="I93" s="179">
        <v>0</v>
      </c>
      <c r="J93" s="178"/>
      <c r="K93" s="179">
        <v>-19799900</v>
      </c>
    </row>
    <row r="94" spans="1:11" s="165" customFormat="1" x14ac:dyDescent="0.6">
      <c r="A94" s="181"/>
      <c r="B94" s="165" t="s">
        <v>197</v>
      </c>
      <c r="C94" s="181"/>
      <c r="E94" s="219"/>
      <c r="F94" s="178"/>
      <c r="G94" s="219"/>
      <c r="H94" s="178"/>
    </row>
    <row r="95" spans="1:11" s="165" customFormat="1" x14ac:dyDescent="0.6">
      <c r="A95" s="181"/>
      <c r="C95" s="165" t="s">
        <v>139</v>
      </c>
      <c r="E95" s="219">
        <v>-127250</v>
      </c>
      <c r="F95" s="178"/>
      <c r="G95" s="225">
        <v>0</v>
      </c>
      <c r="H95" s="178"/>
      <c r="I95" s="219">
        <v>-127250</v>
      </c>
      <c r="J95" s="178"/>
      <c r="K95" s="179">
        <v>0</v>
      </c>
    </row>
    <row r="96" spans="1:11" s="165" customFormat="1" x14ac:dyDescent="0.75">
      <c r="B96" s="165" t="s">
        <v>138</v>
      </c>
      <c r="E96" s="226">
        <f>-5461570-E121</f>
        <v>-5461570</v>
      </c>
      <c r="G96" s="226">
        <v>-20824603</v>
      </c>
      <c r="I96" s="226">
        <v>-1531228</v>
      </c>
      <c r="K96" s="226">
        <v>-8748956</v>
      </c>
    </row>
    <row r="97" spans="1:11" s="165" customFormat="1" x14ac:dyDescent="0.6">
      <c r="B97" s="165" t="s">
        <v>140</v>
      </c>
      <c r="E97" s="180">
        <v>-19908</v>
      </c>
      <c r="F97" s="178"/>
      <c r="G97" s="180">
        <v>-441686</v>
      </c>
      <c r="H97" s="178"/>
      <c r="I97" s="180">
        <v>-6408</v>
      </c>
      <c r="J97" s="178"/>
      <c r="K97" s="114">
        <v>-34308</v>
      </c>
    </row>
    <row r="98" spans="1:11" s="165" customFormat="1" x14ac:dyDescent="0.6">
      <c r="A98" s="181" t="s">
        <v>141</v>
      </c>
      <c r="B98" s="181"/>
      <c r="C98" s="181"/>
      <c r="E98" s="114">
        <f>SUM(E69:E97)</f>
        <v>-4942882</v>
      </c>
      <c r="F98" s="178"/>
      <c r="G98" s="114">
        <f>SUM(G69:G97)</f>
        <v>82331464</v>
      </c>
      <c r="H98" s="178"/>
      <c r="I98" s="114">
        <f>SUM(I69:I97)</f>
        <v>-11704647</v>
      </c>
      <c r="J98" s="178"/>
      <c r="K98" s="114">
        <f>SUM(K69:K97)</f>
        <v>74552000</v>
      </c>
    </row>
    <row r="99" spans="1:11" s="165" customFormat="1" ht="20.5" x14ac:dyDescent="0.75">
      <c r="A99" s="166" t="s">
        <v>142</v>
      </c>
      <c r="B99" s="166"/>
      <c r="C99" s="162"/>
      <c r="E99" s="179"/>
      <c r="F99" s="178"/>
      <c r="G99" s="178"/>
      <c r="H99" s="178"/>
      <c r="I99" s="178"/>
      <c r="J99" s="178"/>
      <c r="K99" s="178"/>
    </row>
    <row r="100" spans="1:11" s="165" customFormat="1" hidden="1" x14ac:dyDescent="0.75">
      <c r="B100" s="165" t="s">
        <v>204</v>
      </c>
      <c r="C100" s="162"/>
      <c r="E100" s="179"/>
      <c r="F100" s="178"/>
      <c r="G100" s="186">
        <v>0</v>
      </c>
      <c r="H100" s="187"/>
      <c r="I100" s="186">
        <v>0</v>
      </c>
      <c r="J100" s="187"/>
      <c r="K100" s="186">
        <v>0</v>
      </c>
    </row>
    <row r="101" spans="1:11" s="165" customFormat="1" x14ac:dyDescent="0.75">
      <c r="B101" s="165" t="s">
        <v>211</v>
      </c>
      <c r="E101" s="186">
        <v>0</v>
      </c>
      <c r="F101" s="178"/>
      <c r="G101" s="186">
        <v>51643634</v>
      </c>
      <c r="H101" s="178"/>
      <c r="I101" s="186">
        <v>0</v>
      </c>
      <c r="J101" s="178"/>
      <c r="K101" s="186">
        <v>0</v>
      </c>
    </row>
    <row r="102" spans="1:11" s="165" customFormat="1" x14ac:dyDescent="0.6">
      <c r="B102" s="165" t="s">
        <v>143</v>
      </c>
      <c r="C102" s="162"/>
      <c r="E102" s="179">
        <v>0</v>
      </c>
      <c r="F102" s="178"/>
      <c r="G102" s="110">
        <v>-50334285</v>
      </c>
      <c r="H102" s="178"/>
      <c r="I102" s="179">
        <v>0</v>
      </c>
      <c r="J102" s="178"/>
      <c r="K102" s="179">
        <v>0</v>
      </c>
    </row>
    <row r="103" spans="1:11" s="165" customFormat="1" x14ac:dyDescent="0.75">
      <c r="B103" s="165" t="s">
        <v>144</v>
      </c>
      <c r="C103" s="162"/>
      <c r="E103" s="179">
        <v>-3282980</v>
      </c>
      <c r="F103" s="178"/>
      <c r="G103" s="179">
        <v>-6303550</v>
      </c>
      <c r="H103" s="178"/>
      <c r="I103" s="179">
        <v>0</v>
      </c>
      <c r="J103" s="178"/>
      <c r="K103" s="179">
        <v>0</v>
      </c>
    </row>
    <row r="104" spans="1:11" s="165" customFormat="1" ht="19.5" customHeight="1" x14ac:dyDescent="0.75">
      <c r="B104" s="165" t="s">
        <v>196</v>
      </c>
      <c r="C104" s="162"/>
      <c r="E104" s="179">
        <v>-892173</v>
      </c>
      <c r="F104" s="178"/>
      <c r="G104" s="179">
        <v>-1241306</v>
      </c>
      <c r="H104" s="178"/>
      <c r="I104" s="179">
        <v>-672591</v>
      </c>
      <c r="J104" s="178"/>
      <c r="K104" s="179">
        <v>-1658718</v>
      </c>
    </row>
    <row r="105" spans="1:11" s="165" customFormat="1" x14ac:dyDescent="0.75">
      <c r="B105" s="165" t="s">
        <v>223</v>
      </c>
      <c r="C105" s="162"/>
      <c r="E105" s="186">
        <v>-5832063</v>
      </c>
      <c r="F105" s="187"/>
      <c r="G105" s="186">
        <v>-12127000</v>
      </c>
      <c r="H105" s="187"/>
      <c r="I105" s="186">
        <v>-58012</v>
      </c>
      <c r="J105" s="187"/>
      <c r="K105" s="186">
        <v>-89085</v>
      </c>
    </row>
    <row r="106" spans="1:11" s="165" customFormat="1" x14ac:dyDescent="0.75">
      <c r="B106" s="165" t="s">
        <v>230</v>
      </c>
      <c r="C106" s="162"/>
      <c r="E106" s="180">
        <v>-15000000</v>
      </c>
      <c r="F106" s="178"/>
      <c r="G106" s="180">
        <v>-37497050</v>
      </c>
      <c r="H106" s="178"/>
      <c r="I106" s="180">
        <v>-15000000</v>
      </c>
      <c r="J106" s="178"/>
      <c r="K106" s="180">
        <v>-37496850</v>
      </c>
    </row>
    <row r="107" spans="1:11" s="165" customFormat="1" x14ac:dyDescent="0.6">
      <c r="A107" s="181" t="s">
        <v>239</v>
      </c>
      <c r="C107" s="162"/>
      <c r="E107" s="114">
        <f>SUM(E100:E106)</f>
        <v>-25007216</v>
      </c>
      <c r="F107" s="178"/>
      <c r="G107" s="114">
        <f>SUM(G100:G106)</f>
        <v>-55859557</v>
      </c>
      <c r="H107" s="178"/>
      <c r="I107" s="114">
        <f>SUM(I100:I106)</f>
        <v>-15730603</v>
      </c>
      <c r="J107" s="178"/>
      <c r="K107" s="114">
        <f>SUM(K100:K106)</f>
        <v>-39244653</v>
      </c>
    </row>
    <row r="108" spans="1:11" s="165" customFormat="1" x14ac:dyDescent="0.75">
      <c r="A108" s="165" t="s">
        <v>145</v>
      </c>
      <c r="C108" s="162"/>
      <c r="E108" s="180">
        <v>-1895563</v>
      </c>
      <c r="F108" s="178"/>
      <c r="G108" s="180">
        <v>-142616</v>
      </c>
      <c r="H108" s="178"/>
      <c r="I108" s="180">
        <v>0</v>
      </c>
      <c r="J108" s="178"/>
      <c r="K108" s="180">
        <v>0</v>
      </c>
    </row>
    <row r="109" spans="1:11" s="165" customFormat="1" ht="20.5" x14ac:dyDescent="0.65">
      <c r="A109" s="182" t="s">
        <v>240</v>
      </c>
      <c r="B109" s="166"/>
      <c r="C109" s="162"/>
      <c r="E109" s="110">
        <f>E108+E107+E98+E67</f>
        <v>-85257502</v>
      </c>
      <c r="F109" s="178"/>
      <c r="G109" s="110">
        <f>G108+G107+G98+G67</f>
        <v>-66987006</v>
      </c>
      <c r="H109" s="178"/>
      <c r="I109" s="110">
        <f>I108+I107+I98+I67</f>
        <v>-33400769</v>
      </c>
      <c r="J109" s="178"/>
      <c r="K109" s="110">
        <f>K108+K107+K98+K67</f>
        <v>-16114586</v>
      </c>
    </row>
    <row r="110" spans="1:11" s="165" customFormat="1" ht="20.5" x14ac:dyDescent="0.65">
      <c r="A110" s="182" t="s">
        <v>155</v>
      </c>
      <c r="B110" s="166"/>
      <c r="C110" s="162"/>
      <c r="E110" s="114">
        <f>+BS!G11</f>
        <v>206473395</v>
      </c>
      <c r="F110" s="178"/>
      <c r="G110" s="114">
        <v>322296358</v>
      </c>
      <c r="H110" s="178"/>
      <c r="I110" s="114">
        <f>+BS!K11</f>
        <v>119927007</v>
      </c>
      <c r="J110" s="178"/>
      <c r="K110" s="114">
        <v>170108766</v>
      </c>
    </row>
    <row r="111" spans="1:11" s="165" customFormat="1" ht="22" customHeight="1" thickBot="1" x14ac:dyDescent="0.7">
      <c r="A111" s="182" t="s">
        <v>156</v>
      </c>
      <c r="C111" s="162"/>
      <c r="E111" s="227">
        <f>SUM(E109:E110)</f>
        <v>121215893</v>
      </c>
      <c r="F111" s="178"/>
      <c r="G111" s="227">
        <f>SUM(G109:G110)</f>
        <v>255309352</v>
      </c>
      <c r="H111" s="178"/>
      <c r="I111" s="227">
        <f>SUM(I109:I110)</f>
        <v>86526238</v>
      </c>
      <c r="J111" s="178"/>
      <c r="K111" s="227">
        <f>SUM(K109:K110)</f>
        <v>153994180</v>
      </c>
    </row>
    <row r="112" spans="1:11" s="165" customFormat="1" ht="5.25" customHeight="1" thickTop="1" x14ac:dyDescent="0.65">
      <c r="A112" s="182"/>
      <c r="C112" s="162"/>
      <c r="E112" s="178"/>
      <c r="F112" s="46"/>
      <c r="G112" s="178"/>
      <c r="H112" s="178"/>
      <c r="I112" s="178"/>
      <c r="J112" s="178"/>
      <c r="K112" s="178"/>
    </row>
    <row r="113" spans="1:11" s="165" customFormat="1" ht="20.5" x14ac:dyDescent="0.65">
      <c r="A113" s="182" t="s">
        <v>146</v>
      </c>
      <c r="C113" s="162"/>
      <c r="E113" s="110"/>
      <c r="F113" s="178"/>
      <c r="G113" s="110"/>
      <c r="H113" s="178"/>
      <c r="I113" s="110"/>
      <c r="J113" s="178"/>
      <c r="K113" s="110"/>
    </row>
    <row r="114" spans="1:11" s="165" customFormat="1" ht="20.149999999999999" customHeight="1" x14ac:dyDescent="0.75">
      <c r="A114" s="165" t="s">
        <v>197</v>
      </c>
      <c r="C114" s="162"/>
      <c r="E114" s="178"/>
      <c r="F114" s="46"/>
      <c r="G114" s="178"/>
      <c r="H114" s="178"/>
      <c r="I114" s="178"/>
      <c r="J114" s="178"/>
      <c r="K114" s="178"/>
    </row>
    <row r="115" spans="1:11" s="165" customFormat="1" ht="20.149999999999999" customHeight="1" x14ac:dyDescent="0.6">
      <c r="B115" s="228" t="s">
        <v>198</v>
      </c>
      <c r="E115" s="178">
        <v>-509000</v>
      </c>
      <c r="F115" s="46"/>
      <c r="G115" s="33">
        <v>0</v>
      </c>
      <c r="H115" s="178"/>
      <c r="I115" s="178">
        <v>-509000</v>
      </c>
      <c r="J115" s="178"/>
      <c r="K115" s="33">
        <v>0</v>
      </c>
    </row>
    <row r="116" spans="1:11" s="165" customFormat="1" ht="20.149999999999999" customHeight="1" x14ac:dyDescent="0.6">
      <c r="B116" s="165" t="s">
        <v>199</v>
      </c>
      <c r="E116" s="82">
        <v>381750</v>
      </c>
      <c r="F116" s="46"/>
      <c r="G116" s="78">
        <v>0</v>
      </c>
      <c r="H116" s="178"/>
      <c r="I116" s="82">
        <v>381750</v>
      </c>
      <c r="J116" s="178"/>
      <c r="K116" s="78">
        <v>0</v>
      </c>
    </row>
    <row r="117" spans="1:11" s="165" customFormat="1" ht="20.149999999999999" customHeight="1" thickBot="1" x14ac:dyDescent="0.8">
      <c r="B117" s="165" t="s">
        <v>197</v>
      </c>
      <c r="C117" s="162"/>
      <c r="E117" s="229">
        <f>SUM(E115:E116)</f>
        <v>-127250</v>
      </c>
      <c r="F117" s="46"/>
      <c r="G117" s="230">
        <f>SUM(G115:G116)</f>
        <v>0</v>
      </c>
      <c r="H117" s="178"/>
      <c r="I117" s="229">
        <f>SUM(I115:I116)</f>
        <v>-127250</v>
      </c>
      <c r="J117" s="178"/>
      <c r="K117" s="230">
        <f>SUM(K115:K116)</f>
        <v>0</v>
      </c>
    </row>
    <row r="118" spans="1:11" s="165" customFormat="1" ht="6" customHeight="1" thickTop="1" x14ac:dyDescent="0.65">
      <c r="A118" s="182"/>
      <c r="C118" s="162"/>
      <c r="E118" s="178"/>
      <c r="F118" s="46"/>
      <c r="G118" s="178"/>
      <c r="H118" s="178"/>
      <c r="I118" s="178"/>
      <c r="J118" s="178"/>
      <c r="K118" s="178"/>
    </row>
    <row r="119" spans="1:11" s="165" customFormat="1" ht="20.149999999999999" customHeight="1" thickBot="1" x14ac:dyDescent="0.65">
      <c r="A119" s="213" t="s">
        <v>242</v>
      </c>
      <c r="C119" s="162"/>
      <c r="D119" s="231"/>
      <c r="E119" s="90">
        <v>1120290</v>
      </c>
      <c r="F119" s="46"/>
      <c r="G119" s="84">
        <v>0</v>
      </c>
      <c r="H119" s="178"/>
      <c r="I119" s="89">
        <v>436961</v>
      </c>
      <c r="J119" s="83"/>
      <c r="K119" s="84">
        <v>0</v>
      </c>
    </row>
    <row r="120" spans="1:11" s="237" customFormat="1" ht="6" customHeight="1" thickTop="1" x14ac:dyDescent="0.65">
      <c r="A120" s="182"/>
      <c r="C120" s="162"/>
      <c r="E120" s="178"/>
      <c r="F120" s="46"/>
      <c r="G120" s="178"/>
      <c r="H120" s="178"/>
      <c r="I120" s="178"/>
      <c r="J120" s="178"/>
      <c r="K120" s="178"/>
    </row>
    <row r="121" spans="1:11" s="237" customFormat="1" ht="20.5" hidden="1" thickBot="1" x14ac:dyDescent="0.65">
      <c r="A121" s="213" t="s">
        <v>246</v>
      </c>
      <c r="C121" s="162"/>
      <c r="E121" s="90"/>
      <c r="F121" s="46"/>
      <c r="G121" s="84">
        <v>0</v>
      </c>
      <c r="H121" s="178"/>
      <c r="I121" s="84">
        <v>0</v>
      </c>
      <c r="J121" s="178"/>
      <c r="K121" s="84">
        <v>0</v>
      </c>
    </row>
    <row r="122" spans="1:11" s="238" customFormat="1" x14ac:dyDescent="0.6">
      <c r="A122" s="213"/>
      <c r="C122" s="162"/>
      <c r="E122" s="187"/>
      <c r="F122" s="46"/>
      <c r="G122" s="83"/>
      <c r="H122" s="178"/>
      <c r="I122" s="83"/>
      <c r="J122" s="178"/>
      <c r="K122" s="83"/>
    </row>
    <row r="123" spans="1:11" s="165" customFormat="1" ht="20.5" x14ac:dyDescent="0.65">
      <c r="A123" s="182"/>
      <c r="C123" s="162"/>
      <c r="E123" s="178"/>
      <c r="F123" s="46"/>
      <c r="G123" s="178"/>
      <c r="H123" s="178"/>
      <c r="I123" s="178"/>
      <c r="J123" s="178"/>
      <c r="K123" s="178"/>
    </row>
    <row r="124" spans="1:11" s="165" customFormat="1" ht="20.5" x14ac:dyDescent="0.65">
      <c r="A124" s="182"/>
      <c r="C124" s="162"/>
      <c r="E124" s="178"/>
      <c r="F124" s="46"/>
      <c r="G124" s="178"/>
      <c r="H124" s="178"/>
      <c r="I124" s="178"/>
      <c r="J124" s="178"/>
      <c r="K124" s="178"/>
    </row>
    <row r="125" spans="1:11" s="165" customFormat="1" x14ac:dyDescent="0.75">
      <c r="A125" s="165" t="s">
        <v>176</v>
      </c>
      <c r="C125" s="162"/>
      <c r="E125" s="178"/>
      <c r="F125" s="46"/>
      <c r="G125" s="178"/>
      <c r="H125" s="178"/>
      <c r="I125" s="178"/>
      <c r="J125" s="178"/>
      <c r="K125" s="178"/>
    </row>
    <row r="126" spans="1:11" s="165" customFormat="1" x14ac:dyDescent="0.75">
      <c r="E126" s="179"/>
      <c r="F126" s="178"/>
      <c r="G126" s="178"/>
      <c r="H126" s="178"/>
      <c r="I126" s="178"/>
      <c r="J126" s="178"/>
      <c r="K126" s="223"/>
    </row>
    <row r="127" spans="1:11" s="165" customFormat="1" x14ac:dyDescent="0.6">
      <c r="D127" s="213" t="s">
        <v>30</v>
      </c>
      <c r="E127" s="217" t="s">
        <v>124</v>
      </c>
      <c r="F127" s="218"/>
      <c r="G127" s="218"/>
      <c r="H127" s="218"/>
      <c r="I127" s="218"/>
      <c r="J127" s="162"/>
      <c r="K127" s="218"/>
    </row>
    <row r="128" spans="1:11" x14ac:dyDescent="0.6">
      <c r="D128" s="213" t="s">
        <v>77</v>
      </c>
      <c r="E128" s="217" t="s">
        <v>125</v>
      </c>
    </row>
    <row r="130" spans="5:11" s="232" customFormat="1" x14ac:dyDescent="0.75">
      <c r="E130" s="233">
        <f>+BS!E11</f>
        <v>121215893</v>
      </c>
      <c r="F130" s="233"/>
      <c r="G130" s="233"/>
      <c r="H130" s="233"/>
      <c r="I130" s="233">
        <f>+BS!I11</f>
        <v>86526238</v>
      </c>
      <c r="J130" s="233"/>
      <c r="K130" s="233"/>
    </row>
    <row r="131" spans="5:11" x14ac:dyDescent="0.75">
      <c r="E131" s="163">
        <f>+E111-E130</f>
        <v>0</v>
      </c>
      <c r="G131" s="163"/>
      <c r="I131" s="163">
        <f>+I111-I130</f>
        <v>0</v>
      </c>
      <c r="K131" s="163"/>
    </row>
  </sheetData>
  <mergeCells count="20">
    <mergeCell ref="E49:G49"/>
    <mergeCell ref="I49:K49"/>
    <mergeCell ref="B2:K2"/>
    <mergeCell ref="B3:K3"/>
    <mergeCell ref="B4:K4"/>
    <mergeCell ref="E6:K6"/>
    <mergeCell ref="E7:G7"/>
    <mergeCell ref="I7:K7"/>
    <mergeCell ref="C28:D28"/>
    <mergeCell ref="B44:K44"/>
    <mergeCell ref="B45:K45"/>
    <mergeCell ref="B46:K46"/>
    <mergeCell ref="E48:K48"/>
    <mergeCell ref="C30:D30"/>
    <mergeCell ref="B85:K85"/>
    <mergeCell ref="B86:K86"/>
    <mergeCell ref="B87:K87"/>
    <mergeCell ref="E89:K89"/>
    <mergeCell ref="E90:G90"/>
    <mergeCell ref="I90:K90"/>
  </mergeCells>
  <pageMargins left="0.98425196850393704" right="0.70866141732283472" top="0.78740157480314965" bottom="0.39370078740157483" header="0.31496062992125984" footer="0.31496062992125984"/>
  <pageSetup paperSize="9" scale="95" firstPageNumber="12" orientation="portrait" useFirstPageNumber="1" r:id="rId1"/>
  <headerFooter>
    <oddFooter>&amp;R&amp;"Angsana New,Regular"หน้า &amp;P</oddFooter>
  </headerFooter>
  <rowBreaks count="2" manualBreakCount="2">
    <brk id="42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PL(3)</vt:lpstr>
      <vt:lpstr>PL(6)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'PL(3)'!Print_Area</vt:lpstr>
      <vt:lpstr>หน้าปก!Print_Area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2020-08-11T04:40:12Z</cp:lastPrinted>
  <dcterms:created xsi:type="dcterms:W3CDTF">2020-02-23T10:07:29Z</dcterms:created>
  <dcterms:modified xsi:type="dcterms:W3CDTF">2020-08-11T04:45:33Z</dcterms:modified>
</cp:coreProperties>
</file>