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0425" tabRatio="752" firstSheet="1" activeTab="1"/>
  </bookViews>
  <sheets>
    <sheet name="Recovered_Sheet1" sheetId="1" state="veryHidden" r:id="rId1"/>
    <sheet name="BS-3-4" sheetId="17" r:id="rId2"/>
    <sheet name="PL5-6" sheetId="10" r:id="rId3"/>
    <sheet name="SH-7-8" sheetId="18" r:id="rId4"/>
    <sheet name="SH-9-10" sheetId="19" r:id="rId5"/>
    <sheet name="Cash Flow-11-12" sheetId="20" r:id="rId6"/>
  </sheets>
  <externalReferences>
    <externalReference r:id="rId7"/>
  </externalReferences>
  <definedNames>
    <definedName name="_xlnm.Print_Area" localSheetId="1">'BS-3-4'!$A$1:$I$74</definedName>
    <definedName name="_xlnm.Print_Area" localSheetId="3">'SH-7-8'!$A$1:$N$47</definedName>
    <definedName name="_xlnm.Print_Area" localSheetId="4">'SH-9-10'!$A$1:$N$46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3" i="10" l="1"/>
  <c r="G11" i="20" l="1"/>
  <c r="G26" i="20" s="1"/>
  <c r="C11" i="20"/>
  <c r="C26" i="20" s="1"/>
  <c r="I61" i="10"/>
  <c r="G61" i="10"/>
  <c r="E61" i="10"/>
  <c r="C61" i="10"/>
  <c r="G49" i="10"/>
  <c r="C49" i="10"/>
  <c r="G26" i="10"/>
  <c r="G24" i="10"/>
  <c r="I24" i="10"/>
  <c r="E24" i="10"/>
  <c r="C24" i="10"/>
  <c r="C26" i="10" s="1"/>
  <c r="C34" i="10" s="1"/>
  <c r="C48" i="17"/>
  <c r="G67" i="20" l="1"/>
  <c r="C67" i="20"/>
  <c r="G62" i="10" l="1"/>
  <c r="L34" i="19"/>
  <c r="J34" i="19"/>
  <c r="H34" i="19"/>
  <c r="F34" i="19"/>
  <c r="D34" i="19"/>
  <c r="H35" i="18"/>
  <c r="F35" i="18"/>
  <c r="D35" i="18"/>
  <c r="J35" i="18"/>
  <c r="L35" i="18"/>
  <c r="E72" i="17" l="1"/>
  <c r="I74" i="20" l="1"/>
  <c r="I64" i="20"/>
  <c r="I60" i="20"/>
  <c r="E74" i="20"/>
  <c r="E64" i="20"/>
  <c r="E60" i="20"/>
  <c r="I26" i="20"/>
  <c r="I39" i="20" s="1"/>
  <c r="I41" i="20" s="1"/>
  <c r="E26" i="20"/>
  <c r="E39" i="20" s="1"/>
  <c r="E41" i="20" s="1"/>
  <c r="G74" i="20"/>
  <c r="C74" i="20"/>
  <c r="G64" i="20"/>
  <c r="C64" i="20"/>
  <c r="G60" i="20"/>
  <c r="C60" i="20"/>
  <c r="H46" i="19"/>
  <c r="F46" i="19"/>
  <c r="D46" i="19"/>
  <c r="L44" i="19"/>
  <c r="N43" i="19"/>
  <c r="L39" i="19"/>
  <c r="J39" i="19"/>
  <c r="N38" i="19"/>
  <c r="N34" i="19"/>
  <c r="H23" i="19"/>
  <c r="F23" i="19"/>
  <c r="D23" i="19"/>
  <c r="L21" i="19"/>
  <c r="J21" i="19"/>
  <c r="N20" i="19"/>
  <c r="N19" i="19"/>
  <c r="L16" i="19"/>
  <c r="J16" i="19"/>
  <c r="J23" i="19" s="1"/>
  <c r="N15" i="19"/>
  <c r="N11" i="19"/>
  <c r="H47" i="18"/>
  <c r="F47" i="18"/>
  <c r="D47" i="18"/>
  <c r="L45" i="18"/>
  <c r="L40" i="18"/>
  <c r="J40" i="18"/>
  <c r="N39" i="18"/>
  <c r="H23" i="18"/>
  <c r="F23" i="18"/>
  <c r="D23" i="18"/>
  <c r="L20" i="18"/>
  <c r="L21" i="18" s="1"/>
  <c r="J19" i="18"/>
  <c r="J21" i="18" s="1"/>
  <c r="N21" i="18" s="1"/>
  <c r="L16" i="18"/>
  <c r="J16" i="18"/>
  <c r="N15" i="18"/>
  <c r="L11" i="18"/>
  <c r="N11" i="18" s="1"/>
  <c r="N39" i="19" l="1"/>
  <c r="I66" i="20"/>
  <c r="I68" i="20" s="1"/>
  <c r="E66" i="20"/>
  <c r="E68" i="20" s="1"/>
  <c r="N21" i="19"/>
  <c r="N16" i="19"/>
  <c r="L23" i="19"/>
  <c r="N35" i="18"/>
  <c r="N44" i="18"/>
  <c r="N20" i="18"/>
  <c r="L23" i="18"/>
  <c r="J23" i="18"/>
  <c r="N23" i="18" s="1"/>
  <c r="N19" i="18"/>
  <c r="N16" i="18"/>
  <c r="N40" i="18"/>
  <c r="N23" i="19" l="1"/>
  <c r="I70" i="10"/>
  <c r="I56" i="10"/>
  <c r="I50" i="10"/>
  <c r="E70" i="10"/>
  <c r="E56" i="10"/>
  <c r="E50" i="10"/>
  <c r="I33" i="10"/>
  <c r="I19" i="10"/>
  <c r="I13" i="10"/>
  <c r="E33" i="10"/>
  <c r="E19" i="10"/>
  <c r="E13" i="10"/>
  <c r="I72" i="17"/>
  <c r="I74" i="17" s="1"/>
  <c r="E74" i="17"/>
  <c r="I55" i="17"/>
  <c r="G55" i="17"/>
  <c r="E55" i="17"/>
  <c r="C55" i="17"/>
  <c r="I50" i="17"/>
  <c r="I57" i="17" s="1"/>
  <c r="G50" i="17"/>
  <c r="G57" i="17" s="1"/>
  <c r="E50" i="17"/>
  <c r="E57" i="17" s="1"/>
  <c r="C50" i="17"/>
  <c r="I32" i="17"/>
  <c r="G32" i="17"/>
  <c r="E32" i="17"/>
  <c r="E34" i="17" s="1"/>
  <c r="C32" i="17"/>
  <c r="I20" i="17"/>
  <c r="I34" i="17" s="1"/>
  <c r="G20" i="17"/>
  <c r="E20" i="17"/>
  <c r="C20" i="17"/>
  <c r="I21" i="10" l="1"/>
  <c r="E21" i="10"/>
  <c r="E26" i="10" s="1"/>
  <c r="I58" i="10"/>
  <c r="I63" i="10" s="1"/>
  <c r="E58" i="10"/>
  <c r="E63" i="10" s="1"/>
  <c r="I26" i="10"/>
  <c r="I36" i="10" s="1"/>
  <c r="G34" i="17"/>
  <c r="C34" i="17"/>
  <c r="C57" i="17"/>
  <c r="E34" i="10" l="1"/>
  <c r="E36" i="10"/>
  <c r="I34" i="10"/>
  <c r="E71" i="10"/>
  <c r="E73" i="10"/>
  <c r="I73" i="10"/>
  <c r="I71" i="10"/>
  <c r="G70" i="10"/>
  <c r="C70" i="10"/>
  <c r="G56" i="10"/>
  <c r="C56" i="10"/>
  <c r="G50" i="10"/>
  <c r="C50" i="10"/>
  <c r="G19" i="10"/>
  <c r="C19" i="10"/>
  <c r="G13" i="10"/>
  <c r="C13" i="10"/>
  <c r="G21" i="10" l="1"/>
  <c r="G34" i="10" s="1"/>
  <c r="C21" i="10"/>
  <c r="C58" i="10"/>
  <c r="G58" i="10"/>
  <c r="G63" i="10" l="1"/>
  <c r="C63" i="10"/>
  <c r="G36" i="10"/>
  <c r="G71" i="10" l="1"/>
  <c r="J42" i="19"/>
  <c r="J44" i="19" s="1"/>
  <c r="J46" i="19" s="1"/>
  <c r="G70" i="17" s="1"/>
  <c r="G72" i="17" s="1"/>
  <c r="G74" i="17" s="1"/>
  <c r="G39" i="20"/>
  <c r="G41" i="20" s="1"/>
  <c r="G66" i="20" s="1"/>
  <c r="G68" i="20" s="1"/>
  <c r="C71" i="10"/>
  <c r="G73" i="10"/>
  <c r="C36" i="10"/>
  <c r="J43" i="18"/>
  <c r="N42" i="19" l="1"/>
  <c r="C39" i="20"/>
  <c r="C41" i="20" s="1"/>
  <c r="C66" i="20" s="1"/>
  <c r="C68" i="20" s="1"/>
  <c r="N44" i="19"/>
  <c r="N46" i="19" s="1"/>
  <c r="J45" i="18"/>
  <c r="N43" i="18"/>
  <c r="J47" i="18" l="1"/>
  <c r="N45" i="18"/>
  <c r="N47" i="18" l="1"/>
  <c r="C70" i="17"/>
  <c r="C72" i="17" s="1"/>
  <c r="C74" i="17" s="1"/>
</calcChain>
</file>

<file path=xl/sharedStrings.xml><?xml version="1.0" encoding="utf-8"?>
<sst xmlns="http://schemas.openxmlformats.org/spreadsheetml/2006/main" count="396" uniqueCount="176">
  <si>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</si>
  <si>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</si>
  <si>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</si>
  <si>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</si>
  <si>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</si>
  <si>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</si>
  <si>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</si>
  <si>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</si>
  <si>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</si>
  <si>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</si>
  <si>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</si>
  <si>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</si>
  <si>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</si>
  <si>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</si>
  <si>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</si>
  <si>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</si>
  <si>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</si>
  <si>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</si>
  <si>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</si>
  <si>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</si>
  <si>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</si>
  <si>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</si>
  <si>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</si>
  <si>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</si>
  <si>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</si>
  <si>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</si>
  <si>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</si>
  <si>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</si>
  <si>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</si>
  <si>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</si>
  <si>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</si>
  <si>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</si>
  <si>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</si>
  <si>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</si>
  <si>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</si>
  <si>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</si>
  <si>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</si>
  <si>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</si>
  <si>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</si>
  <si>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</si>
  <si>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</si>
  <si>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</si>
  <si>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</si>
  <si>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</si>
  <si>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</si>
  <si>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</si>
  <si>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</si>
  <si>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</si>
  <si>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</si>
  <si>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</si>
  <si>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</si>
  <si>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</si>
  <si>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</si>
  <si>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</si>
  <si>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</si>
  <si>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</si>
  <si>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</si>
  <si>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</si>
  <si>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</si>
  <si>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</si>
  <si>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</si>
  <si>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</si>
  <si>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</si>
  <si>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</si>
  <si>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</si>
  <si>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</si>
  <si>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</si>
  <si>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</si>
  <si>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</si>
  <si>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</si>
  <si>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</si>
  <si>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</si>
  <si>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</si>
  <si>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</si>
  <si>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</si>
  <si>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</si>
  <si>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</si>
  <si>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</si>
  <si>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</si>
  <si>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</si>
  <si>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4</t>
  </si>
  <si>
    <t>6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</si>
  <si>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</si>
  <si>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</si>
  <si>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</si>
  <si>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</si>
  <si>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</si>
  <si>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</si>
  <si>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</si>
  <si>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</si>
  <si>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</si>
  <si>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</si>
  <si>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</si>
  <si>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</si>
  <si>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</si>
  <si>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</si>
  <si>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</si>
  <si>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</si>
  <si>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(ไม่ได้ตรวจสอบ)</t>
  </si>
  <si>
    <t>7</t>
  </si>
  <si>
    <t>ภาษีเงินได้จ่ายออก</t>
  </si>
  <si>
    <t>3</t>
  </si>
  <si>
    <t>30 มิถุนายน</t>
  </si>
  <si>
    <t>วันที่ 30 มิถุนายน</t>
  </si>
  <si>
    <t>กำไรก่อนภาษีเงินได้</t>
  </si>
  <si>
    <t>การเปลี่ยนแปลงในมูลค่ายุติธรรมสุทธิ</t>
  </si>
  <si>
    <t xml:space="preserve">      ของเงินลงทุนเผื่อขาย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</si>
  <si>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</si>
  <si>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</si>
  <si>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</si>
  <si>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</si>
  <si>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</si>
  <si>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สินทรัพย์หมุนเวียนอื่น</t>
  </si>
  <si>
    <t>หนี้สินหมุนเวียนอื่น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</si>
  <si>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</si>
  <si>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</si>
  <si>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</si>
  <si>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</si>
  <si>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</si>
  <si>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</si>
  <si>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เงินปันผลรับ</t>
  </si>
  <si>
    <t>ขาดทุนจากการจำหน่ายอุปกรณ์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</si>
  <si>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</si>
  <si>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</si>
  <si>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กลับรายการผลขาดทุนจากการด้อยค่าของอุปกรณ์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</si>
  <si>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</si>
  <si>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</si>
  <si>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</si>
  <si>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</si>
  <si>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</si>
  <si>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</si>
  <si>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เงินให้กู้ยืมระยะยาวแก่บริษัทร่วม</t>
  </si>
  <si>
    <t>การเปลี่ยนแปลง</t>
  </si>
  <si>
    <t>ในมูลค่ายุติธรรมสุทธิ</t>
  </si>
  <si>
    <t>ของเงินลงทุนเผื่อขาย</t>
  </si>
  <si>
    <t>3, 5</t>
  </si>
  <si>
    <t>3, 8</t>
  </si>
  <si>
    <t>เงินสดได้มาจากการดำเนินงาน</t>
  </si>
  <si>
    <t>เงินสดจ่ายให้กู้ยืมแก่บริษัทร่วม</t>
  </si>
  <si>
    <t>เงินลงทุนระยะยาวอื่นเพิ่มขึ้น</t>
  </si>
  <si>
    <t xml:space="preserve">     ผลประโยชน์ของพนักงาน</t>
  </si>
  <si>
    <t>รับเงินปันผล</t>
  </si>
  <si>
    <t>2563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</si>
  <si>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</si>
  <si>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</si>
  <si>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</si>
  <si>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ภาษีเงินได้นิติบุคคลค้างจ่าย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</si>
  <si>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</si>
  <si>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</si>
  <si>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</si>
  <si>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กำไรจากกิจกรรมดำเนินงาน</t>
  </si>
  <si>
    <t xml:space="preserve">ค่าใช้จ่ายภาษีเงินได้ 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</si>
  <si>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</si>
  <si>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</si>
  <si>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รวมกำไร (ขาดทุน) เบ็ดเสร็จสำหรับงวด</t>
  </si>
  <si>
    <t>เงินสดรับจากเงินลงทุนชั่วคราว</t>
  </si>
  <si>
    <t>อาคาร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</si>
  <si>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</si>
  <si>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เจ้าหนี้ค่าซื้ออาคาร และอุปกรณ์</t>
    </r>
  </si>
  <si>
    <t>กลับรายการผลขาดทุนจากการปรับมูลค่าสินค้า</t>
  </si>
  <si>
    <t>เงินสดจ่ายเพื่อซื้ออาคาร และอุปกรณ์</t>
  </si>
  <si>
    <t xml:space="preserve">    (หุ้นสามัญจำนวน 36,000,000 หุ้น มูลค่า 10 บาทต่อหุ้น) </t>
  </si>
  <si>
    <t xml:space="preserve">    (หุ้นสามัญจำนวน 60,000,000 หุ้น มูลค่า 10 บาทต่อหุ้น)</t>
  </si>
  <si>
    <t>ส่วนแบ่งกำไรจากเงินลงทุนในบริษัทร่วม</t>
  </si>
  <si>
    <t>ผลกำไรจากการวัดมูลค่าสินทรัพย์ทางการเงิน</t>
  </si>
  <si>
    <t>รวมกำไรเบ็ดเสร็จสำหรับงวด</t>
  </si>
  <si>
    <t>ขาดทุนจากอัตราแลกเปลี่ยนที่ยังไม่เกิดขึ้นจริง</t>
  </si>
  <si>
    <t>ผลขาดทุนจากการปรับมูลค่ายุติธรรมของสินทรัพย์ทางการเงิน</t>
  </si>
  <si>
    <t>กระแสเงินสดสุทธิได้มา (ใช้ไป) จากกิจกรรมลงทุน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</si>
  <si>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</si>
  <si>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</si>
  <si>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ขาดทุนเบ็ดเสร็จอื่นสำหรับงวด - สุทธิจากภาษี</t>
  </si>
  <si>
    <t>ผลขาดทุนจากการด้อยค่า</t>
  </si>
  <si>
    <t>ผลขาดทุนจากการวัดมูลค่าสินทรัพย์ทางการเงิน</t>
  </si>
  <si>
    <t>ขาดทุนจากการจำหน่ายและตัดจำหน่ายอุปกรณ์</t>
  </si>
  <si>
    <t>ส่วนแบ่งกำไรของเงินลงทุนในบริษัทร่วมที่ใช้วิธีส่วนได้เสีย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</si>
</sst>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</numFmts>
  <fonts count="19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99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8" fontId="7" fillId="0" borderId="0" xfId="1" applyNumberFormat="1" applyFont="1"/>
    <xf numFmtId="188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8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8" fontId="8" fillId="0" borderId="0" xfId="0" applyNumberFormat="1" applyFont="1" applyBorder="1"/>
    <xf numFmtId="188" fontId="8" fillId="0" borderId="0" xfId="0" applyNumberFormat="1" applyFont="1"/>
    <xf numFmtId="49" fontId="8" fillId="0" borderId="0" xfId="10" applyFont="1"/>
    <xf numFmtId="49" fontId="9" fillId="0" borderId="0" xfId="10" applyFont="1" applyAlignment="1">
      <alignment horizontal="left"/>
    </xf>
    <xf numFmtId="189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9" fontId="14" fillId="0" borderId="0" xfId="0" quotePrefix="1" applyFont="1" applyAlignment="1">
      <alignment horizontal="left"/>
    </xf>
    <xf numFmtId="189" fontId="8" fillId="0" borderId="0" xfId="1" applyNumberFormat="1" applyFont="1"/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/>
    <xf numFmtId="188" fontId="7" fillId="0" borderId="0" xfId="1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8" fillId="0" borderId="0" xfId="0" applyFont="1" applyFill="1"/>
    <xf numFmtId="188" fontId="8" fillId="0" borderId="0" xfId="1" applyNumberFormat="1" applyFont="1" applyFill="1"/>
    <xf numFmtId="188" fontId="8" fillId="0" borderId="0" xfId="0" applyNumberFormat="1" applyFont="1" applyFill="1" applyBorder="1"/>
    <xf numFmtId="188" fontId="8" fillId="0" borderId="0" xfId="0" applyNumberFormat="1" applyFont="1" applyFill="1"/>
    <xf numFmtId="188" fontId="7" fillId="0" borderId="3" xfId="1" applyNumberFormat="1" applyFont="1" applyFill="1" applyBorder="1"/>
    <xf numFmtId="188" fontId="8" fillId="0" borderId="5" xfId="0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8" fillId="0" borderId="4" xfId="0" applyNumberFormat="1" applyFont="1" applyFill="1" applyBorder="1"/>
    <xf numFmtId="189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8" fontId="13" fillId="0" borderId="0" xfId="0" applyNumberFormat="1" applyFont="1" applyFill="1"/>
    <xf numFmtId="188" fontId="14" fillId="0" borderId="0" xfId="0" applyNumberFormat="1" applyFont="1" applyFill="1"/>
    <xf numFmtId="188" fontId="13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189" fontId="7" fillId="0" borderId="0" xfId="10" applyNumberFormat="1" applyFont="1"/>
    <xf numFmtId="49" fontId="8" fillId="0" borderId="0" xfId="0" applyFont="1" applyFill="1" applyAlignment="1"/>
    <xf numFmtId="49" fontId="7" fillId="0" borderId="3" xfId="10" applyFont="1" applyBorder="1" applyAlignment="1">
      <alignment horizontal="center"/>
    </xf>
    <xf numFmtId="49" fontId="0" fillId="0" borderId="0" xfId="0" applyAlignment="1">
      <alignment horizontal="left"/>
    </xf>
    <xf numFmtId="188" fontId="0" fillId="0" borderId="3" xfId="0" applyNumberFormat="1" applyFill="1" applyBorder="1"/>
    <xf numFmtId="49" fontId="0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188" fontId="7" fillId="0" borderId="0" xfId="1" applyNumberFormat="1" applyFont="1" applyBorder="1"/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8" fontId="7" fillId="0" borderId="0" xfId="1" applyNumberFormat="1" applyFont="1" applyFill="1" applyBorder="1" applyAlignment="1"/>
    <xf numFmtId="188" fontId="7" fillId="0" borderId="0" xfId="1" applyNumberFormat="1" applyFont="1" applyBorder="1" applyAlignment="1"/>
    <xf numFmtId="188" fontId="7" fillId="0" borderId="0" xfId="0" applyNumberFormat="1" applyFont="1"/>
    <xf numFmtId="188" fontId="7" fillId="0" borderId="0" xfId="0" applyNumberFormat="1" applyFont="1" applyBorder="1"/>
    <xf numFmtId="49" fontId="0" fillId="0" borderId="0" xfId="0" applyFont="1" applyFill="1" applyAlignment="1">
      <alignment horizontal="left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94" fontId="0" fillId="0" borderId="3" xfId="2" applyNumberFormat="1" applyFont="1" applyFill="1" applyBorder="1" applyAlignment="1">
      <alignment horizontal="center"/>
    </xf>
    <xf numFmtId="49" fontId="16" fillId="0" borderId="0" xfId="0" applyFont="1"/>
    <xf numFmtId="189" fontId="8" fillId="0" borderId="0" xfId="1" applyNumberFormat="1" applyFont="1" applyFill="1"/>
    <xf numFmtId="4" fontId="0" fillId="0" borderId="0" xfId="1" applyFo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0" fillId="0" borderId="0" xfId="0" applyNumberFormat="1" applyFont="1"/>
    <xf numFmtId="189" fontId="8" fillId="0" borderId="0" xfId="1" applyNumberFormat="1" applyFont="1" applyFill="1" applyBorder="1"/>
    <xf numFmtId="188" fontId="0" fillId="0" borderId="0" xfId="0" applyNumberFormat="1" applyFont="1"/>
    <xf numFmtId="188" fontId="0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49" fontId="8" fillId="0" borderId="0" xfId="10" applyFont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8" fontId="13" fillId="0" borderId="0" xfId="0" applyNumberFormat="1" applyFont="1"/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188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8" fontId="8" fillId="0" borderId="5" xfId="1" applyNumberFormat="1" applyFont="1" applyBorder="1"/>
    <xf numFmtId="188" fontId="0" fillId="0" borderId="0" xfId="1" applyNumberFormat="1" applyFont="1"/>
    <xf numFmtId="188" fontId="7" fillId="0" borderId="3" xfId="1" applyNumberFormat="1" applyFont="1" applyBorder="1"/>
    <xf numFmtId="188" fontId="8" fillId="0" borderId="6" xfId="1" applyNumberFormat="1" applyFont="1" applyBorder="1"/>
    <xf numFmtId="188" fontId="13" fillId="0" borderId="0" xfId="0" applyNumberFormat="1" applyFont="1" applyAlignment="1">
      <alignment horizontal="center"/>
    </xf>
    <xf numFmtId="188" fontId="14" fillId="0" borderId="0" xfId="0" applyNumberFormat="1" applyFont="1"/>
    <xf numFmtId="188" fontId="8" fillId="0" borderId="3" xfId="1" applyNumberFormat="1" applyFont="1" applyBorder="1"/>
    <xf numFmtId="188" fontId="8" fillId="0" borderId="7" xfId="1" applyNumberFormat="1" applyFont="1" applyBorder="1"/>
    <xf numFmtId="188" fontId="13" fillId="0" borderId="0" xfId="0" quotePrefix="1" applyNumberFormat="1" applyFont="1" applyAlignment="1">
      <alignment horizontal="center"/>
    </xf>
    <xf numFmtId="188" fontId="7" fillId="0" borderId="6" xfId="1" applyNumberFormat="1" applyFont="1" applyBorder="1"/>
    <xf numFmtId="188" fontId="7" fillId="0" borderId="0" xfId="1" applyNumberFormat="1" applyFont="1" applyAlignment="1">
      <alignment horizontal="right"/>
    </xf>
    <xf numFmtId="49" fontId="0" fillId="0" borderId="0" xfId="10" applyFont="1" applyAlignment="1">
      <alignment horizontal="left"/>
    </xf>
    <xf numFmtId="188" fontId="17" fillId="0" borderId="0" xfId="0" applyNumberFormat="1" applyFont="1"/>
    <xf numFmtId="49" fontId="18" fillId="0" borderId="0" xfId="0" applyFont="1"/>
    <xf numFmtId="188" fontId="18" fillId="0" borderId="0" xfId="1" applyNumberFormat="1" applyFont="1"/>
    <xf numFmtId="49" fontId="0" fillId="0" borderId="0" xfId="10" applyFont="1" applyAlignment="1">
      <alignment horizontal="center"/>
    </xf>
    <xf numFmtId="49" fontId="0" fillId="0" borderId="3" xfId="0" applyBorder="1" applyAlignment="1">
      <alignment horizontal="center"/>
    </xf>
    <xf numFmtId="49" fontId="7" fillId="0" borderId="0" xfId="0" applyFont="1" applyAlignment="1">
      <alignment horizontal="center"/>
    </xf>
    <xf numFmtId="189" fontId="7" fillId="0" borderId="0" xfId="10" applyNumberFormat="1" applyFont="1" applyAlignment="1">
      <alignment horizontal="center"/>
    </xf>
    <xf numFmtId="4" fontId="0" fillId="0" borderId="0" xfId="1" applyFont="1" applyAlignment="1">
      <alignment horizontal="center"/>
    </xf>
    <xf numFmtId="4" fontId="7" fillId="0" borderId="0" xfId="1" applyFont="1" applyAlignment="1">
      <alignment horizontal="center"/>
    </xf>
    <xf numFmtId="49" fontId="0" fillId="0" borderId="0" xfId="0" applyAlignment="1">
      <alignment horizontal="center" wrapText="1"/>
    </xf>
    <xf numFmtId="49" fontId="13" fillId="0" borderId="0" xfId="0" applyFont="1" applyAlignment="1">
      <alignment horizontal="center" wrapText="1"/>
    </xf>
    <xf numFmtId="49" fontId="7" fillId="0" borderId="0" xfId="0" applyFont="1" applyAlignment="1">
      <alignment horizontal="center" wrapText="1"/>
    </xf>
    <xf numFmtId="189" fontId="13" fillId="0" borderId="0" xfId="10" applyNumberFormat="1" applyFont="1" applyAlignment="1">
      <alignment horizontal="center"/>
    </xf>
    <xf numFmtId="37" fontId="8" fillId="0" borderId="0" xfId="10" applyNumberFormat="1" applyFont="1" applyAlignment="1">
      <alignment horizontal="right"/>
    </xf>
    <xf numFmtId="37" fontId="8" fillId="0" borderId="0" xfId="10" applyNumberFormat="1" applyFont="1"/>
    <xf numFmtId="37" fontId="8" fillId="0" borderId="0" xfId="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0" fontId="14" fillId="0" borderId="0" xfId="0" applyNumberFormat="1" applyFont="1" applyAlignment="1">
      <alignment horizontal="left"/>
    </xf>
    <xf numFmtId="0" fontId="13" fillId="0" borderId="0" xfId="2" applyNumberFormat="1" applyFont="1" applyAlignment="1">
      <alignment horizontal="center"/>
    </xf>
    <xf numFmtId="194" fontId="0" fillId="0" borderId="0" xfId="2" applyNumberFormat="1" applyFont="1" applyAlignment="1">
      <alignment horizontal="center"/>
    </xf>
    <xf numFmtId="37" fontId="7" fillId="0" borderId="0" xfId="10" applyNumberFormat="1" applyFont="1" applyAlignment="1">
      <alignment horizontal="center"/>
    </xf>
    <xf numFmtId="194" fontId="8" fillId="0" borderId="5" xfId="2" applyNumberFormat="1" applyFont="1" applyBorder="1" applyAlignment="1">
      <alignment horizontal="center"/>
    </xf>
    <xf numFmtId="187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187" fontId="8" fillId="0" borderId="0" xfId="2" applyFont="1" applyAlignment="1">
      <alignment horizontal="center"/>
    </xf>
    <xf numFmtId="194" fontId="8" fillId="0" borderId="6" xfId="2" applyNumberFormat="1" applyFont="1" applyBorder="1" applyAlignment="1">
      <alignment horizontal="center"/>
    </xf>
    <xf numFmtId="49" fontId="7" fillId="0" borderId="0" xfId="10" applyFont="1" applyAlignment="1">
      <alignment horizontal="center"/>
    </xf>
    <xf numFmtId="4" fontId="9" fillId="0" borderId="0" xfId="1" applyFont="1" applyAlignment="1">
      <alignment horizontal="left"/>
    </xf>
    <xf numFmtId="49" fontId="8" fillId="0" borderId="0" xfId="0" applyFont="1" applyAlignment="1">
      <alignment horizontal="center"/>
    </xf>
    <xf numFmtId="4" fontId="7" fillId="0" borderId="0" xfId="1" applyFont="1"/>
    <xf numFmtId="4" fontId="13" fillId="0" borderId="0" xfId="1" applyFont="1" applyAlignment="1">
      <alignment horizontal="center"/>
    </xf>
    <xf numFmtId="4" fontId="14" fillId="0" borderId="0" xfId="1" applyFont="1"/>
    <xf numFmtId="4" fontId="0" fillId="0" borderId="0" xfId="1" applyFont="1" applyAlignment="1">
      <alignment horizontal="left"/>
    </xf>
    <xf numFmtId="0" fontId="0" fillId="0" borderId="0" xfId="0" applyNumberFormat="1"/>
    <xf numFmtId="4" fontId="13" fillId="0" borderId="0" xfId="1" applyFont="1"/>
    <xf numFmtId="0" fontId="13" fillId="0" borderId="0" xfId="1" applyNumberFormat="1" applyFont="1" applyAlignment="1">
      <alignment horizontal="center"/>
    </xf>
    <xf numFmtId="4" fontId="8" fillId="0" borderId="0" xfId="1" applyFont="1"/>
    <xf numFmtId="188" fontId="7" fillId="0" borderId="7" xfId="1" applyNumberFormat="1" applyFont="1" applyBorder="1"/>
    <xf numFmtId="188" fontId="0" fillId="0" borderId="0" xfId="0" applyNumberFormat="1"/>
    <xf numFmtId="4" fontId="7" fillId="0" borderId="0" xfId="1" applyFont="1" applyAlignment="1">
      <alignment horizontal="left"/>
    </xf>
    <xf numFmtId="188" fontId="7" fillId="0" borderId="3" xfId="0" applyNumberFormat="1" applyFont="1" applyBorder="1"/>
    <xf numFmtId="194" fontId="0" fillId="0" borderId="3" xfId="2" applyNumberFormat="1" applyFont="1" applyBorder="1" applyAlignment="1">
      <alignment horizontal="center"/>
    </xf>
    <xf numFmtId="49" fontId="10" fillId="0" borderId="0" xfId="0" applyFont="1" applyAlignment="1">
      <alignment horizontal="left"/>
    </xf>
    <xf numFmtId="189" fontId="7" fillId="0" borderId="0" xfId="1" applyNumberFormat="1" applyFont="1"/>
    <xf numFmtId="188" fontId="7" fillId="0" borderId="0" xfId="1" applyNumberFormat="1" applyFont="1" applyAlignment="1">
      <alignment horizontal="center"/>
    </xf>
    <xf numFmtId="188" fontId="8" fillId="0" borderId="0" xfId="1" applyNumberFormat="1" applyFont="1" applyAlignment="1">
      <alignment horizontal="right"/>
    </xf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188" fontId="8" fillId="0" borderId="4" xfId="1" applyNumberFormat="1" applyFont="1" applyBorder="1"/>
    <xf numFmtId="188" fontId="15" fillId="0" borderId="0" xfId="0" applyNumberFormat="1" applyFont="1"/>
    <xf numFmtId="189" fontId="15" fillId="0" borderId="0" xfId="0" applyNumberFormat="1" applyFont="1"/>
    <xf numFmtId="189" fontId="7" fillId="0" borderId="0" xfId="0" applyNumberFormat="1" applyFont="1"/>
    <xf numFmtId="49" fontId="15" fillId="0" borderId="0" xfId="0" applyFont="1" applyAlignment="1">
      <alignment horizontal="left"/>
    </xf>
    <xf numFmtId="188" fontId="8" fillId="0" borderId="4" xfId="0" applyNumberFormat="1" applyFont="1" applyBorder="1"/>
    <xf numFmtId="188" fontId="7" fillId="0" borderId="0" xfId="0" applyNumberFormat="1" applyFont="1" applyAlignment="1">
      <alignment horizontal="right"/>
    </xf>
    <xf numFmtId="49" fontId="8" fillId="0" borderId="0" xfId="0" applyFont="1" applyFill="1" applyAlignment="1">
      <alignment horizontal="left"/>
    </xf>
    <xf numFmtId="188" fontId="8" fillId="0" borderId="0" xfId="0" applyNumberFormat="1" applyFont="1" applyFill="1" applyBorder="1" applyAlignment="1">
      <alignment horizontal="right"/>
    </xf>
    <xf numFmtId="49" fontId="13" fillId="0" borderId="0" xfId="0" applyFont="1" applyFill="1" applyAlignment="1">
      <alignment horizontal="left"/>
    </xf>
    <xf numFmtId="188" fontId="8" fillId="0" borderId="0" xfId="1" applyNumberFormat="1" applyFont="1" applyFill="1" applyBorder="1" applyAlignment="1">
      <alignment horizontal="right"/>
    </xf>
    <xf numFmtId="49" fontId="0" fillId="0" borderId="0" xfId="0" applyFont="1"/>
    <xf numFmtId="194" fontId="8" fillId="0" borderId="3" xfId="2" applyNumberFormat="1" applyFont="1" applyFill="1" applyBorder="1" applyAlignment="1">
      <alignment horizontal="center"/>
    </xf>
    <xf numFmtId="194" fontId="0" fillId="0" borderId="0" xfId="2" applyNumberFormat="1" applyFont="1" applyFill="1" applyBorder="1" applyAlignment="1">
      <alignment horizontal="center"/>
    </xf>
    <xf numFmtId="188" fontId="0" fillId="0" borderId="3" xfId="0" applyNumberFormat="1" applyFont="1" applyFill="1" applyBorder="1"/>
    <xf numFmtId="194" fontId="7" fillId="0" borderId="0" xfId="10" applyNumberFormat="1" applyFont="1" applyAlignment="1">
      <alignment horizontal="right"/>
    </xf>
    <xf numFmtId="194" fontId="13" fillId="0" borderId="0" xfId="0" applyNumberFormat="1" applyFont="1" applyAlignment="1">
      <alignment horizontal="center"/>
    </xf>
    <xf numFmtId="194" fontId="10" fillId="0" borderId="0" xfId="0" applyNumberFormat="1" applyFont="1"/>
    <xf numFmtId="194" fontId="8" fillId="0" borderId="5" xfId="10" applyNumberFormat="1" applyFont="1" applyBorder="1" applyAlignment="1">
      <alignment horizontal="right"/>
    </xf>
    <xf numFmtId="194" fontId="8" fillId="0" borderId="5" xfId="0" applyNumberFormat="1" applyFont="1" applyBorder="1"/>
    <xf numFmtId="194" fontId="8" fillId="0" borderId="6" xfId="10" applyNumberFormat="1" applyFont="1" applyBorder="1" applyAlignment="1">
      <alignment horizontal="right"/>
    </xf>
    <xf numFmtId="194" fontId="8" fillId="0" borderId="0" xfId="10" applyNumberFormat="1" applyFont="1" applyAlignment="1">
      <alignment horizontal="right"/>
    </xf>
    <xf numFmtId="194" fontId="13" fillId="0" borderId="0" xfId="10" applyNumberFormat="1" applyFont="1" applyAlignment="1">
      <alignment horizontal="center"/>
    </xf>
    <xf numFmtId="188" fontId="8" fillId="0" borderId="5" xfId="0" applyNumberFormat="1" applyFont="1" applyBorder="1"/>
    <xf numFmtId="49" fontId="13" fillId="0" borderId="0" xfId="1" applyNumberFormat="1" applyFont="1" applyAlignment="1">
      <alignment horizontal="center"/>
    </xf>
    <xf numFmtId="49" fontId="8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89" fontId="13" fillId="0" borderId="0" xfId="10" applyNumberFormat="1" applyFont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49" fontId="7" fillId="0" borderId="3" xfId="0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188" fontId="0" fillId="0" borderId="0" xfId="0" applyNumberFormat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Recycle/&#3627;&#3657;&#3629;&#3591;%20file%20office/Scan/tha053a191b-06t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3-4"/>
      <sheetName val="PL5-6"/>
      <sheetName val="SH7-8"/>
      <sheetName val="SH9-10"/>
      <sheetName val="Cashflow-11-12"/>
    </sheetNames>
    <sheetDataSet>
      <sheetData sheetId="0"/>
      <sheetData sheetId="1">
        <row r="67">
          <cell r="F67">
            <v>9</v>
          </cell>
        </row>
      </sheetData>
      <sheetData sheetId="2">
        <row r="59">
          <cell r="C59">
            <v>219958</v>
          </cell>
        </row>
        <row r="65">
          <cell r="C65">
            <v>-37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SheetLayoutView="85" workbookViewId="0">
      <selection activeCell="A15" sqref="A15"/>
    </sheetView>
  </sheetViews>
  <sheetFormatPr defaultColWidth="11" defaultRowHeight="21.75"/>
  <cols>
    <col min="1" max="1" width="43.7109375" style="1" customWidth="1"/>
    <col min="2" max="2" width="9.42578125" style="91" customWidth="1"/>
    <col min="3" max="3" width="13.42578125" style="91" customWidth="1"/>
    <col min="4" max="4" width="1.42578125" style="91" customWidth="1"/>
    <col min="5" max="5" width="12" style="91" customWidth="1"/>
    <col min="6" max="6" width="1.42578125" style="1" customWidth="1"/>
    <col min="7" max="7" width="14" style="8" bestFit="1" customWidth="1"/>
    <col min="8" max="8" width="1.42578125" style="8" customWidth="1"/>
    <col min="9" max="9" width="12" style="8" customWidth="1"/>
    <col min="10" max="16384" width="11" style="1"/>
  </cols>
  <sheetData>
    <row r="1" spans="1:9" ht="22.5" customHeight="1">
      <c r="A1" s="3" t="s">
        <v>65</v>
      </c>
    </row>
    <row r="2" spans="1:9" ht="22.5" customHeight="1">
      <c r="A2" s="3" t="s">
        <v>66</v>
      </c>
      <c r="B2" s="92"/>
      <c r="C2" s="92"/>
      <c r="D2" s="92"/>
      <c r="E2" s="92"/>
      <c r="F2" s="3"/>
      <c r="G2" s="9"/>
      <c r="H2" s="9"/>
      <c r="I2" s="9"/>
    </row>
    <row r="3" spans="1:9" ht="10.5" customHeight="1">
      <c r="A3" s="3"/>
      <c r="B3" s="92"/>
      <c r="C3" s="92"/>
      <c r="D3" s="92"/>
      <c r="E3" s="92"/>
      <c r="F3" s="3"/>
      <c r="G3" s="9"/>
      <c r="H3" s="9"/>
      <c r="I3" s="9"/>
    </row>
    <row r="4" spans="1:9" ht="22.5" customHeight="1">
      <c r="A4" s="3"/>
      <c r="B4" s="92"/>
      <c r="C4" s="184" t="s">
        <v>51</v>
      </c>
      <c r="D4" s="184"/>
      <c r="E4" s="184"/>
      <c r="F4" s="4"/>
      <c r="G4" s="4"/>
      <c r="H4" s="4"/>
      <c r="I4" s="4"/>
    </row>
    <row r="5" spans="1:9" ht="22.5" customHeight="1">
      <c r="A5" s="2"/>
      <c r="B5" s="13"/>
      <c r="C5" s="184" t="s">
        <v>50</v>
      </c>
      <c r="D5" s="184"/>
      <c r="E5" s="184"/>
      <c r="F5" s="4"/>
      <c r="G5" s="185" t="s">
        <v>49</v>
      </c>
      <c r="H5" s="185"/>
      <c r="I5" s="185"/>
    </row>
    <row r="6" spans="1:9" ht="22.5" customHeight="1">
      <c r="A6" s="2"/>
      <c r="B6" s="13"/>
      <c r="C6" s="93" t="s">
        <v>102</v>
      </c>
      <c r="D6" s="1"/>
      <c r="E6" s="93" t="s">
        <v>76</v>
      </c>
      <c r="F6" s="4"/>
      <c r="G6" s="93" t="s">
        <v>102</v>
      </c>
      <c r="H6" s="1"/>
      <c r="I6" s="93" t="s">
        <v>76</v>
      </c>
    </row>
    <row r="7" spans="1:9" ht="22.5" customHeight="1">
      <c r="A7" s="3" t="s">
        <v>7</v>
      </c>
      <c r="B7" s="94" t="s">
        <v>8</v>
      </c>
      <c r="C7" s="95" t="s">
        <v>142</v>
      </c>
      <c r="D7" s="94"/>
      <c r="E7" s="95" t="s">
        <v>127</v>
      </c>
      <c r="G7" s="95" t="s">
        <v>142</v>
      </c>
      <c r="H7" s="94"/>
      <c r="I7" s="95" t="s">
        <v>127</v>
      </c>
    </row>
    <row r="8" spans="1:9" ht="22.5" customHeight="1">
      <c r="A8" s="3"/>
      <c r="B8" s="94"/>
      <c r="C8" s="95" t="s">
        <v>98</v>
      </c>
      <c r="D8" s="94"/>
      <c r="E8" s="95"/>
      <c r="G8" s="95" t="s">
        <v>98</v>
      </c>
      <c r="H8" s="94"/>
      <c r="I8" s="95"/>
    </row>
    <row r="9" spans="1:9" ht="22.5" customHeight="1">
      <c r="B9" s="94"/>
      <c r="C9" s="183" t="s">
        <v>77</v>
      </c>
      <c r="D9" s="183"/>
      <c r="E9" s="183"/>
      <c r="F9" s="183"/>
      <c r="G9" s="183"/>
      <c r="H9" s="183"/>
      <c r="I9" s="183"/>
    </row>
    <row r="10" spans="1:9" ht="22.5" customHeight="1">
      <c r="A10" s="11" t="s">
        <v>0</v>
      </c>
      <c r="B10" s="94"/>
      <c r="C10" s="94"/>
      <c r="D10" s="94"/>
      <c r="E10" s="94"/>
    </row>
    <row r="11" spans="1:9" ht="22.5" customHeight="1">
      <c r="A11" s="6" t="s">
        <v>13</v>
      </c>
      <c r="B11" s="94"/>
      <c r="C11" s="96">
        <v>414410</v>
      </c>
      <c r="D11" s="94"/>
      <c r="E11" s="96">
        <v>476258</v>
      </c>
      <c r="G11" s="96">
        <v>414410</v>
      </c>
      <c r="I11" s="96">
        <v>476258</v>
      </c>
    </row>
    <row r="12" spans="1:9" ht="22.5" customHeight="1">
      <c r="A12" s="6" t="s">
        <v>37</v>
      </c>
      <c r="B12" s="94" t="s">
        <v>80</v>
      </c>
      <c r="C12" s="96">
        <v>217826</v>
      </c>
      <c r="D12" s="94"/>
      <c r="E12" s="96">
        <v>267812</v>
      </c>
      <c r="G12" s="96">
        <v>217826</v>
      </c>
      <c r="I12" s="96">
        <v>267812</v>
      </c>
    </row>
    <row r="13" spans="1:9" ht="22.5" customHeight="1">
      <c r="A13" s="6" t="s">
        <v>46</v>
      </c>
      <c r="B13" s="94" t="s">
        <v>135</v>
      </c>
      <c r="C13" s="8">
        <v>292322</v>
      </c>
      <c r="D13" s="94"/>
      <c r="E13" s="8">
        <v>311967</v>
      </c>
      <c r="G13" s="8">
        <v>292322</v>
      </c>
      <c r="I13" s="8">
        <v>311967</v>
      </c>
    </row>
    <row r="14" spans="1:9" ht="22.5" customHeight="1">
      <c r="A14" s="58" t="s">
        <v>94</v>
      </c>
      <c r="B14" s="94"/>
      <c r="C14" s="8">
        <v>10202</v>
      </c>
      <c r="D14" s="94"/>
      <c r="E14" s="8">
        <v>13178</v>
      </c>
      <c r="G14" s="8">
        <v>10202</v>
      </c>
      <c r="I14" s="8">
        <v>13178</v>
      </c>
    </row>
    <row r="15" spans="1:9" ht="22.5" customHeight="1">
      <c r="A15" s="58" t="s">
        <v>143</v>
      </c>
      <c r="B15" s="94"/>
      <c r="C15" s="8"/>
      <c r="D15" s="94"/>
      <c r="E15" s="8"/>
    </row>
    <row r="16" spans="1:9" ht="22.5" customHeight="1">
      <c r="A16" s="58" t="s">
        <v>144</v>
      </c>
      <c r="B16" s="94" t="s">
        <v>101</v>
      </c>
      <c r="C16" s="8">
        <v>2000</v>
      </c>
      <c r="D16" s="94"/>
      <c r="E16" s="8">
        <v>1000</v>
      </c>
      <c r="G16" s="8">
        <v>2000</v>
      </c>
      <c r="I16" s="8">
        <v>1000</v>
      </c>
    </row>
    <row r="17" spans="1:9" ht="22.5" customHeight="1">
      <c r="A17" s="6" t="s">
        <v>14</v>
      </c>
      <c r="B17" s="94"/>
      <c r="C17" s="8">
        <v>446847</v>
      </c>
      <c r="D17" s="94"/>
      <c r="E17" s="8">
        <v>411740</v>
      </c>
      <c r="G17" s="8">
        <v>446847</v>
      </c>
      <c r="H17" s="94"/>
      <c r="I17" s="8">
        <v>411740</v>
      </c>
    </row>
    <row r="18" spans="1:9" ht="22.5" customHeight="1">
      <c r="A18" s="58" t="s">
        <v>82</v>
      </c>
      <c r="B18" s="94"/>
      <c r="C18" s="8">
        <v>10712</v>
      </c>
      <c r="D18" s="94"/>
      <c r="E18" s="97" t="s">
        <v>145</v>
      </c>
      <c r="G18" s="8">
        <v>10712</v>
      </c>
      <c r="I18" s="97" t="s">
        <v>145</v>
      </c>
    </row>
    <row r="19" spans="1:9" ht="22.5" customHeight="1">
      <c r="A19" s="58" t="s">
        <v>112</v>
      </c>
      <c r="B19" s="94"/>
      <c r="C19" s="8">
        <v>8622</v>
      </c>
      <c r="D19" s="94"/>
      <c r="E19" s="8">
        <v>9731</v>
      </c>
      <c r="F19" s="97"/>
      <c r="G19" s="8">
        <v>8622</v>
      </c>
      <c r="H19" s="94"/>
      <c r="I19" s="8">
        <v>9731</v>
      </c>
    </row>
    <row r="20" spans="1:9" ht="22.5" customHeight="1">
      <c r="A20" s="2" t="s">
        <v>9</v>
      </c>
      <c r="B20" s="98"/>
      <c r="C20" s="99">
        <f>SUM(C11:C19)</f>
        <v>1402941</v>
      </c>
      <c r="D20" s="98"/>
      <c r="E20" s="99">
        <f>SUM(E11:E19)</f>
        <v>1491686</v>
      </c>
      <c r="F20" s="12"/>
      <c r="G20" s="99">
        <f>SUM(G11:G19)</f>
        <v>1402941</v>
      </c>
      <c r="H20" s="12"/>
      <c r="I20" s="99">
        <f>SUM(I11:I19)</f>
        <v>1491686</v>
      </c>
    </row>
    <row r="21" spans="1:9" ht="22.5" customHeight="1">
      <c r="A21" s="2"/>
      <c r="B21" s="94"/>
      <c r="C21" s="94"/>
      <c r="D21" s="94"/>
      <c r="E21" s="94"/>
    </row>
    <row r="22" spans="1:9" s="4" customFormat="1" ht="22.5" customHeight="1">
      <c r="A22" s="13" t="s">
        <v>6</v>
      </c>
      <c r="B22" s="94"/>
      <c r="C22" s="94"/>
      <c r="D22" s="94"/>
      <c r="E22" s="94"/>
      <c r="F22" s="1"/>
      <c r="G22" s="8"/>
      <c r="H22" s="8"/>
      <c r="I22" s="8"/>
    </row>
    <row r="23" spans="1:9" ht="22.5" customHeight="1">
      <c r="A23" s="6" t="s">
        <v>29</v>
      </c>
      <c r="B23" s="94" t="s">
        <v>80</v>
      </c>
      <c r="C23" s="8">
        <v>4593</v>
      </c>
      <c r="D23" s="94"/>
      <c r="E23" s="8">
        <v>4593</v>
      </c>
      <c r="F23" s="8"/>
      <c r="G23" s="8">
        <v>4593</v>
      </c>
      <c r="I23" s="8">
        <v>4593</v>
      </c>
    </row>
    <row r="24" spans="1:9" ht="22.5" customHeight="1">
      <c r="A24" s="58" t="s">
        <v>56</v>
      </c>
      <c r="B24" s="94" t="s">
        <v>81</v>
      </c>
      <c r="C24" s="8">
        <v>23094</v>
      </c>
      <c r="D24" s="94"/>
      <c r="E24" s="8">
        <v>18186</v>
      </c>
      <c r="F24" s="8"/>
      <c r="G24" s="8">
        <v>8000</v>
      </c>
      <c r="I24" s="8">
        <v>8000</v>
      </c>
    </row>
    <row r="25" spans="1:9" ht="22.5" customHeight="1">
      <c r="A25" s="6" t="s">
        <v>45</v>
      </c>
      <c r="B25" s="94" t="s">
        <v>80</v>
      </c>
      <c r="C25" s="100">
        <v>40300</v>
      </c>
      <c r="D25" s="94"/>
      <c r="E25" s="100">
        <v>40369</v>
      </c>
      <c r="F25" s="8"/>
      <c r="G25" s="100">
        <v>40300</v>
      </c>
      <c r="I25" s="100">
        <v>40369</v>
      </c>
    </row>
    <row r="26" spans="1:9" ht="22.5" customHeight="1">
      <c r="A26" s="6" t="s">
        <v>131</v>
      </c>
      <c r="B26" s="94" t="s">
        <v>101</v>
      </c>
      <c r="C26" s="100">
        <v>10000</v>
      </c>
      <c r="D26" s="94"/>
      <c r="E26" s="100">
        <v>11000</v>
      </c>
      <c r="F26" s="8"/>
      <c r="G26" s="100">
        <v>10000</v>
      </c>
      <c r="I26" s="100">
        <v>11000</v>
      </c>
    </row>
    <row r="27" spans="1:9" ht="22.5" customHeight="1">
      <c r="A27" s="58" t="s">
        <v>41</v>
      </c>
      <c r="B27" s="94"/>
      <c r="C27" s="100">
        <v>189904</v>
      </c>
      <c r="D27" s="94"/>
      <c r="E27" s="100">
        <v>189904</v>
      </c>
      <c r="F27" s="8"/>
      <c r="G27" s="100">
        <v>189904</v>
      </c>
      <c r="I27" s="100">
        <v>189904</v>
      </c>
    </row>
    <row r="28" spans="1:9" ht="22.5" customHeight="1">
      <c r="A28" s="6" t="s">
        <v>42</v>
      </c>
      <c r="B28" s="94" t="s">
        <v>99</v>
      </c>
      <c r="C28" s="8">
        <v>966247</v>
      </c>
      <c r="D28" s="94"/>
      <c r="E28" s="8">
        <v>996629</v>
      </c>
      <c r="F28" s="8"/>
      <c r="G28" s="8">
        <v>966247</v>
      </c>
      <c r="I28" s="8">
        <v>996629</v>
      </c>
    </row>
    <row r="29" spans="1:9" ht="22.5" customHeight="1">
      <c r="A29" s="6" t="s">
        <v>43</v>
      </c>
      <c r="B29" s="94"/>
      <c r="C29" s="8">
        <v>3734</v>
      </c>
      <c r="D29" s="94"/>
      <c r="E29" s="8">
        <v>4621</v>
      </c>
      <c r="F29" s="8"/>
      <c r="G29" s="8">
        <v>3734</v>
      </c>
      <c r="I29" s="8">
        <v>4621</v>
      </c>
    </row>
    <row r="30" spans="1:9" ht="22.5" customHeight="1">
      <c r="A30" s="6" t="s">
        <v>84</v>
      </c>
      <c r="B30" s="94"/>
      <c r="C30" s="8">
        <v>18316</v>
      </c>
      <c r="D30" s="94"/>
      <c r="E30" s="8">
        <v>18869</v>
      </c>
      <c r="F30" s="8"/>
      <c r="G30" s="8">
        <v>19734</v>
      </c>
      <c r="I30" s="8">
        <v>19306</v>
      </c>
    </row>
    <row r="31" spans="1:9" ht="22.5" customHeight="1">
      <c r="A31" s="6" t="s">
        <v>10</v>
      </c>
      <c r="B31" s="94" t="s">
        <v>101</v>
      </c>
      <c r="C31" s="101">
        <v>735</v>
      </c>
      <c r="D31" s="94"/>
      <c r="E31" s="101">
        <v>1266</v>
      </c>
      <c r="F31" s="8"/>
      <c r="G31" s="101">
        <v>735</v>
      </c>
      <c r="I31" s="101">
        <v>1266</v>
      </c>
    </row>
    <row r="32" spans="1:9" ht="22.5" customHeight="1">
      <c r="A32" s="2" t="s">
        <v>11</v>
      </c>
      <c r="B32" s="98"/>
      <c r="C32" s="99">
        <f>SUM(C23:C31)</f>
        <v>1256923</v>
      </c>
      <c r="D32" s="98"/>
      <c r="E32" s="99">
        <f>SUM(E23:E31)</f>
        <v>1285437</v>
      </c>
      <c r="F32" s="12"/>
      <c r="G32" s="99">
        <f>SUM(G23:G31)</f>
        <v>1243247</v>
      </c>
      <c r="H32" s="12"/>
      <c r="I32" s="99">
        <f>SUM(I23:I31)</f>
        <v>1275688</v>
      </c>
    </row>
    <row r="33" spans="1:9" s="4" customFormat="1" ht="22.5" customHeight="1">
      <c r="A33" s="2"/>
      <c r="B33" s="94"/>
      <c r="C33" s="94"/>
      <c r="D33" s="94"/>
      <c r="E33" s="94"/>
      <c r="F33" s="1"/>
      <c r="G33" s="8"/>
      <c r="H33" s="8"/>
      <c r="I33" s="8"/>
    </row>
    <row r="34" spans="1:9" ht="22.5" customHeight="1" thickBot="1">
      <c r="A34" s="4" t="s">
        <v>12</v>
      </c>
      <c r="B34" s="98"/>
      <c r="C34" s="102">
        <f>+C32+C20</f>
        <v>2659864</v>
      </c>
      <c r="D34" s="98"/>
      <c r="E34" s="102">
        <f>+E32+E20</f>
        <v>2777123</v>
      </c>
      <c r="F34" s="12"/>
      <c r="G34" s="102">
        <f>+G32+G20</f>
        <v>2646188</v>
      </c>
      <c r="H34" s="12"/>
      <c r="I34" s="102">
        <f>+I32+I20</f>
        <v>2767374</v>
      </c>
    </row>
    <row r="35" spans="1:9" s="4" customFormat="1" ht="22.5" customHeight="1" thickTop="1">
      <c r="B35" s="98"/>
      <c r="C35" s="12"/>
      <c r="D35" s="98"/>
      <c r="E35" s="12"/>
      <c r="F35" s="12"/>
      <c r="G35" s="12"/>
      <c r="H35" s="12"/>
      <c r="I35" s="12"/>
    </row>
    <row r="36" spans="1:9" s="4" customFormat="1" ht="24.75" customHeight="1">
      <c r="B36" s="98"/>
      <c r="C36" s="98"/>
      <c r="D36" s="98"/>
      <c r="E36" s="98"/>
      <c r="G36" s="12"/>
      <c r="H36" s="12"/>
      <c r="I36" s="12"/>
    </row>
    <row r="37" spans="1:9" ht="22.5" customHeight="1">
      <c r="A37" s="3" t="s">
        <v>65</v>
      </c>
    </row>
    <row r="38" spans="1:9" ht="23.1" customHeight="1">
      <c r="A38" s="3" t="s">
        <v>66</v>
      </c>
      <c r="B38" s="92"/>
      <c r="C38" s="92"/>
      <c r="D38" s="92"/>
      <c r="E38" s="92"/>
      <c r="F38" s="3"/>
      <c r="G38" s="9"/>
      <c r="H38" s="9"/>
      <c r="I38" s="9"/>
    </row>
    <row r="39" spans="1:9" ht="8.4499999999999993" customHeight="1">
      <c r="A39" s="3"/>
      <c r="B39" s="92"/>
      <c r="C39" s="92"/>
      <c r="D39" s="92"/>
      <c r="E39" s="92"/>
      <c r="F39" s="3"/>
      <c r="G39" s="9"/>
      <c r="H39" s="9"/>
      <c r="I39" s="9"/>
    </row>
    <row r="40" spans="1:9" ht="22.5" customHeight="1">
      <c r="A40" s="3"/>
      <c r="B40" s="92"/>
      <c r="C40" s="184" t="s">
        <v>51</v>
      </c>
      <c r="D40" s="184"/>
      <c r="E40" s="184"/>
      <c r="F40" s="4"/>
      <c r="G40" s="4"/>
      <c r="H40" s="4"/>
      <c r="I40" s="4"/>
    </row>
    <row r="41" spans="1:9" ht="22.5" customHeight="1">
      <c r="A41" s="2"/>
      <c r="B41" s="13"/>
      <c r="C41" s="184" t="s">
        <v>50</v>
      </c>
      <c r="D41" s="184"/>
      <c r="E41" s="184"/>
      <c r="F41" s="4"/>
      <c r="G41" s="185" t="s">
        <v>49</v>
      </c>
      <c r="H41" s="185"/>
      <c r="I41" s="185"/>
    </row>
    <row r="42" spans="1:9" ht="22.5" customHeight="1">
      <c r="A42" s="2"/>
      <c r="B42" s="13"/>
      <c r="C42" s="93" t="s">
        <v>102</v>
      </c>
      <c r="D42" s="1"/>
      <c r="E42" s="93" t="s">
        <v>76</v>
      </c>
      <c r="F42" s="4"/>
      <c r="G42" s="93" t="s">
        <v>102</v>
      </c>
      <c r="H42" s="1"/>
      <c r="I42" s="93" t="s">
        <v>76</v>
      </c>
    </row>
    <row r="43" spans="1:9" ht="22.5" customHeight="1">
      <c r="A43" s="3" t="s">
        <v>15</v>
      </c>
      <c r="B43" s="94" t="s">
        <v>8</v>
      </c>
      <c r="C43" s="95" t="s">
        <v>142</v>
      </c>
      <c r="D43" s="94"/>
      <c r="E43" s="95" t="s">
        <v>127</v>
      </c>
      <c r="G43" s="95" t="s">
        <v>142</v>
      </c>
      <c r="H43" s="94"/>
      <c r="I43" s="95" t="s">
        <v>127</v>
      </c>
    </row>
    <row r="44" spans="1:9" ht="22.5" customHeight="1">
      <c r="A44" s="3"/>
      <c r="B44" s="94"/>
      <c r="C44" s="95" t="s">
        <v>98</v>
      </c>
      <c r="D44" s="94"/>
      <c r="E44" s="95"/>
      <c r="G44" s="95" t="s">
        <v>98</v>
      </c>
      <c r="H44" s="94"/>
      <c r="I44" s="95"/>
    </row>
    <row r="45" spans="1:9" ht="22.5" customHeight="1">
      <c r="A45" s="3"/>
      <c r="B45" s="94"/>
      <c r="C45" s="183" t="s">
        <v>77</v>
      </c>
      <c r="D45" s="183"/>
      <c r="E45" s="183"/>
      <c r="F45" s="183"/>
      <c r="G45" s="183"/>
      <c r="H45" s="183"/>
      <c r="I45" s="183"/>
    </row>
    <row r="46" spans="1:9" ht="22.5" customHeight="1">
      <c r="A46" s="11" t="s">
        <v>1</v>
      </c>
    </row>
    <row r="47" spans="1:9" ht="22.5" customHeight="1">
      <c r="A47" s="6" t="s">
        <v>16</v>
      </c>
      <c r="B47" s="103"/>
      <c r="C47" s="8">
        <v>108972</v>
      </c>
      <c r="D47" s="103"/>
      <c r="E47" s="8">
        <v>75012</v>
      </c>
      <c r="F47" s="8"/>
      <c r="G47" s="8">
        <v>108972</v>
      </c>
      <c r="I47" s="8">
        <v>75012</v>
      </c>
    </row>
    <row r="48" spans="1:9" ht="22.5" customHeight="1">
      <c r="A48" s="58" t="s">
        <v>95</v>
      </c>
      <c r="B48" s="103">
        <v>3</v>
      </c>
      <c r="C48" s="8">
        <f>82443</f>
        <v>82443</v>
      </c>
      <c r="E48" s="8">
        <v>99570</v>
      </c>
      <c r="F48" s="8"/>
      <c r="G48" s="8">
        <v>82443</v>
      </c>
      <c r="I48" s="8">
        <v>99570</v>
      </c>
    </row>
    <row r="49" spans="1:9" ht="22.5" customHeight="1">
      <c r="A49" s="58" t="s">
        <v>146</v>
      </c>
      <c r="C49" s="101">
        <v>62817</v>
      </c>
      <c r="E49" s="101">
        <v>53128</v>
      </c>
      <c r="F49" s="8"/>
      <c r="G49" s="101">
        <v>62817</v>
      </c>
      <c r="I49" s="101">
        <v>53128</v>
      </c>
    </row>
    <row r="50" spans="1:9" s="4" customFormat="1" ht="22.5" customHeight="1">
      <c r="A50" s="4" t="s">
        <v>28</v>
      </c>
      <c r="B50" s="104"/>
      <c r="C50" s="105">
        <f>SUM(C47:C49)</f>
        <v>254232</v>
      </c>
      <c r="D50" s="104"/>
      <c r="E50" s="105">
        <f>SUM(E47:E49)</f>
        <v>227710</v>
      </c>
      <c r="F50" s="12"/>
      <c r="G50" s="105">
        <f>SUM(G47:G49)</f>
        <v>254232</v>
      </c>
      <c r="H50" s="12"/>
      <c r="I50" s="105">
        <f>SUM(I47:I49)</f>
        <v>227710</v>
      </c>
    </row>
    <row r="51" spans="1:9" s="4" customFormat="1" ht="9.75" customHeight="1">
      <c r="B51" s="104"/>
      <c r="C51" s="12"/>
      <c r="D51" s="104"/>
      <c r="E51" s="12"/>
      <c r="F51" s="12"/>
      <c r="G51" s="12"/>
      <c r="H51" s="12"/>
      <c r="I51" s="12"/>
    </row>
    <row r="52" spans="1:9" s="4" customFormat="1" ht="22.5" customHeight="1">
      <c r="A52" s="11" t="s">
        <v>67</v>
      </c>
      <c r="B52" s="104"/>
      <c r="C52" s="12"/>
      <c r="D52" s="104"/>
      <c r="E52" s="12"/>
      <c r="F52" s="12"/>
      <c r="G52" s="12"/>
      <c r="H52" s="12"/>
      <c r="I52" s="12"/>
    </row>
    <row r="53" spans="1:9" customFormat="1" ht="22.5" customHeight="1">
      <c r="A53" t="s">
        <v>96</v>
      </c>
    </row>
    <row r="54" spans="1:9" customFormat="1" ht="22.5" customHeight="1">
      <c r="A54" s="75" t="s">
        <v>97</v>
      </c>
      <c r="B54" s="103"/>
      <c r="C54" s="8">
        <v>61801</v>
      </c>
      <c r="D54" s="91"/>
      <c r="E54" s="8">
        <v>57036</v>
      </c>
      <c r="F54" s="8"/>
      <c r="G54" s="8">
        <v>61801</v>
      </c>
      <c r="H54" s="8"/>
      <c r="I54" s="8">
        <v>57036</v>
      </c>
    </row>
    <row r="55" spans="1:9" s="4" customFormat="1" ht="22.5" customHeight="1">
      <c r="A55" s="4" t="s">
        <v>68</v>
      </c>
      <c r="B55" s="104"/>
      <c r="C55" s="99">
        <f>SUM(C54)</f>
        <v>61801</v>
      </c>
      <c r="D55" s="104"/>
      <c r="E55" s="99">
        <f>SUM(E54)</f>
        <v>57036</v>
      </c>
      <c r="F55" s="12"/>
      <c r="G55" s="99">
        <f>SUM(G54)</f>
        <v>61801</v>
      </c>
      <c r="H55" s="12"/>
      <c r="I55" s="99">
        <f>SUM(I54)</f>
        <v>57036</v>
      </c>
    </row>
    <row r="56" spans="1:9" s="4" customFormat="1" ht="7.5" customHeight="1">
      <c r="B56" s="104"/>
      <c r="C56" s="106"/>
      <c r="D56" s="104"/>
      <c r="E56" s="106"/>
      <c r="F56" s="12"/>
      <c r="G56" s="106"/>
      <c r="H56" s="12"/>
      <c r="I56" s="106"/>
    </row>
    <row r="57" spans="1:9" s="4" customFormat="1" ht="22.5" customHeight="1">
      <c r="A57" s="4" t="s">
        <v>17</v>
      </c>
      <c r="B57" s="104"/>
      <c r="C57" s="105">
        <f>SUM(C50,C55)</f>
        <v>316033</v>
      </c>
      <c r="D57" s="104"/>
      <c r="E57" s="105">
        <f>SUM(E50,E55)</f>
        <v>284746</v>
      </c>
      <c r="F57" s="12"/>
      <c r="G57" s="105">
        <f>SUM(G50,G55)</f>
        <v>316033</v>
      </c>
      <c r="H57" s="12"/>
      <c r="I57" s="105">
        <f>SUM(I50,I55)</f>
        <v>284746</v>
      </c>
    </row>
    <row r="58" spans="1:9" ht="10.5" customHeight="1">
      <c r="A58" s="4"/>
    </row>
    <row r="59" spans="1:9" ht="22.5" customHeight="1">
      <c r="A59" s="21" t="s">
        <v>2</v>
      </c>
    </row>
    <row r="60" spans="1:9" ht="22.5" customHeight="1">
      <c r="A60" s="6" t="s">
        <v>3</v>
      </c>
      <c r="B60" s="107"/>
      <c r="C60" s="107"/>
      <c r="D60" s="107"/>
      <c r="E60" s="107"/>
    </row>
    <row r="61" spans="1:9" ht="22.5" customHeight="1">
      <c r="A61" s="6" t="s">
        <v>47</v>
      </c>
      <c r="B61" s="107"/>
      <c r="C61" s="107"/>
      <c r="D61" s="107"/>
      <c r="E61" s="107"/>
    </row>
    <row r="62" spans="1:9" ht="22.5" customHeight="1" thickBot="1">
      <c r="A62" s="168" t="s">
        <v>162</v>
      </c>
      <c r="B62" s="107"/>
      <c r="C62" s="108">
        <v>600000</v>
      </c>
      <c r="D62" s="107"/>
      <c r="E62" s="108">
        <v>600000</v>
      </c>
      <c r="F62" s="8"/>
      <c r="G62" s="108">
        <v>600000</v>
      </c>
      <c r="I62" s="108">
        <v>600000</v>
      </c>
    </row>
    <row r="63" spans="1:9" ht="22.5" customHeight="1" thickTop="1">
      <c r="A63" s="6" t="s">
        <v>48</v>
      </c>
      <c r="B63" s="107"/>
      <c r="C63" s="8"/>
      <c r="D63" s="107"/>
      <c r="E63" s="8"/>
      <c r="F63" s="8"/>
    </row>
    <row r="64" spans="1:9" ht="22.5" customHeight="1">
      <c r="A64" s="168" t="s">
        <v>161</v>
      </c>
      <c r="B64" s="107"/>
      <c r="C64" s="8">
        <v>360000</v>
      </c>
      <c r="D64" s="107"/>
      <c r="E64" s="8">
        <v>360000</v>
      </c>
      <c r="F64" s="8"/>
      <c r="G64" s="8">
        <v>360000</v>
      </c>
      <c r="I64" s="8">
        <v>360000</v>
      </c>
    </row>
    <row r="65" spans="1:9" ht="22.5" customHeight="1">
      <c r="A65" s="58" t="s">
        <v>38</v>
      </c>
      <c r="C65" s="8"/>
      <c r="D65" s="107"/>
      <c r="E65" s="8"/>
    </row>
    <row r="66" spans="1:9" ht="22.5" customHeight="1">
      <c r="A66" s="6" t="s">
        <v>64</v>
      </c>
      <c r="B66" s="107"/>
      <c r="C66" s="109">
        <v>615600</v>
      </c>
      <c r="D66" s="107"/>
      <c r="E66" s="109">
        <v>615600</v>
      </c>
      <c r="F66" s="8"/>
      <c r="G66" s="109">
        <v>615600</v>
      </c>
      <c r="I66" s="109">
        <v>615600</v>
      </c>
    </row>
    <row r="67" spans="1:9" ht="22.5" customHeight="1">
      <c r="A67" s="6" t="s">
        <v>32</v>
      </c>
      <c r="C67" s="8"/>
      <c r="E67" s="8"/>
    </row>
    <row r="68" spans="1:9" ht="22.5" customHeight="1">
      <c r="A68" s="76" t="s">
        <v>57</v>
      </c>
      <c r="C68" s="8"/>
      <c r="E68" s="8"/>
    </row>
    <row r="69" spans="1:9" ht="22.5" customHeight="1">
      <c r="A69" s="58" t="s">
        <v>62</v>
      </c>
      <c r="B69" s="103"/>
      <c r="C69" s="109">
        <v>60000</v>
      </c>
      <c r="D69" s="103"/>
      <c r="E69" s="109">
        <v>60000</v>
      </c>
      <c r="F69" s="8"/>
      <c r="G69" s="109">
        <v>60000</v>
      </c>
      <c r="I69" s="109">
        <v>60000</v>
      </c>
    </row>
    <row r="70" spans="1:9" ht="22.5" customHeight="1">
      <c r="A70" s="6" t="s">
        <v>61</v>
      </c>
      <c r="C70" s="109">
        <f>'SH-7-8'!J47</f>
        <v>1308231</v>
      </c>
      <c r="D70" s="103"/>
      <c r="E70" s="109">
        <v>1456842</v>
      </c>
      <c r="F70" s="8"/>
      <c r="G70" s="109">
        <f>'SH-9-10'!J46</f>
        <v>1294555</v>
      </c>
      <c r="I70" s="109">
        <v>1447093</v>
      </c>
    </row>
    <row r="71" spans="1:9" ht="22.5" customHeight="1">
      <c r="A71" s="110" t="s">
        <v>74</v>
      </c>
      <c r="B71" s="1"/>
      <c r="C71" s="77">
        <v>0</v>
      </c>
      <c r="E71" s="109">
        <v>-65</v>
      </c>
      <c r="F71" s="8"/>
      <c r="G71" s="77">
        <v>0</v>
      </c>
      <c r="I71" s="109">
        <v>-65</v>
      </c>
    </row>
    <row r="72" spans="1:9" ht="22.5" customHeight="1">
      <c r="A72" s="4" t="s">
        <v>18</v>
      </c>
      <c r="C72" s="99">
        <f>SUM(C63:C71)</f>
        <v>2343831</v>
      </c>
      <c r="E72" s="99">
        <f>SUM(E63:E71)</f>
        <v>2492377</v>
      </c>
      <c r="F72" s="12"/>
      <c r="G72" s="99">
        <f>SUM(G63:G71)</f>
        <v>2330155</v>
      </c>
      <c r="H72" s="12"/>
      <c r="I72" s="99">
        <f>SUM(I63:I71)</f>
        <v>2482628</v>
      </c>
    </row>
    <row r="73" spans="1:9" ht="7.5" customHeight="1"/>
    <row r="74" spans="1:9" ht="22.5" customHeight="1" thickBot="1">
      <c r="A74" s="2" t="s">
        <v>19</v>
      </c>
      <c r="C74" s="102">
        <f>+C72+C57</f>
        <v>2659864</v>
      </c>
      <c r="E74" s="102">
        <f>+E72+E57</f>
        <v>2777123</v>
      </c>
      <c r="F74" s="12"/>
      <c r="G74" s="102">
        <f>+G72+G57</f>
        <v>2646188</v>
      </c>
      <c r="H74" s="12"/>
      <c r="I74" s="102">
        <f>+I72+I57</f>
        <v>2767374</v>
      </c>
    </row>
    <row r="75" spans="1:9" ht="24.75" customHeight="1" thickTop="1">
      <c r="C75" s="111"/>
      <c r="D75" s="111"/>
      <c r="E75" s="111"/>
      <c r="F75" s="112"/>
      <c r="G75" s="111"/>
      <c r="H75" s="113"/>
      <c r="I75" s="111"/>
    </row>
    <row r="76" spans="1:9">
      <c r="G76" s="91"/>
    </row>
  </sheetData>
  <mergeCells count="8">
    <mergeCell ref="C45:I45"/>
    <mergeCell ref="C4:E4"/>
    <mergeCell ref="C5:E5"/>
    <mergeCell ref="G5:I5"/>
    <mergeCell ref="C9:I9"/>
    <mergeCell ref="C40:E40"/>
    <mergeCell ref="C41:E41"/>
    <mergeCell ref="G41:I41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74"/>
  <sheetViews>
    <sheetView zoomScaleSheetLayoutView="85" workbookViewId="0">
      <selection activeCell="M14" sqref="M14"/>
    </sheetView>
  </sheetViews>
  <sheetFormatPr defaultColWidth="11" defaultRowHeight="24.75" customHeight="1"/>
  <cols>
    <col min="1" max="1" width="46.5703125" style="1" customWidth="1"/>
    <col min="2" max="2" width="8.85546875" style="45" customWidth="1"/>
    <col min="3" max="3" width="11.5703125" style="45" customWidth="1"/>
    <col min="4" max="4" width="1.85546875" style="45" customWidth="1"/>
    <col min="5" max="5" width="11.5703125" style="45" customWidth="1"/>
    <col min="6" max="6" width="1.85546875" style="1" customWidth="1"/>
    <col min="7" max="7" width="12.28515625" style="27" customWidth="1"/>
    <col min="8" max="8" width="1.5703125" style="8" customWidth="1"/>
    <col min="9" max="9" width="12.28515625" style="27" customWidth="1"/>
    <col min="10" max="10" width="13.140625" style="1" customWidth="1"/>
    <col min="11" max="16384" width="11" style="1"/>
  </cols>
  <sheetData>
    <row r="1" spans="1:11" ht="21.75" customHeight="1">
      <c r="A1" s="3" t="s">
        <v>65</v>
      </c>
    </row>
    <row r="2" spans="1:11" ht="21.75" customHeight="1">
      <c r="A2" s="3" t="s">
        <v>85</v>
      </c>
      <c r="B2" s="42"/>
      <c r="C2" s="42"/>
      <c r="D2" s="42"/>
      <c r="E2" s="42"/>
      <c r="F2" s="3"/>
      <c r="G2" s="38"/>
      <c r="H2" s="9"/>
      <c r="I2" s="38"/>
    </row>
    <row r="3" spans="1:11" ht="21.75" customHeight="1">
      <c r="A3" s="6"/>
      <c r="B3" s="44"/>
      <c r="C3" s="44"/>
      <c r="D3" s="44"/>
      <c r="E3" s="44"/>
      <c r="F3" s="69"/>
      <c r="G3" s="70"/>
      <c r="H3" s="71"/>
      <c r="I3" s="70"/>
    </row>
    <row r="4" spans="1:11" ht="21.75" customHeight="1">
      <c r="A4" s="3"/>
      <c r="B4" s="42"/>
      <c r="C4" s="187" t="s">
        <v>51</v>
      </c>
      <c r="D4" s="187"/>
      <c r="E4" s="187"/>
      <c r="F4" s="56"/>
      <c r="G4" s="56"/>
      <c r="H4" s="56"/>
      <c r="I4" s="56"/>
    </row>
    <row r="5" spans="1:11" ht="21.75" customHeight="1">
      <c r="A5" s="14"/>
      <c r="B5" s="51"/>
      <c r="C5" s="188" t="s">
        <v>50</v>
      </c>
      <c r="D5" s="188"/>
      <c r="E5" s="188"/>
      <c r="F5" s="52"/>
      <c r="G5" s="189" t="s">
        <v>49</v>
      </c>
      <c r="H5" s="189"/>
      <c r="I5" s="189"/>
    </row>
    <row r="6" spans="1:11" ht="21.75" customHeight="1">
      <c r="A6" s="14"/>
      <c r="B6" s="51"/>
      <c r="C6" s="190" t="s">
        <v>88</v>
      </c>
      <c r="D6" s="191"/>
      <c r="E6" s="191"/>
      <c r="F6" s="52"/>
      <c r="G6" s="190" t="s">
        <v>88</v>
      </c>
      <c r="H6" s="191"/>
      <c r="I6" s="191"/>
    </row>
    <row r="7" spans="1:11" ht="21.75" customHeight="1">
      <c r="A7" s="14"/>
      <c r="B7" s="51"/>
      <c r="C7" s="190" t="s">
        <v>103</v>
      </c>
      <c r="D7" s="190"/>
      <c r="E7" s="190"/>
      <c r="F7" s="52"/>
      <c r="G7" s="190" t="s">
        <v>103</v>
      </c>
      <c r="H7" s="190"/>
      <c r="I7" s="190"/>
    </row>
    <row r="8" spans="1:11" ht="21.75" customHeight="1">
      <c r="B8" s="43" t="s">
        <v>8</v>
      </c>
      <c r="C8" s="60" t="s">
        <v>142</v>
      </c>
      <c r="D8" s="43"/>
      <c r="E8" s="60" t="s">
        <v>127</v>
      </c>
      <c r="F8" s="10"/>
      <c r="G8" s="60" t="s">
        <v>142</v>
      </c>
      <c r="H8" s="43"/>
      <c r="I8" s="60" t="s">
        <v>127</v>
      </c>
    </row>
    <row r="9" spans="1:11" ht="21.75" customHeight="1">
      <c r="A9" s="3"/>
      <c r="B9" s="43"/>
      <c r="C9" s="186" t="s">
        <v>77</v>
      </c>
      <c r="D9" s="186"/>
      <c r="E9" s="186"/>
      <c r="F9" s="186"/>
      <c r="G9" s="186"/>
      <c r="H9" s="186"/>
      <c r="I9" s="186"/>
    </row>
    <row r="10" spans="1:11" ht="21.75" customHeight="1">
      <c r="A10" s="21" t="s">
        <v>25</v>
      </c>
      <c r="B10" s="47"/>
      <c r="C10" s="47"/>
      <c r="D10" s="47"/>
      <c r="E10" s="47"/>
    </row>
    <row r="11" spans="1:11" ht="21.75" customHeight="1">
      <c r="A11" s="6" t="s">
        <v>20</v>
      </c>
      <c r="B11" s="47" t="s">
        <v>136</v>
      </c>
      <c r="C11" s="28">
        <v>686413</v>
      </c>
      <c r="D11" s="47"/>
      <c r="E11" s="28">
        <v>730892</v>
      </c>
      <c r="F11" s="72"/>
      <c r="G11" s="27">
        <v>686413</v>
      </c>
      <c r="H11" s="72"/>
      <c r="I11" s="27">
        <v>730892</v>
      </c>
      <c r="J11" s="86"/>
    </row>
    <row r="12" spans="1:11" ht="21.75" customHeight="1">
      <c r="A12" s="1" t="s">
        <v>21</v>
      </c>
      <c r="B12" s="47">
        <v>3</v>
      </c>
      <c r="C12" s="59">
        <v>6242</v>
      </c>
      <c r="D12" s="47"/>
      <c r="E12" s="59">
        <v>10863</v>
      </c>
      <c r="F12" s="73"/>
      <c r="G12" s="27">
        <v>6242</v>
      </c>
      <c r="H12" s="73"/>
      <c r="I12" s="27">
        <v>10863</v>
      </c>
      <c r="J12" s="26"/>
    </row>
    <row r="13" spans="1:11" ht="21.75" customHeight="1">
      <c r="A13" s="4" t="s">
        <v>22</v>
      </c>
      <c r="B13" s="48"/>
      <c r="C13" s="37">
        <f>SUM(C11:C12)</f>
        <v>692655</v>
      </c>
      <c r="D13" s="48"/>
      <c r="E13" s="37">
        <f>SUM(E11:E12)</f>
        <v>741755</v>
      </c>
      <c r="F13" s="16"/>
      <c r="G13" s="37">
        <f>SUM(G11:G12)</f>
        <v>692655</v>
      </c>
      <c r="H13" s="16"/>
      <c r="I13" s="37">
        <f>SUM(I11:I12)</f>
        <v>741755</v>
      </c>
    </row>
    <row r="14" spans="1:11" ht="21.75" customHeight="1">
      <c r="B14" s="47"/>
      <c r="C14" s="47"/>
      <c r="D14" s="47"/>
      <c r="E14" s="47"/>
      <c r="F14" s="72"/>
      <c r="G14" s="28"/>
      <c r="H14" s="72"/>
      <c r="I14" s="28"/>
    </row>
    <row r="15" spans="1:11" ht="21.75" customHeight="1">
      <c r="A15" s="21" t="s">
        <v>26</v>
      </c>
      <c r="B15" s="47"/>
      <c r="C15" s="47"/>
      <c r="D15" s="47"/>
      <c r="E15" s="47"/>
      <c r="F15" s="73"/>
      <c r="G15" s="30"/>
      <c r="H15" s="65"/>
      <c r="I15" s="30"/>
    </row>
    <row r="16" spans="1:11" ht="21.75" customHeight="1">
      <c r="A16" s="67" t="s">
        <v>23</v>
      </c>
      <c r="B16" s="47">
        <v>3</v>
      </c>
      <c r="C16" s="27">
        <v>432632</v>
      </c>
      <c r="D16" s="47"/>
      <c r="E16" s="27">
        <v>488238</v>
      </c>
      <c r="F16" s="28"/>
      <c r="G16" s="27">
        <v>432632</v>
      </c>
      <c r="H16" s="28"/>
      <c r="I16" s="27">
        <v>488238</v>
      </c>
      <c r="K16" s="80"/>
    </row>
    <row r="17" spans="1:11" ht="21.75" customHeight="1">
      <c r="A17" s="74" t="s">
        <v>90</v>
      </c>
      <c r="B17" s="47"/>
      <c r="C17" s="27">
        <v>62735</v>
      </c>
      <c r="D17" s="47"/>
      <c r="E17" s="27">
        <v>67284</v>
      </c>
      <c r="F17" s="28"/>
      <c r="G17" s="27">
        <v>62735</v>
      </c>
      <c r="H17" s="28"/>
      <c r="I17" s="27">
        <v>67284</v>
      </c>
      <c r="J17" s="86"/>
      <c r="K17" s="80"/>
    </row>
    <row r="18" spans="1:11" ht="21.75" customHeight="1">
      <c r="A18" s="67" t="s">
        <v>60</v>
      </c>
      <c r="B18" s="47">
        <v>3</v>
      </c>
      <c r="C18" s="27">
        <v>41763</v>
      </c>
      <c r="D18" s="47"/>
      <c r="E18" s="27">
        <v>47771</v>
      </c>
      <c r="F18" s="28"/>
      <c r="G18" s="27">
        <v>41763</v>
      </c>
      <c r="H18" s="28"/>
      <c r="I18" s="27">
        <v>47771</v>
      </c>
    </row>
    <row r="19" spans="1:11" ht="21.75" customHeight="1">
      <c r="A19" s="4" t="s">
        <v>24</v>
      </c>
      <c r="B19" s="49"/>
      <c r="C19" s="37">
        <f>SUM(C16:C18)</f>
        <v>537130</v>
      </c>
      <c r="D19" s="49"/>
      <c r="E19" s="37">
        <f>SUM(E16:E18)</f>
        <v>603293</v>
      </c>
      <c r="F19" s="35"/>
      <c r="G19" s="37">
        <f>SUM(G16:G18)</f>
        <v>537130</v>
      </c>
      <c r="H19" s="35"/>
      <c r="I19" s="37">
        <f>SUM(I16:I18)</f>
        <v>603293</v>
      </c>
    </row>
    <row r="20" spans="1:11" ht="21.75" customHeight="1">
      <c r="A20" s="4"/>
      <c r="B20" s="50"/>
      <c r="C20" s="50"/>
      <c r="D20" s="50"/>
      <c r="E20" s="50"/>
      <c r="F20" s="28"/>
      <c r="G20" s="29"/>
      <c r="H20" s="28"/>
      <c r="I20" s="29"/>
    </row>
    <row r="21" spans="1:11" ht="21.75" customHeight="1">
      <c r="A21" s="166" t="s">
        <v>150</v>
      </c>
      <c r="B21" s="50"/>
      <c r="C21" s="167">
        <f>C13-C19</f>
        <v>155525</v>
      </c>
      <c r="D21" s="50"/>
      <c r="E21" s="169">
        <f>E13-E19</f>
        <v>138462</v>
      </c>
      <c r="F21" s="28"/>
      <c r="G21" s="167">
        <f>G13-G19</f>
        <v>155525</v>
      </c>
      <c r="H21" s="28"/>
      <c r="I21" s="167">
        <f>I13-I19</f>
        <v>138462</v>
      </c>
    </row>
    <row r="22" spans="1:11" ht="21.75" customHeight="1">
      <c r="A22" s="74" t="s">
        <v>163</v>
      </c>
      <c r="B22" s="50">
        <v>6</v>
      </c>
      <c r="C22" s="29">
        <v>3010</v>
      </c>
      <c r="D22" s="50"/>
      <c r="E22" s="29">
        <v>668</v>
      </c>
      <c r="F22" s="29"/>
      <c r="G22" s="172">
        <v>0</v>
      </c>
      <c r="H22" s="29"/>
      <c r="I22" s="172">
        <v>0</v>
      </c>
    </row>
    <row r="23" spans="1:11" ht="21.75" customHeight="1">
      <c r="A23" s="74" t="s">
        <v>164</v>
      </c>
      <c r="B23" s="50"/>
      <c r="C23" s="31">
        <v>102</v>
      </c>
      <c r="D23" s="50"/>
      <c r="E23" s="77">
        <v>0</v>
      </c>
      <c r="F23" s="29"/>
      <c r="G23" s="77">
        <v>102</v>
      </c>
      <c r="H23" s="29"/>
      <c r="I23" s="77">
        <v>0</v>
      </c>
    </row>
    <row r="24" spans="1:11" ht="21.75" customHeight="1">
      <c r="A24" s="4" t="s">
        <v>104</v>
      </c>
      <c r="B24" s="48"/>
      <c r="C24" s="34">
        <f>SUM(C21:C23)</f>
        <v>158637</v>
      </c>
      <c r="D24" s="48"/>
      <c r="E24" s="34">
        <f>SUM(E21:E23)</f>
        <v>139130</v>
      </c>
      <c r="F24" s="34"/>
      <c r="G24" s="34">
        <f>SUM(G21:G23)</f>
        <v>155627</v>
      </c>
      <c r="H24" s="34"/>
      <c r="I24" s="34">
        <f>SUM(I21:I23)</f>
        <v>138462</v>
      </c>
    </row>
    <row r="25" spans="1:11" ht="21.75" customHeight="1">
      <c r="A25" t="s">
        <v>151</v>
      </c>
      <c r="B25" s="47"/>
      <c r="C25" s="59">
        <v>-30834</v>
      </c>
      <c r="D25" s="47"/>
      <c r="E25" s="59">
        <v>-26904</v>
      </c>
      <c r="F25" s="28"/>
      <c r="G25" s="59">
        <v>-30233</v>
      </c>
      <c r="H25" s="28"/>
      <c r="I25" s="59">
        <v>-26770</v>
      </c>
    </row>
    <row r="26" spans="1:11" ht="21.75" customHeight="1" thickBot="1">
      <c r="A26" s="4" t="s">
        <v>78</v>
      </c>
      <c r="B26" s="47"/>
      <c r="C26" s="39">
        <f>C24+C25</f>
        <v>127803</v>
      </c>
      <c r="D26" s="47"/>
      <c r="E26" s="39">
        <f>E24+E25</f>
        <v>112226</v>
      </c>
      <c r="F26" s="34"/>
      <c r="G26" s="39">
        <f>G24+G25</f>
        <v>125394</v>
      </c>
      <c r="H26" s="34"/>
      <c r="I26" s="39">
        <f>I24+I25</f>
        <v>111692</v>
      </c>
    </row>
    <row r="27" spans="1:11" ht="21.75" customHeight="1" thickTop="1">
      <c r="A27" s="4"/>
      <c r="B27" s="47"/>
      <c r="C27" s="47"/>
      <c r="D27" s="47"/>
      <c r="E27" s="47"/>
      <c r="F27" s="28"/>
      <c r="G27" s="34"/>
      <c r="H27" s="34"/>
      <c r="I27" s="34"/>
    </row>
    <row r="28" spans="1:11" ht="21.75" customHeight="1">
      <c r="A28" s="61" t="s">
        <v>69</v>
      </c>
      <c r="D28" s="24"/>
      <c r="F28" s="24"/>
      <c r="H28" s="27"/>
    </row>
    <row r="29" spans="1:11" ht="21.75" customHeight="1">
      <c r="A29" s="68" t="s">
        <v>125</v>
      </c>
      <c r="D29" s="24"/>
      <c r="F29" s="24"/>
      <c r="H29" s="27"/>
    </row>
    <row r="30" spans="1:11" ht="21.75" customHeight="1">
      <c r="A30" s="68" t="s">
        <v>126</v>
      </c>
      <c r="D30" s="24"/>
      <c r="F30" s="24"/>
      <c r="H30" s="27"/>
    </row>
    <row r="31" spans="1:11" ht="21.75" customHeight="1">
      <c r="A31" t="s">
        <v>105</v>
      </c>
      <c r="D31" s="24"/>
      <c r="F31" s="24"/>
      <c r="H31" s="27"/>
    </row>
    <row r="32" spans="1:11" ht="21.75" customHeight="1">
      <c r="A32" t="s">
        <v>106</v>
      </c>
      <c r="C32" s="77">
        <v>0</v>
      </c>
      <c r="D32" s="27"/>
      <c r="E32" s="36">
        <v>-17</v>
      </c>
      <c r="F32" s="24"/>
      <c r="G32" s="77">
        <v>0</v>
      </c>
      <c r="H32" s="27"/>
      <c r="I32" s="36">
        <v>-17</v>
      </c>
      <c r="J32" s="78"/>
    </row>
    <row r="33" spans="1:9" ht="21.75" customHeight="1">
      <c r="A33" s="4" t="s">
        <v>171</v>
      </c>
      <c r="B33" s="46"/>
      <c r="C33" s="171">
        <v>0</v>
      </c>
      <c r="D33" s="32"/>
      <c r="E33" s="33">
        <f>SUM(E32)</f>
        <v>-17</v>
      </c>
      <c r="F33" s="32"/>
      <c r="G33" s="171">
        <v>0</v>
      </c>
      <c r="H33" s="33"/>
      <c r="I33" s="33">
        <f>SUM(I32)</f>
        <v>-17</v>
      </c>
    </row>
    <row r="34" spans="1:9" ht="21.75" customHeight="1" thickBot="1">
      <c r="A34" s="4" t="s">
        <v>153</v>
      </c>
      <c r="C34" s="39">
        <f>C26+C33</f>
        <v>127803</v>
      </c>
      <c r="D34" s="34"/>
      <c r="E34" s="39">
        <f>E26+E33</f>
        <v>112209</v>
      </c>
      <c r="F34" s="34"/>
      <c r="G34" s="39">
        <f>G26+G33</f>
        <v>125394</v>
      </c>
      <c r="H34" s="34"/>
      <c r="I34" s="39">
        <f>I26+I33</f>
        <v>111675</v>
      </c>
    </row>
    <row r="35" spans="1:9" ht="21.75" customHeight="1" thickTop="1">
      <c r="A35" s="4"/>
      <c r="B35" s="47"/>
      <c r="C35" s="47"/>
      <c r="D35" s="47"/>
      <c r="E35" s="47"/>
      <c r="F35" s="28"/>
      <c r="G35" s="34"/>
      <c r="H35" s="34"/>
      <c r="I35" s="34"/>
    </row>
    <row r="36" spans="1:9" ht="22.5" customHeight="1" thickBot="1">
      <c r="A36" s="5" t="s">
        <v>89</v>
      </c>
      <c r="B36" s="47">
        <v>9</v>
      </c>
      <c r="C36" s="40">
        <f>+C26/360000</f>
        <v>0.35500833333333331</v>
      </c>
      <c r="D36" s="41"/>
      <c r="E36" s="40">
        <f>+E26/360000</f>
        <v>0.3117388888888889</v>
      </c>
      <c r="F36" s="79"/>
      <c r="G36" s="40">
        <f>+G26/360000</f>
        <v>0.34831666666666666</v>
      </c>
      <c r="H36" s="79"/>
      <c r="I36" s="40">
        <f>+I26/360000</f>
        <v>0.31025555555555556</v>
      </c>
    </row>
    <row r="37" spans="1:9" ht="22.5" customHeight="1" thickTop="1">
      <c r="A37" s="5"/>
      <c r="B37" s="47"/>
      <c r="C37" s="85"/>
      <c r="D37" s="41"/>
      <c r="E37" s="85"/>
      <c r="F37" s="79"/>
      <c r="G37" s="85"/>
      <c r="H37" s="79"/>
      <c r="I37" s="85"/>
    </row>
    <row r="38" spans="1:9" ht="21.75" customHeight="1">
      <c r="A38" s="3" t="s">
        <v>65</v>
      </c>
      <c r="F38" s="24"/>
      <c r="H38" s="27"/>
    </row>
    <row r="39" spans="1:9" ht="21.75" customHeight="1">
      <c r="A39" s="3" t="s">
        <v>85</v>
      </c>
      <c r="B39" s="42"/>
      <c r="C39" s="42"/>
      <c r="D39" s="42"/>
      <c r="E39" s="42"/>
      <c r="F39" s="23"/>
      <c r="G39" s="38"/>
      <c r="H39" s="38"/>
      <c r="I39" s="38"/>
    </row>
    <row r="40" spans="1:9" ht="21.75" customHeight="1">
      <c r="A40" s="6"/>
      <c r="B40" s="44"/>
      <c r="C40" s="44"/>
      <c r="D40" s="44"/>
      <c r="E40" s="44"/>
      <c r="F40" s="66"/>
      <c r="G40" s="70"/>
      <c r="H40" s="70"/>
      <c r="I40" s="70"/>
    </row>
    <row r="41" spans="1:9" ht="21.75" customHeight="1">
      <c r="A41" s="3"/>
      <c r="B41" s="42"/>
      <c r="C41" s="187" t="s">
        <v>51</v>
      </c>
      <c r="D41" s="187"/>
      <c r="E41" s="187"/>
      <c r="F41" s="56"/>
      <c r="G41" s="56"/>
      <c r="H41" s="56"/>
      <c r="I41" s="56"/>
    </row>
    <row r="42" spans="1:9" ht="21.75" customHeight="1">
      <c r="A42" s="14"/>
      <c r="B42" s="51"/>
      <c r="C42" s="188" t="s">
        <v>50</v>
      </c>
      <c r="D42" s="188"/>
      <c r="E42" s="188"/>
      <c r="F42" s="52"/>
      <c r="G42" s="189" t="s">
        <v>49</v>
      </c>
      <c r="H42" s="189"/>
      <c r="I42" s="189"/>
    </row>
    <row r="43" spans="1:9" ht="21.75" customHeight="1">
      <c r="A43" s="14"/>
      <c r="B43" s="51"/>
      <c r="C43" s="190" t="s">
        <v>107</v>
      </c>
      <c r="D43" s="191"/>
      <c r="E43" s="191"/>
      <c r="F43" s="52"/>
      <c r="G43" s="190" t="s">
        <v>107</v>
      </c>
      <c r="H43" s="191"/>
      <c r="I43" s="191"/>
    </row>
    <row r="44" spans="1:9" ht="21.75" customHeight="1">
      <c r="A44" s="14"/>
      <c r="B44" s="51"/>
      <c r="C44" s="190" t="s">
        <v>103</v>
      </c>
      <c r="D44" s="190"/>
      <c r="E44" s="190"/>
      <c r="F44" s="52"/>
      <c r="G44" s="190" t="s">
        <v>103</v>
      </c>
      <c r="H44" s="190"/>
      <c r="I44" s="190"/>
    </row>
    <row r="45" spans="1:9" ht="21.75" customHeight="1">
      <c r="B45" s="43" t="s">
        <v>8</v>
      </c>
      <c r="C45" s="60" t="s">
        <v>142</v>
      </c>
      <c r="D45" s="43"/>
      <c r="E45" s="60" t="s">
        <v>127</v>
      </c>
      <c r="F45" s="10"/>
      <c r="G45" s="60" t="s">
        <v>142</v>
      </c>
      <c r="H45" s="43"/>
      <c r="I45" s="60" t="s">
        <v>127</v>
      </c>
    </row>
    <row r="46" spans="1:9" ht="21.75" customHeight="1">
      <c r="A46" s="3"/>
      <c r="B46" s="43"/>
      <c r="C46" s="186" t="s">
        <v>77</v>
      </c>
      <c r="D46" s="186"/>
      <c r="E46" s="186"/>
      <c r="F46" s="186"/>
      <c r="G46" s="186"/>
      <c r="H46" s="186"/>
      <c r="I46" s="186"/>
    </row>
    <row r="47" spans="1:9" ht="21.75" customHeight="1">
      <c r="A47" s="21" t="s">
        <v>25</v>
      </c>
      <c r="B47" s="47"/>
      <c r="C47" s="47"/>
      <c r="D47" s="47"/>
      <c r="E47" s="47"/>
      <c r="F47" s="24"/>
      <c r="H47" s="27"/>
    </row>
    <row r="48" spans="1:9" ht="21.75" customHeight="1">
      <c r="A48" s="6" t="s">
        <v>20</v>
      </c>
      <c r="B48" s="47" t="s">
        <v>136</v>
      </c>
      <c r="C48" s="88">
        <v>1448109</v>
      </c>
      <c r="D48" s="47"/>
      <c r="E48" s="88">
        <v>1468406</v>
      </c>
      <c r="F48" s="28"/>
      <c r="G48" s="27">
        <v>1448109</v>
      </c>
      <c r="H48" s="28"/>
      <c r="I48" s="27">
        <v>1468406</v>
      </c>
    </row>
    <row r="49" spans="1:11" ht="21.75" customHeight="1">
      <c r="A49" s="1" t="s">
        <v>21</v>
      </c>
      <c r="B49" s="47">
        <v>3</v>
      </c>
      <c r="C49" s="88">
        <f>15621</f>
        <v>15621</v>
      </c>
      <c r="D49" s="47"/>
      <c r="E49" s="88">
        <v>18381</v>
      </c>
      <c r="F49" s="29"/>
      <c r="G49" s="27">
        <f>15621</f>
        <v>15621</v>
      </c>
      <c r="H49" s="29"/>
      <c r="I49" s="27">
        <v>18381</v>
      </c>
    </row>
    <row r="50" spans="1:11" ht="21.75" customHeight="1">
      <c r="A50" s="4" t="s">
        <v>22</v>
      </c>
      <c r="B50" s="48"/>
      <c r="C50" s="37">
        <f>SUM(C48:C49)</f>
        <v>1463730</v>
      </c>
      <c r="D50" s="48"/>
      <c r="E50" s="37">
        <f>SUM(E48:E49)</f>
        <v>1486787</v>
      </c>
      <c r="F50" s="35"/>
      <c r="G50" s="37">
        <f>SUM(G48:G49)</f>
        <v>1463730</v>
      </c>
      <c r="H50" s="35"/>
      <c r="I50" s="37">
        <f>SUM(I48:I49)</f>
        <v>1486787</v>
      </c>
    </row>
    <row r="51" spans="1:11" ht="12.6" customHeight="1">
      <c r="B51" s="47"/>
      <c r="C51" s="87"/>
      <c r="D51" s="47"/>
      <c r="E51" s="90"/>
      <c r="F51" s="28"/>
      <c r="G51" s="28"/>
      <c r="H51" s="28"/>
      <c r="I51" s="28"/>
    </row>
    <row r="52" spans="1:11" ht="21.75" customHeight="1">
      <c r="A52" s="21" t="s">
        <v>26</v>
      </c>
      <c r="B52" s="47"/>
      <c r="C52" s="87"/>
      <c r="D52" s="47"/>
      <c r="E52" s="90"/>
      <c r="F52" s="29"/>
      <c r="G52" s="30"/>
      <c r="H52" s="30"/>
      <c r="I52" s="30"/>
    </row>
    <row r="53" spans="1:11" ht="21.75" customHeight="1">
      <c r="A53" s="74" t="s">
        <v>23</v>
      </c>
      <c r="B53" s="47"/>
      <c r="C53" s="88">
        <v>921793</v>
      </c>
      <c r="D53" s="47"/>
      <c r="E53" s="88">
        <v>970983</v>
      </c>
      <c r="F53" s="28"/>
      <c r="G53" s="27">
        <v>921793</v>
      </c>
      <c r="H53" s="28"/>
      <c r="I53" s="27">
        <v>970983</v>
      </c>
    </row>
    <row r="54" spans="1:11" ht="21.75" customHeight="1">
      <c r="A54" s="74" t="s">
        <v>90</v>
      </c>
      <c r="B54" s="47"/>
      <c r="C54" s="88">
        <v>132601</v>
      </c>
      <c r="D54" s="47"/>
      <c r="E54" s="88">
        <v>151258</v>
      </c>
      <c r="F54" s="28"/>
      <c r="G54" s="27">
        <v>132601</v>
      </c>
      <c r="H54" s="28"/>
      <c r="I54" s="27">
        <v>151258</v>
      </c>
    </row>
    <row r="55" spans="1:11" ht="21.75" customHeight="1">
      <c r="A55" s="67" t="s">
        <v>60</v>
      </c>
      <c r="B55" s="47">
        <v>3</v>
      </c>
      <c r="C55" s="88">
        <v>85196</v>
      </c>
      <c r="D55" s="47"/>
      <c r="E55" s="88">
        <v>91781</v>
      </c>
      <c r="F55" s="28"/>
      <c r="G55" s="28">
        <v>85196</v>
      </c>
      <c r="H55" s="28"/>
      <c r="I55" s="28">
        <v>91781</v>
      </c>
    </row>
    <row r="56" spans="1:11" ht="21.75" customHeight="1">
      <c r="A56" s="4" t="s">
        <v>24</v>
      </c>
      <c r="B56" s="49"/>
      <c r="C56" s="37">
        <f>SUM(C53:C55)</f>
        <v>1139590</v>
      </c>
      <c r="D56" s="49"/>
      <c r="E56" s="37">
        <f>SUM(E53:E55)</f>
        <v>1214022</v>
      </c>
      <c r="F56" s="35"/>
      <c r="G56" s="37">
        <f>SUM(G53:G55)</f>
        <v>1139590</v>
      </c>
      <c r="H56" s="35"/>
      <c r="I56" s="37">
        <f>SUM(I53:I55)</f>
        <v>1214022</v>
      </c>
    </row>
    <row r="57" spans="1:11" ht="12.6" customHeight="1">
      <c r="A57" s="4"/>
      <c r="B57" s="50"/>
      <c r="C57" s="50"/>
      <c r="D57" s="50"/>
      <c r="E57" s="50"/>
      <c r="F57" s="28"/>
      <c r="G57" s="29"/>
      <c r="H57" s="28"/>
      <c r="I57" s="29"/>
    </row>
    <row r="58" spans="1:11" ht="21.75" customHeight="1">
      <c r="A58" s="166" t="s">
        <v>150</v>
      </c>
      <c r="B58" s="50"/>
      <c r="C58" s="34">
        <f>C50-C56</f>
        <v>324140</v>
      </c>
      <c r="D58" s="49"/>
      <c r="E58" s="34">
        <f>E50-E56</f>
        <v>272765</v>
      </c>
      <c r="F58" s="35"/>
      <c r="G58" s="34">
        <f>G50-G56</f>
        <v>324140</v>
      </c>
      <c r="H58" s="35"/>
      <c r="I58" s="34">
        <f>I50-I56</f>
        <v>272765</v>
      </c>
      <c r="J58" s="28"/>
    </row>
    <row r="59" spans="1:11" ht="21.75" customHeight="1">
      <c r="A59" s="74" t="s">
        <v>163</v>
      </c>
      <c r="B59" s="50">
        <v>6</v>
      </c>
      <c r="C59" s="29">
        <v>4908</v>
      </c>
      <c r="D59" s="50"/>
      <c r="E59" s="29">
        <v>242</v>
      </c>
      <c r="F59" s="29"/>
      <c r="G59" s="172">
        <v>0</v>
      </c>
      <c r="H59" s="29"/>
      <c r="I59" s="172">
        <v>0</v>
      </c>
      <c r="J59" s="28"/>
    </row>
    <row r="60" spans="1:11" ht="21.75" customHeight="1">
      <c r="A60" s="74" t="s">
        <v>173</v>
      </c>
      <c r="B60" s="50"/>
      <c r="C60" s="31">
        <v>-150</v>
      </c>
      <c r="D60" s="50"/>
      <c r="E60" s="77">
        <v>0</v>
      </c>
      <c r="F60" s="29"/>
      <c r="G60" s="77">
        <v>-150</v>
      </c>
      <c r="H60" s="29"/>
      <c r="I60" s="77">
        <v>0</v>
      </c>
      <c r="J60" s="28"/>
    </row>
    <row r="61" spans="1:11" ht="21.75" customHeight="1">
      <c r="A61" s="4" t="s">
        <v>104</v>
      </c>
      <c r="B61" s="48"/>
      <c r="C61" s="34">
        <f>SUM(C58:C60)</f>
        <v>328898</v>
      </c>
      <c r="D61" s="48"/>
      <c r="E61" s="34">
        <f>SUM(E58:E60)</f>
        <v>273007</v>
      </c>
      <c r="F61" s="34"/>
      <c r="G61" s="34">
        <f>SUM(G58:G60)</f>
        <v>323990</v>
      </c>
      <c r="H61" s="34"/>
      <c r="I61" s="34">
        <f>SUM(I58:I60)</f>
        <v>272765</v>
      </c>
    </row>
    <row r="62" spans="1:11" ht="21.75" customHeight="1">
      <c r="A62" t="s">
        <v>151</v>
      </c>
      <c r="B62" s="47"/>
      <c r="C62" s="59">
        <v>-63509</v>
      </c>
      <c r="D62" s="47"/>
      <c r="E62" s="59">
        <v>-53049</v>
      </c>
      <c r="F62" s="28"/>
      <c r="G62" s="59">
        <f>-62528</f>
        <v>-62528</v>
      </c>
      <c r="H62" s="28"/>
      <c r="I62" s="59">
        <v>-53000</v>
      </c>
      <c r="J62"/>
      <c r="K62" s="80"/>
    </row>
    <row r="63" spans="1:11" ht="21.75" customHeight="1" thickBot="1">
      <c r="A63" s="4" t="s">
        <v>78</v>
      </c>
      <c r="B63" s="47"/>
      <c r="C63" s="39">
        <f>C61+C62</f>
        <v>265389</v>
      </c>
      <c r="D63" s="47"/>
      <c r="E63" s="39">
        <f>E61+E62</f>
        <v>219958</v>
      </c>
      <c r="F63" s="34"/>
      <c r="G63" s="39">
        <f>G61+G62</f>
        <v>261462</v>
      </c>
      <c r="H63" s="34"/>
      <c r="I63" s="39">
        <f>I61+I62</f>
        <v>219765</v>
      </c>
      <c r="J63" s="28"/>
    </row>
    <row r="64" spans="1:11" ht="12.6" customHeight="1" thickTop="1">
      <c r="A64" s="4"/>
      <c r="B64" s="47"/>
      <c r="C64" s="47"/>
      <c r="D64" s="47"/>
      <c r="E64" s="47"/>
      <c r="F64" s="28"/>
      <c r="G64" s="34"/>
      <c r="H64" s="34"/>
      <c r="I64" s="34"/>
    </row>
    <row r="65" spans="1:9" ht="21.75" customHeight="1">
      <c r="A65" s="61" t="s">
        <v>69</v>
      </c>
      <c r="D65" s="24"/>
      <c r="F65" s="24"/>
      <c r="H65" s="27"/>
    </row>
    <row r="66" spans="1:9" ht="21.75" customHeight="1">
      <c r="A66" s="68" t="s">
        <v>125</v>
      </c>
      <c r="D66" s="1"/>
    </row>
    <row r="67" spans="1:9" ht="21.75" customHeight="1">
      <c r="A67" s="68" t="s">
        <v>126</v>
      </c>
      <c r="D67" s="1"/>
    </row>
    <row r="68" spans="1:9" ht="21.75" customHeight="1">
      <c r="A68" t="s">
        <v>105</v>
      </c>
      <c r="C68" s="88"/>
      <c r="D68" s="1"/>
      <c r="E68" s="88"/>
    </row>
    <row r="69" spans="1:9" ht="21.75" customHeight="1">
      <c r="A69" t="s">
        <v>106</v>
      </c>
      <c r="C69" s="173">
        <v>65</v>
      </c>
      <c r="D69" s="30"/>
      <c r="E69" s="173">
        <v>-37</v>
      </c>
      <c r="F69" s="25"/>
      <c r="G69" s="36">
        <v>65</v>
      </c>
      <c r="H69" s="30"/>
      <c r="I69" s="36">
        <v>-37</v>
      </c>
    </row>
    <row r="70" spans="1:9" ht="21.75" customHeight="1">
      <c r="A70" s="4" t="s">
        <v>152</v>
      </c>
      <c r="B70" s="46"/>
      <c r="C70" s="33">
        <f>SUM(C66:C69)</f>
        <v>65</v>
      </c>
      <c r="D70" s="4"/>
      <c r="E70" s="33">
        <f>SUM(E66:E69)</f>
        <v>-37</v>
      </c>
      <c r="F70" s="4"/>
      <c r="G70" s="33">
        <f>SUM(G66:G69)</f>
        <v>65</v>
      </c>
      <c r="H70" s="12"/>
      <c r="I70" s="33">
        <f>SUM(I66:I69)</f>
        <v>-37</v>
      </c>
    </row>
    <row r="71" spans="1:9" ht="21.75" customHeight="1" thickBot="1">
      <c r="A71" s="4" t="s">
        <v>153</v>
      </c>
      <c r="C71" s="39">
        <f>C63+C70</f>
        <v>265454</v>
      </c>
      <c r="D71" s="15"/>
      <c r="E71" s="39">
        <f>E63+E70</f>
        <v>219921</v>
      </c>
      <c r="F71" s="15"/>
      <c r="G71" s="39">
        <f>G63+G70</f>
        <v>261527</v>
      </c>
      <c r="H71" s="15"/>
      <c r="I71" s="39">
        <f>I63+I70</f>
        <v>219728</v>
      </c>
    </row>
    <row r="72" spans="1:9" ht="12.6" customHeight="1" thickTop="1">
      <c r="A72" s="4"/>
      <c r="B72" s="47"/>
      <c r="C72" s="47"/>
      <c r="D72" s="47"/>
      <c r="E72" s="47"/>
      <c r="F72" s="72"/>
      <c r="G72" s="34"/>
      <c r="H72" s="15"/>
      <c r="I72" s="34"/>
    </row>
    <row r="73" spans="1:9" ht="22.5" customHeight="1" thickBot="1">
      <c r="A73" s="5" t="s">
        <v>89</v>
      </c>
      <c r="B73" s="47">
        <v>9</v>
      </c>
      <c r="C73" s="40">
        <f>+C63/360000</f>
        <v>0.73719166666666669</v>
      </c>
      <c r="D73" s="41"/>
      <c r="E73" s="40">
        <f>+E63/360000</f>
        <v>0.6109944444444444</v>
      </c>
      <c r="F73" s="22"/>
      <c r="G73" s="40">
        <f>+G63/360000</f>
        <v>0.72628333333333328</v>
      </c>
      <c r="H73" s="22"/>
      <c r="I73" s="40">
        <f>+I63/360000</f>
        <v>0.61045833333333333</v>
      </c>
    </row>
    <row r="74" spans="1:9" ht="24.75" customHeight="1" thickTop="1"/>
  </sheetData>
  <mergeCells count="16">
    <mergeCell ref="C9:I9"/>
    <mergeCell ref="C4:E4"/>
    <mergeCell ref="C5:E5"/>
    <mergeCell ref="G5:I5"/>
    <mergeCell ref="C6:E6"/>
    <mergeCell ref="G6:I6"/>
    <mergeCell ref="C7:E7"/>
    <mergeCell ref="G7:I7"/>
    <mergeCell ref="C46:I46"/>
    <mergeCell ref="C41:E41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SheetLayoutView="85" workbookViewId="0">
      <selection activeCell="P42" sqref="P42"/>
    </sheetView>
  </sheetViews>
  <sheetFormatPr defaultColWidth="12" defaultRowHeight="21.75"/>
  <cols>
    <col min="1" max="1" width="57.140625" style="54" customWidth="1"/>
    <col min="2" max="2" width="10.7109375" style="55" customWidth="1"/>
    <col min="3" max="3" width="1.5703125" style="54" customWidth="1"/>
    <col min="4" max="4" width="13.140625" style="55" customWidth="1"/>
    <col min="5" max="5" width="1.5703125" style="54" customWidth="1"/>
    <col min="6" max="6" width="13.85546875" style="54" customWidth="1"/>
    <col min="7" max="7" width="1.5703125" style="54" customWidth="1"/>
    <col min="8" max="8" width="13.140625" style="55" customWidth="1"/>
    <col min="9" max="9" width="1.5703125" style="54" customWidth="1"/>
    <col min="10" max="10" width="13.140625" style="55" customWidth="1"/>
    <col min="11" max="11" width="1.5703125" style="54" customWidth="1"/>
    <col min="12" max="12" width="19.140625" style="54" customWidth="1"/>
    <col min="13" max="13" width="1.5703125" style="54" customWidth="1"/>
    <col min="14" max="14" width="13.5703125" style="55" customWidth="1"/>
    <col min="15" max="15" width="7.28515625" style="54" customWidth="1"/>
    <col min="16" max="16384" width="12" style="54"/>
  </cols>
  <sheetData>
    <row r="1" spans="1:14" s="17" customFormat="1" ht="19.5" customHeight="1">
      <c r="A1" s="3" t="s">
        <v>65</v>
      </c>
      <c r="B1" s="55"/>
      <c r="C1" s="54"/>
      <c r="D1" s="55"/>
      <c r="E1" s="54"/>
      <c r="F1" s="54"/>
      <c r="G1" s="54"/>
      <c r="H1" s="55"/>
      <c r="I1" s="54"/>
      <c r="J1" s="55"/>
      <c r="K1" s="54"/>
      <c r="L1" s="54"/>
      <c r="M1" s="54"/>
      <c r="N1" s="55"/>
    </row>
    <row r="2" spans="1:14" s="17" customFormat="1" ht="23.25">
      <c r="A2" s="3" t="s">
        <v>86</v>
      </c>
      <c r="B2" s="19"/>
      <c r="C2" s="18"/>
      <c r="D2" s="19"/>
      <c r="E2" s="20"/>
      <c r="F2" s="20"/>
      <c r="G2" s="20"/>
      <c r="H2" s="19"/>
      <c r="I2" s="20"/>
      <c r="J2" s="19"/>
      <c r="K2" s="20"/>
      <c r="L2" s="20"/>
      <c r="M2" s="20"/>
      <c r="N2" s="19"/>
    </row>
    <row r="3" spans="1:14">
      <c r="A3" s="7" t="s">
        <v>83</v>
      </c>
      <c r="B3" s="53"/>
      <c r="C3" s="7"/>
      <c r="D3" s="53"/>
      <c r="E3" s="53"/>
      <c r="F3" s="193" t="s">
        <v>55</v>
      </c>
      <c r="G3" s="193"/>
      <c r="H3" s="193"/>
      <c r="I3" s="193"/>
      <c r="J3" s="193"/>
      <c r="K3" s="53"/>
      <c r="L3" s="53"/>
      <c r="M3" s="53"/>
      <c r="N3" s="53"/>
    </row>
    <row r="4" spans="1:14" ht="22.5" customHeight="1">
      <c r="A4" s="7"/>
      <c r="B4" s="53"/>
      <c r="C4" s="7"/>
      <c r="D4" s="53"/>
      <c r="E4" s="53"/>
      <c r="F4" s="89"/>
      <c r="G4" s="89"/>
      <c r="H4" s="89"/>
      <c r="I4" s="89"/>
      <c r="J4" s="89"/>
      <c r="K4" s="53"/>
      <c r="L4" s="114" t="s">
        <v>70</v>
      </c>
      <c r="M4" s="89"/>
      <c r="N4" s="53"/>
    </row>
    <row r="5" spans="1:14" ht="22.5" customHeight="1">
      <c r="A5" s="7"/>
      <c r="B5" s="53"/>
      <c r="C5" s="7"/>
      <c r="D5" s="53"/>
      <c r="E5" s="53"/>
      <c r="F5" s="115" t="s">
        <v>38</v>
      </c>
      <c r="G5" s="89"/>
      <c r="H5" s="194" t="s">
        <v>32</v>
      </c>
      <c r="I5" s="194"/>
      <c r="J5" s="194"/>
      <c r="K5" s="53"/>
      <c r="L5" s="62" t="s">
        <v>71</v>
      </c>
      <c r="M5" s="89"/>
      <c r="N5" s="53"/>
    </row>
    <row r="6" spans="1:14" ht="22.5" customHeight="1">
      <c r="A6" s="53"/>
      <c r="B6" s="53"/>
      <c r="C6" s="53"/>
      <c r="D6" s="116" t="s">
        <v>3</v>
      </c>
      <c r="E6" s="1"/>
      <c r="F6" s="114" t="s">
        <v>52</v>
      </c>
      <c r="G6" s="1"/>
      <c r="H6" s="54"/>
      <c r="J6" s="54"/>
      <c r="K6" s="1"/>
      <c r="L6" s="93" t="s">
        <v>132</v>
      </c>
      <c r="M6" s="1"/>
      <c r="N6" s="117"/>
    </row>
    <row r="7" spans="1:14" ht="22.5" customHeight="1">
      <c r="A7" s="53"/>
      <c r="B7" s="53"/>
      <c r="C7" s="53"/>
      <c r="D7" s="116" t="s">
        <v>40</v>
      </c>
      <c r="E7" s="1"/>
      <c r="F7" s="93" t="s">
        <v>93</v>
      </c>
      <c r="G7" s="1"/>
      <c r="H7" s="118" t="s">
        <v>63</v>
      </c>
      <c r="I7" s="1"/>
      <c r="J7" s="119" t="s">
        <v>54</v>
      </c>
      <c r="K7" s="1"/>
      <c r="L7" s="120" t="s">
        <v>133</v>
      </c>
      <c r="M7" s="1"/>
      <c r="N7" s="117" t="s">
        <v>33</v>
      </c>
    </row>
    <row r="8" spans="1:14" ht="22.5" customHeight="1">
      <c r="A8" s="53"/>
      <c r="B8" s="121" t="s">
        <v>8</v>
      </c>
      <c r="C8" s="53"/>
      <c r="D8" s="122" t="s">
        <v>39</v>
      </c>
      <c r="E8" s="1"/>
      <c r="F8" s="120" t="s">
        <v>92</v>
      </c>
      <c r="G8" s="1"/>
      <c r="H8" s="122" t="s">
        <v>58</v>
      </c>
      <c r="I8" s="1"/>
      <c r="J8" s="122" t="s">
        <v>53</v>
      </c>
      <c r="K8" s="1"/>
      <c r="L8" s="120" t="s">
        <v>134</v>
      </c>
      <c r="M8" s="1"/>
      <c r="N8" s="117" t="s">
        <v>34</v>
      </c>
    </row>
    <row r="9" spans="1:14" ht="22.5" customHeight="1">
      <c r="B9" s="54"/>
      <c r="C9" s="53"/>
      <c r="D9" s="192" t="s">
        <v>77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4" ht="22.5" customHeight="1">
      <c r="A10" s="2" t="s">
        <v>128</v>
      </c>
      <c r="B10" s="123"/>
      <c r="C10" s="5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14" ht="22.5" customHeight="1">
      <c r="A11" s="2" t="s">
        <v>129</v>
      </c>
      <c r="B11" s="124"/>
      <c r="C11" s="7"/>
      <c r="D11" s="124">
        <v>360000</v>
      </c>
      <c r="E11" s="125"/>
      <c r="F11" s="124">
        <v>615600</v>
      </c>
      <c r="G11" s="125"/>
      <c r="H11" s="124">
        <v>60000</v>
      </c>
      <c r="I11" s="125"/>
      <c r="J11" s="124">
        <v>1367720</v>
      </c>
      <c r="K11" s="125"/>
      <c r="L11" s="124">
        <f>'[1]BS3-4'!F67</f>
        <v>9</v>
      </c>
      <c r="M11" s="125"/>
      <c r="N11" s="124">
        <f>SUM(D11:L11)</f>
        <v>2403329</v>
      </c>
    </row>
    <row r="12" spans="1:14" ht="10.5" customHeight="1">
      <c r="B12" s="123"/>
      <c r="C12" s="5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22.5" customHeight="1">
      <c r="A13" s="81" t="s">
        <v>108</v>
      </c>
      <c r="B13" s="83"/>
      <c r="C13" s="83"/>
      <c r="D13" s="83"/>
      <c r="E13" s="83"/>
      <c r="F13" s="126"/>
      <c r="G13" s="83"/>
      <c r="H13" s="83"/>
      <c r="I13" s="83"/>
      <c r="J13" s="127"/>
      <c r="K13" s="83"/>
      <c r="L13" s="84"/>
      <c r="M13" s="84"/>
      <c r="N13" s="84"/>
    </row>
    <row r="14" spans="1:14" ht="22.5" customHeight="1">
      <c r="A14" s="128" t="s">
        <v>109</v>
      </c>
      <c r="B14" s="83"/>
      <c r="C14" s="83"/>
      <c r="D14" s="83"/>
      <c r="E14" s="83"/>
      <c r="F14" s="126"/>
      <c r="G14" s="83"/>
      <c r="H14" s="83"/>
      <c r="I14" s="83"/>
      <c r="J14" s="83"/>
      <c r="K14" s="83"/>
      <c r="L14" s="84"/>
      <c r="M14" s="84"/>
      <c r="N14" s="84"/>
    </row>
    <row r="15" spans="1:14" ht="22.5" customHeight="1">
      <c r="A15" s="82" t="s">
        <v>110</v>
      </c>
      <c r="B15" s="129">
        <v>10</v>
      </c>
      <c r="C15" s="83"/>
      <c r="D15" s="130">
        <v>0</v>
      </c>
      <c r="E15" s="131"/>
      <c r="F15" s="130">
        <v>0</v>
      </c>
      <c r="G15" s="131"/>
      <c r="H15" s="130">
        <v>0</v>
      </c>
      <c r="I15" s="83"/>
      <c r="J15" s="174">
        <v>-356400</v>
      </c>
      <c r="K15" s="175"/>
      <c r="L15" s="130">
        <v>0</v>
      </c>
      <c r="M15" s="176"/>
      <c r="N15" s="174">
        <f>SUM(D15:L15)</f>
        <v>-356400</v>
      </c>
    </row>
    <row r="16" spans="1:14" ht="22.5" customHeight="1">
      <c r="A16" s="81" t="s">
        <v>111</v>
      </c>
      <c r="B16" s="83"/>
      <c r="C16" s="83"/>
      <c r="D16" s="132">
        <v>0</v>
      </c>
      <c r="E16" s="131"/>
      <c r="F16" s="132">
        <v>0</v>
      </c>
      <c r="G16" s="131"/>
      <c r="H16" s="132">
        <v>0</v>
      </c>
      <c r="I16" s="83"/>
      <c r="J16" s="177">
        <f>SUM(J15)</f>
        <v>-356400</v>
      </c>
      <c r="K16" s="175"/>
      <c r="L16" s="132">
        <f>SUM(L15)</f>
        <v>0</v>
      </c>
      <c r="M16" s="176"/>
      <c r="N16" s="178">
        <f>SUM(D16:L16)</f>
        <v>-356400</v>
      </c>
    </row>
    <row r="17" spans="1:14" ht="10.5" customHeight="1">
      <c r="B17" s="123"/>
      <c r="C17" s="5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4" ht="22.5" customHeight="1">
      <c r="A18" s="81" t="s">
        <v>79</v>
      </c>
      <c r="B18" s="83"/>
      <c r="C18" s="83"/>
      <c r="D18" s="83"/>
      <c r="E18" s="83"/>
      <c r="F18" s="83"/>
      <c r="G18" s="126"/>
      <c r="H18" s="83"/>
      <c r="I18" s="83"/>
      <c r="J18" s="83"/>
      <c r="K18" s="83"/>
      <c r="L18" s="83"/>
      <c r="M18" s="84"/>
      <c r="N18" s="84"/>
    </row>
    <row r="19" spans="1:14" ht="22.5" customHeight="1">
      <c r="A19" s="58" t="s">
        <v>72</v>
      </c>
      <c r="B19" s="53"/>
      <c r="C19" s="83"/>
      <c r="D19" s="130">
        <v>0</v>
      </c>
      <c r="E19" s="131"/>
      <c r="F19" s="130">
        <v>0</v>
      </c>
      <c r="G19" s="131"/>
      <c r="H19" s="130">
        <v>0</v>
      </c>
      <c r="I19" s="83"/>
      <c r="J19" s="127">
        <f>'[1]PL5-6'!C59</f>
        <v>219958</v>
      </c>
      <c r="K19" s="83"/>
      <c r="L19" s="130">
        <v>0</v>
      </c>
      <c r="M19" s="84"/>
      <c r="N19" s="127">
        <f>SUM(D19:L19)</f>
        <v>219958</v>
      </c>
    </row>
    <row r="20" spans="1:14" ht="22.5" customHeight="1">
      <c r="A20" s="6" t="s">
        <v>73</v>
      </c>
      <c r="B20" s="53"/>
      <c r="C20" s="83"/>
      <c r="D20" s="130">
        <v>0</v>
      </c>
      <c r="E20" s="131"/>
      <c r="F20" s="130">
        <v>0</v>
      </c>
      <c r="G20" s="131"/>
      <c r="H20" s="130">
        <v>0</v>
      </c>
      <c r="I20" s="83"/>
      <c r="J20" s="130">
        <v>0</v>
      </c>
      <c r="K20" s="83"/>
      <c r="L20" s="130">
        <f>'[1]PL5-6'!C65</f>
        <v>-37</v>
      </c>
      <c r="M20" s="84"/>
      <c r="N20" s="174">
        <f>SUM(D20:L20)</f>
        <v>-37</v>
      </c>
    </row>
    <row r="21" spans="1:14" ht="22.5" customHeight="1">
      <c r="A21" s="81" t="s">
        <v>154</v>
      </c>
      <c r="B21" s="53"/>
      <c r="C21" s="83"/>
      <c r="D21" s="132">
        <v>0</v>
      </c>
      <c r="E21" s="133"/>
      <c r="F21" s="132">
        <v>0</v>
      </c>
      <c r="G21" s="134"/>
      <c r="H21" s="132">
        <v>0</v>
      </c>
      <c r="I21" s="135">
        <v>0</v>
      </c>
      <c r="J21" s="132">
        <f>SUM(J19:J20)</f>
        <v>219958</v>
      </c>
      <c r="K21" s="135">
        <v>0</v>
      </c>
      <c r="L21" s="132">
        <f>SUM(L19:L20)</f>
        <v>-37</v>
      </c>
      <c r="M21" s="84"/>
      <c r="N21" s="64">
        <f>SUM(D21:M21)</f>
        <v>219921</v>
      </c>
    </row>
    <row r="22" spans="1:14" ht="10.5" customHeight="1">
      <c r="B22" s="123"/>
      <c r="C22" s="5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ht="22.5" customHeight="1" thickBot="1">
      <c r="A23" s="81" t="s">
        <v>130</v>
      </c>
      <c r="B23" s="53"/>
      <c r="C23" s="83"/>
      <c r="D23" s="63">
        <f>SUM(D11,D16,D21)</f>
        <v>360000</v>
      </c>
      <c r="E23" s="135"/>
      <c r="F23" s="63">
        <f>SUM(F11,F16,F21)</f>
        <v>615600</v>
      </c>
      <c r="G23" s="135"/>
      <c r="H23" s="63">
        <f>SUM(H11,H16,H21)</f>
        <v>60000</v>
      </c>
      <c r="I23" s="135"/>
      <c r="J23" s="63">
        <f>SUM(J11,J16,J21)</f>
        <v>1231278</v>
      </c>
      <c r="K23" s="135"/>
      <c r="L23" s="179">
        <f>SUM(L11,L16,L21)</f>
        <v>-28</v>
      </c>
      <c r="M23" s="84"/>
      <c r="N23" s="136">
        <f>SUM(D23:L23)</f>
        <v>2266850</v>
      </c>
    </row>
    <row r="24" spans="1:14" ht="22.5" customHeight="1" thickTop="1"/>
    <row r="25" spans="1:14" s="17" customFormat="1" ht="19.5" customHeight="1">
      <c r="A25" s="3" t="s">
        <v>65</v>
      </c>
      <c r="B25" s="55"/>
      <c r="C25" s="54"/>
      <c r="D25" s="55"/>
      <c r="E25" s="54"/>
      <c r="F25" s="54"/>
      <c r="G25" s="54"/>
      <c r="H25" s="55"/>
      <c r="I25" s="54"/>
      <c r="J25" s="55"/>
      <c r="K25" s="54"/>
      <c r="L25" s="54"/>
      <c r="M25" s="54"/>
      <c r="N25" s="55"/>
    </row>
    <row r="26" spans="1:14" s="17" customFormat="1" ht="23.25">
      <c r="A26" s="3" t="s">
        <v>86</v>
      </c>
      <c r="B26" s="19"/>
      <c r="C26" s="18"/>
      <c r="D26" s="19"/>
      <c r="E26" s="20"/>
      <c r="F26" s="20"/>
      <c r="G26" s="20"/>
      <c r="H26" s="19"/>
      <c r="I26" s="20"/>
      <c r="J26" s="19"/>
      <c r="K26" s="20"/>
      <c r="L26" s="20"/>
      <c r="M26" s="20"/>
      <c r="N26" s="19"/>
    </row>
    <row r="27" spans="1:14">
      <c r="A27" s="7" t="s">
        <v>83</v>
      </c>
      <c r="B27" s="53"/>
      <c r="C27" s="7"/>
      <c r="D27" s="53"/>
      <c r="E27" s="53"/>
      <c r="F27" s="193" t="s">
        <v>55</v>
      </c>
      <c r="G27" s="193"/>
      <c r="H27" s="193"/>
      <c r="I27" s="193"/>
      <c r="J27" s="193"/>
      <c r="K27" s="53"/>
      <c r="L27" s="53"/>
      <c r="M27" s="53"/>
      <c r="N27" s="53"/>
    </row>
    <row r="28" spans="1:14" ht="22.5" customHeight="1">
      <c r="A28" s="7"/>
      <c r="B28" s="53"/>
      <c r="C28" s="7"/>
      <c r="D28" s="53"/>
      <c r="E28" s="53"/>
      <c r="F28" s="89"/>
      <c r="G28" s="89"/>
      <c r="H28" s="89"/>
      <c r="I28" s="89"/>
      <c r="J28" s="89"/>
      <c r="K28" s="53"/>
      <c r="L28" s="114" t="s">
        <v>70</v>
      </c>
      <c r="M28" s="89"/>
      <c r="N28" s="53"/>
    </row>
    <row r="29" spans="1:14" ht="22.5" customHeight="1">
      <c r="A29" s="7"/>
      <c r="B29" s="53"/>
      <c r="C29" s="7"/>
      <c r="D29" s="53"/>
      <c r="E29" s="53"/>
      <c r="F29" s="115" t="s">
        <v>38</v>
      </c>
      <c r="G29" s="89"/>
      <c r="H29" s="194" t="s">
        <v>32</v>
      </c>
      <c r="I29" s="194"/>
      <c r="J29" s="194"/>
      <c r="K29" s="53"/>
      <c r="L29" s="62" t="s">
        <v>71</v>
      </c>
      <c r="M29" s="89"/>
      <c r="N29" s="53"/>
    </row>
    <row r="30" spans="1:14" ht="22.5" customHeight="1">
      <c r="A30" s="53"/>
      <c r="B30" s="53"/>
      <c r="C30" s="53"/>
      <c r="D30" s="116" t="s">
        <v>3</v>
      </c>
      <c r="E30" s="1"/>
      <c r="F30" s="114" t="s">
        <v>52</v>
      </c>
      <c r="G30" s="1"/>
      <c r="H30" s="54"/>
      <c r="J30" s="54"/>
      <c r="K30" s="1"/>
      <c r="L30" s="93" t="s">
        <v>132</v>
      </c>
      <c r="M30" s="1"/>
      <c r="N30" s="117"/>
    </row>
    <row r="31" spans="1:14" ht="22.5" customHeight="1">
      <c r="A31" s="53"/>
      <c r="B31" s="53"/>
      <c r="C31" s="53"/>
      <c r="D31" s="116" t="s">
        <v>40</v>
      </c>
      <c r="E31" s="1"/>
      <c r="F31" s="93" t="s">
        <v>93</v>
      </c>
      <c r="G31" s="1"/>
      <c r="H31" s="118" t="s">
        <v>63</v>
      </c>
      <c r="I31" s="1"/>
      <c r="J31" s="119" t="s">
        <v>54</v>
      </c>
      <c r="K31" s="1"/>
      <c r="L31" s="120" t="s">
        <v>133</v>
      </c>
      <c r="M31" s="1"/>
      <c r="N31" s="117" t="s">
        <v>33</v>
      </c>
    </row>
    <row r="32" spans="1:14" ht="22.5" customHeight="1">
      <c r="A32" s="53"/>
      <c r="B32" s="121" t="s">
        <v>8</v>
      </c>
      <c r="C32" s="53"/>
      <c r="D32" s="122" t="s">
        <v>39</v>
      </c>
      <c r="E32" s="1"/>
      <c r="F32" s="120" t="s">
        <v>92</v>
      </c>
      <c r="G32" s="1"/>
      <c r="H32" s="122" t="s">
        <v>58</v>
      </c>
      <c r="I32" s="1"/>
      <c r="J32" s="122" t="s">
        <v>53</v>
      </c>
      <c r="K32" s="1"/>
      <c r="L32" s="120" t="s">
        <v>134</v>
      </c>
      <c r="M32" s="1"/>
      <c r="N32" s="117" t="s">
        <v>34</v>
      </c>
    </row>
    <row r="33" spans="1:17" ht="22.5" customHeight="1">
      <c r="B33" s="54"/>
      <c r="C33" s="53"/>
      <c r="D33" s="192" t="s">
        <v>77</v>
      </c>
      <c r="E33" s="192"/>
      <c r="F33" s="192"/>
      <c r="G33" s="192"/>
      <c r="H33" s="192"/>
      <c r="I33" s="192"/>
      <c r="J33" s="192"/>
      <c r="K33" s="192"/>
      <c r="L33" s="192"/>
      <c r="M33" s="192"/>
      <c r="N33" s="192"/>
    </row>
    <row r="34" spans="1:17" ht="22.5" customHeight="1">
      <c r="A34" s="2" t="s">
        <v>147</v>
      </c>
      <c r="B34" s="123"/>
      <c r="C34" s="5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7" ht="22.5" customHeight="1">
      <c r="A35" s="2" t="s">
        <v>148</v>
      </c>
      <c r="B35" s="124"/>
      <c r="C35" s="7"/>
      <c r="D35" s="124">
        <f>'BS-3-4'!E64</f>
        <v>360000</v>
      </c>
      <c r="E35" s="125"/>
      <c r="F35" s="124">
        <f>'BS-3-4'!E66</f>
        <v>615600</v>
      </c>
      <c r="G35" s="125"/>
      <c r="H35" s="124">
        <f>'BS-3-4'!E69</f>
        <v>60000</v>
      </c>
      <c r="I35" s="125"/>
      <c r="J35" s="124">
        <f>'BS-3-4'!E70</f>
        <v>1456842</v>
      </c>
      <c r="K35" s="125"/>
      <c r="L35" s="180">
        <f>'BS-3-4'!E71</f>
        <v>-65</v>
      </c>
      <c r="M35" s="125"/>
      <c r="N35" s="124">
        <f>SUM(D35:L35)</f>
        <v>2492377</v>
      </c>
    </row>
    <row r="36" spans="1:17" ht="10.5" customHeight="1">
      <c r="B36" s="123"/>
      <c r="C36" s="5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17" ht="22.5" customHeight="1">
      <c r="A37" s="81" t="s">
        <v>108</v>
      </c>
      <c r="B37" s="83"/>
      <c r="C37" s="83"/>
      <c r="D37" s="83"/>
      <c r="E37" s="83"/>
      <c r="F37" s="126"/>
      <c r="G37" s="83"/>
      <c r="H37" s="83"/>
      <c r="I37" s="83"/>
      <c r="J37" s="127"/>
      <c r="K37" s="83"/>
      <c r="L37" s="84"/>
      <c r="M37" s="84"/>
      <c r="N37" s="84"/>
    </row>
    <row r="38" spans="1:17" ht="22.5" customHeight="1">
      <c r="A38" s="128" t="s">
        <v>109</v>
      </c>
      <c r="B38" s="83"/>
      <c r="C38" s="83"/>
      <c r="D38" s="83"/>
      <c r="E38" s="83"/>
      <c r="F38" s="126"/>
      <c r="G38" s="83"/>
      <c r="H38" s="83"/>
      <c r="I38" s="83"/>
      <c r="J38" s="83"/>
      <c r="K38" s="83"/>
      <c r="L38" s="84"/>
      <c r="M38" s="84"/>
      <c r="N38" s="84"/>
    </row>
    <row r="39" spans="1:17" ht="22.5" customHeight="1">
      <c r="A39" s="82" t="s">
        <v>110</v>
      </c>
      <c r="B39" s="129">
        <v>10</v>
      </c>
      <c r="C39" s="83"/>
      <c r="D39" s="130">
        <v>0</v>
      </c>
      <c r="E39" s="131"/>
      <c r="F39" s="130">
        <v>0</v>
      </c>
      <c r="G39" s="131"/>
      <c r="H39" s="130">
        <v>0</v>
      </c>
      <c r="I39" s="83"/>
      <c r="J39" s="174">
        <v>-414000</v>
      </c>
      <c r="K39" s="175"/>
      <c r="L39" s="130">
        <v>0</v>
      </c>
      <c r="M39" s="176"/>
      <c r="N39" s="174">
        <f>SUM(D39:L39)</f>
        <v>-414000</v>
      </c>
    </row>
    <row r="40" spans="1:17" ht="22.5" customHeight="1">
      <c r="A40" s="81" t="s">
        <v>111</v>
      </c>
      <c r="B40" s="83"/>
      <c r="C40" s="83"/>
      <c r="D40" s="132">
        <v>0</v>
      </c>
      <c r="E40" s="131"/>
      <c r="F40" s="132">
        <v>0</v>
      </c>
      <c r="G40" s="131"/>
      <c r="H40" s="132">
        <v>0</v>
      </c>
      <c r="I40" s="83"/>
      <c r="J40" s="177">
        <f>SUM(J39)</f>
        <v>-414000</v>
      </c>
      <c r="K40" s="175"/>
      <c r="L40" s="132">
        <f>SUM(L39)</f>
        <v>0</v>
      </c>
      <c r="M40" s="176"/>
      <c r="N40" s="178">
        <f>SUM(D40:L40)</f>
        <v>-414000</v>
      </c>
    </row>
    <row r="41" spans="1:17" ht="10.5" customHeight="1">
      <c r="B41" s="123"/>
      <c r="C41" s="5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7" ht="22.5" customHeight="1">
      <c r="A42" s="81" t="s">
        <v>79</v>
      </c>
      <c r="B42" s="83"/>
      <c r="C42" s="83"/>
      <c r="D42" s="83"/>
      <c r="E42" s="83"/>
      <c r="F42" s="83"/>
      <c r="G42" s="126"/>
      <c r="H42" s="83"/>
      <c r="I42" s="83"/>
      <c r="J42" s="83"/>
      <c r="K42" s="83"/>
      <c r="L42" s="83"/>
      <c r="M42" s="84"/>
      <c r="N42" s="84"/>
    </row>
    <row r="43" spans="1:17" ht="22.5" customHeight="1">
      <c r="A43" s="58" t="s">
        <v>72</v>
      </c>
      <c r="B43" s="53"/>
      <c r="C43" s="83"/>
      <c r="D43" s="130">
        <v>0</v>
      </c>
      <c r="E43" s="131"/>
      <c r="F43" s="130">
        <v>0</v>
      </c>
      <c r="G43" s="131"/>
      <c r="H43" s="130">
        <v>0</v>
      </c>
      <c r="I43" s="83"/>
      <c r="J43" s="127">
        <f>'PL5-6'!C63</f>
        <v>265389</v>
      </c>
      <c r="K43" s="83"/>
      <c r="L43" s="130">
        <v>0</v>
      </c>
      <c r="M43" s="84"/>
      <c r="N43" s="127">
        <f>SUM(D43:L43)</f>
        <v>265389</v>
      </c>
    </row>
    <row r="44" spans="1:17" ht="22.5" customHeight="1">
      <c r="A44" s="6" t="s">
        <v>73</v>
      </c>
      <c r="B44" s="53"/>
      <c r="C44" s="83"/>
      <c r="D44" s="130">
        <v>0</v>
      </c>
      <c r="E44" s="131"/>
      <c r="F44" s="130">
        <v>0</v>
      </c>
      <c r="G44" s="131"/>
      <c r="H44" s="130">
        <v>0</v>
      </c>
      <c r="I44" s="83"/>
      <c r="J44" s="130">
        <v>0</v>
      </c>
      <c r="K44" s="83"/>
      <c r="L44" s="130">
        <v>65</v>
      </c>
      <c r="M44" s="84"/>
      <c r="N44" s="127">
        <f>SUM(D44:L44)</f>
        <v>65</v>
      </c>
    </row>
    <row r="45" spans="1:17" ht="22.5" customHeight="1">
      <c r="A45" s="81" t="s">
        <v>165</v>
      </c>
      <c r="B45" s="53"/>
      <c r="C45" s="83"/>
      <c r="D45" s="132">
        <v>0</v>
      </c>
      <c r="E45" s="133"/>
      <c r="F45" s="132">
        <v>0</v>
      </c>
      <c r="G45" s="134"/>
      <c r="H45" s="132">
        <v>0</v>
      </c>
      <c r="I45" s="135">
        <v>0</v>
      </c>
      <c r="J45" s="132">
        <f>SUM(J43:J44)</f>
        <v>265389</v>
      </c>
      <c r="K45" s="135">
        <v>0</v>
      </c>
      <c r="L45" s="132">
        <f>SUM(L43:L44)</f>
        <v>65</v>
      </c>
      <c r="M45" s="84"/>
      <c r="N45" s="64">
        <f>SUM(D45:M45)</f>
        <v>265454</v>
      </c>
    </row>
    <row r="46" spans="1:17" ht="10.5" customHeight="1">
      <c r="B46" s="123"/>
      <c r="C46" s="5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</row>
    <row r="47" spans="1:17" ht="22.5" customHeight="1" thickBot="1">
      <c r="A47" s="81" t="s">
        <v>149</v>
      </c>
      <c r="B47" s="53"/>
      <c r="C47" s="83"/>
      <c r="D47" s="63">
        <f>SUM(D35,D40,D45)</f>
        <v>360000</v>
      </c>
      <c r="E47" s="135"/>
      <c r="F47" s="63">
        <f>SUM(F35,F40,F45)</f>
        <v>615600</v>
      </c>
      <c r="G47" s="135"/>
      <c r="H47" s="63">
        <f>SUM(H35,H40,H45)</f>
        <v>60000</v>
      </c>
      <c r="I47" s="135"/>
      <c r="J47" s="63">
        <f>SUM(J35,J40,J45)</f>
        <v>1308231</v>
      </c>
      <c r="K47" s="135"/>
      <c r="L47" s="136">
        <v>0</v>
      </c>
      <c r="M47" s="84"/>
      <c r="N47" s="136">
        <f>SUM(D47:L47)</f>
        <v>2343831</v>
      </c>
      <c r="Q47" s="140"/>
    </row>
    <row r="48" spans="1:17" ht="22.5" customHeight="1" thickTop="1"/>
  </sheetData>
  <mergeCells count="6">
    <mergeCell ref="D33:N33"/>
    <mergeCell ref="F3:J3"/>
    <mergeCell ref="H5:J5"/>
    <mergeCell ref="D9:N9"/>
    <mergeCell ref="F27:J27"/>
    <mergeCell ref="H29:J29"/>
  </mergeCells>
  <pageMargins left="0.7" right="0.7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SheetLayoutView="100" workbookViewId="0">
      <selection activeCell="N48" sqref="N48"/>
    </sheetView>
  </sheetViews>
  <sheetFormatPr defaultColWidth="12" defaultRowHeight="22.5" customHeight="1"/>
  <cols>
    <col min="1" max="1" width="59.5703125" style="54" customWidth="1"/>
    <col min="2" max="2" width="10.5703125" style="55" customWidth="1"/>
    <col min="3" max="3" width="1.42578125" style="54" customWidth="1"/>
    <col min="4" max="4" width="13" style="55" customWidth="1"/>
    <col min="5" max="5" width="1.42578125" style="54" customWidth="1"/>
    <col min="6" max="6" width="12.85546875" style="54" customWidth="1"/>
    <col min="7" max="7" width="1.42578125" style="54" customWidth="1"/>
    <col min="8" max="8" width="12.85546875" style="55" customWidth="1"/>
    <col min="9" max="9" width="1.42578125" style="54" customWidth="1"/>
    <col min="10" max="10" width="12.85546875" style="55" customWidth="1"/>
    <col min="11" max="11" width="1.42578125" style="54" customWidth="1"/>
    <col min="12" max="12" width="19.140625" style="54" customWidth="1"/>
    <col min="13" max="13" width="1.42578125" style="54" customWidth="1"/>
    <col min="14" max="14" width="12.85546875" style="55" customWidth="1"/>
    <col min="15" max="15" width="7.28515625" style="54" customWidth="1"/>
    <col min="16" max="16384" width="12" style="54"/>
  </cols>
  <sheetData>
    <row r="1" spans="1:14" ht="22.5" customHeight="1">
      <c r="A1" s="3" t="s">
        <v>65</v>
      </c>
    </row>
    <row r="2" spans="1:14" ht="22.5" customHeight="1">
      <c r="A2" s="3" t="s">
        <v>86</v>
      </c>
      <c r="B2" s="19"/>
      <c r="C2" s="18"/>
      <c r="D2" s="19"/>
      <c r="E2" s="20"/>
      <c r="F2" s="20"/>
      <c r="G2" s="20"/>
      <c r="H2" s="19"/>
      <c r="I2" s="20"/>
      <c r="J2" s="19"/>
      <c r="K2" s="20"/>
      <c r="L2" s="20"/>
      <c r="M2" s="20"/>
      <c r="N2" s="19"/>
    </row>
    <row r="3" spans="1:14" ht="22.5" customHeight="1">
      <c r="A3" s="7"/>
      <c r="B3" s="53"/>
      <c r="C3" s="7"/>
      <c r="D3" s="53"/>
      <c r="E3" s="53"/>
      <c r="F3" s="193" t="s">
        <v>49</v>
      </c>
      <c r="G3" s="193"/>
      <c r="H3" s="193"/>
      <c r="I3" s="193"/>
      <c r="J3" s="193"/>
      <c r="K3" s="53"/>
      <c r="L3" s="53"/>
      <c r="M3" s="53"/>
      <c r="N3" s="53"/>
    </row>
    <row r="4" spans="1:14" s="17" customFormat="1" ht="22.5" customHeight="1">
      <c r="A4" s="7"/>
      <c r="B4" s="53"/>
      <c r="C4" s="7"/>
      <c r="D4" s="53"/>
      <c r="E4" s="53"/>
      <c r="F4" s="89"/>
      <c r="G4" s="89"/>
      <c r="H4" s="89"/>
      <c r="I4" s="89"/>
      <c r="J4" s="89"/>
      <c r="K4" s="53"/>
      <c r="L4" s="137" t="s">
        <v>70</v>
      </c>
      <c r="M4" s="53"/>
      <c r="N4" s="53"/>
    </row>
    <row r="5" spans="1:14" ht="22.5" customHeight="1">
      <c r="A5" s="7"/>
      <c r="B5" s="53"/>
      <c r="C5" s="7"/>
      <c r="D5" s="53"/>
      <c r="E5" s="53"/>
      <c r="F5" s="115" t="s">
        <v>38</v>
      </c>
      <c r="G5" s="89"/>
      <c r="H5" s="195" t="s">
        <v>32</v>
      </c>
      <c r="I5" s="195"/>
      <c r="J5" s="195"/>
      <c r="K5" s="53"/>
      <c r="L5" s="57" t="s">
        <v>71</v>
      </c>
      <c r="M5" s="53"/>
      <c r="N5" s="53"/>
    </row>
    <row r="6" spans="1:14" ht="22.5" customHeight="1">
      <c r="A6" s="53"/>
      <c r="B6" s="53"/>
      <c r="C6" s="53"/>
      <c r="D6" s="116" t="s">
        <v>3</v>
      </c>
      <c r="E6" s="1"/>
      <c r="F6" s="116" t="s">
        <v>52</v>
      </c>
      <c r="G6" s="1"/>
      <c r="H6" s="54"/>
      <c r="J6" s="54"/>
      <c r="K6" s="1"/>
      <c r="L6" s="93" t="s">
        <v>132</v>
      </c>
      <c r="M6" s="1"/>
      <c r="N6" s="117"/>
    </row>
    <row r="7" spans="1:14" ht="22.5" customHeight="1">
      <c r="A7" s="53"/>
      <c r="B7" s="53"/>
      <c r="C7" s="53"/>
      <c r="D7" s="116" t="s">
        <v>40</v>
      </c>
      <c r="E7" s="1"/>
      <c r="F7" s="93" t="s">
        <v>93</v>
      </c>
      <c r="G7" s="1"/>
      <c r="H7" s="119" t="s">
        <v>63</v>
      </c>
      <c r="I7" s="1"/>
      <c r="J7" s="119" t="s">
        <v>54</v>
      </c>
      <c r="K7" s="1"/>
      <c r="L7" s="120" t="s">
        <v>133</v>
      </c>
      <c r="M7" s="1"/>
      <c r="N7" s="117" t="s">
        <v>33</v>
      </c>
    </row>
    <row r="8" spans="1:14" ht="22.5" customHeight="1">
      <c r="A8" s="53"/>
      <c r="B8" s="121" t="s">
        <v>8</v>
      </c>
      <c r="C8" s="53"/>
      <c r="D8" s="122" t="s">
        <v>39</v>
      </c>
      <c r="E8" s="1"/>
      <c r="F8" s="120" t="s">
        <v>92</v>
      </c>
      <c r="G8" s="1"/>
      <c r="H8" s="122" t="s">
        <v>58</v>
      </c>
      <c r="I8" s="1"/>
      <c r="J8" s="122" t="s">
        <v>53</v>
      </c>
      <c r="K8" s="1"/>
      <c r="L8" s="120" t="s">
        <v>134</v>
      </c>
      <c r="M8" s="1"/>
      <c r="N8" s="117" t="s">
        <v>34</v>
      </c>
    </row>
    <row r="9" spans="1:14" ht="22.5" customHeight="1">
      <c r="B9" s="54"/>
      <c r="C9" s="7"/>
      <c r="D9" s="192" t="s">
        <v>77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4" ht="22.5" customHeight="1">
      <c r="A10" s="2" t="s">
        <v>128</v>
      </c>
      <c r="B10" s="123"/>
      <c r="C10" s="5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14" ht="22.5" customHeight="1">
      <c r="A11" s="2" t="s">
        <v>129</v>
      </c>
      <c r="B11" s="124"/>
      <c r="C11" s="7"/>
      <c r="D11" s="124">
        <v>360000</v>
      </c>
      <c r="E11" s="125"/>
      <c r="F11" s="124">
        <v>615600</v>
      </c>
      <c r="G11" s="125"/>
      <c r="H11" s="124">
        <v>60000</v>
      </c>
      <c r="I11" s="125"/>
      <c r="J11" s="124">
        <v>1358799</v>
      </c>
      <c r="K11" s="125"/>
      <c r="L11" s="124">
        <v>9</v>
      </c>
      <c r="M11" s="125"/>
      <c r="N11" s="124">
        <f>SUM(D11:L11)</f>
        <v>2394408</v>
      </c>
    </row>
    <row r="12" spans="1:14" ht="6.6" customHeight="1">
      <c r="B12" s="123"/>
      <c r="C12" s="5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22.5" customHeight="1">
      <c r="A13" s="81" t="s">
        <v>108</v>
      </c>
      <c r="B13" s="83"/>
      <c r="C13" s="83"/>
      <c r="D13" s="83"/>
      <c r="E13" s="83"/>
      <c r="F13" s="126"/>
      <c r="G13" s="83"/>
      <c r="H13" s="83"/>
      <c r="I13" s="83"/>
      <c r="J13" s="83"/>
      <c r="K13" s="83"/>
      <c r="L13" s="84"/>
      <c r="M13" s="84"/>
      <c r="N13" s="84"/>
    </row>
    <row r="14" spans="1:14" ht="22.5" customHeight="1">
      <c r="A14" s="128" t="s">
        <v>109</v>
      </c>
      <c r="B14" s="83"/>
      <c r="C14" s="83"/>
      <c r="D14" s="83"/>
      <c r="E14" s="83"/>
      <c r="F14" s="126"/>
      <c r="G14" s="83"/>
      <c r="H14" s="83"/>
      <c r="I14" s="83"/>
      <c r="J14" s="83"/>
      <c r="K14" s="83"/>
      <c r="L14" s="84"/>
      <c r="M14" s="84"/>
      <c r="N14" s="84"/>
    </row>
    <row r="15" spans="1:14" ht="22.5" customHeight="1">
      <c r="A15" s="82" t="s">
        <v>110</v>
      </c>
      <c r="B15" s="129">
        <v>10</v>
      </c>
      <c r="C15" s="83"/>
      <c r="D15" s="130">
        <v>0</v>
      </c>
      <c r="E15" s="131"/>
      <c r="F15" s="130">
        <v>0</v>
      </c>
      <c r="G15" s="131"/>
      <c r="H15" s="130">
        <v>0</v>
      </c>
      <c r="I15" s="83"/>
      <c r="J15" s="174">
        <v>-356400</v>
      </c>
      <c r="K15" s="175"/>
      <c r="L15" s="130">
        <v>0</v>
      </c>
      <c r="M15" s="176"/>
      <c r="N15" s="174">
        <f>SUM(D15:L15)</f>
        <v>-356400</v>
      </c>
    </row>
    <row r="16" spans="1:14" ht="22.5" customHeight="1">
      <c r="A16" s="81" t="s">
        <v>111</v>
      </c>
      <c r="B16" s="83"/>
      <c r="C16" s="83"/>
      <c r="D16" s="132">
        <v>0</v>
      </c>
      <c r="E16" s="131"/>
      <c r="F16" s="132">
        <v>0</v>
      </c>
      <c r="G16" s="131"/>
      <c r="H16" s="132">
        <v>0</v>
      </c>
      <c r="I16" s="83"/>
      <c r="J16" s="177">
        <f>SUM(J15)</f>
        <v>-356400</v>
      </c>
      <c r="K16" s="175"/>
      <c r="L16" s="132">
        <f>SUM(L15)</f>
        <v>0</v>
      </c>
      <c r="M16" s="176"/>
      <c r="N16" s="178">
        <f>SUM(D16:L16)</f>
        <v>-356400</v>
      </c>
    </row>
    <row r="17" spans="1:14" ht="6.6" customHeight="1">
      <c r="B17" s="123"/>
      <c r="C17" s="5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4" ht="22.5" customHeight="1">
      <c r="A18" s="81" t="s">
        <v>79</v>
      </c>
      <c r="B18" s="83"/>
      <c r="C18" s="83"/>
      <c r="D18" s="83"/>
      <c r="E18" s="83"/>
      <c r="F18" s="83"/>
      <c r="G18" s="126"/>
      <c r="H18" s="83"/>
      <c r="I18" s="83"/>
      <c r="J18" s="83"/>
      <c r="K18" s="83"/>
      <c r="L18" s="83"/>
      <c r="M18" s="84"/>
      <c r="N18" s="84"/>
    </row>
    <row r="19" spans="1:14" ht="22.5" customHeight="1">
      <c r="A19" s="58" t="s">
        <v>72</v>
      </c>
      <c r="B19" s="53"/>
      <c r="C19" s="7"/>
      <c r="D19" s="130">
        <v>0</v>
      </c>
      <c r="E19" s="131"/>
      <c r="F19" s="130">
        <v>0</v>
      </c>
      <c r="G19" s="131"/>
      <c r="H19" s="130">
        <v>0</v>
      </c>
      <c r="I19" s="124"/>
      <c r="J19" s="127">
        <v>219765</v>
      </c>
      <c r="K19" s="127"/>
      <c r="L19" s="130">
        <v>0</v>
      </c>
      <c r="M19" s="124"/>
      <c r="N19" s="127">
        <f>SUM(D19:L19)</f>
        <v>219765</v>
      </c>
    </row>
    <row r="20" spans="1:14" ht="22.5" customHeight="1">
      <c r="A20" s="6" t="s">
        <v>73</v>
      </c>
      <c r="B20" s="53"/>
      <c r="C20" s="7"/>
      <c r="D20" s="130">
        <v>0</v>
      </c>
      <c r="E20" s="131"/>
      <c r="F20" s="130">
        <v>0</v>
      </c>
      <c r="G20" s="131"/>
      <c r="H20" s="130">
        <v>0</v>
      </c>
      <c r="I20" s="124"/>
      <c r="J20" s="130">
        <v>0</v>
      </c>
      <c r="K20" s="127"/>
      <c r="L20" s="130">
        <v>-37</v>
      </c>
      <c r="M20" s="124"/>
      <c r="N20" s="127">
        <f>SUM(D20:L20)</f>
        <v>-37</v>
      </c>
    </row>
    <row r="21" spans="1:14" ht="22.5" customHeight="1">
      <c r="A21" s="81" t="s">
        <v>154</v>
      </c>
      <c r="B21" s="53"/>
      <c r="C21" s="7"/>
      <c r="D21" s="132">
        <v>0</v>
      </c>
      <c r="E21" s="133"/>
      <c r="F21" s="132">
        <v>0</v>
      </c>
      <c r="G21" s="134"/>
      <c r="H21" s="132">
        <v>0</v>
      </c>
      <c r="I21" s="124"/>
      <c r="J21" s="64">
        <f>SUM(J19:J20)</f>
        <v>219765</v>
      </c>
      <c r="K21" s="124"/>
      <c r="L21" s="177">
        <f>SUM(L19:L20)</f>
        <v>-37</v>
      </c>
      <c r="M21" s="124"/>
      <c r="N21" s="64">
        <f>SUM(D21:M21)</f>
        <v>219728</v>
      </c>
    </row>
    <row r="22" spans="1:14" ht="6.6" customHeight="1">
      <c r="B22" s="123"/>
      <c r="C22" s="53"/>
      <c r="D22" s="123"/>
      <c r="E22" s="123"/>
      <c r="F22" s="123"/>
      <c r="G22" s="123"/>
      <c r="H22" s="123"/>
      <c r="I22" s="123"/>
      <c r="J22" s="123"/>
      <c r="K22" s="123"/>
      <c r="L22" s="181"/>
      <c r="M22" s="123"/>
      <c r="N22" s="123"/>
    </row>
    <row r="23" spans="1:14" ht="22.5" customHeight="1" thickBot="1">
      <c r="A23" s="81" t="s">
        <v>130</v>
      </c>
      <c r="B23" s="53"/>
      <c r="C23" s="7"/>
      <c r="D23" s="63">
        <f>SUM(D11,D16,D21)</f>
        <v>360000</v>
      </c>
      <c r="E23" s="124"/>
      <c r="F23" s="63">
        <f>SUM(F11,F16,F21)</f>
        <v>615600</v>
      </c>
      <c r="G23" s="124"/>
      <c r="H23" s="63">
        <f>SUM(H11,H16,H21)</f>
        <v>60000</v>
      </c>
      <c r="I23" s="124"/>
      <c r="J23" s="63">
        <f>SUM(J11,J16,J21)</f>
        <v>1222164</v>
      </c>
      <c r="K23" s="124"/>
      <c r="L23" s="179">
        <f>SUM(L11,L16,L21)</f>
        <v>-28</v>
      </c>
      <c r="M23" s="124"/>
      <c r="N23" s="63">
        <f>SUM(N11,N16,N21)</f>
        <v>2257736</v>
      </c>
    </row>
    <row r="24" spans="1:14" ht="22.5" customHeight="1" thickTop="1">
      <c r="A24" s="3" t="s">
        <v>65</v>
      </c>
    </row>
    <row r="25" spans="1:14" ht="22.5" customHeight="1">
      <c r="A25" s="3" t="s">
        <v>86</v>
      </c>
      <c r="B25" s="19"/>
      <c r="C25" s="18"/>
      <c r="D25" s="19"/>
      <c r="E25" s="20"/>
      <c r="F25" s="20"/>
      <c r="G25" s="20"/>
      <c r="H25" s="19"/>
      <c r="I25" s="20"/>
      <c r="J25" s="19"/>
      <c r="K25" s="20"/>
      <c r="L25" s="20"/>
      <c r="M25" s="20"/>
      <c r="N25" s="19"/>
    </row>
    <row r="26" spans="1:14" ht="22.5" customHeight="1">
      <c r="A26" s="7"/>
      <c r="B26" s="53"/>
      <c r="C26" s="7"/>
      <c r="D26" s="53"/>
      <c r="E26" s="53"/>
      <c r="F26" s="193" t="s">
        <v>49</v>
      </c>
      <c r="G26" s="193"/>
      <c r="H26" s="193"/>
      <c r="I26" s="193"/>
      <c r="J26" s="193"/>
      <c r="K26" s="53"/>
      <c r="L26" s="53"/>
      <c r="M26" s="53"/>
      <c r="N26" s="53"/>
    </row>
    <row r="27" spans="1:14" s="17" customFormat="1" ht="22.5" customHeight="1">
      <c r="A27" s="7"/>
      <c r="B27" s="53"/>
      <c r="C27" s="7"/>
      <c r="D27" s="53"/>
      <c r="E27" s="53"/>
      <c r="F27" s="89"/>
      <c r="G27" s="89"/>
      <c r="H27" s="89"/>
      <c r="I27" s="89"/>
      <c r="J27" s="89"/>
      <c r="K27" s="53"/>
      <c r="L27" s="137" t="s">
        <v>70</v>
      </c>
      <c r="M27" s="53"/>
      <c r="N27" s="53"/>
    </row>
    <row r="28" spans="1:14" ht="22.5" customHeight="1">
      <c r="A28" s="7"/>
      <c r="B28" s="53"/>
      <c r="C28" s="7"/>
      <c r="D28" s="53"/>
      <c r="E28" s="53"/>
      <c r="F28" s="115" t="s">
        <v>38</v>
      </c>
      <c r="G28" s="89"/>
      <c r="H28" s="195" t="s">
        <v>32</v>
      </c>
      <c r="I28" s="195"/>
      <c r="J28" s="195"/>
      <c r="K28" s="53"/>
      <c r="L28" s="57" t="s">
        <v>71</v>
      </c>
      <c r="M28" s="53"/>
      <c r="N28" s="53"/>
    </row>
    <row r="29" spans="1:14" ht="22.5" customHeight="1">
      <c r="A29" s="53"/>
      <c r="B29" s="53"/>
      <c r="C29" s="53"/>
      <c r="D29" s="116" t="s">
        <v>3</v>
      </c>
      <c r="E29" s="1"/>
      <c r="F29" s="116" t="s">
        <v>52</v>
      </c>
      <c r="G29" s="1"/>
      <c r="H29" s="54"/>
      <c r="J29" s="54"/>
      <c r="K29" s="1"/>
      <c r="L29" s="93" t="s">
        <v>132</v>
      </c>
      <c r="M29" s="1"/>
      <c r="N29" s="117"/>
    </row>
    <row r="30" spans="1:14" ht="22.5" customHeight="1">
      <c r="A30" s="53"/>
      <c r="B30" s="53"/>
      <c r="C30" s="53"/>
      <c r="D30" s="116" t="s">
        <v>40</v>
      </c>
      <c r="E30" s="1"/>
      <c r="F30" s="93" t="s">
        <v>93</v>
      </c>
      <c r="G30" s="1"/>
      <c r="H30" s="119" t="s">
        <v>63</v>
      </c>
      <c r="I30" s="1"/>
      <c r="J30" s="119" t="s">
        <v>54</v>
      </c>
      <c r="K30" s="1"/>
      <c r="L30" s="120" t="s">
        <v>133</v>
      </c>
      <c r="M30" s="1"/>
      <c r="N30" s="117" t="s">
        <v>33</v>
      </c>
    </row>
    <row r="31" spans="1:14" ht="22.5" customHeight="1">
      <c r="A31" s="53"/>
      <c r="B31" s="121" t="s">
        <v>8</v>
      </c>
      <c r="C31" s="53"/>
      <c r="D31" s="122" t="s">
        <v>39</v>
      </c>
      <c r="E31" s="1"/>
      <c r="F31" s="120" t="s">
        <v>92</v>
      </c>
      <c r="G31" s="1"/>
      <c r="H31" s="122" t="s">
        <v>58</v>
      </c>
      <c r="I31" s="1"/>
      <c r="J31" s="122" t="s">
        <v>53</v>
      </c>
      <c r="K31" s="1"/>
      <c r="L31" s="120" t="s">
        <v>134</v>
      </c>
      <c r="M31" s="1"/>
      <c r="N31" s="117" t="s">
        <v>34</v>
      </c>
    </row>
    <row r="32" spans="1:14" ht="22.5" customHeight="1">
      <c r="B32" s="54"/>
      <c r="C32" s="7"/>
      <c r="D32" s="192" t="s">
        <v>77</v>
      </c>
      <c r="E32" s="192"/>
      <c r="F32" s="192"/>
      <c r="G32" s="192"/>
      <c r="H32" s="192"/>
      <c r="I32" s="192"/>
      <c r="J32" s="192"/>
      <c r="K32" s="192"/>
      <c r="L32" s="192"/>
      <c r="M32" s="192"/>
      <c r="N32" s="192"/>
    </row>
    <row r="33" spans="1:14" ht="22.5" customHeight="1">
      <c r="A33" s="2" t="s">
        <v>147</v>
      </c>
      <c r="B33" s="123"/>
      <c r="C33" s="5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ht="22.5" customHeight="1">
      <c r="A34" s="2" t="s">
        <v>148</v>
      </c>
      <c r="B34" s="124"/>
      <c r="C34" s="7"/>
      <c r="D34" s="124">
        <f>'BS-3-4'!I64</f>
        <v>360000</v>
      </c>
      <c r="E34" s="125"/>
      <c r="F34" s="124">
        <f>'BS-3-4'!I66</f>
        <v>615600</v>
      </c>
      <c r="G34" s="125"/>
      <c r="H34" s="124">
        <f>'BS-3-4'!I69</f>
        <v>60000</v>
      </c>
      <c r="I34" s="125"/>
      <c r="J34" s="124">
        <f>'BS-3-4'!I70</f>
        <v>1447093</v>
      </c>
      <c r="K34" s="125"/>
      <c r="L34" s="180">
        <f>'BS-3-4'!I71</f>
        <v>-65</v>
      </c>
      <c r="M34" s="125"/>
      <c r="N34" s="124">
        <f>SUM(D34:L34)</f>
        <v>2482628</v>
      </c>
    </row>
    <row r="35" spans="1:14" ht="6.6" customHeight="1">
      <c r="B35" s="123"/>
      <c r="C35" s="5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</row>
    <row r="36" spans="1:14" ht="22.5" customHeight="1">
      <c r="A36" s="81" t="s">
        <v>108</v>
      </c>
      <c r="B36" s="83"/>
      <c r="C36" s="83"/>
      <c r="D36" s="83"/>
      <c r="E36" s="83"/>
      <c r="F36" s="126"/>
      <c r="G36" s="83"/>
      <c r="H36" s="83"/>
      <c r="I36" s="83"/>
      <c r="J36" s="83"/>
      <c r="K36" s="83"/>
      <c r="L36" s="84"/>
      <c r="M36" s="84"/>
      <c r="N36" s="84"/>
    </row>
    <row r="37" spans="1:14" ht="22.5" customHeight="1">
      <c r="A37" s="128" t="s">
        <v>109</v>
      </c>
      <c r="B37" s="83"/>
      <c r="C37" s="83"/>
      <c r="D37" s="83"/>
      <c r="E37" s="83"/>
      <c r="F37" s="126"/>
      <c r="G37" s="83"/>
      <c r="H37" s="83"/>
      <c r="I37" s="83"/>
      <c r="J37" s="83"/>
      <c r="K37" s="83"/>
      <c r="L37" s="84"/>
      <c r="M37" s="84"/>
      <c r="N37" s="84"/>
    </row>
    <row r="38" spans="1:14" ht="22.5" customHeight="1">
      <c r="A38" s="82" t="s">
        <v>110</v>
      </c>
      <c r="B38" s="129">
        <v>10</v>
      </c>
      <c r="C38" s="83"/>
      <c r="D38" s="130">
        <v>0</v>
      </c>
      <c r="E38" s="131"/>
      <c r="F38" s="130">
        <v>0</v>
      </c>
      <c r="G38" s="131"/>
      <c r="H38" s="130">
        <v>0</v>
      </c>
      <c r="I38" s="83"/>
      <c r="J38" s="174">
        <v>-414000</v>
      </c>
      <c r="K38" s="175"/>
      <c r="L38" s="130">
        <v>0</v>
      </c>
      <c r="M38" s="176"/>
      <c r="N38" s="174">
        <f>SUM(D38:L38)</f>
        <v>-414000</v>
      </c>
    </row>
    <row r="39" spans="1:14" ht="22.5" customHeight="1">
      <c r="A39" s="81" t="s">
        <v>111</v>
      </c>
      <c r="B39" s="83"/>
      <c r="C39" s="83"/>
      <c r="D39" s="132">
        <v>0</v>
      </c>
      <c r="E39" s="131"/>
      <c r="F39" s="132">
        <v>0</v>
      </c>
      <c r="G39" s="131"/>
      <c r="H39" s="132">
        <v>0</v>
      </c>
      <c r="I39" s="83"/>
      <c r="J39" s="177">
        <f>SUM(J38)</f>
        <v>-414000</v>
      </c>
      <c r="K39" s="175"/>
      <c r="L39" s="132">
        <f>SUM(L38)</f>
        <v>0</v>
      </c>
      <c r="M39" s="176"/>
      <c r="N39" s="178">
        <f>SUM(D39:L39)</f>
        <v>-414000</v>
      </c>
    </row>
    <row r="40" spans="1:14" ht="6.6" customHeight="1">
      <c r="B40" s="123"/>
      <c r="C40" s="5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22.5" customHeight="1">
      <c r="A41" s="81" t="s">
        <v>79</v>
      </c>
      <c r="B41" s="83"/>
      <c r="C41" s="83"/>
      <c r="D41" s="83"/>
      <c r="E41" s="83"/>
      <c r="F41" s="83"/>
      <c r="G41" s="126"/>
      <c r="H41" s="83"/>
      <c r="I41" s="83"/>
      <c r="J41" s="83"/>
      <c r="K41" s="83"/>
      <c r="L41" s="83"/>
      <c r="M41" s="84"/>
      <c r="N41" s="84"/>
    </row>
    <row r="42" spans="1:14" ht="22.5" customHeight="1">
      <c r="A42" s="58" t="s">
        <v>72</v>
      </c>
      <c r="B42" s="53"/>
      <c r="C42" s="7"/>
      <c r="D42" s="130">
        <v>0</v>
      </c>
      <c r="E42" s="131"/>
      <c r="F42" s="130">
        <v>0</v>
      </c>
      <c r="G42" s="131"/>
      <c r="H42" s="130">
        <v>0</v>
      </c>
      <c r="I42" s="124"/>
      <c r="J42" s="127">
        <f>'PL5-6'!G63</f>
        <v>261462</v>
      </c>
      <c r="K42" s="127"/>
      <c r="L42" s="130">
        <v>0</v>
      </c>
      <c r="M42" s="124"/>
      <c r="N42" s="127">
        <f>SUM(D42:L42)</f>
        <v>261462</v>
      </c>
    </row>
    <row r="43" spans="1:14" ht="22.5" customHeight="1">
      <c r="A43" s="6" t="s">
        <v>73</v>
      </c>
      <c r="B43" s="53"/>
      <c r="C43" s="7"/>
      <c r="D43" s="130">
        <v>0</v>
      </c>
      <c r="E43" s="131"/>
      <c r="F43" s="130">
        <v>0</v>
      </c>
      <c r="G43" s="131"/>
      <c r="H43" s="130">
        <v>0</v>
      </c>
      <c r="I43" s="124"/>
      <c r="J43" s="130">
        <v>0</v>
      </c>
      <c r="K43" s="127"/>
      <c r="L43" s="130">
        <v>65</v>
      </c>
      <c r="M43" s="124"/>
      <c r="N43" s="127">
        <f>SUM(D43:L43)</f>
        <v>65</v>
      </c>
    </row>
    <row r="44" spans="1:14" ht="22.5" customHeight="1">
      <c r="A44" s="81" t="s">
        <v>165</v>
      </c>
      <c r="B44" s="53"/>
      <c r="C44" s="7"/>
      <c r="D44" s="132">
        <v>0</v>
      </c>
      <c r="E44" s="133"/>
      <c r="F44" s="132">
        <v>0</v>
      </c>
      <c r="G44" s="134"/>
      <c r="H44" s="132">
        <v>0</v>
      </c>
      <c r="I44" s="124"/>
      <c r="J44" s="64">
        <f>SUM(J42:J43)</f>
        <v>261462</v>
      </c>
      <c r="K44" s="124"/>
      <c r="L44" s="64">
        <f>SUM(L42:L43)</f>
        <v>65</v>
      </c>
      <c r="M44" s="124"/>
      <c r="N44" s="64">
        <f>SUM(D44:M44)</f>
        <v>261527</v>
      </c>
    </row>
    <row r="45" spans="1:14" ht="6.6" customHeight="1">
      <c r="B45" s="123"/>
      <c r="C45" s="5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</row>
    <row r="46" spans="1:14" ht="22.5" customHeight="1" thickBot="1">
      <c r="A46" s="81" t="s">
        <v>149</v>
      </c>
      <c r="B46" s="53"/>
      <c r="C46" s="7"/>
      <c r="D46" s="63">
        <f>SUM(D34,D39,D44)</f>
        <v>360000</v>
      </c>
      <c r="E46" s="124"/>
      <c r="F46" s="63">
        <f>SUM(F34,F39,F44)</f>
        <v>615600</v>
      </c>
      <c r="G46" s="124"/>
      <c r="H46" s="63">
        <f>SUM(H34,H39,H44)</f>
        <v>60000</v>
      </c>
      <c r="I46" s="124"/>
      <c r="J46" s="63">
        <f>SUM(J34,J39,J44)</f>
        <v>1294555</v>
      </c>
      <c r="K46" s="124"/>
      <c r="L46" s="136">
        <v>0</v>
      </c>
      <c r="M46" s="124"/>
      <c r="N46" s="63">
        <f>SUM(N34,N39,N44)</f>
        <v>2330155</v>
      </c>
    </row>
    <row r="47" spans="1:14" ht="22.5" customHeight="1" thickTop="1"/>
  </sheetData>
  <mergeCells count="6">
    <mergeCell ref="D32:N32"/>
    <mergeCell ref="F3:J3"/>
    <mergeCell ref="H5:J5"/>
    <mergeCell ref="D9:N9"/>
    <mergeCell ref="F26:J26"/>
    <mergeCell ref="H28:J28"/>
  </mergeCells>
  <pageMargins left="0.7" right="0.7" top="0.48" bottom="0.5" header="0.5" footer="0.5"/>
  <pageSetup paperSize="9" scale="92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zoomScaleSheetLayoutView="85" workbookViewId="0">
      <selection activeCell="K33" sqref="K33"/>
    </sheetView>
  </sheetViews>
  <sheetFormatPr defaultColWidth="11" defaultRowHeight="21.75"/>
  <cols>
    <col min="1" max="1" width="51.28515625" style="140" customWidth="1"/>
    <col min="2" max="2" width="9.85546875" style="140" customWidth="1"/>
    <col min="3" max="3" width="12.7109375" style="140" customWidth="1"/>
    <col min="4" max="4" width="1.85546875" style="1" customWidth="1"/>
    <col min="5" max="5" width="12.28515625" style="140" customWidth="1"/>
    <col min="6" max="6" width="1.85546875" style="1" customWidth="1"/>
    <col min="7" max="7" width="12.7109375" style="140" customWidth="1"/>
    <col min="8" max="8" width="1.85546875" style="140" customWidth="1"/>
    <col min="9" max="9" width="13" style="140" customWidth="1"/>
    <col min="10" max="16384" width="11" style="1"/>
  </cols>
  <sheetData>
    <row r="1" spans="1:14" s="54" customFormat="1" ht="22.5" customHeight="1">
      <c r="A1" s="3" t="s">
        <v>65</v>
      </c>
      <c r="B1" s="3"/>
      <c r="C1" s="55"/>
      <c r="E1" s="55"/>
      <c r="G1" s="55"/>
      <c r="I1" s="55"/>
    </row>
    <row r="2" spans="1:14" ht="22.5" customHeight="1">
      <c r="A2" s="138" t="s">
        <v>87</v>
      </c>
      <c r="B2" s="138"/>
      <c r="C2" s="3"/>
      <c r="D2" s="3"/>
      <c r="E2" s="3"/>
      <c r="F2" s="3"/>
      <c r="G2" s="3"/>
      <c r="H2" s="3"/>
      <c r="I2" s="3"/>
    </row>
    <row r="3" spans="1:14" ht="18.600000000000001" customHeight="1">
      <c r="A3" s="138"/>
      <c r="B3" s="138"/>
      <c r="C3" s="3"/>
      <c r="D3" s="3"/>
      <c r="E3" s="3"/>
      <c r="F3" s="3"/>
      <c r="G3" s="3"/>
      <c r="H3" s="3"/>
      <c r="I3" s="3"/>
    </row>
    <row r="4" spans="1:14" ht="21.75" customHeight="1">
      <c r="A4" s="3"/>
      <c r="B4" s="3"/>
      <c r="C4" s="1"/>
      <c r="D4" s="139" t="s">
        <v>51</v>
      </c>
      <c r="E4" s="1"/>
      <c r="G4" s="1"/>
      <c r="H4" s="1"/>
      <c r="I4" s="1"/>
    </row>
    <row r="5" spans="1:14" ht="21.75" customHeight="1">
      <c r="A5" s="2"/>
      <c r="B5" s="2"/>
      <c r="C5" s="1"/>
      <c r="D5" s="139" t="s">
        <v>50</v>
      </c>
      <c r="E5" s="1"/>
      <c r="F5" s="4"/>
      <c r="G5" s="185" t="s">
        <v>49</v>
      </c>
      <c r="H5" s="185"/>
      <c r="I5" s="185"/>
    </row>
    <row r="6" spans="1:14" ht="21.75" customHeight="1">
      <c r="A6" s="2"/>
      <c r="B6" s="2"/>
      <c r="C6" s="196" t="s">
        <v>107</v>
      </c>
      <c r="D6" s="197"/>
      <c r="E6" s="197"/>
      <c r="F6" s="4"/>
      <c r="G6" s="196" t="s">
        <v>107</v>
      </c>
      <c r="H6" s="197"/>
      <c r="I6" s="197"/>
    </row>
    <row r="7" spans="1:14" ht="21.75" customHeight="1">
      <c r="A7" s="2"/>
      <c r="B7" s="2"/>
      <c r="C7" s="196" t="s">
        <v>103</v>
      </c>
      <c r="D7" s="196"/>
      <c r="E7" s="196"/>
      <c r="F7" s="4"/>
      <c r="G7" s="196" t="s">
        <v>103</v>
      </c>
      <c r="H7" s="196"/>
      <c r="I7" s="196"/>
    </row>
    <row r="8" spans="1:14" ht="21.75" customHeight="1">
      <c r="B8" s="141" t="s">
        <v>8</v>
      </c>
      <c r="C8" s="95" t="s">
        <v>142</v>
      </c>
      <c r="D8" s="116"/>
      <c r="E8" s="95" t="s">
        <v>127</v>
      </c>
      <c r="G8" s="95" t="s">
        <v>142</v>
      </c>
      <c r="H8" s="116"/>
      <c r="I8" s="95" t="s">
        <v>127</v>
      </c>
    </row>
    <row r="9" spans="1:14" ht="22.5" customHeight="1">
      <c r="C9" s="183" t="s">
        <v>77</v>
      </c>
      <c r="D9" s="183"/>
      <c r="E9" s="183"/>
      <c r="F9" s="183"/>
      <c r="G9" s="183"/>
      <c r="H9" s="183"/>
      <c r="I9" s="183"/>
    </row>
    <row r="10" spans="1:14" ht="21.75" customHeight="1">
      <c r="A10" s="142" t="s">
        <v>4</v>
      </c>
      <c r="B10" s="142"/>
      <c r="C10" s="8"/>
      <c r="E10" s="8"/>
      <c r="G10" s="8"/>
      <c r="H10" s="8"/>
      <c r="I10" s="8"/>
    </row>
    <row r="11" spans="1:14" ht="21.75" customHeight="1">
      <c r="A11" s="143" t="s">
        <v>78</v>
      </c>
      <c r="B11" s="143"/>
      <c r="C11" s="8">
        <f>'PL5-6'!C63</f>
        <v>265389</v>
      </c>
      <c r="E11" s="8">
        <v>219958</v>
      </c>
      <c r="G11" s="100">
        <f>'PL5-6'!G63</f>
        <v>261462</v>
      </c>
      <c r="H11" s="8"/>
      <c r="I11" s="100">
        <v>219765</v>
      </c>
      <c r="J11"/>
      <c r="K11" s="144"/>
      <c r="L11"/>
      <c r="M11" s="144"/>
      <c r="N11"/>
    </row>
    <row r="12" spans="1:14" ht="21.75" customHeight="1">
      <c r="A12" s="145" t="s">
        <v>91</v>
      </c>
      <c r="B12" s="145"/>
      <c r="C12" s="8"/>
      <c r="E12" s="8"/>
      <c r="G12" s="8"/>
      <c r="H12" s="8"/>
      <c r="I12" s="8"/>
    </row>
    <row r="13" spans="1:14" ht="21.75" customHeight="1">
      <c r="A13" s="140" t="s">
        <v>27</v>
      </c>
      <c r="C13" s="72">
        <v>63509</v>
      </c>
      <c r="E13" s="72">
        <v>53049</v>
      </c>
      <c r="G13" s="72">
        <v>62528</v>
      </c>
      <c r="H13" s="8"/>
      <c r="I13" s="72">
        <v>53000</v>
      </c>
      <c r="K13" s="144"/>
    </row>
    <row r="14" spans="1:14" ht="21.75" customHeight="1">
      <c r="A14" s="80" t="s">
        <v>44</v>
      </c>
      <c r="C14" s="72">
        <v>58171</v>
      </c>
      <c r="E14" s="72">
        <v>58027</v>
      </c>
      <c r="G14" s="72">
        <v>58171</v>
      </c>
      <c r="H14" s="8"/>
      <c r="I14" s="72">
        <v>58027</v>
      </c>
    </row>
    <row r="15" spans="1:14" ht="21.75" customHeight="1">
      <c r="A15" s="80" t="s">
        <v>159</v>
      </c>
      <c r="B15" s="146"/>
      <c r="C15" s="72">
        <v>-727</v>
      </c>
      <c r="E15" s="130">
        <v>0</v>
      </c>
      <c r="G15" s="72">
        <v>-727</v>
      </c>
      <c r="H15" s="8"/>
      <c r="I15" s="130">
        <v>0</v>
      </c>
    </row>
    <row r="16" spans="1:14" ht="21.75" customHeight="1">
      <c r="A16" s="80" t="s">
        <v>124</v>
      </c>
      <c r="B16" s="146"/>
      <c r="C16" s="130">
        <v>0</v>
      </c>
      <c r="E16" s="72">
        <v>-514</v>
      </c>
      <c r="G16" s="130">
        <v>0</v>
      </c>
      <c r="H16" s="8"/>
      <c r="I16" s="72">
        <v>-514</v>
      </c>
    </row>
    <row r="17" spans="1:9" ht="21.75" customHeight="1">
      <c r="A17" s="80" t="s">
        <v>166</v>
      </c>
      <c r="B17" s="146"/>
      <c r="C17" s="72">
        <v>9</v>
      </c>
      <c r="E17" s="72">
        <v>270</v>
      </c>
      <c r="G17" s="72">
        <v>9</v>
      </c>
      <c r="H17" s="8"/>
      <c r="I17" s="72">
        <v>270</v>
      </c>
    </row>
    <row r="18" spans="1:9" ht="21.75" customHeight="1">
      <c r="A18" s="80" t="s">
        <v>167</v>
      </c>
      <c r="B18" s="146"/>
      <c r="C18" s="72">
        <v>150</v>
      </c>
      <c r="E18" s="130">
        <v>0</v>
      </c>
      <c r="G18" s="72">
        <v>150</v>
      </c>
      <c r="H18" s="8"/>
      <c r="I18" s="130">
        <v>0</v>
      </c>
    </row>
    <row r="19" spans="1:9" ht="21.75" customHeight="1">
      <c r="A19" s="143" t="s">
        <v>175</v>
      </c>
      <c r="B19" s="146">
        <v>6</v>
      </c>
      <c r="C19" s="72">
        <v>-4908</v>
      </c>
      <c r="E19" s="72">
        <v>-242</v>
      </c>
      <c r="G19" s="130">
        <v>0</v>
      </c>
      <c r="H19" s="8"/>
      <c r="I19" s="130">
        <v>0</v>
      </c>
    </row>
    <row r="20" spans="1:9" ht="21.75" customHeight="1">
      <c r="A20" s="80" t="s">
        <v>172</v>
      </c>
      <c r="B20" s="146">
        <v>5</v>
      </c>
      <c r="C20" s="130">
        <v>1103</v>
      </c>
      <c r="E20" s="130">
        <v>0</v>
      </c>
      <c r="G20" s="130">
        <v>1103</v>
      </c>
      <c r="H20" s="8"/>
      <c r="I20" s="130">
        <v>0</v>
      </c>
    </row>
    <row r="21" spans="1:9" ht="21.75" customHeight="1">
      <c r="A21" s="80" t="s">
        <v>75</v>
      </c>
      <c r="B21" s="146"/>
      <c r="C21" s="72">
        <v>981</v>
      </c>
      <c r="D21" s="72"/>
      <c r="E21" s="72">
        <v>1078</v>
      </c>
      <c r="F21" s="72"/>
      <c r="G21" s="72">
        <v>981</v>
      </c>
      <c r="H21" s="8"/>
      <c r="I21" s="72">
        <v>1078</v>
      </c>
    </row>
    <row r="22" spans="1:9" ht="21.75" hidden="1" customHeight="1">
      <c r="A22" s="80" t="s">
        <v>121</v>
      </c>
      <c r="B22" s="146"/>
      <c r="C22" s="130">
        <v>0</v>
      </c>
      <c r="E22" s="130">
        <v>0</v>
      </c>
      <c r="G22" s="130">
        <v>0</v>
      </c>
      <c r="H22" s="8"/>
      <c r="I22" s="130">
        <v>0</v>
      </c>
    </row>
    <row r="23" spans="1:9" ht="21.75" customHeight="1">
      <c r="A23" s="80" t="s">
        <v>174</v>
      </c>
      <c r="B23" s="146"/>
      <c r="C23" s="72">
        <v>1202</v>
      </c>
      <c r="E23" s="72">
        <v>2129</v>
      </c>
      <c r="G23" s="72">
        <v>1202</v>
      </c>
      <c r="H23" s="8"/>
      <c r="I23" s="72">
        <v>2129</v>
      </c>
    </row>
    <row r="24" spans="1:9" ht="21.75" customHeight="1">
      <c r="A24" s="80" t="s">
        <v>120</v>
      </c>
      <c r="B24" s="80"/>
      <c r="C24" s="130">
        <v>-6</v>
      </c>
      <c r="E24" s="130">
        <v>0</v>
      </c>
      <c r="G24" s="130">
        <v>-6</v>
      </c>
      <c r="H24" s="8"/>
      <c r="I24" s="130">
        <v>0</v>
      </c>
    </row>
    <row r="25" spans="1:9" ht="21.75" customHeight="1">
      <c r="A25" s="140" t="s">
        <v>35</v>
      </c>
      <c r="C25" s="72">
        <v>-4098</v>
      </c>
      <c r="E25" s="72">
        <v>-3456</v>
      </c>
      <c r="G25" s="72">
        <v>-4098</v>
      </c>
      <c r="H25" s="8"/>
      <c r="I25" s="72">
        <v>-3456</v>
      </c>
    </row>
    <row r="26" spans="1:9" s="4" customFormat="1" ht="21.75" customHeight="1">
      <c r="A26" s="147"/>
      <c r="B26" s="147"/>
      <c r="C26" s="148">
        <f>SUM(C11:C25)</f>
        <v>380775</v>
      </c>
      <c r="D26" s="1"/>
      <c r="E26" s="148">
        <f>SUM(E11:E25)</f>
        <v>330299</v>
      </c>
      <c r="F26" s="1"/>
      <c r="G26" s="148">
        <f>SUM(G11:G25)</f>
        <v>380775</v>
      </c>
      <c r="H26" s="8"/>
      <c r="I26" s="148">
        <f>SUM(I11:I25)</f>
        <v>330299</v>
      </c>
    </row>
    <row r="27" spans="1:9" ht="21.75" customHeight="1">
      <c r="A27" s="145" t="s">
        <v>36</v>
      </c>
      <c r="B27" s="145"/>
      <c r="C27" s="8"/>
      <c r="E27" s="8"/>
      <c r="G27" s="8"/>
      <c r="H27" s="8"/>
      <c r="I27" s="8"/>
    </row>
    <row r="28" spans="1:9" ht="21.75" customHeight="1">
      <c r="A28" s="140" t="s">
        <v>30</v>
      </c>
      <c r="C28" s="72">
        <v>18185</v>
      </c>
      <c r="E28" s="72">
        <v>15114</v>
      </c>
      <c r="G28" s="72">
        <v>18185</v>
      </c>
      <c r="H28" s="72"/>
      <c r="I28" s="72">
        <v>15114</v>
      </c>
    </row>
    <row r="29" spans="1:9" ht="21.75" customHeight="1">
      <c r="A29" s="80" t="s">
        <v>94</v>
      </c>
      <c r="B29" s="80"/>
      <c r="C29" s="28">
        <v>2071</v>
      </c>
      <c r="D29" s="24"/>
      <c r="E29" s="28">
        <v>-10592</v>
      </c>
      <c r="F29" s="24"/>
      <c r="G29" s="28">
        <v>2071</v>
      </c>
      <c r="H29" s="28"/>
      <c r="I29" s="28">
        <v>-10592</v>
      </c>
    </row>
    <row r="30" spans="1:9" ht="21.75" customHeight="1">
      <c r="A30" s="140" t="s">
        <v>31</v>
      </c>
      <c r="C30" s="28">
        <v>-35361</v>
      </c>
      <c r="D30" s="24"/>
      <c r="E30" s="28">
        <v>16926</v>
      </c>
      <c r="F30" s="24"/>
      <c r="G30" s="28">
        <v>-35361</v>
      </c>
      <c r="H30" s="28"/>
      <c r="I30" s="28">
        <v>16926</v>
      </c>
    </row>
    <row r="31" spans="1:9" ht="21.75" customHeight="1">
      <c r="A31" s="80" t="s">
        <v>82</v>
      </c>
      <c r="B31" s="80"/>
      <c r="C31" s="28">
        <v>-10712</v>
      </c>
      <c r="D31" s="24"/>
      <c r="E31" s="28">
        <v>12283</v>
      </c>
      <c r="F31" s="24"/>
      <c r="G31" s="28">
        <v>-10712</v>
      </c>
      <c r="H31" s="28"/>
      <c r="I31" s="28">
        <v>12283</v>
      </c>
    </row>
    <row r="32" spans="1:9" ht="21.75" customHeight="1">
      <c r="A32" s="140" t="s">
        <v>112</v>
      </c>
      <c r="C32" s="28">
        <v>1109</v>
      </c>
      <c r="D32" s="24"/>
      <c r="E32" s="28">
        <v>-1052</v>
      </c>
      <c r="F32" s="24"/>
      <c r="G32" s="28">
        <v>1109</v>
      </c>
      <c r="H32" s="28"/>
      <c r="I32" s="28">
        <v>-1052</v>
      </c>
    </row>
    <row r="33" spans="1:9" ht="21.75" customHeight="1">
      <c r="A33" s="140" t="s">
        <v>10</v>
      </c>
      <c r="C33" s="28">
        <v>531</v>
      </c>
      <c r="D33" s="24"/>
      <c r="E33" s="28">
        <v>287</v>
      </c>
      <c r="F33" s="24"/>
      <c r="G33" s="28">
        <v>531</v>
      </c>
      <c r="H33" s="28"/>
      <c r="I33" s="28">
        <v>287</v>
      </c>
    </row>
    <row r="34" spans="1:9" ht="21.75" customHeight="1">
      <c r="A34" s="140" t="s">
        <v>16</v>
      </c>
      <c r="C34" s="28">
        <v>34297</v>
      </c>
      <c r="D34" s="24"/>
      <c r="E34" s="28">
        <v>23159</v>
      </c>
      <c r="F34" s="24"/>
      <c r="G34" s="28">
        <v>34297</v>
      </c>
      <c r="H34" s="28"/>
      <c r="I34" s="28">
        <v>23159</v>
      </c>
    </row>
    <row r="35" spans="1:9">
      <c r="A35" s="80" t="s">
        <v>95</v>
      </c>
      <c r="B35" s="80"/>
      <c r="C35" s="149">
        <v>-18402</v>
      </c>
      <c r="E35" s="149">
        <v>-5947</v>
      </c>
      <c r="G35" s="72">
        <v>-18402</v>
      </c>
      <c r="H35" s="72"/>
      <c r="I35" s="72">
        <v>-5947</v>
      </c>
    </row>
    <row r="36" spans="1:9">
      <c r="A36" s="80" t="s">
        <v>96</v>
      </c>
      <c r="B36" s="146"/>
      <c r="C36" s="72"/>
      <c r="E36" s="72"/>
      <c r="G36" s="72"/>
      <c r="H36" s="8"/>
      <c r="I36" s="72"/>
    </row>
    <row r="37" spans="1:9">
      <c r="A37" s="143" t="s">
        <v>140</v>
      </c>
      <c r="B37" s="150"/>
      <c r="C37" s="151">
        <v>4765</v>
      </c>
      <c r="E37" s="151">
        <v>14888</v>
      </c>
      <c r="G37" s="151">
        <v>4765</v>
      </c>
      <c r="H37" s="8"/>
      <c r="I37" s="151">
        <v>14888</v>
      </c>
    </row>
    <row r="38" spans="1:9" hidden="1">
      <c r="A38" s="140" t="s">
        <v>113</v>
      </c>
      <c r="C38" s="152">
        <v>0</v>
      </c>
      <c r="E38" s="152">
        <v>0</v>
      </c>
      <c r="G38" s="152">
        <v>0</v>
      </c>
      <c r="H38" s="72"/>
      <c r="I38" s="152">
        <v>0</v>
      </c>
    </row>
    <row r="39" spans="1:9">
      <c r="A39" s="80" t="s">
        <v>137</v>
      </c>
      <c r="B39" s="80"/>
      <c r="C39" s="72">
        <f>SUM(C26:C38)</f>
        <v>377258</v>
      </c>
      <c r="E39" s="72">
        <f>SUM(E26:E38)</f>
        <v>395365</v>
      </c>
      <c r="G39" s="72">
        <f>SUM(G26:G38)</f>
        <v>377258</v>
      </c>
      <c r="H39" s="72"/>
      <c r="I39" s="72">
        <f>SUM(I26:I38)</f>
        <v>395365</v>
      </c>
    </row>
    <row r="40" spans="1:9" ht="21.75" customHeight="1">
      <c r="A40" s="80" t="s">
        <v>100</v>
      </c>
      <c r="B40" s="80"/>
      <c r="C40" s="151">
        <v>-53283</v>
      </c>
      <c r="E40" s="151">
        <v>-54926</v>
      </c>
      <c r="G40" s="151">
        <v>-53283</v>
      </c>
      <c r="H40" s="72"/>
      <c r="I40" s="151">
        <v>-54926</v>
      </c>
    </row>
    <row r="41" spans="1:9" s="4" customFormat="1" ht="21.75" customHeight="1">
      <c r="A41" s="147" t="s">
        <v>114</v>
      </c>
      <c r="B41" s="147"/>
      <c r="C41" s="182">
        <f>SUM(C39:C40)</f>
        <v>323975</v>
      </c>
      <c r="E41" s="182">
        <f>SUM(E39:E40)</f>
        <v>340439</v>
      </c>
      <c r="G41" s="182">
        <f>SUM(G39:G40)</f>
        <v>323975</v>
      </c>
      <c r="H41" s="16"/>
      <c r="I41" s="182">
        <f>SUM(I39:I40)</f>
        <v>340439</v>
      </c>
    </row>
    <row r="42" spans="1:9" s="54" customFormat="1" ht="22.5" customHeight="1">
      <c r="A42" s="3" t="s">
        <v>65</v>
      </c>
      <c r="B42" s="3"/>
      <c r="C42" s="55"/>
      <c r="E42" s="55"/>
      <c r="G42" s="55"/>
      <c r="I42" s="55"/>
    </row>
    <row r="43" spans="1:9" ht="22.5" customHeight="1">
      <c r="A43" s="138" t="s">
        <v>87</v>
      </c>
      <c r="B43" s="138"/>
      <c r="C43" s="153"/>
      <c r="D43" s="153"/>
      <c r="E43" s="153"/>
      <c r="F43" s="153"/>
      <c r="G43" s="153"/>
      <c r="H43" s="153"/>
      <c r="I43" s="153"/>
    </row>
    <row r="44" spans="1:9" ht="18.600000000000001" customHeight="1">
      <c r="A44" s="3"/>
      <c r="B44" s="3"/>
      <c r="C44" s="153"/>
      <c r="D44" s="153"/>
      <c r="E44" s="153"/>
      <c r="F44" s="153"/>
      <c r="G44" s="153"/>
      <c r="H44" s="153"/>
      <c r="I44" s="153"/>
    </row>
    <row r="45" spans="1:9" ht="22.5" customHeight="1">
      <c r="A45" s="2"/>
      <c r="B45" s="2"/>
      <c r="C45" s="1"/>
      <c r="D45" s="139" t="s">
        <v>51</v>
      </c>
      <c r="E45" s="1"/>
      <c r="F45" s="4"/>
      <c r="G45" s="185"/>
      <c r="H45" s="185"/>
      <c r="I45" s="185"/>
    </row>
    <row r="46" spans="1:9" ht="22.5" customHeight="1">
      <c r="A46" s="2"/>
      <c r="B46" s="2"/>
      <c r="C46" s="1"/>
      <c r="D46" s="139" t="s">
        <v>50</v>
      </c>
      <c r="E46" s="1"/>
      <c r="F46" s="4"/>
      <c r="G46" s="185" t="s">
        <v>49</v>
      </c>
      <c r="H46" s="185"/>
      <c r="I46" s="185"/>
    </row>
    <row r="47" spans="1:9" ht="22.5" customHeight="1">
      <c r="A47" s="2"/>
      <c r="B47" s="2"/>
      <c r="C47" s="196" t="s">
        <v>107</v>
      </c>
      <c r="D47" s="197"/>
      <c r="E47" s="197"/>
      <c r="F47"/>
      <c r="G47" s="198" t="s">
        <v>107</v>
      </c>
      <c r="H47" s="198"/>
      <c r="I47" s="198"/>
    </row>
    <row r="48" spans="1:9" ht="22.5" customHeight="1">
      <c r="A48" s="2"/>
      <c r="B48" s="2"/>
      <c r="C48" s="196" t="s">
        <v>103</v>
      </c>
      <c r="D48" s="196"/>
      <c r="E48" s="196"/>
      <c r="F48" s="4"/>
      <c r="G48" s="196" t="s">
        <v>103</v>
      </c>
      <c r="H48" s="196"/>
      <c r="I48" s="196"/>
    </row>
    <row r="49" spans="1:9" ht="22.5" customHeight="1">
      <c r="A49" s="2"/>
      <c r="B49" s="141" t="s">
        <v>8</v>
      </c>
      <c r="C49" s="95" t="s">
        <v>142</v>
      </c>
      <c r="D49" s="116"/>
      <c r="E49" s="95" t="s">
        <v>127</v>
      </c>
      <c r="G49" s="95" t="s">
        <v>142</v>
      </c>
      <c r="H49" s="116"/>
      <c r="I49" s="95" t="s">
        <v>127</v>
      </c>
    </row>
    <row r="50" spans="1:9" ht="22.5" customHeight="1">
      <c r="C50" s="183" t="s">
        <v>77</v>
      </c>
      <c r="D50" s="183"/>
      <c r="E50" s="183"/>
      <c r="F50" s="183"/>
      <c r="G50" s="183"/>
      <c r="H50" s="183"/>
      <c r="I50" s="183"/>
    </row>
    <row r="51" spans="1:9" ht="22.5" customHeight="1">
      <c r="A51" s="142" t="s">
        <v>5</v>
      </c>
      <c r="B51" s="142"/>
      <c r="C51" s="154"/>
      <c r="E51" s="154"/>
      <c r="G51" s="154"/>
      <c r="H51" s="154"/>
      <c r="I51" s="154"/>
    </row>
    <row r="52" spans="1:9">
      <c r="A52" s="80" t="s">
        <v>155</v>
      </c>
      <c r="B52" s="80"/>
      <c r="C52" s="8">
        <v>49986</v>
      </c>
      <c r="E52" s="8">
        <v>29987</v>
      </c>
      <c r="G52" s="8">
        <v>49986</v>
      </c>
      <c r="H52" s="109"/>
      <c r="I52" s="8">
        <v>29987</v>
      </c>
    </row>
    <row r="53" spans="1:9">
      <c r="A53" s="80" t="s">
        <v>139</v>
      </c>
      <c r="B53" s="80"/>
      <c r="C53" s="130">
        <v>0</v>
      </c>
      <c r="E53" s="130">
        <v>-20000</v>
      </c>
      <c r="G53" s="130">
        <v>0</v>
      </c>
      <c r="H53" s="109"/>
      <c r="I53" s="130">
        <v>-20000</v>
      </c>
    </row>
    <row r="54" spans="1:9" ht="22.5" customHeight="1">
      <c r="A54" s="80" t="s">
        <v>138</v>
      </c>
      <c r="B54" s="80"/>
      <c r="C54" s="130">
        <v>0</v>
      </c>
      <c r="E54" s="130">
        <v>-12000</v>
      </c>
      <c r="F54" s="116"/>
      <c r="G54" s="130">
        <v>0</v>
      </c>
      <c r="H54" s="155"/>
      <c r="I54" s="130">
        <v>-12000</v>
      </c>
    </row>
    <row r="55" spans="1:9">
      <c r="A55" s="80" t="s">
        <v>160</v>
      </c>
      <c r="B55" s="80"/>
      <c r="C55" s="8">
        <v>-27068</v>
      </c>
      <c r="E55" s="8">
        <v>-21899</v>
      </c>
      <c r="G55" s="8">
        <v>-27068</v>
      </c>
      <c r="H55" s="109"/>
      <c r="I55" s="8">
        <v>-21899</v>
      </c>
    </row>
    <row r="56" spans="1:9">
      <c r="A56" s="80" t="s">
        <v>122</v>
      </c>
      <c r="B56" s="80"/>
      <c r="C56" s="8">
        <v>250</v>
      </c>
      <c r="E56" s="130">
        <v>0</v>
      </c>
      <c r="G56" s="8">
        <v>250</v>
      </c>
      <c r="H56" s="109"/>
      <c r="I56" s="130">
        <v>0</v>
      </c>
    </row>
    <row r="57" spans="1:9" ht="22.5" customHeight="1">
      <c r="A57" s="80" t="s">
        <v>123</v>
      </c>
      <c r="B57" s="80"/>
      <c r="C57" s="130">
        <v>0</v>
      </c>
      <c r="E57" s="8">
        <v>-417</v>
      </c>
      <c r="G57" s="130">
        <v>0</v>
      </c>
      <c r="H57" s="109"/>
      <c r="I57" s="8">
        <v>-417</v>
      </c>
    </row>
    <row r="58" spans="1:9" ht="22.5" customHeight="1">
      <c r="A58" s="80" t="s">
        <v>141</v>
      </c>
      <c r="B58" s="80"/>
      <c r="C58" s="130">
        <v>6</v>
      </c>
      <c r="E58" s="130">
        <v>0</v>
      </c>
      <c r="F58" s="116"/>
      <c r="G58" s="130">
        <v>6</v>
      </c>
      <c r="H58" s="155"/>
      <c r="I58" s="130">
        <v>0</v>
      </c>
    </row>
    <row r="59" spans="1:9" ht="22.5" customHeight="1">
      <c r="A59" s="140" t="s">
        <v>115</v>
      </c>
      <c r="C59" s="8">
        <v>5003</v>
      </c>
      <c r="E59" s="8">
        <v>3743</v>
      </c>
      <c r="G59" s="8">
        <v>5003</v>
      </c>
      <c r="H59" s="154"/>
      <c r="I59" s="8">
        <v>3743</v>
      </c>
    </row>
    <row r="60" spans="1:9" s="4" customFormat="1" ht="22.5" customHeight="1">
      <c r="A60" s="147" t="s">
        <v>168</v>
      </c>
      <c r="B60" s="147"/>
      <c r="C60" s="99">
        <f>SUM(C52:C59)</f>
        <v>28177</v>
      </c>
      <c r="E60" s="99">
        <f>SUM(E52:E59)</f>
        <v>-20586</v>
      </c>
      <c r="G60" s="99">
        <f>SUM(G52:G59)</f>
        <v>28177</v>
      </c>
      <c r="H60" s="156"/>
      <c r="I60" s="99">
        <f>SUM(I52:I59)</f>
        <v>-20586</v>
      </c>
    </row>
    <row r="61" spans="1:9" ht="22.5" customHeight="1">
      <c r="A61" s="147"/>
      <c r="B61" s="147"/>
      <c r="C61" s="8"/>
      <c r="E61" s="8"/>
      <c r="G61" s="8"/>
      <c r="H61" s="8"/>
      <c r="I61" s="8"/>
    </row>
    <row r="62" spans="1:9" ht="22.5" customHeight="1">
      <c r="A62" s="142" t="s">
        <v>116</v>
      </c>
      <c r="B62" s="142"/>
      <c r="C62" s="8"/>
      <c r="E62" s="8"/>
      <c r="G62" s="8"/>
      <c r="H62" s="109"/>
      <c r="I62" s="8"/>
    </row>
    <row r="63" spans="1:9" ht="22.5" customHeight="1">
      <c r="A63" s="140" t="s">
        <v>117</v>
      </c>
      <c r="B63" s="94">
        <v>10</v>
      </c>
      <c r="C63" s="8">
        <v>-414000</v>
      </c>
      <c r="E63" s="8">
        <v>-356400</v>
      </c>
      <c r="G63" s="8">
        <v>-414000</v>
      </c>
      <c r="H63" s="109"/>
      <c r="I63" s="8">
        <v>-356400</v>
      </c>
    </row>
    <row r="64" spans="1:9" ht="22.5" customHeight="1">
      <c r="A64" s="147" t="s">
        <v>118</v>
      </c>
      <c r="B64" s="147"/>
      <c r="C64" s="99">
        <f>SUM(C63)</f>
        <v>-414000</v>
      </c>
      <c r="D64" s="4"/>
      <c r="E64" s="99">
        <f>SUM(E63)</f>
        <v>-356400</v>
      </c>
      <c r="F64" s="4"/>
      <c r="G64" s="99">
        <f>SUM(G63)</f>
        <v>-414000</v>
      </c>
      <c r="H64" s="156"/>
      <c r="I64" s="99">
        <f>SUM(I63)</f>
        <v>-356400</v>
      </c>
    </row>
    <row r="65" spans="1:15" ht="22.5" customHeight="1">
      <c r="A65" s="147"/>
      <c r="B65" s="147"/>
      <c r="C65" s="8"/>
      <c r="E65" s="8"/>
      <c r="G65" s="8"/>
      <c r="H65" s="8"/>
      <c r="I65" s="8"/>
    </row>
    <row r="66" spans="1:15" ht="22.5" customHeight="1">
      <c r="A66" s="147" t="s">
        <v>119</v>
      </c>
      <c r="B66" s="147"/>
      <c r="C66" s="12">
        <f>+C60+C41+C64</f>
        <v>-61848</v>
      </c>
      <c r="D66" s="4"/>
      <c r="E66" s="12">
        <f>+E60+E41+E64</f>
        <v>-36547</v>
      </c>
      <c r="F66" s="4"/>
      <c r="G66" s="12">
        <f>+G60+G41+G64</f>
        <v>-61848</v>
      </c>
      <c r="H66" s="12"/>
      <c r="I66" s="12">
        <f>+I60+I41+I64</f>
        <v>-36547</v>
      </c>
    </row>
    <row r="67" spans="1:15" ht="22.5" customHeight="1">
      <c r="A67" s="157" t="s">
        <v>169</v>
      </c>
      <c r="B67" s="157"/>
      <c r="C67" s="8">
        <f>'BS-3-4'!E11</f>
        <v>476258</v>
      </c>
      <c r="E67" s="8">
        <v>399712</v>
      </c>
      <c r="G67" s="8">
        <f>'BS-3-4'!I11</f>
        <v>476258</v>
      </c>
      <c r="H67" s="8"/>
      <c r="I67" s="8">
        <v>399712</v>
      </c>
    </row>
    <row r="68" spans="1:15" ht="22.5" customHeight="1" thickBot="1">
      <c r="A68" s="158" t="s">
        <v>170</v>
      </c>
      <c r="B68" s="158"/>
      <c r="C68" s="159">
        <f>+C67+C66</f>
        <v>414410</v>
      </c>
      <c r="E68" s="159">
        <f>+E67+E66</f>
        <v>363165</v>
      </c>
      <c r="G68" s="159">
        <f>+G67+G66</f>
        <v>414410</v>
      </c>
      <c r="H68" s="12"/>
      <c r="I68" s="159">
        <f>+I67+I66</f>
        <v>363165</v>
      </c>
      <c r="J68" s="170"/>
      <c r="L68" s="80"/>
      <c r="M68" s="80"/>
      <c r="N68" s="80"/>
      <c r="O68" s="80"/>
    </row>
    <row r="69" spans="1:15" ht="22.5" customHeight="1" thickTop="1">
      <c r="A69" s="158"/>
      <c r="B69" s="158"/>
      <c r="C69" s="12"/>
      <c r="E69" s="12"/>
      <c r="G69" s="12"/>
      <c r="H69" s="12"/>
      <c r="I69" s="12"/>
    </row>
    <row r="70" spans="1:15" ht="22.5" customHeight="1">
      <c r="A70" s="13" t="s">
        <v>59</v>
      </c>
      <c r="B70" s="13"/>
      <c r="C70" s="160"/>
      <c r="D70" s="161"/>
      <c r="E70" s="160"/>
      <c r="F70" s="160"/>
      <c r="G70" s="160"/>
      <c r="H70" s="12"/>
      <c r="I70" s="160"/>
    </row>
    <row r="71" spans="1:15" ht="22.5" customHeight="1">
      <c r="A71" s="58" t="s">
        <v>156</v>
      </c>
      <c r="B71" s="94"/>
      <c r="C71" s="149">
        <v>28354</v>
      </c>
      <c r="D71" s="162"/>
      <c r="E71" s="149">
        <v>23617</v>
      </c>
      <c r="F71" s="72"/>
      <c r="G71" s="149">
        <v>28354</v>
      </c>
      <c r="H71" s="72"/>
      <c r="I71" s="149">
        <v>23617</v>
      </c>
    </row>
    <row r="72" spans="1:15" ht="22.5" customHeight="1">
      <c r="A72" s="76" t="s">
        <v>157</v>
      </c>
      <c r="B72" s="76"/>
      <c r="C72" s="72">
        <v>2136</v>
      </c>
      <c r="D72" s="162"/>
      <c r="E72" s="72">
        <v>898</v>
      </c>
      <c r="F72" s="72"/>
      <c r="G72" s="72">
        <v>2136</v>
      </c>
      <c r="H72" s="72"/>
      <c r="I72" s="72">
        <v>898</v>
      </c>
    </row>
    <row r="73" spans="1:15" ht="22.5" customHeight="1">
      <c r="A73" s="76" t="s">
        <v>158</v>
      </c>
      <c r="B73" s="76"/>
      <c r="C73" s="72">
        <v>-3422</v>
      </c>
      <c r="D73" s="162"/>
      <c r="E73" s="72">
        <v>-2616</v>
      </c>
      <c r="F73" s="72"/>
      <c r="G73" s="72">
        <v>-3422</v>
      </c>
      <c r="H73" s="72"/>
      <c r="I73" s="72">
        <v>-2616</v>
      </c>
    </row>
    <row r="74" spans="1:15" ht="22.5" customHeight="1" thickBot="1">
      <c r="A74" s="163"/>
      <c r="B74" s="163"/>
      <c r="C74" s="164">
        <f>SUM(C71:C73)</f>
        <v>27068</v>
      </c>
      <c r="D74" s="162"/>
      <c r="E74" s="164">
        <f>SUM(E71:E73)</f>
        <v>21899</v>
      </c>
      <c r="F74" s="72"/>
      <c r="G74" s="164">
        <f>SUM(G71:G73)</f>
        <v>27068</v>
      </c>
      <c r="H74" s="72"/>
      <c r="I74" s="164">
        <f>SUM(I71:I73)</f>
        <v>21899</v>
      </c>
    </row>
    <row r="75" spans="1:15" ht="22.5" customHeight="1" thickTop="1">
      <c r="A75" s="163"/>
      <c r="B75" s="163"/>
      <c r="C75" s="16"/>
      <c r="D75" s="162"/>
      <c r="E75" s="16"/>
      <c r="F75" s="12"/>
      <c r="G75" s="16"/>
      <c r="H75" s="12"/>
      <c r="I75" s="16"/>
    </row>
    <row r="76" spans="1:15" ht="22.5" customHeight="1">
      <c r="A76" s="142"/>
      <c r="B76" s="142"/>
      <c r="C76" s="8"/>
      <c r="E76" s="8"/>
      <c r="G76" s="8"/>
      <c r="H76" s="8"/>
      <c r="I76" s="8"/>
    </row>
    <row r="77" spans="1:15" ht="22.5" customHeight="1">
      <c r="C77" s="72"/>
      <c r="D77" s="72"/>
      <c r="E77" s="72"/>
      <c r="F77" s="72"/>
      <c r="G77" s="72"/>
      <c r="H77" s="72"/>
      <c r="I77" s="72"/>
    </row>
    <row r="78" spans="1:15" ht="22.5" customHeight="1">
      <c r="C78" s="72"/>
      <c r="D78" s="165"/>
      <c r="E78" s="72"/>
      <c r="F78" s="165"/>
      <c r="G78" s="72"/>
      <c r="H78" s="165"/>
      <c r="I78" s="72"/>
    </row>
    <row r="79" spans="1:15" ht="22.5" customHeight="1">
      <c r="C79" s="72"/>
      <c r="D79" s="165"/>
      <c r="E79" s="72"/>
      <c r="F79" s="165"/>
      <c r="G79" s="72"/>
      <c r="H79" s="165"/>
      <c r="I79" s="72"/>
    </row>
    <row r="80" spans="1:15" ht="22.5" customHeight="1">
      <c r="C80" s="72"/>
      <c r="D80" s="72"/>
      <c r="E80" s="72"/>
      <c r="F80" s="72"/>
      <c r="G80" s="72"/>
      <c r="H80" s="72"/>
      <c r="I80" s="72"/>
    </row>
    <row r="81" spans="3:9" ht="22.5" customHeight="1">
      <c r="C81" s="72"/>
      <c r="D81" s="165"/>
      <c r="E81" s="72"/>
      <c r="F81" s="165"/>
      <c r="G81" s="72"/>
      <c r="H81" s="165"/>
      <c r="I81" s="72"/>
    </row>
    <row r="82" spans="3:9" ht="22.5" customHeight="1">
      <c r="C82" s="72"/>
      <c r="D82" s="165"/>
      <c r="E82" s="72"/>
      <c r="F82" s="165"/>
      <c r="G82" s="72"/>
      <c r="H82" s="165"/>
      <c r="I82" s="72"/>
    </row>
  </sheetData>
  <mergeCells count="13">
    <mergeCell ref="C50:I50"/>
    <mergeCell ref="G45:I45"/>
    <mergeCell ref="G46:I46"/>
    <mergeCell ref="C47:E47"/>
    <mergeCell ref="G47:I47"/>
    <mergeCell ref="C48:E48"/>
    <mergeCell ref="G48:I48"/>
    <mergeCell ref="C9:I9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11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BS-3-4</vt:lpstr>
      <vt:lpstr>PL5-6</vt:lpstr>
      <vt:lpstr>SH-7-8</vt:lpstr>
      <vt:lpstr>SH-9-10</vt:lpstr>
      <vt:lpstr>Cash Flow-11-12</vt:lpstr>
      <vt:lpstr>'BS-3-4'!Print_Area</vt:lpstr>
      <vt:lpstr>'SH-7-8'!Print_Area</vt:lpstr>
      <vt:lpstr>'SH-9-10'!Print_Area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2020-08-08T02:27:07Z</cp:lastPrinted>
  <dcterms:created xsi:type="dcterms:W3CDTF">1998-07-15T07:18:25Z</dcterms:created>
  <dcterms:modified xsi:type="dcterms:W3CDTF">2020-08-12T07:06:34Z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