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codeName="ThisWorkbook" defaultThemeVersion="124226"/>
  <bookViews>
    <workbookView xWindow="-105" yWindow="-105" windowWidth="19425" windowHeight="10425" tabRatio="643" firstSheet="1" activeTab="5"/>
  </bookViews>
  <sheets>
    <sheet name="Recovered_Sheet1" sheetId="1" state="veryHidden" r:id="rId1"/>
    <sheet name="BS-2-3" sheetId="23" r:id="rId2"/>
    <sheet name="PL4-5" sheetId="19" r:id="rId3"/>
    <sheet name="SH6-7" sheetId="20" r:id="rId4"/>
    <sheet name="SH8-9" sheetId="21" r:id="rId5"/>
    <sheet name="CF10-11" sheetId="22" r:id="rId6"/>
  </sheets>
  <definedNames>
    <definedName name="_xlnm.Print_Area" localSheetId="1">'BS-2-3'!$A$1:$J$75</definedName>
    <definedName name="_xlnm.Print_Area" localSheetId="5">'CF10-11'!$A$1:$J$81</definedName>
    <definedName name="_xlnm.Print_Area" localSheetId="2">'PL4-5'!$A$1:$I$73</definedName>
    <definedName name="_xlnm.Print_Area" localSheetId="3">'SH6-7'!$A$1:$O$51</definedName>
  </definedNames>
  <calcPr calcId="145621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0" i="22" l="1"/>
  <c r="D70" i="22"/>
  <c r="L53" i="21"/>
  <c r="L50" i="21"/>
  <c r="L41" i="21"/>
  <c r="J41" i="21"/>
  <c r="H41" i="21"/>
  <c r="F41" i="21"/>
  <c r="D41" i="21"/>
  <c r="M51" i="20"/>
  <c r="M48" i="20"/>
  <c r="M39" i="20"/>
  <c r="K39" i="20"/>
  <c r="I39" i="20"/>
  <c r="G39" i="20"/>
  <c r="E39" i="20"/>
  <c r="G62" i="19"/>
  <c r="J81" i="22" l="1"/>
  <c r="J67" i="22"/>
  <c r="J63" i="22"/>
  <c r="F81" i="22"/>
  <c r="F67" i="22"/>
  <c r="F63" i="22"/>
  <c r="G53" i="21"/>
  <c r="L51" i="21"/>
  <c r="H51" i="21"/>
  <c r="F51" i="21"/>
  <c r="D51" i="21"/>
  <c r="N50" i="21"/>
  <c r="M46" i="21"/>
  <c r="M51" i="21" s="1"/>
  <c r="M53" i="21" s="1"/>
  <c r="L46" i="21"/>
  <c r="K46" i="21"/>
  <c r="K51" i="21" s="1"/>
  <c r="K53" i="21" s="1"/>
  <c r="J46" i="21"/>
  <c r="I46" i="21"/>
  <c r="I51" i="21" s="1"/>
  <c r="I53" i="21" s="1"/>
  <c r="H46" i="21"/>
  <c r="F46" i="21"/>
  <c r="F53" i="21" s="1"/>
  <c r="D46" i="21"/>
  <c r="N45" i="21"/>
  <c r="N41" i="21"/>
  <c r="H51" i="20"/>
  <c r="F51" i="20"/>
  <c r="M49" i="20"/>
  <c r="I49" i="20"/>
  <c r="G49" i="20"/>
  <c r="E49" i="20"/>
  <c r="O48" i="20"/>
  <c r="N44" i="20"/>
  <c r="N49" i="20" s="1"/>
  <c r="N51" i="20" s="1"/>
  <c r="M44" i="20"/>
  <c r="L44" i="20"/>
  <c r="L49" i="20" s="1"/>
  <c r="L51" i="20" s="1"/>
  <c r="K44" i="20"/>
  <c r="J44" i="20"/>
  <c r="J49" i="20" s="1"/>
  <c r="J51" i="20" s="1"/>
  <c r="I44" i="20"/>
  <c r="G44" i="20"/>
  <c r="E44" i="20"/>
  <c r="O43" i="20"/>
  <c r="O39" i="20"/>
  <c r="H53" i="21" l="1"/>
  <c r="D53" i="21"/>
  <c r="G51" i="20"/>
  <c r="N46" i="21"/>
  <c r="I51" i="20"/>
  <c r="E51" i="20"/>
  <c r="O44" i="20"/>
  <c r="I70" i="19" l="1"/>
  <c r="I56" i="19"/>
  <c r="I50" i="19"/>
  <c r="I33" i="19"/>
  <c r="I19" i="19"/>
  <c r="I13" i="19"/>
  <c r="E70" i="19"/>
  <c r="E56" i="19"/>
  <c r="E50" i="19"/>
  <c r="E33" i="19"/>
  <c r="E19" i="19"/>
  <c r="E13" i="19"/>
  <c r="J73" i="23"/>
  <c r="F73" i="23"/>
  <c r="J54" i="23"/>
  <c r="H54" i="23"/>
  <c r="F54" i="23"/>
  <c r="D54" i="23"/>
  <c r="J49" i="23"/>
  <c r="J56" i="23" s="1"/>
  <c r="H49" i="23"/>
  <c r="F49" i="23"/>
  <c r="F56" i="23" s="1"/>
  <c r="D49" i="23"/>
  <c r="J32" i="23"/>
  <c r="H32" i="23"/>
  <c r="F32" i="23"/>
  <c r="D32" i="23"/>
  <c r="J20" i="23"/>
  <c r="J34" i="23" s="1"/>
  <c r="H20" i="23"/>
  <c r="F20" i="23"/>
  <c r="D20" i="23"/>
  <c r="I58" i="19" l="1"/>
  <c r="I61" i="19" s="1"/>
  <c r="I63" i="19" s="1"/>
  <c r="I21" i="19"/>
  <c r="I24" i="19" s="1"/>
  <c r="I26" i="19" s="1"/>
  <c r="E58" i="19"/>
  <c r="E61" i="19" s="1"/>
  <c r="E63" i="19" s="1"/>
  <c r="E21" i="19"/>
  <c r="E24" i="19" s="1"/>
  <c r="E26" i="19" s="1"/>
  <c r="F34" i="23"/>
  <c r="H34" i="23"/>
  <c r="D34" i="23"/>
  <c r="F75" i="23"/>
  <c r="H56" i="23"/>
  <c r="D56" i="23"/>
  <c r="J75" i="23"/>
  <c r="F11" i="22" l="1"/>
  <c r="F27" i="22" s="1"/>
  <c r="F40" i="22" s="1"/>
  <c r="F42" i="22" s="1"/>
  <c r="F69" i="22" s="1"/>
  <c r="F71" i="22" s="1"/>
  <c r="E71" i="19"/>
  <c r="I36" i="19"/>
  <c r="I34" i="19"/>
  <c r="E34" i="19"/>
  <c r="E36" i="19"/>
  <c r="I71" i="19"/>
  <c r="J11" i="22"/>
  <c r="J27" i="22" s="1"/>
  <c r="J40" i="22" s="1"/>
  <c r="J42" i="22" s="1"/>
  <c r="J69" i="22" s="1"/>
  <c r="J71" i="22" s="1"/>
  <c r="D63" i="22"/>
  <c r="N23" i="21" l="1"/>
  <c r="O22" i="20"/>
  <c r="N18" i="21" l="1"/>
  <c r="N14" i="21"/>
  <c r="O17" i="20"/>
  <c r="O13" i="20"/>
  <c r="C70" i="19" l="1"/>
  <c r="H81" i="22" l="1"/>
  <c r="D81" i="22"/>
  <c r="H67" i="22"/>
  <c r="D67" i="22"/>
  <c r="H63" i="22"/>
  <c r="G26" i="21"/>
  <c r="H24" i="21"/>
  <c r="F24" i="21"/>
  <c r="D24" i="21"/>
  <c r="L24" i="21"/>
  <c r="M19" i="21"/>
  <c r="M24" i="21" s="1"/>
  <c r="M26" i="21" s="1"/>
  <c r="L19" i="21"/>
  <c r="K19" i="21"/>
  <c r="K24" i="21" s="1"/>
  <c r="K26" i="21" s="1"/>
  <c r="J19" i="21"/>
  <c r="I19" i="21"/>
  <c r="I24" i="21" s="1"/>
  <c r="I26" i="21" s="1"/>
  <c r="H19" i="21"/>
  <c r="F19" i="21"/>
  <c r="D19" i="21"/>
  <c r="H25" i="20"/>
  <c r="F25" i="20"/>
  <c r="E23" i="20"/>
  <c r="M23" i="20"/>
  <c r="N18" i="20"/>
  <c r="M18" i="20"/>
  <c r="L18" i="20"/>
  <c r="L23" i="20" s="1"/>
  <c r="L25" i="20" s="1"/>
  <c r="K18" i="20"/>
  <c r="J18" i="20"/>
  <c r="I18" i="20"/>
  <c r="G18" i="20"/>
  <c r="E18" i="20"/>
  <c r="G70" i="19"/>
  <c r="G56" i="19"/>
  <c r="C56" i="19"/>
  <c r="G50" i="19"/>
  <c r="C50" i="19"/>
  <c r="G19" i="19"/>
  <c r="G21" i="19" s="1"/>
  <c r="G24" i="19" s="1"/>
  <c r="C19" i="19"/>
  <c r="G13" i="19"/>
  <c r="C13" i="19"/>
  <c r="C58" i="19" l="1"/>
  <c r="C61" i="19" s="1"/>
  <c r="C63" i="19" s="1"/>
  <c r="G58" i="19"/>
  <c r="G61" i="19" s="1"/>
  <c r="G63" i="19" s="1"/>
  <c r="C21" i="19"/>
  <c r="C24" i="19" s="1"/>
  <c r="J23" i="20"/>
  <c r="J25" i="20" s="1"/>
  <c r="N23" i="20"/>
  <c r="N25" i="20" s="1"/>
  <c r="G23" i="20"/>
  <c r="G25" i="20" s="1"/>
  <c r="I23" i="20"/>
  <c r="I25" i="20" s="1"/>
  <c r="H26" i="21"/>
  <c r="G26" i="19"/>
  <c r="G34" i="19" s="1"/>
  <c r="F26" i="21"/>
  <c r="N19" i="21"/>
  <c r="M25" i="20"/>
  <c r="O18" i="20"/>
  <c r="C26" i="19"/>
  <c r="C36" i="19" s="1"/>
  <c r="L26" i="21"/>
  <c r="E25" i="20"/>
  <c r="D26" i="21"/>
  <c r="J49" i="21" l="1"/>
  <c r="G73" i="19"/>
  <c r="K23" i="20"/>
  <c r="K47" i="20"/>
  <c r="C73" i="19"/>
  <c r="G36" i="19"/>
  <c r="C71" i="19"/>
  <c r="D11" i="22"/>
  <c r="D27" i="22" s="1"/>
  <c r="D40" i="22" s="1"/>
  <c r="H11" i="22"/>
  <c r="H27" i="22" s="1"/>
  <c r="N22" i="21"/>
  <c r="G71" i="19"/>
  <c r="C34" i="19"/>
  <c r="K49" i="20" l="1"/>
  <c r="O47" i="20"/>
  <c r="J51" i="21"/>
  <c r="N49" i="21"/>
  <c r="H40" i="22"/>
  <c r="H42" i="22" s="1"/>
  <c r="H69" i="22" s="1"/>
  <c r="H71" i="22" s="1"/>
  <c r="J24" i="21"/>
  <c r="J26" i="21" s="1"/>
  <c r="O21" i="20"/>
  <c r="D42" i="22"/>
  <c r="D69" i="22" s="1"/>
  <c r="D71" i="22" s="1"/>
  <c r="J53" i="21" l="1"/>
  <c r="N51" i="21"/>
  <c r="K51" i="20"/>
  <c r="O49" i="20"/>
  <c r="N26" i="21"/>
  <c r="N24" i="21"/>
  <c r="K25" i="20"/>
  <c r="O23" i="20"/>
  <c r="D71" i="23" l="1"/>
  <c r="D73" i="23" s="1"/>
  <c r="D75" i="23" s="1"/>
  <c r="O51" i="20"/>
  <c r="H71" i="23"/>
  <c r="H73" i="23" s="1"/>
  <c r="H75" i="23" s="1"/>
  <c r="N53" i="21"/>
  <c r="O25" i="20"/>
</calcChain>
</file>

<file path=xl/sharedStrings.xml><?xml version="1.0" encoding="utf-8"?>
<sst xmlns="http://schemas.openxmlformats.org/spreadsheetml/2006/main" count="414" uniqueCount="181">
  <si>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</si>
  <si>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</si>
  <si>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</si>
  <si>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</si>
  <si>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</si>
  <si>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</si>
  <si>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</si>
  <si>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</si>
  <si>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</si>
  <si>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</si>
  <si>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</si>
  <si>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</si>
  <si>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</si>
  <si>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</si>
  <si>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</si>
  <si>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</si>
  <si>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</si>
  <si>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</si>
  <si>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</si>
  <si>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</si>
  <si>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</si>
  <si>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</si>
  <si>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</si>
  <si>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</si>
  <si>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</si>
  <si>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</si>
  <si>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</si>
  <si>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</si>
  <si>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</si>
  <si>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</si>
  <si>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</si>
  <si>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</si>
  <si>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</si>
  <si>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</si>
  <si>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</si>
  <si>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</si>
  <si>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</si>
  <si>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</si>
  <si>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</si>
  <si>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</si>
  <si>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</si>
  <si>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</si>
  <si>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</si>
  <si>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</si>
  <si>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</si>
  <si>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</si>
  <si>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</si>
  <si>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</si>
  <si>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</si>
  <si>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</si>
  <si>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</si>
  <si>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</si>
  <si>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 xml:space="preserve">    Other comprehensive income</t>
  </si>
  <si>
    <t>Other component of equity</t>
  </si>
  <si>
    <t>Additional paid in capital</t>
  </si>
  <si>
    <t>paid in capital</t>
  </si>
  <si>
    <t>available-for-sale</t>
  </si>
  <si>
    <t>investments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</si>
  <si>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</si>
  <si>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</si>
  <si>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</si>
  <si>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</si>
  <si>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</si>
  <si>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</si>
  <si>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</si>
  <si>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</si>
  <si>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</si>
  <si>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</si>
  <si>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</si>
  <si>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</si>
  <si>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</si>
  <si>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</si>
  <si>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</si>
  <si>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</si>
  <si>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</si>
  <si>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</si>
  <si>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</si>
  <si>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10</t>
  </si>
  <si>
    <t>Land not used in operations</t>
  </si>
  <si>
    <t>Non-current liability</t>
  </si>
  <si>
    <t>(Unaudited)</t>
  </si>
  <si>
    <t>Non-current provisions for</t>
  </si>
  <si>
    <t xml:space="preserve">   employee benefit 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</si>
  <si>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</si>
  <si>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</si>
  <si>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</si>
  <si>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</si>
  <si>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</si>
  <si>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</si>
  <si>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</si>
  <si>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</si>
  <si>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</si>
  <si>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</si>
  <si>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</si>
  <si>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</si>
  <si>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</si>
  <si>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>Distribution expenses</t>
  </si>
  <si>
    <t>Profit before income tax expense</t>
  </si>
  <si>
    <t xml:space="preserve"> of equity</t>
  </si>
  <si>
    <t>Premium on</t>
  </si>
  <si>
    <t>Reversal of impairment losses on equipment</t>
  </si>
  <si>
    <r>
      <t>Add</t>
    </r>
    <r>
      <rPr>
        <sz val="11"/>
        <rFont val="Times New Roman"/>
        <family val="1"/>
      </rPr>
      <t xml:space="preserve"> Settlement of payables for plant </t>
    </r>
  </si>
  <si>
    <r>
      <t>Less</t>
    </r>
    <r>
      <rPr>
        <sz val="11"/>
        <rFont val="Times New Roman"/>
        <family val="1"/>
      </rPr>
      <t xml:space="preserve"> Payables on purchase of plant </t>
    </r>
  </si>
  <si>
    <t>7</t>
  </si>
  <si>
    <t>Other receivables</t>
  </si>
  <si>
    <t>Other payables</t>
  </si>
  <si>
    <t>3</t>
  </si>
  <si>
    <t>30 June</t>
  </si>
  <si>
    <t>Statement of comprehensive income (unaudited)</t>
  </si>
  <si>
    <t>Items that may be reclassified  to profit or loss</t>
  </si>
  <si>
    <t>Six-month period ended</t>
  </si>
  <si>
    <t>Transactions with owners, recorded directly in equity</t>
  </si>
  <si>
    <t xml:space="preserve">    Distributions to owners of company</t>
  </si>
  <si>
    <t xml:space="preserve">    Dividends to owners of the company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</si>
  <si>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</si>
  <si>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Adjustments for reconcile profit to</t>
  </si>
  <si>
    <t xml:space="preserve">    cash receipts (payment)</t>
  </si>
  <si>
    <t>Other current assets</t>
  </si>
  <si>
    <t>Other current liabilities</t>
  </si>
  <si>
    <t>Income tax paid</t>
  </si>
  <si>
    <t>Increase in investments in associate</t>
  </si>
  <si>
    <t>Net cash used in financing activities</t>
  </si>
  <si>
    <t>Net decrease in cash and cash equivalents</t>
  </si>
  <si>
    <t xml:space="preserve">          during the periods</t>
  </si>
  <si>
    <t xml:space="preserve">         and equipment previously purchased</t>
  </si>
  <si>
    <t xml:space="preserve">         and equipment</t>
  </si>
  <si>
    <t>Dividend income</t>
  </si>
  <si>
    <t>Loss on disposal of equipment</t>
  </si>
  <si>
    <t>Acquisition of intangible assets</t>
  </si>
  <si>
    <t>Dividends paid to owners of the Company</t>
  </si>
  <si>
    <t>Issued and</t>
  </si>
  <si>
    <t>paid-up</t>
  </si>
  <si>
    <t>Supplemental disclosures of</t>
  </si>
  <si>
    <t xml:space="preserve">    cash flows information:</t>
  </si>
  <si>
    <t>2019</t>
  </si>
  <si>
    <t>Six-month period ended 30 June 2019</t>
  </si>
  <si>
    <t>Balance at 1 January 2019</t>
  </si>
  <si>
    <t>Balance at 30 June 2019</t>
  </si>
  <si>
    <t>9</t>
  </si>
  <si>
    <t>3, 8</t>
  </si>
  <si>
    <t>3, 5</t>
  </si>
  <si>
    <t>Net change in</t>
  </si>
  <si>
    <t>fair value of</t>
  </si>
  <si>
    <t>5</t>
  </si>
  <si>
    <t xml:space="preserve">     employee benefits</t>
  </si>
  <si>
    <t>Increase in other long-term investments</t>
  </si>
  <si>
    <t>2020</t>
  </si>
  <si>
    <t>Current portion of loan to associate</t>
  </si>
  <si>
    <t xml:space="preserve">             -</t>
  </si>
  <si>
    <t>Investment in associate</t>
  </si>
  <si>
    <t>Long-term loan to associate</t>
  </si>
  <si>
    <t>Corporate income tax payable</t>
  </si>
  <si>
    <t>Six-month period ended 30 June 2020</t>
  </si>
  <si>
    <t>Balance at 1 January 2020</t>
  </si>
  <si>
    <t>Balance at 30 June 2020</t>
  </si>
  <si>
    <t>Profit for operating activities</t>
  </si>
  <si>
    <t>Gain on remeasuring financial asset</t>
  </si>
  <si>
    <t>Other comprehensive income (expense)</t>
  </si>
  <si>
    <t>Losses on remeasuring financial asset</t>
  </si>
  <si>
    <t xml:space="preserve">  for the period, net of tax</t>
  </si>
  <si>
    <t>Total comprehensive income (expense) for the period</t>
  </si>
  <si>
    <t>Loss on disposal and write-off of equipment</t>
  </si>
  <si>
    <t>Reversal of losses on inventories devaluation</t>
  </si>
  <si>
    <t>Unrealised loss on exchange</t>
  </si>
  <si>
    <t>Cash generated from operating activities</t>
  </si>
  <si>
    <t>Proceeds from current investments</t>
  </si>
  <si>
    <t>Proceeds from sale of equipment</t>
  </si>
  <si>
    <t>Acquisition of plant and equipment</t>
  </si>
  <si>
    <t>Cash and cash equivalents at 1 January</t>
  </si>
  <si>
    <t>Cash and cash equivalents at 30 June</t>
  </si>
  <si>
    <t>Total addition of plant and equipment</t>
  </si>
  <si>
    <t xml:space="preserve">  (60,000,000 ordinary shares, par value at </t>
  </si>
  <si>
    <t xml:space="preserve">  Baht 10 per share)</t>
  </si>
  <si>
    <t xml:space="preserve">  (36,000,000 ordinary shares, par value at </t>
  </si>
  <si>
    <t>Impairment losses</t>
  </si>
  <si>
    <t>Net cash from (used in) investing activities</t>
  </si>
  <si>
    <t>Share of profit on investment in associate</t>
  </si>
  <si>
    <t>Other comprehensive expense</t>
  </si>
  <si>
    <t>Losses on fair value adjustment of financial asset</t>
  </si>
  <si>
    <t>Loan to associate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</si>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</sst>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_);_(* \(#,##0\);_(* &quot;-&quot;??_);_(@_)"/>
    <numFmt numFmtId="197" formatCode="0.000%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18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188" fontId="8" fillId="0" borderId="0" xfId="0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49" fontId="0" fillId="0" borderId="0" xfId="0" applyFill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8" fillId="0" borderId="0" xfId="0" applyFont="1"/>
    <xf numFmtId="49" fontId="10" fillId="0" borderId="0" xfId="0" applyFont="1"/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7" fillId="0" borderId="0" xfId="0" applyFont="1" applyAlignment="1"/>
    <xf numFmtId="4" fontId="0" fillId="0" borderId="0" xfId="1" applyFont="1"/>
    <xf numFmtId="37" fontId="8" fillId="0" borderId="0" xfId="0" applyNumberFormat="1" applyFont="1" applyFill="1"/>
    <xf numFmtId="49" fontId="10" fillId="0" borderId="0" xfId="0" applyFont="1" applyFill="1" applyAlignment="1">
      <alignment horizontal="left"/>
    </xf>
    <xf numFmtId="49" fontId="0" fillId="0" borderId="0" xfId="0" applyFont="1" applyFill="1" applyAlignment="1">
      <alignment horizontal="left"/>
    </xf>
    <xf numFmtId="49" fontId="7" fillId="0" borderId="0" xfId="0" applyFont="1" applyFill="1" applyAlignment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8" fillId="0" borderId="0" xfId="0" applyFont="1" applyFill="1" applyAlignment="1">
      <alignment wrapText="1"/>
    </xf>
    <xf numFmtId="49" fontId="14" fillId="0" borderId="0" xfId="0" applyFont="1" applyFill="1" applyAlignment="1"/>
    <xf numFmtId="49" fontId="8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5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188" fontId="7" fillId="0" borderId="0" xfId="0" applyNumberFormat="1" applyFont="1" applyFill="1" applyAlignment="1"/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8" fillId="0" borderId="0" xfId="0" applyFont="1" applyFill="1" applyAlignment="1"/>
    <xf numFmtId="37" fontId="8" fillId="0" borderId="5" xfId="0" applyNumberFormat="1" applyFont="1" applyFill="1" applyBorder="1" applyAlignment="1"/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/>
    <xf numFmtId="49" fontId="0" fillId="0" borderId="0" xfId="0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Font="1" applyFill="1" applyAlignment="1"/>
    <xf numFmtId="49" fontId="9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49" fontId="0" fillId="0" borderId="0" xfId="0" applyFill="1" applyAlignment="1"/>
    <xf numFmtId="37" fontId="0" fillId="0" borderId="3" xfId="0" applyNumberFormat="1" applyFont="1" applyFill="1" applyBorder="1" applyAlignment="1"/>
    <xf numFmtId="190" fontId="7" fillId="0" borderId="0" xfId="0" applyNumberFormat="1" applyFont="1" applyFill="1" applyAlignment="1"/>
    <xf numFmtId="196" fontId="0" fillId="0" borderId="3" xfId="1" applyNumberFormat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37" fontId="8" fillId="0" borderId="4" xfId="0" applyNumberFormat="1" applyFont="1" applyFill="1" applyBorder="1" applyAlignment="1"/>
    <xf numFmtId="188" fontId="8" fillId="0" borderId="0" xfId="0" applyNumberFormat="1" applyFont="1" applyFill="1" applyBorder="1" applyAlignment="1"/>
    <xf numFmtId="49" fontId="10" fillId="0" borderId="0" xfId="0" applyFont="1" applyFill="1" applyAlignment="1"/>
    <xf numFmtId="188" fontId="0" fillId="0" borderId="3" xfId="0" applyNumberFormat="1" applyFill="1" applyBorder="1" applyAlignment="1"/>
    <xf numFmtId="188" fontId="0" fillId="0" borderId="0" xfId="0" applyNumberFormat="1" applyFill="1" applyBorder="1" applyAlignment="1"/>
    <xf numFmtId="188" fontId="8" fillId="0" borderId="3" xfId="0" applyNumberFormat="1" applyFont="1" applyFill="1" applyBorder="1" applyAlignment="1"/>
    <xf numFmtId="188" fontId="8" fillId="0" borderId="0" xfId="0" applyNumberFormat="1" applyFont="1" applyFill="1" applyAlignment="1"/>
    <xf numFmtId="188" fontId="8" fillId="0" borderId="6" xfId="0" applyNumberFormat="1" applyFont="1" applyFill="1" applyBorder="1" applyAlignment="1"/>
    <xf numFmtId="188" fontId="8" fillId="0" borderId="4" xfId="0" applyNumberFormat="1" applyFont="1" applyFill="1" applyBorder="1" applyAlignment="1"/>
    <xf numFmtId="39" fontId="8" fillId="0" borderId="4" xfId="1" applyNumberFormat="1" applyFont="1" applyFill="1" applyBorder="1" applyAlignment="1"/>
    <xf numFmtId="39" fontId="8" fillId="0" borderId="0" xfId="1" applyNumberFormat="1" applyFont="1" applyFill="1" applyAlignment="1"/>
    <xf numFmtId="39" fontId="8" fillId="0" borderId="0" xfId="1" applyNumberFormat="1" applyFont="1" applyFill="1" applyBorder="1" applyAlignment="1"/>
    <xf numFmtId="197" fontId="7" fillId="0" borderId="0" xfId="10" applyNumberFormat="1" applyFont="1" applyFill="1" applyAlignment="1"/>
    <xf numFmtId="3" fontId="7" fillId="0" borderId="0" xfId="0" applyNumberFormat="1" applyFont="1" applyFill="1" applyAlignment="1"/>
    <xf numFmtId="188" fontId="7" fillId="0" borderId="0" xfId="1" applyNumberFormat="1" applyFont="1" applyFill="1" applyBorder="1" applyAlignment="1"/>
    <xf numFmtId="188" fontId="7" fillId="0" borderId="8" xfId="1" applyNumberFormat="1" applyFont="1" applyFill="1" applyBorder="1" applyAlignment="1"/>
    <xf numFmtId="49" fontId="9" fillId="0" borderId="0" xfId="0" applyFont="1" applyFill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189" fontId="7" fillId="0" borderId="0" xfId="0" applyNumberFormat="1" applyFont="1" applyFill="1" applyAlignment="1"/>
    <xf numFmtId="189" fontId="7" fillId="0" borderId="0" xfId="0" applyNumberFormat="1" applyFont="1" applyAlignment="1"/>
    <xf numFmtId="37" fontId="7" fillId="0" borderId="0" xfId="0" applyNumberFormat="1" applyFont="1" applyAlignment="1"/>
    <xf numFmtId="189" fontId="7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centerContinuous"/>
    </xf>
    <xf numFmtId="189" fontId="7" fillId="0" borderId="0" xfId="0" applyNumberFormat="1" applyFont="1" applyFill="1" applyAlignment="1">
      <alignment horizontal="centerContinuous"/>
    </xf>
    <xf numFmtId="49" fontId="7" fillId="0" borderId="0" xfId="0" applyFont="1" applyFill="1" applyAlignment="1">
      <alignment horizontal="center"/>
    </xf>
    <xf numFmtId="49" fontId="0" fillId="0" borderId="0" xfId="0" applyFill="1" applyAlignment="1">
      <alignment horizontal="center"/>
    </xf>
    <xf numFmtId="49" fontId="0" fillId="0" borderId="3" xfId="0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Continuous"/>
    </xf>
    <xf numFmtId="189" fontId="0" fillId="0" borderId="0" xfId="0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Continuous"/>
    </xf>
    <xf numFmtId="189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9" fontId="8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49" fontId="8" fillId="0" borderId="0" xfId="0" applyFont="1" applyFill="1"/>
    <xf numFmtId="196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Border="1"/>
    <xf numFmtId="188" fontId="0" fillId="0" borderId="3" xfId="0" applyNumberFormat="1" applyFont="1" applyFill="1" applyBorder="1"/>
    <xf numFmtId="196" fontId="8" fillId="0" borderId="5" xfId="2" applyNumberFormat="1" applyFont="1" applyFill="1" applyBorder="1" applyAlignment="1">
      <alignment horizontal="center"/>
    </xf>
    <xf numFmtId="188" fontId="8" fillId="0" borderId="3" xfId="0" applyNumberFormat="1" applyFont="1" applyFill="1" applyBorder="1"/>
    <xf numFmtId="188" fontId="8" fillId="0" borderId="7" xfId="0" applyNumberFormat="1" applyFont="1" applyFill="1" applyBorder="1"/>
    <xf numFmtId="188" fontId="8" fillId="0" borderId="4" xfId="0" applyNumberFormat="1" applyFont="1" applyFill="1" applyBorder="1"/>
    <xf numFmtId="189" fontId="7" fillId="0" borderId="0" xfId="0" applyNumberFormat="1" applyFont="1" applyFill="1"/>
    <xf numFmtId="188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49" fontId="7" fillId="0" borderId="0" xfId="0" quotePrefix="1" applyFont="1" applyFill="1" applyAlignment="1">
      <alignment horizontal="left"/>
    </xf>
    <xf numFmtId="189" fontId="7" fillId="0" borderId="0" xfId="0" applyNumberFormat="1" applyFont="1" applyFill="1" applyBorder="1"/>
    <xf numFmtId="188" fontId="0" fillId="0" borderId="0" xfId="0" applyNumberFormat="1" applyFont="1" applyFill="1" applyBorder="1" applyAlignment="1">
      <alignment horizontal="right"/>
    </xf>
    <xf numFmtId="196" fontId="7" fillId="0" borderId="0" xfId="2" applyNumberFormat="1" applyFont="1" applyFill="1" applyBorder="1" applyAlignment="1">
      <alignment horizontal="center"/>
    </xf>
    <xf numFmtId="49" fontId="14" fillId="0" borderId="0" xfId="0" applyFont="1" applyFill="1"/>
    <xf numFmtId="49" fontId="8" fillId="0" borderId="0" xfId="0" applyFont="1" applyFill="1" applyAlignment="1">
      <alignment vertical="top" wrapText="1"/>
    </xf>
    <xf numFmtId="49" fontId="11" fillId="0" borderId="0" xfId="0" applyFont="1" applyFill="1" applyAlignment="1">
      <alignment horizontal="left"/>
    </xf>
    <xf numFmtId="49" fontId="12" fillId="0" borderId="0" xfId="0" applyFont="1" applyFill="1"/>
    <xf numFmtId="37" fontId="8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49" fontId="0" fillId="0" borderId="0" xfId="0" quotePrefix="1" applyFill="1" applyAlignment="1">
      <alignment horizontal="left"/>
    </xf>
    <xf numFmtId="37" fontId="0" fillId="0" borderId="0" xfId="0" applyNumberFormat="1" applyFill="1"/>
    <xf numFmtId="190" fontId="7" fillId="0" borderId="0" xfId="0" applyNumberFormat="1" applyFont="1" applyFill="1" applyBorder="1" applyAlignment="1"/>
    <xf numFmtId="4" fontId="7" fillId="0" borderId="0" xfId="1" applyFont="1" applyFill="1" applyBorder="1"/>
    <xf numFmtId="4" fontId="7" fillId="0" borderId="0" xfId="1" applyFont="1" applyFill="1"/>
    <xf numFmtId="49" fontId="0" fillId="0" borderId="0" xfId="0" applyFont="1" applyAlignment="1">
      <alignment horizontal="left"/>
    </xf>
    <xf numFmtId="49" fontId="7" fillId="0" borderId="0" xfId="0" applyFont="1" applyFill="1" applyAlignment="1">
      <alignment horizontal="center"/>
    </xf>
    <xf numFmtId="49" fontId="7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3" fontId="7" fillId="0" borderId="0" xfId="1" applyNumberFormat="1" applyFont="1" applyFill="1" applyAlignment="1"/>
    <xf numFmtId="37" fontId="7" fillId="0" borderId="3" xfId="0" applyNumberFormat="1" applyFont="1" applyBorder="1" applyAlignment="1"/>
    <xf numFmtId="37" fontId="7" fillId="0" borderId="3" xfId="0" applyNumberFormat="1" applyFont="1" applyFill="1" applyBorder="1" applyAlignment="1"/>
    <xf numFmtId="189" fontId="0" fillId="0" borderId="0" xfId="0" applyNumberFormat="1" applyBorder="1" applyAlignment="1">
      <alignment horizontal="center"/>
    </xf>
    <xf numFmtId="49" fontId="9" fillId="0" borderId="0" xfId="0" applyFont="1" applyFill="1" applyBorder="1" applyAlignment="1">
      <alignment horizontal="righ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1" fillId="0" borderId="0" xfId="0" applyFont="1" applyFill="1" applyAlignment="1">
      <alignment horizontal="left"/>
    </xf>
    <xf numFmtId="189" fontId="9" fillId="0" borderId="0" xfId="0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49" fontId="7" fillId="0" borderId="0" xfId="0" applyFont="1" applyFill="1" applyAlignment="1">
      <alignment horizontal="center"/>
    </xf>
    <xf numFmtId="49" fontId="0" fillId="0" borderId="0" xfId="0" applyAlignment="1">
      <alignment horizontal="center" wrapText="1"/>
    </xf>
    <xf numFmtId="49" fontId="7" fillId="0" borderId="0" xfId="0" applyFont="1" applyAlignment="1">
      <alignment wrapText="1"/>
    </xf>
    <xf numFmtId="49" fontId="7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9" fillId="0" borderId="0" xfId="0" applyFont="1" applyAlignment="1">
      <alignment horizontal="center"/>
    </xf>
    <xf numFmtId="49" fontId="0" fillId="0" borderId="0" xfId="0" applyAlignment="1">
      <alignment horizontal="center"/>
    </xf>
    <xf numFmtId="195" fontId="7" fillId="0" borderId="0" xfId="0" applyNumberFormat="1" applyFont="1" applyAlignment="1">
      <alignment horizontal="center"/>
    </xf>
    <xf numFmtId="49" fontId="9" fillId="0" borderId="0" xfId="0" applyFont="1"/>
    <xf numFmtId="189" fontId="8" fillId="0" borderId="0" xfId="0" quotePrefix="1" applyNumberFormat="1" applyFont="1" applyAlignment="1">
      <alignment horizontal="center"/>
    </xf>
    <xf numFmtId="37" fontId="8" fillId="0" borderId="5" xfId="1" applyNumberFormat="1" applyFont="1" applyBorder="1" applyAlignment="1">
      <alignment horizontal="right"/>
    </xf>
    <xf numFmtId="188" fontId="7" fillId="0" borderId="0" xfId="1" applyNumberFormat="1" applyFont="1"/>
    <xf numFmtId="49" fontId="7" fillId="0" borderId="0" xfId="0" applyFont="1" applyAlignment="1">
      <alignment horizontal="center"/>
    </xf>
    <xf numFmtId="37" fontId="8" fillId="0" borderId="4" xfId="1" applyNumberFormat="1" applyFont="1" applyBorder="1" applyAlignment="1">
      <alignment horizontal="right"/>
    </xf>
    <xf numFmtId="37" fontId="7" fillId="0" borderId="3" xfId="1" applyNumberFormat="1" applyFont="1" applyBorder="1"/>
    <xf numFmtId="37" fontId="8" fillId="0" borderId="5" xfId="1" applyNumberFormat="1" applyFont="1" applyBorder="1"/>
    <xf numFmtId="0" fontId="10" fillId="0" borderId="0" xfId="0" applyNumberFormat="1" applyFont="1" applyAlignment="1">
      <alignment horizontal="center"/>
    </xf>
    <xf numFmtId="37" fontId="8" fillId="0" borderId="7" xfId="1" applyNumberFormat="1" applyFont="1" applyBorder="1"/>
    <xf numFmtId="188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188" fontId="7" fillId="0" borderId="3" xfId="1" applyNumberFormat="1" applyFont="1" applyFill="1" applyBorder="1"/>
    <xf numFmtId="189" fontId="8" fillId="0" borderId="0" xfId="0" quotePrefix="1" applyNumberFormat="1" applyFont="1" applyFill="1" applyAlignment="1">
      <alignment horizontal="center"/>
    </xf>
    <xf numFmtId="37" fontId="8" fillId="0" borderId="5" xfId="1" applyNumberFormat="1" applyFont="1" applyFill="1" applyBorder="1"/>
    <xf numFmtId="187" fontId="0" fillId="0" borderId="0" xfId="1" applyNumberFormat="1" applyFont="1" applyFill="1" applyBorder="1" applyAlignment="1">
      <alignment horizontal="center"/>
    </xf>
    <xf numFmtId="188" fontId="0" fillId="0" borderId="3" xfId="0" applyNumberFormat="1" applyBorder="1"/>
    <xf numFmtId="196" fontId="8" fillId="0" borderId="4" xfId="2" applyNumberFormat="1" applyFont="1" applyFill="1" applyBorder="1" applyAlignment="1">
      <alignment horizontal="center"/>
    </xf>
    <xf numFmtId="196" fontId="0" fillId="0" borderId="0" xfId="2" applyNumberFormat="1" applyFont="1" applyAlignment="1">
      <alignment horizontal="center"/>
    </xf>
    <xf numFmtId="49" fontId="9" fillId="0" borderId="0" xfId="0" applyFont="1" applyAlignment="1">
      <alignment horizontal="left" indent="1"/>
    </xf>
    <xf numFmtId="37" fontId="7" fillId="0" borderId="0" xfId="0" applyNumberFormat="1" applyFont="1" applyBorder="1" applyAlignment="1"/>
    <xf numFmtId="37" fontId="7" fillId="0" borderId="0" xfId="0" applyNumberFormat="1" applyFont="1" applyFill="1" applyBorder="1" applyAlignment="1"/>
    <xf numFmtId="196" fontId="8" fillId="0" borderId="5" xfId="1" applyNumberFormat="1" applyFont="1" applyFill="1" applyBorder="1" applyAlignment="1"/>
    <xf numFmtId="196" fontId="7" fillId="0" borderId="0" xfId="0" applyNumberFormat="1" applyFont="1" applyFill="1"/>
    <xf numFmtId="196" fontId="8" fillId="0" borderId="0" xfId="1" applyNumberFormat="1" applyFont="1" applyFill="1" applyBorder="1" applyAlignment="1">
      <alignment horizontal="right"/>
    </xf>
    <xf numFmtId="196" fontId="7" fillId="0" borderId="3" xfId="1" applyNumberFormat="1" applyFont="1" applyFill="1" applyBorder="1" applyAlignment="1"/>
    <xf numFmtId="196" fontId="0" fillId="0" borderId="0" xfId="0" applyNumberFormat="1" applyFont="1" applyFill="1"/>
    <xf numFmtId="196" fontId="8" fillId="0" borderId="3" xfId="1" applyNumberFormat="1" applyFont="1" applyFill="1" applyBorder="1" applyAlignment="1"/>
    <xf numFmtId="196" fontId="7" fillId="0" borderId="0" xfId="1" applyNumberFormat="1" applyFont="1" applyFill="1" applyBorder="1"/>
    <xf numFmtId="196" fontId="8" fillId="0" borderId="0" xfId="1" applyNumberFormat="1" applyFont="1" applyFill="1"/>
    <xf numFmtId="196" fontId="0" fillId="0" borderId="0" xfId="0" applyNumberFormat="1" applyFill="1" applyBorder="1"/>
    <xf numFmtId="196" fontId="15" fillId="0" borderId="0" xfId="2" applyNumberFormat="1" applyFont="1" applyAlignment="1">
      <alignment horizontal="center"/>
    </xf>
    <xf numFmtId="196" fontId="0" fillId="0" borderId="3" xfId="2" applyNumberFormat="1" applyFont="1" applyBorder="1" applyAlignment="1">
      <alignment horizontal="center"/>
    </xf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1" fillId="0" borderId="0" xfId="0" applyFont="1" applyFill="1" applyAlignment="1">
      <alignment horizontal="left"/>
    </xf>
    <xf numFmtId="189" fontId="9" fillId="0" borderId="0" xfId="0" applyNumberFormat="1" applyFont="1" applyFill="1" applyBorder="1" applyAlignment="1">
      <alignment horizontal="center"/>
    </xf>
    <xf numFmtId="189" fontId="7" fillId="0" borderId="3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Font="1" applyFill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zoomScaleSheetLayoutView="88" workbookViewId="0">
      <selection activeCell="K72" sqref="K72"/>
    </sheetView>
  </sheetViews>
  <sheetFormatPr defaultColWidth="11" defaultRowHeight="15"/>
  <cols>
    <col min="1" max="1" width="42.140625" style="27" customWidth="1"/>
    <col min="2" max="2" width="5.42578125" style="49" customWidth="1"/>
    <col min="3" max="3" width="1" style="49" customWidth="1"/>
    <col min="4" max="4" width="13.7109375" style="32" customWidth="1"/>
    <col min="5" max="5" width="1" style="27" customWidth="1"/>
    <col min="6" max="6" width="14.7109375" style="32" customWidth="1"/>
    <col min="7" max="7" width="1" style="27" customWidth="1"/>
    <col min="8" max="8" width="13.7109375" style="27" customWidth="1"/>
    <col min="9" max="9" width="1" style="27" customWidth="1"/>
    <col min="10" max="10" width="13.7109375" style="27" customWidth="1"/>
    <col min="11" max="11" width="12.85546875" style="27" customWidth="1"/>
    <col min="12" max="12" width="13.5703125" style="27" customWidth="1"/>
    <col min="13" max="16384" width="11" style="27"/>
  </cols>
  <sheetData>
    <row r="1" spans="1:10" ht="20.25" customHeight="1">
      <c r="A1" s="203" t="s">
        <v>49</v>
      </c>
      <c r="B1" s="203"/>
      <c r="C1" s="203"/>
      <c r="D1" s="203"/>
      <c r="E1" s="203"/>
      <c r="F1" s="203"/>
    </row>
    <row r="2" spans="1:10" s="28" customFormat="1" ht="20.25" customHeight="1">
      <c r="A2" s="204" t="s">
        <v>66</v>
      </c>
      <c r="B2" s="204"/>
      <c r="C2" s="204"/>
      <c r="D2" s="204"/>
      <c r="E2" s="204"/>
      <c r="F2" s="204"/>
    </row>
    <row r="3" spans="1:10" s="28" customFormat="1" ht="20.25" customHeight="1">
      <c r="A3" s="156"/>
      <c r="B3" s="156"/>
      <c r="C3" s="156"/>
      <c r="D3" s="29"/>
      <c r="E3" s="156"/>
      <c r="F3" s="29"/>
    </row>
    <row r="4" spans="1:10" s="28" customFormat="1" ht="20.25" customHeight="1">
      <c r="A4" s="156"/>
      <c r="B4" s="156"/>
      <c r="C4" s="156"/>
      <c r="D4" s="205" t="s">
        <v>41</v>
      </c>
      <c r="E4" s="205"/>
      <c r="F4" s="205"/>
      <c r="G4" s="39"/>
      <c r="H4" s="206" t="s">
        <v>35</v>
      </c>
      <c r="I4" s="206"/>
      <c r="J4" s="206"/>
    </row>
    <row r="5" spans="1:10" s="28" customFormat="1" ht="20.25" customHeight="1">
      <c r="A5" s="156"/>
      <c r="B5" s="156"/>
      <c r="C5" s="156"/>
      <c r="D5" s="205" t="s">
        <v>34</v>
      </c>
      <c r="E5" s="205"/>
      <c r="F5" s="205"/>
      <c r="G5" s="157"/>
      <c r="H5" s="206"/>
      <c r="I5" s="206"/>
      <c r="J5" s="206"/>
    </row>
    <row r="6" spans="1:10" s="28" customFormat="1" ht="20.25" customHeight="1">
      <c r="A6" s="156"/>
      <c r="B6" s="156"/>
      <c r="C6" s="156"/>
      <c r="D6" s="162" t="s">
        <v>107</v>
      </c>
      <c r="E6" s="163"/>
      <c r="F6" s="164" t="s">
        <v>58</v>
      </c>
      <c r="G6" s="165"/>
      <c r="H6" s="162" t="s">
        <v>107</v>
      </c>
      <c r="I6" s="163"/>
      <c r="J6" s="164" t="s">
        <v>58</v>
      </c>
    </row>
    <row r="7" spans="1:10" ht="20.25" customHeight="1">
      <c r="A7" s="30" t="s">
        <v>10</v>
      </c>
      <c r="B7" s="166" t="s">
        <v>28</v>
      </c>
      <c r="C7" s="166"/>
      <c r="D7" s="167" t="s">
        <v>146</v>
      </c>
      <c r="F7" s="167" t="s">
        <v>134</v>
      </c>
      <c r="G7" s="168"/>
      <c r="H7" s="167" t="s">
        <v>146</v>
      </c>
      <c r="J7" s="167" t="s">
        <v>134</v>
      </c>
    </row>
    <row r="8" spans="1:10" ht="20.25" customHeight="1">
      <c r="B8" s="166"/>
      <c r="C8" s="166"/>
      <c r="D8" s="167" t="s">
        <v>80</v>
      </c>
      <c r="E8" s="169"/>
      <c r="F8" s="169"/>
      <c r="G8" s="169"/>
      <c r="H8" s="167" t="s">
        <v>80</v>
      </c>
      <c r="I8" s="169"/>
      <c r="J8" s="169"/>
    </row>
    <row r="9" spans="1:10" ht="20.25" customHeight="1">
      <c r="B9" s="166"/>
      <c r="C9" s="166"/>
      <c r="D9" s="202" t="s">
        <v>63</v>
      </c>
      <c r="E9" s="202"/>
      <c r="F9" s="202"/>
      <c r="G9" s="202"/>
      <c r="H9" s="202"/>
      <c r="I9" s="202"/>
      <c r="J9" s="202"/>
    </row>
    <row r="10" spans="1:10" ht="20.25" customHeight="1">
      <c r="A10" s="31" t="s">
        <v>11</v>
      </c>
      <c r="B10" s="166"/>
      <c r="C10" s="166"/>
      <c r="G10" s="33"/>
      <c r="H10" s="33"/>
      <c r="I10" s="33"/>
      <c r="J10" s="33"/>
    </row>
    <row r="11" spans="1:10" ht="20.25" customHeight="1">
      <c r="A11" s="34" t="s">
        <v>1</v>
      </c>
      <c r="B11" s="166"/>
      <c r="C11" s="166"/>
      <c r="D11" s="35">
        <v>414410</v>
      </c>
      <c r="F11" s="35">
        <v>476258</v>
      </c>
      <c r="H11" s="35">
        <v>414410</v>
      </c>
      <c r="I11" s="35"/>
      <c r="J11" s="35">
        <v>476258</v>
      </c>
    </row>
    <row r="12" spans="1:10" ht="20.25" customHeight="1">
      <c r="A12" s="34" t="s">
        <v>25</v>
      </c>
      <c r="B12" s="166" t="s">
        <v>59</v>
      </c>
      <c r="C12" s="166"/>
      <c r="D12" s="35">
        <v>217826</v>
      </c>
      <c r="F12" s="35">
        <v>267812</v>
      </c>
      <c r="H12" s="35">
        <v>217826</v>
      </c>
      <c r="I12" s="35"/>
      <c r="J12" s="35">
        <v>267812</v>
      </c>
    </row>
    <row r="13" spans="1:10" ht="20.25" customHeight="1">
      <c r="A13" s="34" t="s">
        <v>6</v>
      </c>
      <c r="B13" s="166" t="s">
        <v>140</v>
      </c>
      <c r="C13" s="166"/>
      <c r="D13" s="35">
        <v>292322</v>
      </c>
      <c r="F13" s="35">
        <v>311967</v>
      </c>
      <c r="H13" s="35">
        <v>292322</v>
      </c>
      <c r="I13" s="35"/>
      <c r="J13" s="35">
        <v>311967</v>
      </c>
    </row>
    <row r="14" spans="1:10" ht="20.25" customHeight="1">
      <c r="A14" s="36" t="s">
        <v>104</v>
      </c>
      <c r="B14" s="166"/>
      <c r="C14" s="166"/>
      <c r="D14" s="35">
        <v>10202</v>
      </c>
      <c r="F14" s="35">
        <v>13178</v>
      </c>
      <c r="H14" s="35">
        <v>10202</v>
      </c>
      <c r="I14" s="35"/>
      <c r="J14" s="35">
        <v>13178</v>
      </c>
    </row>
    <row r="15" spans="1:10" ht="20.25" customHeight="1">
      <c r="A15" s="36" t="s">
        <v>147</v>
      </c>
      <c r="B15" s="166" t="s">
        <v>106</v>
      </c>
      <c r="C15" s="166"/>
      <c r="D15" s="35">
        <v>2000</v>
      </c>
      <c r="F15" s="35">
        <v>1000</v>
      </c>
      <c r="H15" s="35">
        <v>2000</v>
      </c>
      <c r="I15" s="35"/>
      <c r="J15" s="35">
        <v>1000</v>
      </c>
    </row>
    <row r="16" spans="1:10" ht="20.25" customHeight="1">
      <c r="A16" s="34" t="s">
        <v>2</v>
      </c>
      <c r="B16" s="166"/>
      <c r="C16" s="166"/>
      <c r="D16" s="35">
        <v>446847</v>
      </c>
      <c r="F16" s="35">
        <v>411740</v>
      </c>
      <c r="H16" s="35">
        <v>446847</v>
      </c>
      <c r="I16" s="35"/>
      <c r="J16" s="35">
        <v>411740</v>
      </c>
    </row>
    <row r="17" spans="1:10" ht="20.25" customHeight="1">
      <c r="A17" s="36" t="s">
        <v>74</v>
      </c>
      <c r="B17" s="166"/>
      <c r="C17" s="166"/>
      <c r="D17" s="35"/>
      <c r="F17" s="35"/>
      <c r="H17" s="35"/>
      <c r="I17" s="35"/>
      <c r="J17" s="35"/>
    </row>
    <row r="18" spans="1:10" ht="20.25" customHeight="1">
      <c r="A18" s="36" t="s">
        <v>75</v>
      </c>
      <c r="B18" s="166"/>
      <c r="C18" s="166"/>
      <c r="D18" s="35">
        <v>10712</v>
      </c>
      <c r="F18" s="170" t="s">
        <v>148</v>
      </c>
      <c r="H18" s="35">
        <v>10712</v>
      </c>
      <c r="I18" s="35"/>
      <c r="J18" s="170" t="s">
        <v>148</v>
      </c>
    </row>
    <row r="19" spans="1:10" ht="20.25" customHeight="1">
      <c r="A19" s="36" t="s">
        <v>117</v>
      </c>
      <c r="B19" s="166"/>
      <c r="C19" s="166"/>
      <c r="D19" s="35">
        <v>8622</v>
      </c>
      <c r="F19" s="35">
        <v>9731</v>
      </c>
      <c r="H19" s="35">
        <v>8622</v>
      </c>
      <c r="I19" s="35"/>
      <c r="J19" s="35">
        <v>9731</v>
      </c>
    </row>
    <row r="20" spans="1:10" ht="20.25" customHeight="1">
      <c r="A20" s="37" t="s">
        <v>12</v>
      </c>
      <c r="B20" s="166"/>
      <c r="C20" s="166"/>
      <c r="D20" s="171">
        <f>SUM(D11:D19)</f>
        <v>1402941</v>
      </c>
      <c r="F20" s="171">
        <f>SUM(F11:F19)</f>
        <v>1491686</v>
      </c>
      <c r="G20" s="38"/>
      <c r="H20" s="171">
        <f>SUM(H11:H19)</f>
        <v>1402941</v>
      </c>
      <c r="I20" s="38"/>
      <c r="J20" s="171">
        <f>SUM(J11:J19)</f>
        <v>1491686</v>
      </c>
    </row>
    <row r="21" spans="1:10" ht="20.25" customHeight="1">
      <c r="A21" s="37"/>
      <c r="B21" s="166"/>
      <c r="C21" s="166"/>
      <c r="G21" s="35"/>
      <c r="H21" s="35"/>
      <c r="I21" s="35"/>
      <c r="J21" s="35"/>
    </row>
    <row r="22" spans="1:10" ht="20.25" customHeight="1">
      <c r="A22" s="31" t="s">
        <v>13</v>
      </c>
      <c r="B22" s="166"/>
      <c r="C22" s="166"/>
      <c r="G22" s="35"/>
      <c r="H22" s="35"/>
      <c r="I22" s="35"/>
      <c r="J22" s="35"/>
    </row>
    <row r="23" spans="1:10" ht="20.25" customHeight="1">
      <c r="A23" s="27" t="s">
        <v>20</v>
      </c>
      <c r="B23" s="166" t="s">
        <v>59</v>
      </c>
      <c r="C23" s="166"/>
      <c r="D23" s="172">
        <v>4593</v>
      </c>
      <c r="F23" s="172">
        <v>4593</v>
      </c>
      <c r="H23" s="172">
        <v>4593</v>
      </c>
      <c r="I23" s="35"/>
      <c r="J23" s="172">
        <v>4593</v>
      </c>
    </row>
    <row r="24" spans="1:10" ht="20.25" customHeight="1">
      <c r="A24" t="s">
        <v>149</v>
      </c>
      <c r="B24" s="166" t="s">
        <v>60</v>
      </c>
      <c r="C24" s="166"/>
      <c r="D24" s="172">
        <v>23094</v>
      </c>
      <c r="F24" s="172">
        <v>18186</v>
      </c>
      <c r="H24" s="172">
        <v>8000</v>
      </c>
      <c r="I24" s="35"/>
      <c r="J24" s="172">
        <v>8000</v>
      </c>
    </row>
    <row r="25" spans="1:10" ht="20.25" customHeight="1">
      <c r="A25" s="27" t="s">
        <v>48</v>
      </c>
      <c r="B25" s="166" t="s">
        <v>59</v>
      </c>
      <c r="C25" s="166"/>
      <c r="D25" s="172">
        <v>40300</v>
      </c>
      <c r="F25" s="172">
        <v>40369</v>
      </c>
      <c r="H25" s="172">
        <v>40300</v>
      </c>
      <c r="I25" s="35"/>
      <c r="J25" s="172">
        <v>40369</v>
      </c>
    </row>
    <row r="26" spans="1:10" ht="20.25" customHeight="1">
      <c r="A26" t="s">
        <v>150</v>
      </c>
      <c r="B26" s="166" t="s">
        <v>106</v>
      </c>
      <c r="C26" s="166"/>
      <c r="D26" s="172">
        <v>10000</v>
      </c>
      <c r="F26" s="172">
        <v>11000</v>
      </c>
      <c r="H26" s="172">
        <v>10000</v>
      </c>
      <c r="I26" s="35"/>
      <c r="J26" s="172">
        <v>11000</v>
      </c>
    </row>
    <row r="27" spans="1:10" ht="20.25" customHeight="1">
      <c r="A27" s="36" t="s">
        <v>78</v>
      </c>
      <c r="B27" s="166"/>
      <c r="C27" s="166"/>
      <c r="D27" s="172">
        <v>189904</v>
      </c>
      <c r="F27" s="172">
        <v>189904</v>
      </c>
      <c r="H27" s="172">
        <v>189904</v>
      </c>
      <c r="I27" s="35"/>
      <c r="J27" s="172">
        <v>189904</v>
      </c>
    </row>
    <row r="28" spans="1:10" ht="20.100000000000001" customHeight="1">
      <c r="A28" s="34" t="s">
        <v>26</v>
      </c>
      <c r="B28" s="100" t="s">
        <v>103</v>
      </c>
      <c r="C28" s="100"/>
      <c r="D28" s="179">
        <v>966247</v>
      </c>
      <c r="E28" s="1"/>
      <c r="F28" s="179">
        <v>996629</v>
      </c>
      <c r="G28" s="1"/>
      <c r="H28" s="179">
        <v>966247</v>
      </c>
      <c r="I28" s="180"/>
      <c r="J28" s="179">
        <v>996629</v>
      </c>
    </row>
    <row r="29" spans="1:10" ht="20.25" customHeight="1">
      <c r="A29" s="34" t="s">
        <v>27</v>
      </c>
      <c r="B29" s="100"/>
      <c r="C29" s="100"/>
      <c r="D29" s="179">
        <v>3734</v>
      </c>
      <c r="E29" s="1"/>
      <c r="F29" s="179">
        <v>4621</v>
      </c>
      <c r="G29" s="1"/>
      <c r="H29" s="179">
        <v>3734</v>
      </c>
      <c r="I29" s="180"/>
      <c r="J29" s="179">
        <v>4621</v>
      </c>
    </row>
    <row r="30" spans="1:10" ht="20.25" customHeight="1">
      <c r="A30" s="34" t="s">
        <v>67</v>
      </c>
      <c r="B30" s="100"/>
      <c r="C30" s="100"/>
      <c r="D30" s="179">
        <v>18316</v>
      </c>
      <c r="E30" s="1"/>
      <c r="F30" s="179">
        <v>18869</v>
      </c>
      <c r="G30" s="1"/>
      <c r="H30" s="179">
        <v>19734</v>
      </c>
      <c r="I30" s="180"/>
      <c r="J30" s="179">
        <v>19306</v>
      </c>
    </row>
    <row r="31" spans="1:10" ht="20.25" customHeight="1">
      <c r="A31" s="34" t="s">
        <v>3</v>
      </c>
      <c r="B31" s="100" t="s">
        <v>106</v>
      </c>
      <c r="C31" s="100"/>
      <c r="D31" s="181">
        <v>735</v>
      </c>
      <c r="E31" s="1"/>
      <c r="F31" s="181">
        <v>1266</v>
      </c>
      <c r="G31" s="1"/>
      <c r="H31" s="181">
        <v>735</v>
      </c>
      <c r="I31" s="180"/>
      <c r="J31" s="181">
        <v>1266</v>
      </c>
    </row>
    <row r="32" spans="1:10" ht="20.25" customHeight="1">
      <c r="A32" s="37" t="s">
        <v>14</v>
      </c>
      <c r="B32" s="166"/>
      <c r="C32" s="166"/>
      <c r="D32" s="171">
        <f>SUM(D23:D31)</f>
        <v>1256923</v>
      </c>
      <c r="F32" s="171">
        <f>SUM(F23:F31)</f>
        <v>1285437</v>
      </c>
      <c r="G32" s="38"/>
      <c r="H32" s="171">
        <f>SUM(H23:H31)</f>
        <v>1243247</v>
      </c>
      <c r="I32" s="38"/>
      <c r="J32" s="171">
        <f>SUM(J23:J31)</f>
        <v>1275688</v>
      </c>
    </row>
    <row r="33" spans="1:10" ht="20.25" customHeight="1">
      <c r="A33" s="37"/>
      <c r="B33" s="166"/>
      <c r="C33" s="166"/>
      <c r="G33" s="35"/>
      <c r="H33" s="35"/>
      <c r="I33" s="35"/>
      <c r="J33" s="35"/>
    </row>
    <row r="34" spans="1:10" ht="20.25" customHeight="1" thickBot="1">
      <c r="A34" s="30" t="s">
        <v>15</v>
      </c>
      <c r="B34" s="173"/>
      <c r="C34" s="173"/>
      <c r="D34" s="174">
        <f>+D32+D20</f>
        <v>2659864</v>
      </c>
      <c r="F34" s="174">
        <f>+F32+F20</f>
        <v>2777123</v>
      </c>
      <c r="G34" s="38"/>
      <c r="H34" s="174">
        <f>+H32+H20</f>
        <v>2646188</v>
      </c>
      <c r="I34" s="38"/>
      <c r="J34" s="174">
        <f>+J32+J20</f>
        <v>2767374</v>
      </c>
    </row>
    <row r="35" spans="1:10" ht="20.25" customHeight="1" thickTop="1">
      <c r="A35" s="30"/>
      <c r="B35" s="173"/>
      <c r="C35" s="173"/>
      <c r="G35" s="38"/>
      <c r="H35" s="38"/>
      <c r="I35" s="38"/>
      <c r="J35" s="38"/>
    </row>
    <row r="36" spans="1:10" ht="20.25" customHeight="1">
      <c r="A36" s="203" t="s">
        <v>49</v>
      </c>
      <c r="B36" s="203"/>
      <c r="C36" s="203"/>
      <c r="D36" s="203"/>
      <c r="E36" s="203"/>
      <c r="F36" s="203"/>
    </row>
    <row r="37" spans="1:10" ht="20.25" customHeight="1">
      <c r="A37" s="204" t="s">
        <v>66</v>
      </c>
      <c r="B37" s="204"/>
      <c r="C37" s="204"/>
      <c r="D37" s="204"/>
      <c r="E37" s="204"/>
      <c r="F37" s="204"/>
    </row>
    <row r="38" spans="1:10" ht="20.25" customHeight="1">
      <c r="A38" s="173"/>
      <c r="B38" s="173"/>
      <c r="C38" s="173"/>
    </row>
    <row r="39" spans="1:10" s="28" customFormat="1" ht="20.25" customHeight="1">
      <c r="A39" s="156"/>
      <c r="B39" s="156"/>
      <c r="C39" s="156"/>
      <c r="D39" s="205" t="s">
        <v>41</v>
      </c>
      <c r="E39" s="205"/>
      <c r="F39" s="205"/>
      <c r="G39" s="39"/>
      <c r="H39" s="206" t="s">
        <v>35</v>
      </c>
      <c r="I39" s="206"/>
      <c r="J39" s="206"/>
    </row>
    <row r="40" spans="1:10" s="28" customFormat="1" ht="20.25" customHeight="1">
      <c r="A40" s="156"/>
      <c r="B40" s="156"/>
      <c r="C40" s="156"/>
      <c r="D40" s="205" t="s">
        <v>34</v>
      </c>
      <c r="E40" s="205"/>
      <c r="F40" s="205"/>
      <c r="G40" s="157"/>
      <c r="H40" s="206"/>
      <c r="I40" s="206"/>
      <c r="J40" s="206"/>
    </row>
    <row r="41" spans="1:10" s="28" customFormat="1" ht="20.25" customHeight="1">
      <c r="A41" s="156"/>
      <c r="B41" s="156"/>
      <c r="C41" s="156"/>
      <c r="D41" s="162" t="s">
        <v>107</v>
      </c>
      <c r="E41" s="163"/>
      <c r="F41" s="164" t="s">
        <v>58</v>
      </c>
      <c r="G41" s="165"/>
      <c r="H41" s="162" t="s">
        <v>107</v>
      </c>
      <c r="I41" s="163"/>
      <c r="J41" s="164" t="s">
        <v>58</v>
      </c>
    </row>
    <row r="42" spans="1:10" ht="20.25" customHeight="1">
      <c r="A42" s="40" t="s">
        <v>38</v>
      </c>
      <c r="B42" s="166" t="s">
        <v>28</v>
      </c>
      <c r="C42" s="166"/>
      <c r="D42" s="167" t="s">
        <v>146</v>
      </c>
      <c r="F42" s="167" t="s">
        <v>134</v>
      </c>
      <c r="G42" s="168"/>
      <c r="H42" s="167" t="s">
        <v>146</v>
      </c>
      <c r="J42" s="167" t="s">
        <v>134</v>
      </c>
    </row>
    <row r="43" spans="1:10" ht="20.25" customHeight="1">
      <c r="B43" s="166"/>
      <c r="C43" s="166"/>
      <c r="D43" s="167" t="s">
        <v>80</v>
      </c>
      <c r="E43" s="169"/>
      <c r="F43" s="169"/>
      <c r="G43" s="169"/>
      <c r="H43" s="167" t="s">
        <v>80</v>
      </c>
      <c r="I43" s="169"/>
      <c r="J43" s="169"/>
    </row>
    <row r="44" spans="1:10" ht="20.25" customHeight="1">
      <c r="B44" s="166"/>
      <c r="C44" s="166"/>
      <c r="D44" s="202" t="s">
        <v>63</v>
      </c>
      <c r="E44" s="202"/>
      <c r="F44" s="202"/>
      <c r="G44" s="202"/>
      <c r="H44" s="202"/>
      <c r="I44" s="202"/>
      <c r="J44" s="202"/>
    </row>
    <row r="45" spans="1:10" ht="20.25" customHeight="1">
      <c r="A45" s="31" t="s">
        <v>18</v>
      </c>
      <c r="B45" s="41"/>
      <c r="C45" s="41"/>
      <c r="G45" s="42"/>
      <c r="H45" s="42"/>
      <c r="I45" s="42"/>
      <c r="J45" s="42"/>
    </row>
    <row r="46" spans="1:10" ht="20.25" customHeight="1">
      <c r="A46" s="34" t="s">
        <v>4</v>
      </c>
      <c r="B46" s="43"/>
      <c r="C46" s="43"/>
      <c r="D46" s="44">
        <v>108972</v>
      </c>
      <c r="F46" s="44">
        <v>75012</v>
      </c>
      <c r="H46" s="44">
        <v>108972</v>
      </c>
      <c r="I46" s="44"/>
      <c r="J46" s="44">
        <v>75012</v>
      </c>
    </row>
    <row r="47" spans="1:10" ht="20.25" customHeight="1">
      <c r="A47" t="s">
        <v>105</v>
      </c>
      <c r="B47" s="43">
        <v>3</v>
      </c>
      <c r="C47" s="43"/>
      <c r="D47" s="44">
        <v>82443</v>
      </c>
      <c r="F47" s="44">
        <v>99570</v>
      </c>
      <c r="H47" s="44">
        <v>82443</v>
      </c>
      <c r="I47" s="44"/>
      <c r="J47" s="44">
        <v>99570</v>
      </c>
    </row>
    <row r="48" spans="1:10" ht="20.25" customHeight="1">
      <c r="A48" t="s">
        <v>151</v>
      </c>
      <c r="B48" s="43"/>
      <c r="C48" s="43"/>
      <c r="D48" s="44">
        <v>62817</v>
      </c>
      <c r="F48" s="175">
        <v>53128</v>
      </c>
      <c r="H48" s="44">
        <v>62817</v>
      </c>
      <c r="I48" s="44"/>
      <c r="J48" s="175">
        <v>53128</v>
      </c>
    </row>
    <row r="49" spans="1:10" ht="20.25" customHeight="1">
      <c r="A49" s="30" t="s">
        <v>17</v>
      </c>
      <c r="B49" s="43"/>
      <c r="C49" s="43"/>
      <c r="D49" s="176">
        <f>SUM(D46:D48)</f>
        <v>254232</v>
      </c>
      <c r="F49" s="176">
        <f>SUM(F46:F48)</f>
        <v>227710</v>
      </c>
      <c r="G49" s="46"/>
      <c r="H49" s="176">
        <f>SUM(H46:H48)</f>
        <v>254232</v>
      </c>
      <c r="I49" s="46"/>
      <c r="J49" s="176">
        <f>SUM(J46:J48)</f>
        <v>227710</v>
      </c>
    </row>
    <row r="50" spans="1:10" ht="20.25" customHeight="1">
      <c r="A50" s="30"/>
      <c r="B50" s="43"/>
      <c r="C50" s="43"/>
      <c r="D50" s="46"/>
      <c r="F50" s="46"/>
      <c r="G50" s="46"/>
      <c r="H50" s="46"/>
      <c r="I50" s="46"/>
      <c r="J50" s="46"/>
    </row>
    <row r="51" spans="1:10" ht="20.25" customHeight="1">
      <c r="A51" s="31" t="s">
        <v>79</v>
      </c>
      <c r="B51" s="43"/>
      <c r="C51" s="43"/>
      <c r="D51" s="46"/>
      <c r="F51" s="46"/>
      <c r="G51" s="46"/>
      <c r="H51" s="46"/>
      <c r="I51" s="46"/>
      <c r="J51" s="46"/>
    </row>
    <row r="52" spans="1:10" ht="20.25" customHeight="1">
      <c r="A52" t="s">
        <v>81</v>
      </c>
      <c r="B52" s="43"/>
      <c r="C52" s="43"/>
      <c r="D52" s="46"/>
      <c r="F52" s="46"/>
      <c r="G52" s="46"/>
      <c r="H52" s="46"/>
      <c r="I52" s="46"/>
      <c r="J52" s="46"/>
    </row>
    <row r="53" spans="1:10" customFormat="1" ht="20.25" customHeight="1">
      <c r="A53" t="s">
        <v>82</v>
      </c>
      <c r="B53" s="43"/>
      <c r="C53" s="43"/>
      <c r="D53" s="44">
        <v>61801</v>
      </c>
      <c r="F53" s="44">
        <v>57036</v>
      </c>
      <c r="H53" s="44">
        <v>61801</v>
      </c>
      <c r="I53" s="44"/>
      <c r="J53" s="44">
        <v>57036</v>
      </c>
    </row>
    <row r="54" spans="1:10" s="30" customFormat="1" ht="20.25" customHeight="1">
      <c r="A54" s="30" t="s">
        <v>50</v>
      </c>
      <c r="B54" s="177"/>
      <c r="C54" s="177"/>
      <c r="D54" s="176">
        <f>SUM(D53)</f>
        <v>61801</v>
      </c>
      <c r="F54" s="176">
        <f>SUM(F53)</f>
        <v>57036</v>
      </c>
      <c r="G54" s="46"/>
      <c r="H54" s="176">
        <f>SUM(H53)</f>
        <v>61801</v>
      </c>
      <c r="I54" s="46"/>
      <c r="J54" s="176">
        <f>SUM(J53)</f>
        <v>57036</v>
      </c>
    </row>
    <row r="55" spans="1:10" ht="20.25" customHeight="1">
      <c r="A55" s="30"/>
      <c r="B55" s="43"/>
      <c r="C55" s="43"/>
      <c r="D55" s="178"/>
      <c r="F55" s="178"/>
      <c r="G55" s="46"/>
      <c r="H55" s="178"/>
      <c r="I55" s="46"/>
      <c r="J55" s="178"/>
    </row>
    <row r="56" spans="1:10" ht="20.25" customHeight="1">
      <c r="A56" s="37" t="s">
        <v>16</v>
      </c>
      <c r="B56" s="43"/>
      <c r="C56" s="43"/>
      <c r="D56" s="45">
        <f>SUM(D49,D54)</f>
        <v>316033</v>
      </c>
      <c r="F56" s="45">
        <f>SUM(F49,F54)</f>
        <v>284746</v>
      </c>
      <c r="G56" s="46"/>
      <c r="H56" s="45">
        <f>SUM(H49,H54)</f>
        <v>316033</v>
      </c>
      <c r="I56" s="46"/>
      <c r="J56" s="45">
        <f>SUM(J49,J54)</f>
        <v>284746</v>
      </c>
    </row>
    <row r="57" spans="1:10" ht="20.25" customHeight="1">
      <c r="A57" s="37"/>
      <c r="B57" s="43"/>
      <c r="C57" s="43"/>
      <c r="G57" s="44"/>
      <c r="H57" s="44"/>
      <c r="I57" s="44"/>
      <c r="J57" s="44"/>
    </row>
    <row r="58" spans="1:10" ht="20.25" customHeight="1">
      <c r="A58" s="47" t="s">
        <v>39</v>
      </c>
      <c r="B58" s="43"/>
      <c r="C58" s="43"/>
      <c r="G58" s="44"/>
      <c r="H58" s="44"/>
      <c r="I58" s="44"/>
      <c r="J58" s="44"/>
    </row>
    <row r="59" spans="1:10" ht="20.25" customHeight="1">
      <c r="A59" s="36" t="s">
        <v>19</v>
      </c>
      <c r="B59" s="43"/>
      <c r="C59" s="43"/>
      <c r="G59" s="44"/>
      <c r="H59" s="44"/>
      <c r="I59" s="44"/>
      <c r="J59" s="44"/>
    </row>
    <row r="60" spans="1:10" ht="20.25" customHeight="1">
      <c r="A60" t="s">
        <v>42</v>
      </c>
      <c r="B60" s="43"/>
      <c r="C60" s="43"/>
      <c r="D60" s="27"/>
      <c r="F60" s="27"/>
    </row>
    <row r="61" spans="1:10" ht="20.25" customHeight="1">
      <c r="A61" s="169" t="s">
        <v>171</v>
      </c>
      <c r="B61" s="43"/>
      <c r="C61" s="43"/>
      <c r="D61" s="27"/>
      <c r="F61" s="27"/>
    </row>
    <row r="62" spans="1:10" ht="20.25" customHeight="1" thickBot="1">
      <c r="A62" s="188" t="s">
        <v>172</v>
      </c>
      <c r="B62" s="43"/>
      <c r="C62" s="43"/>
      <c r="D62" s="48">
        <v>600000</v>
      </c>
      <c r="F62" s="48">
        <v>600000</v>
      </c>
      <c r="H62" s="48">
        <v>600000</v>
      </c>
      <c r="I62" s="44"/>
      <c r="J62" s="48">
        <v>600000</v>
      </c>
    </row>
    <row r="63" spans="1:10" ht="20.25" customHeight="1" thickTop="1">
      <c r="A63" s="34" t="s">
        <v>29</v>
      </c>
      <c r="B63" s="43"/>
      <c r="C63" s="43"/>
      <c r="D63" s="27"/>
      <c r="F63" s="27"/>
    </row>
    <row r="64" spans="1:10" ht="20.25" customHeight="1">
      <c r="A64" s="169" t="s">
        <v>173</v>
      </c>
      <c r="B64" s="43"/>
      <c r="C64" s="43"/>
      <c r="D64" s="27"/>
      <c r="F64" s="27"/>
    </row>
    <row r="65" spans="1:13" ht="20.25" customHeight="1">
      <c r="A65" s="188" t="s">
        <v>172</v>
      </c>
      <c r="B65" s="43"/>
      <c r="C65" s="43"/>
      <c r="D65" s="35">
        <v>360000</v>
      </c>
      <c r="F65" s="35">
        <v>360000</v>
      </c>
      <c r="H65" s="35">
        <v>360000</v>
      </c>
      <c r="I65" s="44"/>
      <c r="J65" s="35">
        <v>360000</v>
      </c>
    </row>
    <row r="66" spans="1:13" ht="20.25" customHeight="1">
      <c r="A66" s="36" t="s">
        <v>54</v>
      </c>
      <c r="D66" s="35"/>
      <c r="F66" s="35"/>
      <c r="G66" s="44"/>
      <c r="H66" s="35"/>
      <c r="I66" s="44"/>
      <c r="J66" s="44"/>
    </row>
    <row r="67" spans="1:13" ht="20.25" customHeight="1">
      <c r="A67" s="27" t="s">
        <v>30</v>
      </c>
      <c r="B67" s="43"/>
      <c r="C67" s="43"/>
      <c r="D67" s="35">
        <v>615600</v>
      </c>
      <c r="F67" s="35">
        <v>615600</v>
      </c>
      <c r="H67" s="35">
        <v>615600</v>
      </c>
      <c r="I67" s="44"/>
      <c r="J67" s="35">
        <v>615600</v>
      </c>
    </row>
    <row r="68" spans="1:13" ht="20.25" customHeight="1">
      <c r="A68" s="27" t="s">
        <v>7</v>
      </c>
      <c r="B68" s="43"/>
      <c r="C68" s="43"/>
      <c r="D68" s="44"/>
      <c r="F68" s="44"/>
      <c r="G68" s="44"/>
      <c r="H68" s="44"/>
      <c r="I68" s="44"/>
      <c r="J68" s="44"/>
    </row>
    <row r="69" spans="1:13" ht="20.25" customHeight="1">
      <c r="A69" s="27" t="s">
        <v>31</v>
      </c>
      <c r="B69" s="43"/>
      <c r="C69" s="43"/>
      <c r="D69" s="44"/>
      <c r="F69" s="44"/>
      <c r="G69" s="44"/>
      <c r="H69" s="44"/>
      <c r="I69" s="44"/>
      <c r="J69" s="44"/>
    </row>
    <row r="70" spans="1:13" ht="20.25" customHeight="1">
      <c r="A70" s="27" t="s">
        <v>32</v>
      </c>
      <c r="B70" s="43"/>
      <c r="C70" s="43"/>
      <c r="D70" s="35">
        <v>60000</v>
      </c>
      <c r="F70" s="35">
        <v>60000</v>
      </c>
      <c r="H70" s="35">
        <v>60000</v>
      </c>
      <c r="I70" s="44"/>
      <c r="J70" s="35">
        <v>60000</v>
      </c>
    </row>
    <row r="71" spans="1:13" ht="20.25" customHeight="1">
      <c r="A71" s="27" t="s">
        <v>33</v>
      </c>
      <c r="B71" s="43"/>
      <c r="C71" s="43"/>
      <c r="D71" s="35">
        <f>'SH6-7'!K51</f>
        <v>1308231</v>
      </c>
      <c r="E71" s="35"/>
      <c r="F71" s="35">
        <v>1456842</v>
      </c>
      <c r="G71" s="35"/>
      <c r="H71" s="35">
        <f>'SH8-9'!J53</f>
        <v>1294555</v>
      </c>
      <c r="I71" s="35"/>
      <c r="J71" s="35">
        <v>1447093</v>
      </c>
    </row>
    <row r="72" spans="1:13" ht="20.25" customHeight="1">
      <c r="A72" t="s">
        <v>53</v>
      </c>
      <c r="B72" s="43"/>
      <c r="C72" s="43"/>
      <c r="D72" s="182" t="s">
        <v>148</v>
      </c>
      <c r="E72" s="1"/>
      <c r="F72" s="185">
        <v>-65</v>
      </c>
      <c r="G72" s="3"/>
      <c r="H72" s="182" t="s">
        <v>148</v>
      </c>
      <c r="I72" s="3"/>
      <c r="J72" s="185">
        <v>-65</v>
      </c>
    </row>
    <row r="73" spans="1:13" ht="20.25" customHeight="1">
      <c r="A73" s="37" t="s">
        <v>37</v>
      </c>
      <c r="B73" s="43"/>
      <c r="C73" s="43"/>
      <c r="D73" s="9">
        <f>SUM(D63:D72)</f>
        <v>2343831</v>
      </c>
      <c r="E73" s="1"/>
      <c r="F73" s="9">
        <f>SUM(F65:F72)</f>
        <v>2492377</v>
      </c>
      <c r="G73" s="14"/>
      <c r="H73" s="183">
        <f>SUM(H65:H72)</f>
        <v>2330155</v>
      </c>
      <c r="I73" s="14"/>
      <c r="J73" s="183">
        <f>SUM(J65:J72)</f>
        <v>2482628</v>
      </c>
    </row>
    <row r="74" spans="1:13" ht="20.25" customHeight="1">
      <c r="A74" s="37"/>
      <c r="B74" s="43"/>
      <c r="C74" s="43"/>
      <c r="D74" s="6"/>
      <c r="E74" s="1"/>
      <c r="F74" s="6"/>
      <c r="G74" s="14"/>
      <c r="H74" s="14"/>
      <c r="I74" s="14"/>
      <c r="J74" s="14"/>
    </row>
    <row r="75" spans="1:13" ht="20.25" customHeight="1" thickBot="1">
      <c r="A75" s="37" t="s">
        <v>40</v>
      </c>
      <c r="B75" s="43"/>
      <c r="C75" s="43"/>
      <c r="D75" s="7">
        <f>D73+D56</f>
        <v>2659864</v>
      </c>
      <c r="E75" s="1"/>
      <c r="F75" s="7">
        <f>F73+F56</f>
        <v>2777123</v>
      </c>
      <c r="G75" s="14"/>
      <c r="H75" s="7">
        <f>+H73+H56</f>
        <v>2646188</v>
      </c>
      <c r="I75" s="14"/>
      <c r="J75" s="7">
        <f>+J73+J56</f>
        <v>2767374</v>
      </c>
      <c r="K75" s="51"/>
      <c r="L75" s="51"/>
      <c r="M75" s="51"/>
    </row>
    <row r="76" spans="1:13" ht="20.25" customHeight="1" thickTop="1"/>
    <row r="77" spans="1:13">
      <c r="H77" s="32"/>
      <c r="J77" s="32"/>
    </row>
  </sheetData>
  <mergeCells count="12">
    <mergeCell ref="D44:J44"/>
    <mergeCell ref="A1:F1"/>
    <mergeCell ref="A2:F2"/>
    <mergeCell ref="D4:F4"/>
    <mergeCell ref="H4:J5"/>
    <mergeCell ref="D5:F5"/>
    <mergeCell ref="D9:J9"/>
    <mergeCell ref="A36:F36"/>
    <mergeCell ref="A37:F37"/>
    <mergeCell ref="D39:F39"/>
    <mergeCell ref="H39:J40"/>
    <mergeCell ref="D40:F40"/>
  </mergeCells>
  <pageMargins left="0.7" right="0.33" top="0.48" bottom="0.5" header="0.5" footer="0.5"/>
  <pageSetup paperSize="9" scale="83" firstPageNumber="2" orientation="portrait" useFirstPageNumber="1" r:id="rId1"/>
  <headerFooter>
    <oddFooter>&amp;LThe accompanying notes are an integral part of these condensed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83"/>
  <sheetViews>
    <sheetView zoomScaleSheetLayoutView="85" workbookViewId="0">
      <selection activeCell="O19" sqref="O19"/>
    </sheetView>
  </sheetViews>
  <sheetFormatPr defaultColWidth="11" defaultRowHeight="15"/>
  <cols>
    <col min="1" max="1" width="42.85546875" style="50" customWidth="1"/>
    <col min="2" max="2" width="5.140625" style="103" customWidth="1"/>
    <col min="3" max="3" width="12.140625" style="104" customWidth="1"/>
    <col min="4" max="4" width="1.42578125" style="50" customWidth="1"/>
    <col min="5" max="5" width="14.140625" style="104" customWidth="1"/>
    <col min="6" max="6" width="1.42578125" style="50" customWidth="1"/>
    <col min="7" max="7" width="11.140625" style="55" customWidth="1"/>
    <col min="8" max="8" width="1.42578125" style="50" customWidth="1"/>
    <col min="9" max="9" width="11.140625" style="55" customWidth="1"/>
    <col min="10" max="256" width="11" style="50"/>
    <col min="257" max="257" width="49" style="50" customWidth="1"/>
    <col min="258" max="258" width="5.28515625" style="50" customWidth="1"/>
    <col min="259" max="259" width="13.42578125" style="50" customWidth="1"/>
    <col min="260" max="260" width="1.42578125" style="50" customWidth="1"/>
    <col min="261" max="261" width="13.42578125" style="50" customWidth="1"/>
    <col min="262" max="262" width="1.42578125" style="50" customWidth="1"/>
    <col min="263" max="263" width="11.42578125" style="50" customWidth="1"/>
    <col min="264" max="264" width="1.42578125" style="50" customWidth="1"/>
    <col min="265" max="265" width="11.42578125" style="50" customWidth="1"/>
    <col min="266" max="512" width="11" style="50"/>
    <col min="513" max="513" width="49" style="50" customWidth="1"/>
    <col min="514" max="514" width="5.28515625" style="50" customWidth="1"/>
    <col min="515" max="515" width="13.42578125" style="50" customWidth="1"/>
    <col min="516" max="516" width="1.42578125" style="50" customWidth="1"/>
    <col min="517" max="517" width="13.42578125" style="50" customWidth="1"/>
    <col min="518" max="518" width="1.42578125" style="50" customWidth="1"/>
    <col min="519" max="519" width="11.42578125" style="50" customWidth="1"/>
    <col min="520" max="520" width="1.42578125" style="50" customWidth="1"/>
    <col min="521" max="521" width="11.42578125" style="50" customWidth="1"/>
    <col min="522" max="768" width="11" style="50"/>
    <col min="769" max="769" width="49" style="50" customWidth="1"/>
    <col min="770" max="770" width="5.28515625" style="50" customWidth="1"/>
    <col min="771" max="771" width="13.42578125" style="50" customWidth="1"/>
    <col min="772" max="772" width="1.42578125" style="50" customWidth="1"/>
    <col min="773" max="773" width="13.42578125" style="50" customWidth="1"/>
    <col min="774" max="774" width="1.42578125" style="50" customWidth="1"/>
    <col min="775" max="775" width="11.42578125" style="50" customWidth="1"/>
    <col min="776" max="776" width="1.42578125" style="50" customWidth="1"/>
    <col min="777" max="777" width="11.42578125" style="50" customWidth="1"/>
    <col min="778" max="1024" width="11" style="50"/>
    <col min="1025" max="1025" width="49" style="50" customWidth="1"/>
    <col min="1026" max="1026" width="5.28515625" style="50" customWidth="1"/>
    <col min="1027" max="1027" width="13.42578125" style="50" customWidth="1"/>
    <col min="1028" max="1028" width="1.42578125" style="50" customWidth="1"/>
    <col min="1029" max="1029" width="13.42578125" style="50" customWidth="1"/>
    <col min="1030" max="1030" width="1.42578125" style="50" customWidth="1"/>
    <col min="1031" max="1031" width="11.42578125" style="50" customWidth="1"/>
    <col min="1032" max="1032" width="1.42578125" style="50" customWidth="1"/>
    <col min="1033" max="1033" width="11.42578125" style="50" customWidth="1"/>
    <col min="1034" max="1280" width="11" style="50"/>
    <col min="1281" max="1281" width="49" style="50" customWidth="1"/>
    <col min="1282" max="1282" width="5.28515625" style="50" customWidth="1"/>
    <col min="1283" max="1283" width="13.42578125" style="50" customWidth="1"/>
    <col min="1284" max="1284" width="1.42578125" style="50" customWidth="1"/>
    <col min="1285" max="1285" width="13.42578125" style="50" customWidth="1"/>
    <col min="1286" max="1286" width="1.42578125" style="50" customWidth="1"/>
    <col min="1287" max="1287" width="11.42578125" style="50" customWidth="1"/>
    <col min="1288" max="1288" width="1.42578125" style="50" customWidth="1"/>
    <col min="1289" max="1289" width="11.42578125" style="50" customWidth="1"/>
    <col min="1290" max="1536" width="11" style="50"/>
    <col min="1537" max="1537" width="49" style="50" customWidth="1"/>
    <col min="1538" max="1538" width="5.28515625" style="50" customWidth="1"/>
    <col min="1539" max="1539" width="13.42578125" style="50" customWidth="1"/>
    <col min="1540" max="1540" width="1.42578125" style="50" customWidth="1"/>
    <col min="1541" max="1541" width="13.42578125" style="50" customWidth="1"/>
    <col min="1542" max="1542" width="1.42578125" style="50" customWidth="1"/>
    <col min="1543" max="1543" width="11.42578125" style="50" customWidth="1"/>
    <col min="1544" max="1544" width="1.42578125" style="50" customWidth="1"/>
    <col min="1545" max="1545" width="11.42578125" style="50" customWidth="1"/>
    <col min="1546" max="1792" width="11" style="50"/>
    <col min="1793" max="1793" width="49" style="50" customWidth="1"/>
    <col min="1794" max="1794" width="5.28515625" style="50" customWidth="1"/>
    <col min="1795" max="1795" width="13.42578125" style="50" customWidth="1"/>
    <col min="1796" max="1796" width="1.42578125" style="50" customWidth="1"/>
    <col min="1797" max="1797" width="13.42578125" style="50" customWidth="1"/>
    <col min="1798" max="1798" width="1.42578125" style="50" customWidth="1"/>
    <col min="1799" max="1799" width="11.42578125" style="50" customWidth="1"/>
    <col min="1800" max="1800" width="1.42578125" style="50" customWidth="1"/>
    <col min="1801" max="1801" width="11.42578125" style="50" customWidth="1"/>
    <col min="1802" max="2048" width="11" style="50"/>
    <col min="2049" max="2049" width="49" style="50" customWidth="1"/>
    <col min="2050" max="2050" width="5.28515625" style="50" customWidth="1"/>
    <col min="2051" max="2051" width="13.42578125" style="50" customWidth="1"/>
    <col min="2052" max="2052" width="1.42578125" style="50" customWidth="1"/>
    <col min="2053" max="2053" width="13.42578125" style="50" customWidth="1"/>
    <col min="2054" max="2054" width="1.42578125" style="50" customWidth="1"/>
    <col min="2055" max="2055" width="11.42578125" style="50" customWidth="1"/>
    <col min="2056" max="2056" width="1.42578125" style="50" customWidth="1"/>
    <col min="2057" max="2057" width="11.42578125" style="50" customWidth="1"/>
    <col min="2058" max="2304" width="11" style="50"/>
    <col min="2305" max="2305" width="49" style="50" customWidth="1"/>
    <col min="2306" max="2306" width="5.28515625" style="50" customWidth="1"/>
    <col min="2307" max="2307" width="13.42578125" style="50" customWidth="1"/>
    <col min="2308" max="2308" width="1.42578125" style="50" customWidth="1"/>
    <col min="2309" max="2309" width="13.42578125" style="50" customWidth="1"/>
    <col min="2310" max="2310" width="1.42578125" style="50" customWidth="1"/>
    <col min="2311" max="2311" width="11.42578125" style="50" customWidth="1"/>
    <col min="2312" max="2312" width="1.42578125" style="50" customWidth="1"/>
    <col min="2313" max="2313" width="11.42578125" style="50" customWidth="1"/>
    <col min="2314" max="2560" width="11" style="50"/>
    <col min="2561" max="2561" width="49" style="50" customWidth="1"/>
    <col min="2562" max="2562" width="5.28515625" style="50" customWidth="1"/>
    <col min="2563" max="2563" width="13.42578125" style="50" customWidth="1"/>
    <col min="2564" max="2564" width="1.42578125" style="50" customWidth="1"/>
    <col min="2565" max="2565" width="13.42578125" style="50" customWidth="1"/>
    <col min="2566" max="2566" width="1.42578125" style="50" customWidth="1"/>
    <col min="2567" max="2567" width="11.42578125" style="50" customWidth="1"/>
    <col min="2568" max="2568" width="1.42578125" style="50" customWidth="1"/>
    <col min="2569" max="2569" width="11.42578125" style="50" customWidth="1"/>
    <col min="2570" max="2816" width="11" style="50"/>
    <col min="2817" max="2817" width="49" style="50" customWidth="1"/>
    <col min="2818" max="2818" width="5.28515625" style="50" customWidth="1"/>
    <col min="2819" max="2819" width="13.42578125" style="50" customWidth="1"/>
    <col min="2820" max="2820" width="1.42578125" style="50" customWidth="1"/>
    <col min="2821" max="2821" width="13.42578125" style="50" customWidth="1"/>
    <col min="2822" max="2822" width="1.42578125" style="50" customWidth="1"/>
    <col min="2823" max="2823" width="11.42578125" style="50" customWidth="1"/>
    <col min="2824" max="2824" width="1.42578125" style="50" customWidth="1"/>
    <col min="2825" max="2825" width="11.42578125" style="50" customWidth="1"/>
    <col min="2826" max="3072" width="11" style="50"/>
    <col min="3073" max="3073" width="49" style="50" customWidth="1"/>
    <col min="3074" max="3074" width="5.28515625" style="50" customWidth="1"/>
    <col min="3075" max="3075" width="13.42578125" style="50" customWidth="1"/>
    <col min="3076" max="3076" width="1.42578125" style="50" customWidth="1"/>
    <col min="3077" max="3077" width="13.42578125" style="50" customWidth="1"/>
    <col min="3078" max="3078" width="1.42578125" style="50" customWidth="1"/>
    <col min="3079" max="3079" width="11.42578125" style="50" customWidth="1"/>
    <col min="3080" max="3080" width="1.42578125" style="50" customWidth="1"/>
    <col min="3081" max="3081" width="11.42578125" style="50" customWidth="1"/>
    <col min="3082" max="3328" width="11" style="50"/>
    <col min="3329" max="3329" width="49" style="50" customWidth="1"/>
    <col min="3330" max="3330" width="5.28515625" style="50" customWidth="1"/>
    <col min="3331" max="3331" width="13.42578125" style="50" customWidth="1"/>
    <col min="3332" max="3332" width="1.42578125" style="50" customWidth="1"/>
    <col min="3333" max="3333" width="13.42578125" style="50" customWidth="1"/>
    <col min="3334" max="3334" width="1.42578125" style="50" customWidth="1"/>
    <col min="3335" max="3335" width="11.42578125" style="50" customWidth="1"/>
    <col min="3336" max="3336" width="1.42578125" style="50" customWidth="1"/>
    <col min="3337" max="3337" width="11.42578125" style="50" customWidth="1"/>
    <col min="3338" max="3584" width="11" style="50"/>
    <col min="3585" max="3585" width="49" style="50" customWidth="1"/>
    <col min="3586" max="3586" width="5.28515625" style="50" customWidth="1"/>
    <col min="3587" max="3587" width="13.42578125" style="50" customWidth="1"/>
    <col min="3588" max="3588" width="1.42578125" style="50" customWidth="1"/>
    <col min="3589" max="3589" width="13.42578125" style="50" customWidth="1"/>
    <col min="3590" max="3590" width="1.42578125" style="50" customWidth="1"/>
    <col min="3591" max="3591" width="11.42578125" style="50" customWidth="1"/>
    <col min="3592" max="3592" width="1.42578125" style="50" customWidth="1"/>
    <col min="3593" max="3593" width="11.42578125" style="50" customWidth="1"/>
    <col min="3594" max="3840" width="11" style="50"/>
    <col min="3841" max="3841" width="49" style="50" customWidth="1"/>
    <col min="3842" max="3842" width="5.28515625" style="50" customWidth="1"/>
    <col min="3843" max="3843" width="13.42578125" style="50" customWidth="1"/>
    <col min="3844" max="3844" width="1.42578125" style="50" customWidth="1"/>
    <col min="3845" max="3845" width="13.42578125" style="50" customWidth="1"/>
    <col min="3846" max="3846" width="1.42578125" style="50" customWidth="1"/>
    <col min="3847" max="3847" width="11.42578125" style="50" customWidth="1"/>
    <col min="3848" max="3848" width="1.42578125" style="50" customWidth="1"/>
    <col min="3849" max="3849" width="11.42578125" style="50" customWidth="1"/>
    <col min="3850" max="4096" width="11" style="50"/>
    <col min="4097" max="4097" width="49" style="50" customWidth="1"/>
    <col min="4098" max="4098" width="5.28515625" style="50" customWidth="1"/>
    <col min="4099" max="4099" width="13.42578125" style="50" customWidth="1"/>
    <col min="4100" max="4100" width="1.42578125" style="50" customWidth="1"/>
    <col min="4101" max="4101" width="13.42578125" style="50" customWidth="1"/>
    <col min="4102" max="4102" width="1.42578125" style="50" customWidth="1"/>
    <col min="4103" max="4103" width="11.42578125" style="50" customWidth="1"/>
    <col min="4104" max="4104" width="1.42578125" style="50" customWidth="1"/>
    <col min="4105" max="4105" width="11.42578125" style="50" customWidth="1"/>
    <col min="4106" max="4352" width="11" style="50"/>
    <col min="4353" max="4353" width="49" style="50" customWidth="1"/>
    <col min="4354" max="4354" width="5.28515625" style="50" customWidth="1"/>
    <col min="4355" max="4355" width="13.42578125" style="50" customWidth="1"/>
    <col min="4356" max="4356" width="1.42578125" style="50" customWidth="1"/>
    <col min="4357" max="4357" width="13.42578125" style="50" customWidth="1"/>
    <col min="4358" max="4358" width="1.42578125" style="50" customWidth="1"/>
    <col min="4359" max="4359" width="11.42578125" style="50" customWidth="1"/>
    <col min="4360" max="4360" width="1.42578125" style="50" customWidth="1"/>
    <col min="4361" max="4361" width="11.42578125" style="50" customWidth="1"/>
    <col min="4362" max="4608" width="11" style="50"/>
    <col min="4609" max="4609" width="49" style="50" customWidth="1"/>
    <col min="4610" max="4610" width="5.28515625" style="50" customWidth="1"/>
    <col min="4611" max="4611" width="13.42578125" style="50" customWidth="1"/>
    <col min="4612" max="4612" width="1.42578125" style="50" customWidth="1"/>
    <col min="4613" max="4613" width="13.42578125" style="50" customWidth="1"/>
    <col min="4614" max="4614" width="1.42578125" style="50" customWidth="1"/>
    <col min="4615" max="4615" width="11.42578125" style="50" customWidth="1"/>
    <col min="4616" max="4616" width="1.42578125" style="50" customWidth="1"/>
    <col min="4617" max="4617" width="11.42578125" style="50" customWidth="1"/>
    <col min="4618" max="4864" width="11" style="50"/>
    <col min="4865" max="4865" width="49" style="50" customWidth="1"/>
    <col min="4866" max="4866" width="5.28515625" style="50" customWidth="1"/>
    <col min="4867" max="4867" width="13.42578125" style="50" customWidth="1"/>
    <col min="4868" max="4868" width="1.42578125" style="50" customWidth="1"/>
    <col min="4869" max="4869" width="13.42578125" style="50" customWidth="1"/>
    <col min="4870" max="4870" width="1.42578125" style="50" customWidth="1"/>
    <col min="4871" max="4871" width="11.42578125" style="50" customWidth="1"/>
    <col min="4872" max="4872" width="1.42578125" style="50" customWidth="1"/>
    <col min="4873" max="4873" width="11.42578125" style="50" customWidth="1"/>
    <col min="4874" max="5120" width="11" style="50"/>
    <col min="5121" max="5121" width="49" style="50" customWidth="1"/>
    <col min="5122" max="5122" width="5.28515625" style="50" customWidth="1"/>
    <col min="5123" max="5123" width="13.42578125" style="50" customWidth="1"/>
    <col min="5124" max="5124" width="1.42578125" style="50" customWidth="1"/>
    <col min="5125" max="5125" width="13.42578125" style="50" customWidth="1"/>
    <col min="5126" max="5126" width="1.42578125" style="50" customWidth="1"/>
    <col min="5127" max="5127" width="11.42578125" style="50" customWidth="1"/>
    <col min="5128" max="5128" width="1.42578125" style="50" customWidth="1"/>
    <col min="5129" max="5129" width="11.42578125" style="50" customWidth="1"/>
    <col min="5130" max="5376" width="11" style="50"/>
    <col min="5377" max="5377" width="49" style="50" customWidth="1"/>
    <col min="5378" max="5378" width="5.28515625" style="50" customWidth="1"/>
    <col min="5379" max="5379" width="13.42578125" style="50" customWidth="1"/>
    <col min="5380" max="5380" width="1.42578125" style="50" customWidth="1"/>
    <col min="5381" max="5381" width="13.42578125" style="50" customWidth="1"/>
    <col min="5382" max="5382" width="1.42578125" style="50" customWidth="1"/>
    <col min="5383" max="5383" width="11.42578125" style="50" customWidth="1"/>
    <col min="5384" max="5384" width="1.42578125" style="50" customWidth="1"/>
    <col min="5385" max="5385" width="11.42578125" style="50" customWidth="1"/>
    <col min="5386" max="5632" width="11" style="50"/>
    <col min="5633" max="5633" width="49" style="50" customWidth="1"/>
    <col min="5634" max="5634" width="5.28515625" style="50" customWidth="1"/>
    <col min="5635" max="5635" width="13.42578125" style="50" customWidth="1"/>
    <col min="5636" max="5636" width="1.42578125" style="50" customWidth="1"/>
    <col min="5637" max="5637" width="13.42578125" style="50" customWidth="1"/>
    <col min="5638" max="5638" width="1.42578125" style="50" customWidth="1"/>
    <col min="5639" max="5639" width="11.42578125" style="50" customWidth="1"/>
    <col min="5640" max="5640" width="1.42578125" style="50" customWidth="1"/>
    <col min="5641" max="5641" width="11.42578125" style="50" customWidth="1"/>
    <col min="5642" max="5888" width="11" style="50"/>
    <col min="5889" max="5889" width="49" style="50" customWidth="1"/>
    <col min="5890" max="5890" width="5.28515625" style="50" customWidth="1"/>
    <col min="5891" max="5891" width="13.42578125" style="50" customWidth="1"/>
    <col min="5892" max="5892" width="1.42578125" style="50" customWidth="1"/>
    <col min="5893" max="5893" width="13.42578125" style="50" customWidth="1"/>
    <col min="5894" max="5894" width="1.42578125" style="50" customWidth="1"/>
    <col min="5895" max="5895" width="11.42578125" style="50" customWidth="1"/>
    <col min="5896" max="5896" width="1.42578125" style="50" customWidth="1"/>
    <col min="5897" max="5897" width="11.42578125" style="50" customWidth="1"/>
    <col min="5898" max="6144" width="11" style="50"/>
    <col min="6145" max="6145" width="49" style="50" customWidth="1"/>
    <col min="6146" max="6146" width="5.28515625" style="50" customWidth="1"/>
    <col min="6147" max="6147" width="13.42578125" style="50" customWidth="1"/>
    <col min="6148" max="6148" width="1.42578125" style="50" customWidth="1"/>
    <col min="6149" max="6149" width="13.42578125" style="50" customWidth="1"/>
    <col min="6150" max="6150" width="1.42578125" style="50" customWidth="1"/>
    <col min="6151" max="6151" width="11.42578125" style="50" customWidth="1"/>
    <col min="6152" max="6152" width="1.42578125" style="50" customWidth="1"/>
    <col min="6153" max="6153" width="11.42578125" style="50" customWidth="1"/>
    <col min="6154" max="6400" width="11" style="50"/>
    <col min="6401" max="6401" width="49" style="50" customWidth="1"/>
    <col min="6402" max="6402" width="5.28515625" style="50" customWidth="1"/>
    <col min="6403" max="6403" width="13.42578125" style="50" customWidth="1"/>
    <col min="6404" max="6404" width="1.42578125" style="50" customWidth="1"/>
    <col min="6405" max="6405" width="13.42578125" style="50" customWidth="1"/>
    <col min="6406" max="6406" width="1.42578125" style="50" customWidth="1"/>
    <col min="6407" max="6407" width="11.42578125" style="50" customWidth="1"/>
    <col min="6408" max="6408" width="1.42578125" style="50" customWidth="1"/>
    <col min="6409" max="6409" width="11.42578125" style="50" customWidth="1"/>
    <col min="6410" max="6656" width="11" style="50"/>
    <col min="6657" max="6657" width="49" style="50" customWidth="1"/>
    <col min="6658" max="6658" width="5.28515625" style="50" customWidth="1"/>
    <col min="6659" max="6659" width="13.42578125" style="50" customWidth="1"/>
    <col min="6660" max="6660" width="1.42578125" style="50" customWidth="1"/>
    <col min="6661" max="6661" width="13.42578125" style="50" customWidth="1"/>
    <col min="6662" max="6662" width="1.42578125" style="50" customWidth="1"/>
    <col min="6663" max="6663" width="11.42578125" style="50" customWidth="1"/>
    <col min="6664" max="6664" width="1.42578125" style="50" customWidth="1"/>
    <col min="6665" max="6665" width="11.42578125" style="50" customWidth="1"/>
    <col min="6666" max="6912" width="11" style="50"/>
    <col min="6913" max="6913" width="49" style="50" customWidth="1"/>
    <col min="6914" max="6914" width="5.28515625" style="50" customWidth="1"/>
    <col min="6915" max="6915" width="13.42578125" style="50" customWidth="1"/>
    <col min="6916" max="6916" width="1.42578125" style="50" customWidth="1"/>
    <col min="6917" max="6917" width="13.42578125" style="50" customWidth="1"/>
    <col min="6918" max="6918" width="1.42578125" style="50" customWidth="1"/>
    <col min="6919" max="6919" width="11.42578125" style="50" customWidth="1"/>
    <col min="6920" max="6920" width="1.42578125" style="50" customWidth="1"/>
    <col min="6921" max="6921" width="11.42578125" style="50" customWidth="1"/>
    <col min="6922" max="7168" width="11" style="50"/>
    <col min="7169" max="7169" width="49" style="50" customWidth="1"/>
    <col min="7170" max="7170" width="5.28515625" style="50" customWidth="1"/>
    <col min="7171" max="7171" width="13.42578125" style="50" customWidth="1"/>
    <col min="7172" max="7172" width="1.42578125" style="50" customWidth="1"/>
    <col min="7173" max="7173" width="13.42578125" style="50" customWidth="1"/>
    <col min="7174" max="7174" width="1.42578125" style="50" customWidth="1"/>
    <col min="7175" max="7175" width="11.42578125" style="50" customWidth="1"/>
    <col min="7176" max="7176" width="1.42578125" style="50" customWidth="1"/>
    <col min="7177" max="7177" width="11.42578125" style="50" customWidth="1"/>
    <col min="7178" max="7424" width="11" style="50"/>
    <col min="7425" max="7425" width="49" style="50" customWidth="1"/>
    <col min="7426" max="7426" width="5.28515625" style="50" customWidth="1"/>
    <col min="7427" max="7427" width="13.42578125" style="50" customWidth="1"/>
    <col min="7428" max="7428" width="1.42578125" style="50" customWidth="1"/>
    <col min="7429" max="7429" width="13.42578125" style="50" customWidth="1"/>
    <col min="7430" max="7430" width="1.42578125" style="50" customWidth="1"/>
    <col min="7431" max="7431" width="11.42578125" style="50" customWidth="1"/>
    <col min="7432" max="7432" width="1.42578125" style="50" customWidth="1"/>
    <col min="7433" max="7433" width="11.42578125" style="50" customWidth="1"/>
    <col min="7434" max="7680" width="11" style="50"/>
    <col min="7681" max="7681" width="49" style="50" customWidth="1"/>
    <col min="7682" max="7682" width="5.28515625" style="50" customWidth="1"/>
    <col min="7683" max="7683" width="13.42578125" style="50" customWidth="1"/>
    <col min="7684" max="7684" width="1.42578125" style="50" customWidth="1"/>
    <col min="7685" max="7685" width="13.42578125" style="50" customWidth="1"/>
    <col min="7686" max="7686" width="1.42578125" style="50" customWidth="1"/>
    <col min="7687" max="7687" width="11.42578125" style="50" customWidth="1"/>
    <col min="7688" max="7688" width="1.42578125" style="50" customWidth="1"/>
    <col min="7689" max="7689" width="11.42578125" style="50" customWidth="1"/>
    <col min="7690" max="7936" width="11" style="50"/>
    <col min="7937" max="7937" width="49" style="50" customWidth="1"/>
    <col min="7938" max="7938" width="5.28515625" style="50" customWidth="1"/>
    <col min="7939" max="7939" width="13.42578125" style="50" customWidth="1"/>
    <col min="7940" max="7940" width="1.42578125" style="50" customWidth="1"/>
    <col min="7941" max="7941" width="13.42578125" style="50" customWidth="1"/>
    <col min="7942" max="7942" width="1.42578125" style="50" customWidth="1"/>
    <col min="7943" max="7943" width="11.42578125" style="50" customWidth="1"/>
    <col min="7944" max="7944" width="1.42578125" style="50" customWidth="1"/>
    <col min="7945" max="7945" width="11.42578125" style="50" customWidth="1"/>
    <col min="7946" max="8192" width="11" style="50"/>
    <col min="8193" max="8193" width="49" style="50" customWidth="1"/>
    <col min="8194" max="8194" width="5.28515625" style="50" customWidth="1"/>
    <col min="8195" max="8195" width="13.42578125" style="50" customWidth="1"/>
    <col min="8196" max="8196" width="1.42578125" style="50" customWidth="1"/>
    <col min="8197" max="8197" width="13.42578125" style="50" customWidth="1"/>
    <col min="8198" max="8198" width="1.42578125" style="50" customWidth="1"/>
    <col min="8199" max="8199" width="11.42578125" style="50" customWidth="1"/>
    <col min="8200" max="8200" width="1.42578125" style="50" customWidth="1"/>
    <col min="8201" max="8201" width="11.42578125" style="50" customWidth="1"/>
    <col min="8202" max="8448" width="11" style="50"/>
    <col min="8449" max="8449" width="49" style="50" customWidth="1"/>
    <col min="8450" max="8450" width="5.28515625" style="50" customWidth="1"/>
    <col min="8451" max="8451" width="13.42578125" style="50" customWidth="1"/>
    <col min="8452" max="8452" width="1.42578125" style="50" customWidth="1"/>
    <col min="8453" max="8453" width="13.42578125" style="50" customWidth="1"/>
    <col min="8454" max="8454" width="1.42578125" style="50" customWidth="1"/>
    <col min="8455" max="8455" width="11.42578125" style="50" customWidth="1"/>
    <col min="8456" max="8456" width="1.42578125" style="50" customWidth="1"/>
    <col min="8457" max="8457" width="11.42578125" style="50" customWidth="1"/>
    <col min="8458" max="8704" width="11" style="50"/>
    <col min="8705" max="8705" width="49" style="50" customWidth="1"/>
    <col min="8706" max="8706" width="5.28515625" style="50" customWidth="1"/>
    <col min="8707" max="8707" width="13.42578125" style="50" customWidth="1"/>
    <col min="8708" max="8708" width="1.42578125" style="50" customWidth="1"/>
    <col min="8709" max="8709" width="13.42578125" style="50" customWidth="1"/>
    <col min="8710" max="8710" width="1.42578125" style="50" customWidth="1"/>
    <col min="8711" max="8711" width="11.42578125" style="50" customWidth="1"/>
    <col min="8712" max="8712" width="1.42578125" style="50" customWidth="1"/>
    <col min="8713" max="8713" width="11.42578125" style="50" customWidth="1"/>
    <col min="8714" max="8960" width="11" style="50"/>
    <col min="8961" max="8961" width="49" style="50" customWidth="1"/>
    <col min="8962" max="8962" width="5.28515625" style="50" customWidth="1"/>
    <col min="8963" max="8963" width="13.42578125" style="50" customWidth="1"/>
    <col min="8964" max="8964" width="1.42578125" style="50" customWidth="1"/>
    <col min="8965" max="8965" width="13.42578125" style="50" customWidth="1"/>
    <col min="8966" max="8966" width="1.42578125" style="50" customWidth="1"/>
    <col min="8967" max="8967" width="11.42578125" style="50" customWidth="1"/>
    <col min="8968" max="8968" width="1.42578125" style="50" customWidth="1"/>
    <col min="8969" max="8969" width="11.42578125" style="50" customWidth="1"/>
    <col min="8970" max="9216" width="11" style="50"/>
    <col min="9217" max="9217" width="49" style="50" customWidth="1"/>
    <col min="9218" max="9218" width="5.28515625" style="50" customWidth="1"/>
    <col min="9219" max="9219" width="13.42578125" style="50" customWidth="1"/>
    <col min="9220" max="9220" width="1.42578125" style="50" customWidth="1"/>
    <col min="9221" max="9221" width="13.42578125" style="50" customWidth="1"/>
    <col min="9222" max="9222" width="1.42578125" style="50" customWidth="1"/>
    <col min="9223" max="9223" width="11.42578125" style="50" customWidth="1"/>
    <col min="9224" max="9224" width="1.42578125" style="50" customWidth="1"/>
    <col min="9225" max="9225" width="11.42578125" style="50" customWidth="1"/>
    <col min="9226" max="9472" width="11" style="50"/>
    <col min="9473" max="9473" width="49" style="50" customWidth="1"/>
    <col min="9474" max="9474" width="5.28515625" style="50" customWidth="1"/>
    <col min="9475" max="9475" width="13.42578125" style="50" customWidth="1"/>
    <col min="9476" max="9476" width="1.42578125" style="50" customWidth="1"/>
    <col min="9477" max="9477" width="13.42578125" style="50" customWidth="1"/>
    <col min="9478" max="9478" width="1.42578125" style="50" customWidth="1"/>
    <col min="9479" max="9479" width="11.42578125" style="50" customWidth="1"/>
    <col min="9480" max="9480" width="1.42578125" style="50" customWidth="1"/>
    <col min="9481" max="9481" width="11.42578125" style="50" customWidth="1"/>
    <col min="9482" max="9728" width="11" style="50"/>
    <col min="9729" max="9729" width="49" style="50" customWidth="1"/>
    <col min="9730" max="9730" width="5.28515625" style="50" customWidth="1"/>
    <col min="9731" max="9731" width="13.42578125" style="50" customWidth="1"/>
    <col min="9732" max="9732" width="1.42578125" style="50" customWidth="1"/>
    <col min="9733" max="9733" width="13.42578125" style="50" customWidth="1"/>
    <col min="9734" max="9734" width="1.42578125" style="50" customWidth="1"/>
    <col min="9735" max="9735" width="11.42578125" style="50" customWidth="1"/>
    <col min="9736" max="9736" width="1.42578125" style="50" customWidth="1"/>
    <col min="9737" max="9737" width="11.42578125" style="50" customWidth="1"/>
    <col min="9738" max="9984" width="11" style="50"/>
    <col min="9985" max="9985" width="49" style="50" customWidth="1"/>
    <col min="9986" max="9986" width="5.28515625" style="50" customWidth="1"/>
    <col min="9987" max="9987" width="13.42578125" style="50" customWidth="1"/>
    <col min="9988" max="9988" width="1.42578125" style="50" customWidth="1"/>
    <col min="9989" max="9989" width="13.42578125" style="50" customWidth="1"/>
    <col min="9990" max="9990" width="1.42578125" style="50" customWidth="1"/>
    <col min="9991" max="9991" width="11.42578125" style="50" customWidth="1"/>
    <col min="9992" max="9992" width="1.42578125" style="50" customWidth="1"/>
    <col min="9993" max="9993" width="11.42578125" style="50" customWidth="1"/>
    <col min="9994" max="10240" width="11" style="50"/>
    <col min="10241" max="10241" width="49" style="50" customWidth="1"/>
    <col min="10242" max="10242" width="5.28515625" style="50" customWidth="1"/>
    <col min="10243" max="10243" width="13.42578125" style="50" customWidth="1"/>
    <col min="10244" max="10244" width="1.42578125" style="50" customWidth="1"/>
    <col min="10245" max="10245" width="13.42578125" style="50" customWidth="1"/>
    <col min="10246" max="10246" width="1.42578125" style="50" customWidth="1"/>
    <col min="10247" max="10247" width="11.42578125" style="50" customWidth="1"/>
    <col min="10248" max="10248" width="1.42578125" style="50" customWidth="1"/>
    <col min="10249" max="10249" width="11.42578125" style="50" customWidth="1"/>
    <col min="10250" max="10496" width="11" style="50"/>
    <col min="10497" max="10497" width="49" style="50" customWidth="1"/>
    <col min="10498" max="10498" width="5.28515625" style="50" customWidth="1"/>
    <col min="10499" max="10499" width="13.42578125" style="50" customWidth="1"/>
    <col min="10500" max="10500" width="1.42578125" style="50" customWidth="1"/>
    <col min="10501" max="10501" width="13.42578125" style="50" customWidth="1"/>
    <col min="10502" max="10502" width="1.42578125" style="50" customWidth="1"/>
    <col min="10503" max="10503" width="11.42578125" style="50" customWidth="1"/>
    <col min="10504" max="10504" width="1.42578125" style="50" customWidth="1"/>
    <col min="10505" max="10505" width="11.42578125" style="50" customWidth="1"/>
    <col min="10506" max="10752" width="11" style="50"/>
    <col min="10753" max="10753" width="49" style="50" customWidth="1"/>
    <col min="10754" max="10754" width="5.28515625" style="50" customWidth="1"/>
    <col min="10755" max="10755" width="13.42578125" style="50" customWidth="1"/>
    <col min="10756" max="10756" width="1.42578125" style="50" customWidth="1"/>
    <col min="10757" max="10757" width="13.42578125" style="50" customWidth="1"/>
    <col min="10758" max="10758" width="1.42578125" style="50" customWidth="1"/>
    <col min="10759" max="10759" width="11.42578125" style="50" customWidth="1"/>
    <col min="10760" max="10760" width="1.42578125" style="50" customWidth="1"/>
    <col min="10761" max="10761" width="11.42578125" style="50" customWidth="1"/>
    <col min="10762" max="11008" width="11" style="50"/>
    <col min="11009" max="11009" width="49" style="50" customWidth="1"/>
    <col min="11010" max="11010" width="5.28515625" style="50" customWidth="1"/>
    <col min="11011" max="11011" width="13.42578125" style="50" customWidth="1"/>
    <col min="11012" max="11012" width="1.42578125" style="50" customWidth="1"/>
    <col min="11013" max="11013" width="13.42578125" style="50" customWidth="1"/>
    <col min="11014" max="11014" width="1.42578125" style="50" customWidth="1"/>
    <col min="11015" max="11015" width="11.42578125" style="50" customWidth="1"/>
    <col min="11016" max="11016" width="1.42578125" style="50" customWidth="1"/>
    <col min="11017" max="11017" width="11.42578125" style="50" customWidth="1"/>
    <col min="11018" max="11264" width="11" style="50"/>
    <col min="11265" max="11265" width="49" style="50" customWidth="1"/>
    <col min="11266" max="11266" width="5.28515625" style="50" customWidth="1"/>
    <col min="11267" max="11267" width="13.42578125" style="50" customWidth="1"/>
    <col min="11268" max="11268" width="1.42578125" style="50" customWidth="1"/>
    <col min="11269" max="11269" width="13.42578125" style="50" customWidth="1"/>
    <col min="11270" max="11270" width="1.42578125" style="50" customWidth="1"/>
    <col min="11271" max="11271" width="11.42578125" style="50" customWidth="1"/>
    <col min="11272" max="11272" width="1.42578125" style="50" customWidth="1"/>
    <col min="11273" max="11273" width="11.42578125" style="50" customWidth="1"/>
    <col min="11274" max="11520" width="11" style="50"/>
    <col min="11521" max="11521" width="49" style="50" customWidth="1"/>
    <col min="11522" max="11522" width="5.28515625" style="50" customWidth="1"/>
    <col min="11523" max="11523" width="13.42578125" style="50" customWidth="1"/>
    <col min="11524" max="11524" width="1.42578125" style="50" customWidth="1"/>
    <col min="11525" max="11525" width="13.42578125" style="50" customWidth="1"/>
    <col min="11526" max="11526" width="1.42578125" style="50" customWidth="1"/>
    <col min="11527" max="11527" width="11.42578125" style="50" customWidth="1"/>
    <col min="11528" max="11528" width="1.42578125" style="50" customWidth="1"/>
    <col min="11529" max="11529" width="11.42578125" style="50" customWidth="1"/>
    <col min="11530" max="11776" width="11" style="50"/>
    <col min="11777" max="11777" width="49" style="50" customWidth="1"/>
    <col min="11778" max="11778" width="5.28515625" style="50" customWidth="1"/>
    <col min="11779" max="11779" width="13.42578125" style="50" customWidth="1"/>
    <col min="11780" max="11780" width="1.42578125" style="50" customWidth="1"/>
    <col min="11781" max="11781" width="13.42578125" style="50" customWidth="1"/>
    <col min="11782" max="11782" width="1.42578125" style="50" customWidth="1"/>
    <col min="11783" max="11783" width="11.42578125" style="50" customWidth="1"/>
    <col min="11784" max="11784" width="1.42578125" style="50" customWidth="1"/>
    <col min="11785" max="11785" width="11.42578125" style="50" customWidth="1"/>
    <col min="11786" max="12032" width="11" style="50"/>
    <col min="12033" max="12033" width="49" style="50" customWidth="1"/>
    <col min="12034" max="12034" width="5.28515625" style="50" customWidth="1"/>
    <col min="12035" max="12035" width="13.42578125" style="50" customWidth="1"/>
    <col min="12036" max="12036" width="1.42578125" style="50" customWidth="1"/>
    <col min="12037" max="12037" width="13.42578125" style="50" customWidth="1"/>
    <col min="12038" max="12038" width="1.42578125" style="50" customWidth="1"/>
    <col min="12039" max="12039" width="11.42578125" style="50" customWidth="1"/>
    <col min="12040" max="12040" width="1.42578125" style="50" customWidth="1"/>
    <col min="12041" max="12041" width="11.42578125" style="50" customWidth="1"/>
    <col min="12042" max="12288" width="11" style="50"/>
    <col min="12289" max="12289" width="49" style="50" customWidth="1"/>
    <col min="12290" max="12290" width="5.28515625" style="50" customWidth="1"/>
    <col min="12291" max="12291" width="13.42578125" style="50" customWidth="1"/>
    <col min="12292" max="12292" width="1.42578125" style="50" customWidth="1"/>
    <col min="12293" max="12293" width="13.42578125" style="50" customWidth="1"/>
    <col min="12294" max="12294" width="1.42578125" style="50" customWidth="1"/>
    <col min="12295" max="12295" width="11.42578125" style="50" customWidth="1"/>
    <col min="12296" max="12296" width="1.42578125" style="50" customWidth="1"/>
    <col min="12297" max="12297" width="11.42578125" style="50" customWidth="1"/>
    <col min="12298" max="12544" width="11" style="50"/>
    <col min="12545" max="12545" width="49" style="50" customWidth="1"/>
    <col min="12546" max="12546" width="5.28515625" style="50" customWidth="1"/>
    <col min="12547" max="12547" width="13.42578125" style="50" customWidth="1"/>
    <col min="12548" max="12548" width="1.42578125" style="50" customWidth="1"/>
    <col min="12549" max="12549" width="13.42578125" style="50" customWidth="1"/>
    <col min="12550" max="12550" width="1.42578125" style="50" customWidth="1"/>
    <col min="12551" max="12551" width="11.42578125" style="50" customWidth="1"/>
    <col min="12552" max="12552" width="1.42578125" style="50" customWidth="1"/>
    <col min="12553" max="12553" width="11.42578125" style="50" customWidth="1"/>
    <col min="12554" max="12800" width="11" style="50"/>
    <col min="12801" max="12801" width="49" style="50" customWidth="1"/>
    <col min="12802" max="12802" width="5.28515625" style="50" customWidth="1"/>
    <col min="12803" max="12803" width="13.42578125" style="50" customWidth="1"/>
    <col min="12804" max="12804" width="1.42578125" style="50" customWidth="1"/>
    <col min="12805" max="12805" width="13.42578125" style="50" customWidth="1"/>
    <col min="12806" max="12806" width="1.42578125" style="50" customWidth="1"/>
    <col min="12807" max="12807" width="11.42578125" style="50" customWidth="1"/>
    <col min="12808" max="12808" width="1.42578125" style="50" customWidth="1"/>
    <col min="12809" max="12809" width="11.42578125" style="50" customWidth="1"/>
    <col min="12810" max="13056" width="11" style="50"/>
    <col min="13057" max="13057" width="49" style="50" customWidth="1"/>
    <col min="13058" max="13058" width="5.28515625" style="50" customWidth="1"/>
    <col min="13059" max="13059" width="13.42578125" style="50" customWidth="1"/>
    <col min="13060" max="13060" width="1.42578125" style="50" customWidth="1"/>
    <col min="13061" max="13061" width="13.42578125" style="50" customWidth="1"/>
    <col min="13062" max="13062" width="1.42578125" style="50" customWidth="1"/>
    <col min="13063" max="13063" width="11.42578125" style="50" customWidth="1"/>
    <col min="13064" max="13064" width="1.42578125" style="50" customWidth="1"/>
    <col min="13065" max="13065" width="11.42578125" style="50" customWidth="1"/>
    <col min="13066" max="13312" width="11" style="50"/>
    <col min="13313" max="13313" width="49" style="50" customWidth="1"/>
    <col min="13314" max="13314" width="5.28515625" style="50" customWidth="1"/>
    <col min="13315" max="13315" width="13.42578125" style="50" customWidth="1"/>
    <col min="13316" max="13316" width="1.42578125" style="50" customWidth="1"/>
    <col min="13317" max="13317" width="13.42578125" style="50" customWidth="1"/>
    <col min="13318" max="13318" width="1.42578125" style="50" customWidth="1"/>
    <col min="13319" max="13319" width="11.42578125" style="50" customWidth="1"/>
    <col min="13320" max="13320" width="1.42578125" style="50" customWidth="1"/>
    <col min="13321" max="13321" width="11.42578125" style="50" customWidth="1"/>
    <col min="13322" max="13568" width="11" style="50"/>
    <col min="13569" max="13569" width="49" style="50" customWidth="1"/>
    <col min="13570" max="13570" width="5.28515625" style="50" customWidth="1"/>
    <col min="13571" max="13571" width="13.42578125" style="50" customWidth="1"/>
    <col min="13572" max="13572" width="1.42578125" style="50" customWidth="1"/>
    <col min="13573" max="13573" width="13.42578125" style="50" customWidth="1"/>
    <col min="13574" max="13574" width="1.42578125" style="50" customWidth="1"/>
    <col min="13575" max="13575" width="11.42578125" style="50" customWidth="1"/>
    <col min="13576" max="13576" width="1.42578125" style="50" customWidth="1"/>
    <col min="13577" max="13577" width="11.42578125" style="50" customWidth="1"/>
    <col min="13578" max="13824" width="11" style="50"/>
    <col min="13825" max="13825" width="49" style="50" customWidth="1"/>
    <col min="13826" max="13826" width="5.28515625" style="50" customWidth="1"/>
    <col min="13827" max="13827" width="13.42578125" style="50" customWidth="1"/>
    <col min="13828" max="13828" width="1.42578125" style="50" customWidth="1"/>
    <col min="13829" max="13829" width="13.42578125" style="50" customWidth="1"/>
    <col min="13830" max="13830" width="1.42578125" style="50" customWidth="1"/>
    <col min="13831" max="13831" width="11.42578125" style="50" customWidth="1"/>
    <col min="13832" max="13832" width="1.42578125" style="50" customWidth="1"/>
    <col min="13833" max="13833" width="11.42578125" style="50" customWidth="1"/>
    <col min="13834" max="14080" width="11" style="50"/>
    <col min="14081" max="14081" width="49" style="50" customWidth="1"/>
    <col min="14082" max="14082" width="5.28515625" style="50" customWidth="1"/>
    <col min="14083" max="14083" width="13.42578125" style="50" customWidth="1"/>
    <col min="14084" max="14084" width="1.42578125" style="50" customWidth="1"/>
    <col min="14085" max="14085" width="13.42578125" style="50" customWidth="1"/>
    <col min="14086" max="14086" width="1.42578125" style="50" customWidth="1"/>
    <col min="14087" max="14087" width="11.42578125" style="50" customWidth="1"/>
    <col min="14088" max="14088" width="1.42578125" style="50" customWidth="1"/>
    <col min="14089" max="14089" width="11.42578125" style="50" customWidth="1"/>
    <col min="14090" max="14336" width="11" style="50"/>
    <col min="14337" max="14337" width="49" style="50" customWidth="1"/>
    <col min="14338" max="14338" width="5.28515625" style="50" customWidth="1"/>
    <col min="14339" max="14339" width="13.42578125" style="50" customWidth="1"/>
    <col min="14340" max="14340" width="1.42578125" style="50" customWidth="1"/>
    <col min="14341" max="14341" width="13.42578125" style="50" customWidth="1"/>
    <col min="14342" max="14342" width="1.42578125" style="50" customWidth="1"/>
    <col min="14343" max="14343" width="11.42578125" style="50" customWidth="1"/>
    <col min="14344" max="14344" width="1.42578125" style="50" customWidth="1"/>
    <col min="14345" max="14345" width="11.42578125" style="50" customWidth="1"/>
    <col min="14346" max="14592" width="11" style="50"/>
    <col min="14593" max="14593" width="49" style="50" customWidth="1"/>
    <col min="14594" max="14594" width="5.28515625" style="50" customWidth="1"/>
    <col min="14595" max="14595" width="13.42578125" style="50" customWidth="1"/>
    <col min="14596" max="14596" width="1.42578125" style="50" customWidth="1"/>
    <col min="14597" max="14597" width="13.42578125" style="50" customWidth="1"/>
    <col min="14598" max="14598" width="1.42578125" style="50" customWidth="1"/>
    <col min="14599" max="14599" width="11.42578125" style="50" customWidth="1"/>
    <col min="14600" max="14600" width="1.42578125" style="50" customWidth="1"/>
    <col min="14601" max="14601" width="11.42578125" style="50" customWidth="1"/>
    <col min="14602" max="14848" width="11" style="50"/>
    <col min="14849" max="14849" width="49" style="50" customWidth="1"/>
    <col min="14850" max="14850" width="5.28515625" style="50" customWidth="1"/>
    <col min="14851" max="14851" width="13.42578125" style="50" customWidth="1"/>
    <col min="14852" max="14852" width="1.42578125" style="50" customWidth="1"/>
    <col min="14853" max="14853" width="13.42578125" style="50" customWidth="1"/>
    <col min="14854" max="14854" width="1.42578125" style="50" customWidth="1"/>
    <col min="14855" max="14855" width="11.42578125" style="50" customWidth="1"/>
    <col min="14856" max="14856" width="1.42578125" style="50" customWidth="1"/>
    <col min="14857" max="14857" width="11.42578125" style="50" customWidth="1"/>
    <col min="14858" max="15104" width="11" style="50"/>
    <col min="15105" max="15105" width="49" style="50" customWidth="1"/>
    <col min="15106" max="15106" width="5.28515625" style="50" customWidth="1"/>
    <col min="15107" max="15107" width="13.42578125" style="50" customWidth="1"/>
    <col min="15108" max="15108" width="1.42578125" style="50" customWidth="1"/>
    <col min="15109" max="15109" width="13.42578125" style="50" customWidth="1"/>
    <col min="15110" max="15110" width="1.42578125" style="50" customWidth="1"/>
    <col min="15111" max="15111" width="11.42578125" style="50" customWidth="1"/>
    <col min="15112" max="15112" width="1.42578125" style="50" customWidth="1"/>
    <col min="15113" max="15113" width="11.42578125" style="50" customWidth="1"/>
    <col min="15114" max="15360" width="11" style="50"/>
    <col min="15361" max="15361" width="49" style="50" customWidth="1"/>
    <col min="15362" max="15362" width="5.28515625" style="50" customWidth="1"/>
    <col min="15363" max="15363" width="13.42578125" style="50" customWidth="1"/>
    <col min="15364" max="15364" width="1.42578125" style="50" customWidth="1"/>
    <col min="15365" max="15365" width="13.42578125" style="50" customWidth="1"/>
    <col min="15366" max="15366" width="1.42578125" style="50" customWidth="1"/>
    <col min="15367" max="15367" width="11.42578125" style="50" customWidth="1"/>
    <col min="15368" max="15368" width="1.42578125" style="50" customWidth="1"/>
    <col min="15369" max="15369" width="11.42578125" style="50" customWidth="1"/>
    <col min="15370" max="15616" width="11" style="50"/>
    <col min="15617" max="15617" width="49" style="50" customWidth="1"/>
    <col min="15618" max="15618" width="5.28515625" style="50" customWidth="1"/>
    <col min="15619" max="15619" width="13.42578125" style="50" customWidth="1"/>
    <col min="15620" max="15620" width="1.42578125" style="50" customWidth="1"/>
    <col min="15621" max="15621" width="13.42578125" style="50" customWidth="1"/>
    <col min="15622" max="15622" width="1.42578125" style="50" customWidth="1"/>
    <col min="15623" max="15623" width="11.42578125" style="50" customWidth="1"/>
    <col min="15624" max="15624" width="1.42578125" style="50" customWidth="1"/>
    <col min="15625" max="15625" width="11.42578125" style="50" customWidth="1"/>
    <col min="15626" max="15872" width="11" style="50"/>
    <col min="15873" max="15873" width="49" style="50" customWidth="1"/>
    <col min="15874" max="15874" width="5.28515625" style="50" customWidth="1"/>
    <col min="15875" max="15875" width="13.42578125" style="50" customWidth="1"/>
    <col min="15876" max="15876" width="1.42578125" style="50" customWidth="1"/>
    <col min="15877" max="15877" width="13.42578125" style="50" customWidth="1"/>
    <col min="15878" max="15878" width="1.42578125" style="50" customWidth="1"/>
    <col min="15879" max="15879" width="11.42578125" style="50" customWidth="1"/>
    <col min="15880" max="15880" width="1.42578125" style="50" customWidth="1"/>
    <col min="15881" max="15881" width="11.42578125" style="50" customWidth="1"/>
    <col min="15882" max="16128" width="11" style="50"/>
    <col min="16129" max="16129" width="49" style="50" customWidth="1"/>
    <col min="16130" max="16130" width="5.28515625" style="50" customWidth="1"/>
    <col min="16131" max="16131" width="13.42578125" style="50" customWidth="1"/>
    <col min="16132" max="16132" width="1.42578125" style="50" customWidth="1"/>
    <col min="16133" max="16133" width="13.42578125" style="50" customWidth="1"/>
    <col min="16134" max="16134" width="1.42578125" style="50" customWidth="1"/>
    <col min="16135" max="16135" width="11.42578125" style="50" customWidth="1"/>
    <col min="16136" max="16136" width="1.42578125" style="50" customWidth="1"/>
    <col min="16137" max="16137" width="11.42578125" style="50" customWidth="1"/>
    <col min="16138" max="16384" width="11" style="50"/>
  </cols>
  <sheetData>
    <row r="1" spans="1:9" ht="20.25" customHeight="1">
      <c r="A1" s="211" t="s">
        <v>49</v>
      </c>
      <c r="B1" s="211"/>
      <c r="C1" s="211"/>
      <c r="D1" s="211"/>
      <c r="E1" s="211"/>
      <c r="F1" s="55"/>
      <c r="H1" s="55"/>
    </row>
    <row r="2" spans="1:9" ht="20.25" customHeight="1">
      <c r="A2" s="56" t="s">
        <v>108</v>
      </c>
      <c r="B2" s="56"/>
      <c r="C2" s="57"/>
      <c r="D2" s="56"/>
      <c r="E2" s="57"/>
      <c r="F2" s="56"/>
      <c r="G2" s="56"/>
      <c r="H2" s="56"/>
      <c r="I2" s="56"/>
    </row>
    <row r="3" spans="1:9" ht="20.25" customHeight="1">
      <c r="A3" s="56"/>
      <c r="B3" s="56"/>
      <c r="C3" s="57"/>
      <c r="D3" s="56"/>
      <c r="E3" s="57"/>
      <c r="F3" s="56"/>
      <c r="G3" s="56"/>
      <c r="H3" s="56"/>
      <c r="I3" s="56"/>
    </row>
    <row r="4" spans="1:9" ht="20.25" customHeight="1">
      <c r="A4" s="56"/>
      <c r="B4" s="56"/>
      <c r="C4" s="208" t="s">
        <v>41</v>
      </c>
      <c r="D4" s="208"/>
      <c r="E4" s="208"/>
      <c r="F4" s="58"/>
      <c r="G4" s="208" t="s">
        <v>71</v>
      </c>
      <c r="H4" s="208"/>
      <c r="I4" s="208"/>
    </row>
    <row r="5" spans="1:9" ht="20.25" customHeight="1">
      <c r="A5" s="56"/>
      <c r="B5" s="56"/>
      <c r="C5" s="208" t="s">
        <v>34</v>
      </c>
      <c r="D5" s="208"/>
      <c r="E5" s="208"/>
      <c r="F5" s="59"/>
      <c r="G5" s="208" t="s">
        <v>70</v>
      </c>
      <c r="H5" s="208"/>
      <c r="I5" s="208"/>
    </row>
    <row r="6" spans="1:9" ht="20.25" customHeight="1">
      <c r="A6" s="56"/>
      <c r="B6" s="56"/>
      <c r="C6" s="209" t="s">
        <v>83</v>
      </c>
      <c r="D6" s="210"/>
      <c r="E6" s="210"/>
      <c r="F6" s="60"/>
      <c r="G6" s="209" t="s">
        <v>83</v>
      </c>
      <c r="H6" s="210"/>
      <c r="I6" s="210"/>
    </row>
    <row r="7" spans="1:9" ht="20.25" customHeight="1">
      <c r="A7" s="56"/>
      <c r="B7" s="56"/>
      <c r="C7" s="209" t="s">
        <v>107</v>
      </c>
      <c r="D7" s="210"/>
      <c r="E7" s="210"/>
      <c r="F7" s="60"/>
      <c r="G7" s="209" t="s">
        <v>107</v>
      </c>
      <c r="H7" s="210"/>
      <c r="I7" s="210"/>
    </row>
    <row r="8" spans="1:9" ht="20.25" customHeight="1">
      <c r="A8" s="55"/>
      <c r="B8" s="61" t="s">
        <v>28</v>
      </c>
      <c r="C8" s="23" t="s">
        <v>146</v>
      </c>
      <c r="D8" s="25"/>
      <c r="E8" s="23" t="s">
        <v>134</v>
      </c>
      <c r="F8" s="62"/>
      <c r="G8" s="23" t="s">
        <v>146</v>
      </c>
      <c r="H8" s="25"/>
      <c r="I8" s="23" t="s">
        <v>134</v>
      </c>
    </row>
    <row r="9" spans="1:9" ht="20.25" customHeight="1">
      <c r="A9" s="55"/>
      <c r="B9" s="61"/>
      <c r="C9" s="207" t="s">
        <v>63</v>
      </c>
      <c r="D9" s="207"/>
      <c r="E9" s="207"/>
      <c r="F9" s="207"/>
      <c r="G9" s="207"/>
      <c r="H9" s="207"/>
      <c r="I9" s="207"/>
    </row>
    <row r="10" spans="1:9" ht="20.25" customHeight="1">
      <c r="A10" s="53" t="s">
        <v>84</v>
      </c>
      <c r="B10" s="61"/>
      <c r="C10" s="63"/>
      <c r="D10" s="55"/>
      <c r="E10" s="63"/>
      <c r="F10" s="64"/>
      <c r="G10" s="64"/>
      <c r="H10" s="64"/>
      <c r="I10" s="64"/>
    </row>
    <row r="11" spans="1:9" ht="20.25" customHeight="1">
      <c r="A11" s="55" t="s">
        <v>85</v>
      </c>
      <c r="B11" s="61" t="s">
        <v>139</v>
      </c>
      <c r="C11" s="63">
        <v>686413</v>
      </c>
      <c r="D11" s="55"/>
      <c r="E11" s="63">
        <v>730892</v>
      </c>
      <c r="F11" s="63"/>
      <c r="G11" s="151">
        <v>686413</v>
      </c>
      <c r="H11" s="63"/>
      <c r="I11" s="151">
        <v>730892</v>
      </c>
    </row>
    <row r="12" spans="1:9" ht="20.25" customHeight="1">
      <c r="A12" s="65" t="s">
        <v>86</v>
      </c>
      <c r="B12" s="61" t="s">
        <v>106</v>
      </c>
      <c r="C12" s="63">
        <v>6242</v>
      </c>
      <c r="D12" s="55"/>
      <c r="E12" s="63">
        <v>10863</v>
      </c>
      <c r="F12" s="66"/>
      <c r="G12" s="151">
        <v>6242</v>
      </c>
      <c r="H12" s="66"/>
      <c r="I12" s="151">
        <v>10863</v>
      </c>
    </row>
    <row r="13" spans="1:9" ht="20.25" customHeight="1">
      <c r="A13" s="67" t="s">
        <v>87</v>
      </c>
      <c r="B13" s="61"/>
      <c r="C13" s="68">
        <f>SUM(C11:C12)</f>
        <v>692655</v>
      </c>
      <c r="D13" s="55"/>
      <c r="E13" s="68">
        <f>SUM(E11:E12)</f>
        <v>741755</v>
      </c>
      <c r="F13" s="69"/>
      <c r="G13" s="68">
        <f>SUM(G11:G12)</f>
        <v>692655</v>
      </c>
      <c r="H13" s="69"/>
      <c r="I13" s="68">
        <f>SUM(I11:I12)</f>
        <v>741755</v>
      </c>
    </row>
    <row r="14" spans="1:9" ht="20.25" customHeight="1">
      <c r="A14" s="67"/>
      <c r="B14" s="61"/>
      <c r="C14" s="63"/>
      <c r="D14" s="55"/>
      <c r="E14" s="63"/>
      <c r="F14" s="63"/>
      <c r="G14" s="63"/>
      <c r="H14" s="63"/>
      <c r="I14" s="63"/>
    </row>
    <row r="15" spans="1:9" ht="20.25" customHeight="1">
      <c r="A15" s="53" t="s">
        <v>88</v>
      </c>
      <c r="B15" s="61"/>
      <c r="C15" s="70"/>
      <c r="D15" s="71"/>
      <c r="E15" s="70"/>
      <c r="F15" s="72"/>
      <c r="G15" s="72"/>
      <c r="H15" s="66"/>
      <c r="I15" s="72"/>
    </row>
    <row r="16" spans="1:9" ht="20.25" customHeight="1">
      <c r="A16" s="55" t="s">
        <v>89</v>
      </c>
      <c r="B16" s="61" t="s">
        <v>106</v>
      </c>
      <c r="C16" s="104">
        <v>432632</v>
      </c>
      <c r="D16" s="74"/>
      <c r="E16" s="104">
        <v>488238</v>
      </c>
      <c r="F16" s="73"/>
      <c r="G16" s="104">
        <v>432632</v>
      </c>
      <c r="H16" s="63"/>
      <c r="I16" s="104">
        <v>488238</v>
      </c>
    </row>
    <row r="17" spans="1:9" ht="20.25" customHeight="1">
      <c r="A17" s="74" t="s">
        <v>96</v>
      </c>
      <c r="B17" s="61"/>
      <c r="C17" s="104">
        <v>62735</v>
      </c>
      <c r="D17" s="74"/>
      <c r="E17" s="104">
        <v>67284</v>
      </c>
      <c r="F17" s="73"/>
      <c r="G17" s="104">
        <v>62735</v>
      </c>
      <c r="H17" s="63"/>
      <c r="I17" s="104">
        <v>67284</v>
      </c>
    </row>
    <row r="18" spans="1:9" ht="20.25" customHeight="1">
      <c r="A18" s="55" t="s">
        <v>90</v>
      </c>
      <c r="B18" s="61" t="s">
        <v>106</v>
      </c>
      <c r="C18" s="104">
        <v>41763</v>
      </c>
      <c r="D18" s="74"/>
      <c r="E18" s="104">
        <v>47771</v>
      </c>
      <c r="F18" s="73"/>
      <c r="G18" s="104">
        <v>41763</v>
      </c>
      <c r="H18" s="63"/>
      <c r="I18" s="104">
        <v>47771</v>
      </c>
    </row>
    <row r="19" spans="1:9" ht="20.25" customHeight="1">
      <c r="A19" s="67" t="s">
        <v>91</v>
      </c>
      <c r="B19" s="75"/>
      <c r="C19" s="68">
        <f>SUM(C16:C18)</f>
        <v>537130</v>
      </c>
      <c r="D19" s="55"/>
      <c r="E19" s="68">
        <f>SUM(E16:E18)</f>
        <v>603293</v>
      </c>
      <c r="F19" s="69"/>
      <c r="G19" s="68">
        <f>SUM(G16:G18)</f>
        <v>537130</v>
      </c>
      <c r="H19" s="69"/>
      <c r="I19" s="68">
        <f>SUM(I16:I18)</f>
        <v>603293</v>
      </c>
    </row>
    <row r="20" spans="1:9" ht="20.25" customHeight="1">
      <c r="A20" s="67"/>
      <c r="B20" s="75"/>
      <c r="C20" s="63"/>
      <c r="D20" s="55"/>
      <c r="E20" s="63"/>
      <c r="F20" s="69"/>
      <c r="G20" s="76"/>
      <c r="H20" s="69"/>
      <c r="I20" s="76"/>
    </row>
    <row r="21" spans="1:9" ht="20.25" customHeight="1">
      <c r="A21" s="67" t="s">
        <v>155</v>
      </c>
      <c r="B21" s="75"/>
      <c r="C21" s="69">
        <f>C13-C19</f>
        <v>155525</v>
      </c>
      <c r="D21" s="67"/>
      <c r="E21" s="69">
        <f>E13-E19</f>
        <v>138462</v>
      </c>
      <c r="F21" s="69"/>
      <c r="G21" s="69">
        <f>G13-G19</f>
        <v>155525</v>
      </c>
      <c r="H21" s="69"/>
      <c r="I21" s="69">
        <f>I13-I19</f>
        <v>138462</v>
      </c>
    </row>
    <row r="22" spans="1:9" ht="20.25" customHeight="1">
      <c r="A22" s="77" t="s">
        <v>176</v>
      </c>
      <c r="B22" s="61" t="s">
        <v>60</v>
      </c>
      <c r="C22" s="70">
        <v>3010</v>
      </c>
      <c r="D22" s="144"/>
      <c r="E22" s="70">
        <v>668</v>
      </c>
      <c r="F22" s="144"/>
      <c r="G22" s="81">
        <v>0</v>
      </c>
      <c r="H22" s="81"/>
      <c r="I22" s="81">
        <v>0</v>
      </c>
    </row>
    <row r="23" spans="1:9" ht="20.25" customHeight="1">
      <c r="A23" s="77" t="s">
        <v>156</v>
      </c>
      <c r="B23" s="61"/>
      <c r="C23" s="78">
        <v>102</v>
      </c>
      <c r="D23" s="144"/>
      <c r="E23" s="80">
        <v>0</v>
      </c>
      <c r="F23" s="144"/>
      <c r="G23" s="80">
        <v>102</v>
      </c>
      <c r="H23" s="81"/>
      <c r="I23" s="80">
        <v>0</v>
      </c>
    </row>
    <row r="24" spans="1:9" ht="20.25" customHeight="1">
      <c r="A24" s="82" t="s">
        <v>97</v>
      </c>
      <c r="B24" s="61"/>
      <c r="C24" s="69">
        <f>SUM(C21:C23)</f>
        <v>158637</v>
      </c>
      <c r="D24" s="55"/>
      <c r="E24" s="69">
        <f>SUM(E21:E23)</f>
        <v>139130</v>
      </c>
      <c r="F24" s="76"/>
      <c r="G24" s="69">
        <f>SUM(G21:G23)</f>
        <v>155627</v>
      </c>
      <c r="H24" s="76"/>
      <c r="I24" s="69">
        <f>SUM(I21:I23)</f>
        <v>138462</v>
      </c>
    </row>
    <row r="25" spans="1:9" ht="20.25" customHeight="1">
      <c r="A25" s="83" t="s">
        <v>22</v>
      </c>
      <c r="B25" s="61"/>
      <c r="C25" s="185">
        <v>-30834</v>
      </c>
      <c r="D25" s="79"/>
      <c r="E25" s="185">
        <v>-26904</v>
      </c>
      <c r="F25" s="79"/>
      <c r="G25" s="185">
        <v>-30233</v>
      </c>
      <c r="H25" s="79"/>
      <c r="I25" s="185">
        <v>-26770</v>
      </c>
    </row>
    <row r="26" spans="1:9" ht="20.25" customHeight="1" thickBot="1">
      <c r="A26" s="67" t="s">
        <v>61</v>
      </c>
      <c r="B26" s="61"/>
      <c r="C26" s="84">
        <f>SUM(C24:C25)</f>
        <v>127803</v>
      </c>
      <c r="D26" s="55"/>
      <c r="E26" s="84">
        <f>SUM(E24:E25)</f>
        <v>112226</v>
      </c>
      <c r="F26" s="76"/>
      <c r="G26" s="84">
        <f>SUM(G24:G25)</f>
        <v>125394</v>
      </c>
      <c r="H26" s="76"/>
      <c r="I26" s="84">
        <f>SUM(I24:I25)</f>
        <v>111692</v>
      </c>
    </row>
    <row r="27" spans="1:9" ht="20.25" customHeight="1" thickTop="1">
      <c r="A27" s="67"/>
      <c r="B27" s="61"/>
      <c r="C27" s="63"/>
      <c r="D27" s="55"/>
      <c r="E27" s="63"/>
      <c r="F27" s="85"/>
      <c r="G27" s="85"/>
      <c r="H27" s="85"/>
      <c r="I27" s="85"/>
    </row>
    <row r="28" spans="1:9" ht="20.25" customHeight="1">
      <c r="A28" s="67" t="s">
        <v>92</v>
      </c>
      <c r="B28" s="77"/>
      <c r="C28" s="77"/>
      <c r="D28" s="77"/>
      <c r="E28" s="77"/>
      <c r="F28" s="77"/>
      <c r="G28" s="77"/>
      <c r="H28" s="77"/>
      <c r="I28" s="77"/>
    </row>
    <row r="29" spans="1:9" ht="20.25" customHeight="1">
      <c r="A29" s="86" t="s">
        <v>109</v>
      </c>
      <c r="B29" s="77"/>
      <c r="C29" s="77"/>
      <c r="D29" s="77"/>
      <c r="E29" s="77"/>
      <c r="F29" s="77"/>
      <c r="G29" s="77"/>
      <c r="H29" s="77"/>
      <c r="I29" s="77"/>
    </row>
    <row r="30" spans="1:9" ht="20.25" customHeight="1">
      <c r="A30" s="77" t="s">
        <v>93</v>
      </c>
      <c r="B30" s="77"/>
      <c r="C30" s="77"/>
      <c r="D30" s="77"/>
      <c r="E30" s="77"/>
      <c r="F30" s="77"/>
      <c r="G30" s="77"/>
      <c r="H30" s="77"/>
      <c r="I30" s="77"/>
    </row>
    <row r="31" spans="1:9" ht="20.25" customHeight="1">
      <c r="A31" s="77" t="s">
        <v>94</v>
      </c>
      <c r="B31" s="77"/>
      <c r="C31" s="80">
        <v>0</v>
      </c>
      <c r="D31" s="88"/>
      <c r="E31" s="185">
        <v>-17</v>
      </c>
      <c r="F31" s="88"/>
      <c r="G31" s="80">
        <v>0</v>
      </c>
      <c r="H31" s="88"/>
      <c r="I31" s="87">
        <v>-17</v>
      </c>
    </row>
    <row r="32" spans="1:9" ht="20.25" customHeight="1">
      <c r="A32" s="67" t="s">
        <v>177</v>
      </c>
      <c r="B32" s="77"/>
      <c r="C32" s="63"/>
      <c r="D32" s="55"/>
      <c r="E32" s="63"/>
      <c r="F32" s="55"/>
      <c r="H32" s="55"/>
    </row>
    <row r="33" spans="1:9" ht="20.25" customHeight="1">
      <c r="A33" s="67" t="s">
        <v>159</v>
      </c>
      <c r="B33" s="77"/>
      <c r="C33" s="80">
        <v>0</v>
      </c>
      <c r="D33" s="90"/>
      <c r="E33" s="89">
        <f>SUM(E30:E31)</f>
        <v>-17</v>
      </c>
      <c r="F33" s="90"/>
      <c r="G33" s="80">
        <v>0</v>
      </c>
      <c r="H33" s="90"/>
      <c r="I33" s="89">
        <f>SUM(I30:I31)</f>
        <v>-17</v>
      </c>
    </row>
    <row r="34" spans="1:9" ht="20.25" customHeight="1" thickBot="1">
      <c r="A34" s="67" t="s">
        <v>62</v>
      </c>
      <c r="B34" s="77"/>
      <c r="C34" s="91">
        <f>C26+C33</f>
        <v>127803</v>
      </c>
      <c r="D34" s="90"/>
      <c r="E34" s="91">
        <f>E26+E33</f>
        <v>112209</v>
      </c>
      <c r="F34" s="90"/>
      <c r="G34" s="92">
        <f>G26+G33</f>
        <v>125394</v>
      </c>
      <c r="H34" s="90"/>
      <c r="I34" s="92">
        <f>I26+I33</f>
        <v>111675</v>
      </c>
    </row>
    <row r="35" spans="1:9" ht="20.25" customHeight="1" thickTop="1">
      <c r="A35" s="67"/>
      <c r="B35" s="61"/>
      <c r="C35" s="63"/>
      <c r="D35" s="55"/>
      <c r="E35" s="63"/>
      <c r="F35" s="85"/>
      <c r="G35" s="85"/>
      <c r="H35" s="85"/>
      <c r="I35" s="85"/>
    </row>
    <row r="36" spans="1:9" ht="20.25" customHeight="1" thickBot="1">
      <c r="A36" s="16" t="s">
        <v>95</v>
      </c>
      <c r="B36" s="75" t="s">
        <v>138</v>
      </c>
      <c r="C36" s="93">
        <f>+C26/360000</f>
        <v>0.35500833333333331</v>
      </c>
      <c r="D36" s="55"/>
      <c r="E36" s="93">
        <f>+E26/360000</f>
        <v>0.3117388888888889</v>
      </c>
      <c r="F36" s="94"/>
      <c r="G36" s="93">
        <f>+G26/360000</f>
        <v>0.34831666666666666</v>
      </c>
      <c r="H36" s="95"/>
      <c r="I36" s="93">
        <f>+I26/360000</f>
        <v>0.31025555555555556</v>
      </c>
    </row>
    <row r="37" spans="1:9" ht="20.25" customHeight="1" thickTop="1">
      <c r="A37" s="65"/>
      <c r="B37" s="75"/>
      <c r="C37" s="96"/>
      <c r="D37" s="97"/>
      <c r="E37" s="96"/>
      <c r="F37" s="98"/>
      <c r="G37" s="99"/>
      <c r="H37" s="98"/>
      <c r="I37" s="99"/>
    </row>
    <row r="38" spans="1:9" ht="20.25" customHeight="1">
      <c r="A38" s="211" t="s">
        <v>49</v>
      </c>
      <c r="B38" s="211"/>
      <c r="C38" s="211"/>
      <c r="D38" s="211"/>
      <c r="E38" s="211"/>
      <c r="F38" s="55"/>
      <c r="H38" s="55"/>
    </row>
    <row r="39" spans="1:9" ht="20.25" customHeight="1">
      <c r="A39" s="56" t="s">
        <v>108</v>
      </c>
      <c r="B39" s="56"/>
      <c r="C39" s="57"/>
      <c r="D39" s="56"/>
      <c r="E39" s="57"/>
      <c r="F39" s="56"/>
      <c r="G39" s="56"/>
      <c r="H39" s="56"/>
      <c r="I39" s="56"/>
    </row>
    <row r="40" spans="1:9" ht="20.25" customHeight="1">
      <c r="A40" s="56"/>
      <c r="B40" s="56"/>
      <c r="C40" s="57"/>
      <c r="D40" s="56"/>
      <c r="E40" s="57"/>
      <c r="F40" s="56"/>
      <c r="G40" s="56"/>
      <c r="H40" s="56"/>
      <c r="I40" s="56"/>
    </row>
    <row r="41" spans="1:9" ht="20.25" customHeight="1">
      <c r="A41" s="56"/>
      <c r="B41" s="56"/>
      <c r="C41" s="208" t="s">
        <v>41</v>
      </c>
      <c r="D41" s="208"/>
      <c r="E41" s="208"/>
      <c r="F41" s="58"/>
      <c r="G41" s="208" t="s">
        <v>71</v>
      </c>
      <c r="H41" s="208"/>
      <c r="I41" s="208"/>
    </row>
    <row r="42" spans="1:9" ht="20.25" customHeight="1">
      <c r="A42" s="56"/>
      <c r="B42" s="56"/>
      <c r="C42" s="208" t="s">
        <v>34</v>
      </c>
      <c r="D42" s="208"/>
      <c r="E42" s="208"/>
      <c r="F42" s="59"/>
      <c r="G42" s="208" t="s">
        <v>70</v>
      </c>
      <c r="H42" s="208"/>
      <c r="I42" s="208"/>
    </row>
    <row r="43" spans="1:9" ht="20.25" customHeight="1">
      <c r="A43" s="56"/>
      <c r="B43" s="56"/>
      <c r="C43" s="209" t="s">
        <v>110</v>
      </c>
      <c r="D43" s="210"/>
      <c r="E43" s="210"/>
      <c r="F43" s="60"/>
      <c r="G43" s="209" t="s">
        <v>110</v>
      </c>
      <c r="H43" s="210"/>
      <c r="I43" s="210"/>
    </row>
    <row r="44" spans="1:9" ht="20.25" customHeight="1">
      <c r="A44" s="56"/>
      <c r="B44" s="56"/>
      <c r="C44" s="209" t="s">
        <v>107</v>
      </c>
      <c r="D44" s="210"/>
      <c r="E44" s="210"/>
      <c r="F44" s="60"/>
      <c r="G44" s="209" t="s">
        <v>107</v>
      </c>
      <c r="H44" s="210"/>
      <c r="I44" s="210"/>
    </row>
    <row r="45" spans="1:9" ht="20.25" customHeight="1">
      <c r="A45" s="55"/>
      <c r="B45" s="61" t="s">
        <v>28</v>
      </c>
      <c r="C45" s="23" t="s">
        <v>146</v>
      </c>
      <c r="D45" s="25"/>
      <c r="E45" s="23" t="s">
        <v>134</v>
      </c>
      <c r="F45" s="62"/>
      <c r="G45" s="23" t="s">
        <v>146</v>
      </c>
      <c r="H45" s="25"/>
      <c r="I45" s="23" t="s">
        <v>134</v>
      </c>
    </row>
    <row r="46" spans="1:9" ht="20.25" customHeight="1">
      <c r="A46" s="55"/>
      <c r="B46" s="61"/>
      <c r="C46" s="207" t="s">
        <v>63</v>
      </c>
      <c r="D46" s="207"/>
      <c r="E46" s="207"/>
      <c r="F46" s="207"/>
      <c r="G46" s="207"/>
      <c r="H46" s="207"/>
      <c r="I46" s="207"/>
    </row>
    <row r="47" spans="1:9" ht="20.25" customHeight="1">
      <c r="A47" s="53" t="s">
        <v>84</v>
      </c>
      <c r="B47" s="61"/>
      <c r="C47" s="63"/>
      <c r="D47" s="55"/>
      <c r="E47" s="63"/>
      <c r="F47" s="64"/>
      <c r="G47" s="64"/>
      <c r="H47" s="64"/>
      <c r="I47" s="64"/>
    </row>
    <row r="48" spans="1:9" ht="20.25" customHeight="1">
      <c r="A48" s="55" t="s">
        <v>85</v>
      </c>
      <c r="B48" s="61" t="s">
        <v>139</v>
      </c>
      <c r="C48" s="104">
        <v>1448109</v>
      </c>
      <c r="D48" s="55"/>
      <c r="E48" s="104">
        <v>1468406</v>
      </c>
      <c r="F48" s="63"/>
      <c r="G48" s="63">
        <v>1448109</v>
      </c>
      <c r="H48" s="63"/>
      <c r="I48" s="63">
        <v>1468406</v>
      </c>
    </row>
    <row r="49" spans="1:9" ht="20.25" customHeight="1">
      <c r="A49" s="65" t="s">
        <v>86</v>
      </c>
      <c r="B49" s="61" t="s">
        <v>106</v>
      </c>
      <c r="C49" s="104">
        <v>15621</v>
      </c>
      <c r="D49" s="55"/>
      <c r="E49" s="104">
        <v>18381</v>
      </c>
      <c r="F49" s="66"/>
      <c r="G49" s="63">
        <v>15621</v>
      </c>
      <c r="H49" s="66"/>
      <c r="I49" s="63">
        <v>18381</v>
      </c>
    </row>
    <row r="50" spans="1:9" ht="20.25" customHeight="1">
      <c r="A50" s="67" t="s">
        <v>87</v>
      </c>
      <c r="B50" s="61"/>
      <c r="C50" s="68">
        <f>SUM(C48:C49)</f>
        <v>1463730</v>
      </c>
      <c r="D50" s="55"/>
      <c r="E50" s="68">
        <f>SUM(E48:E49)</f>
        <v>1486787</v>
      </c>
      <c r="F50" s="69"/>
      <c r="G50" s="68">
        <f>SUM(G48:G49)</f>
        <v>1463730</v>
      </c>
      <c r="H50" s="69"/>
      <c r="I50" s="68">
        <f>SUM(I48:I49)</f>
        <v>1486787</v>
      </c>
    </row>
    <row r="51" spans="1:9" ht="20.25" customHeight="1">
      <c r="A51" s="67"/>
      <c r="B51" s="61"/>
      <c r="C51" s="63"/>
      <c r="D51" s="55"/>
      <c r="E51" s="63"/>
      <c r="F51" s="63"/>
      <c r="G51" s="63"/>
      <c r="H51" s="63"/>
      <c r="I51" s="63"/>
    </row>
    <row r="52" spans="1:9" ht="20.25" customHeight="1">
      <c r="A52" s="53" t="s">
        <v>88</v>
      </c>
      <c r="B52" s="61"/>
      <c r="C52" s="70"/>
      <c r="D52" s="71"/>
      <c r="E52" s="70"/>
      <c r="F52" s="72"/>
      <c r="G52" s="72"/>
      <c r="H52" s="66"/>
      <c r="I52" s="72"/>
    </row>
    <row r="53" spans="1:9" ht="20.25" customHeight="1">
      <c r="A53" s="74" t="s">
        <v>89</v>
      </c>
      <c r="B53" s="61"/>
      <c r="C53" s="104">
        <v>921793</v>
      </c>
      <c r="D53" s="74"/>
      <c r="E53" s="104">
        <v>970983</v>
      </c>
      <c r="F53" s="73"/>
      <c r="G53" s="63">
        <v>921793</v>
      </c>
      <c r="H53" s="63"/>
      <c r="I53" s="63">
        <v>970983</v>
      </c>
    </row>
    <row r="54" spans="1:9" ht="20.25" customHeight="1">
      <c r="A54" s="55" t="s">
        <v>96</v>
      </c>
      <c r="B54" s="61"/>
      <c r="C54" s="104">
        <v>132601</v>
      </c>
      <c r="D54" s="74"/>
      <c r="E54" s="104">
        <v>151258</v>
      </c>
      <c r="F54" s="73"/>
      <c r="G54" s="63">
        <v>132601</v>
      </c>
      <c r="H54" s="63"/>
      <c r="I54" s="63">
        <v>151258</v>
      </c>
    </row>
    <row r="55" spans="1:9" ht="20.25" customHeight="1">
      <c r="A55" s="55" t="s">
        <v>90</v>
      </c>
      <c r="B55" s="61" t="s">
        <v>106</v>
      </c>
      <c r="C55" s="104">
        <v>85196</v>
      </c>
      <c r="D55" s="74"/>
      <c r="E55" s="104">
        <v>91781</v>
      </c>
      <c r="F55" s="73"/>
      <c r="G55" s="63">
        <v>85196</v>
      </c>
      <c r="H55" s="63"/>
      <c r="I55" s="63">
        <v>91781</v>
      </c>
    </row>
    <row r="56" spans="1:9" ht="20.25" customHeight="1">
      <c r="A56" s="67" t="s">
        <v>91</v>
      </c>
      <c r="B56" s="75"/>
      <c r="C56" s="68">
        <f>SUM(C53:C55)</f>
        <v>1139590</v>
      </c>
      <c r="D56" s="55"/>
      <c r="E56" s="68">
        <f>SUM(E53:E55)</f>
        <v>1214022</v>
      </c>
      <c r="F56" s="69"/>
      <c r="G56" s="68">
        <f>SUM(G53:G55)</f>
        <v>1139590</v>
      </c>
      <c r="H56" s="69"/>
      <c r="I56" s="68">
        <f>SUM(I53:I55)</f>
        <v>1214022</v>
      </c>
    </row>
    <row r="57" spans="1:9" ht="20.25" customHeight="1">
      <c r="A57" s="67"/>
      <c r="B57" s="75"/>
      <c r="C57" s="63"/>
      <c r="D57" s="55"/>
      <c r="E57" s="63"/>
      <c r="F57" s="69"/>
      <c r="G57" s="76"/>
      <c r="H57" s="69"/>
      <c r="I57" s="76"/>
    </row>
    <row r="58" spans="1:9" ht="20.25" customHeight="1">
      <c r="A58" s="82" t="s">
        <v>155</v>
      </c>
      <c r="B58" s="61"/>
      <c r="C58" s="69">
        <f>C50-C56</f>
        <v>324140</v>
      </c>
      <c r="D58" s="55"/>
      <c r="E58" s="69">
        <f>E50-E56</f>
        <v>272765</v>
      </c>
      <c r="F58" s="76"/>
      <c r="G58" s="69">
        <f>G50-G56</f>
        <v>324140</v>
      </c>
      <c r="H58" s="76"/>
      <c r="I58" s="69">
        <f>I50-I56</f>
        <v>272765</v>
      </c>
    </row>
    <row r="59" spans="1:9" ht="20.25" customHeight="1">
      <c r="A59" s="55" t="s">
        <v>176</v>
      </c>
      <c r="B59" s="61" t="s">
        <v>60</v>
      </c>
      <c r="C59" s="189">
        <v>4908</v>
      </c>
      <c r="D59" s="71"/>
      <c r="E59" s="81">
        <v>242</v>
      </c>
      <c r="F59" s="70"/>
      <c r="G59" s="184">
        <v>0</v>
      </c>
      <c r="H59" s="190"/>
      <c r="I59" s="184">
        <v>0</v>
      </c>
    </row>
    <row r="60" spans="1:9" ht="20.25" customHeight="1">
      <c r="A60" s="55" t="s">
        <v>158</v>
      </c>
      <c r="B60" s="61"/>
      <c r="C60" s="185">
        <v>-150</v>
      </c>
      <c r="D60" s="74"/>
      <c r="E60" s="101">
        <v>0</v>
      </c>
      <c r="F60" s="73"/>
      <c r="G60" s="185">
        <v>-150</v>
      </c>
      <c r="H60" s="63"/>
      <c r="I60" s="101">
        <v>0</v>
      </c>
    </row>
    <row r="61" spans="1:9" ht="20.25" customHeight="1">
      <c r="A61" s="82" t="s">
        <v>97</v>
      </c>
      <c r="B61" s="61"/>
      <c r="C61" s="69">
        <f>SUM(C58:C60)</f>
        <v>328898</v>
      </c>
      <c r="D61" s="55"/>
      <c r="E61" s="69">
        <f>SUM(E58:E60)</f>
        <v>273007</v>
      </c>
      <c r="F61" s="76"/>
      <c r="G61" s="69">
        <f>SUM(G58:G60)</f>
        <v>323990</v>
      </c>
      <c r="H61" s="76"/>
      <c r="I61" s="69">
        <f>SUM(I58:I60)</f>
        <v>272765</v>
      </c>
    </row>
    <row r="62" spans="1:9" ht="20.25" customHeight="1">
      <c r="A62" s="83" t="s">
        <v>22</v>
      </c>
      <c r="B62" s="61"/>
      <c r="C62" s="185">
        <v>-63509</v>
      </c>
      <c r="D62" s="79"/>
      <c r="E62" s="185">
        <v>-53049</v>
      </c>
      <c r="F62" s="79"/>
      <c r="G62" s="185">
        <f>-62528</f>
        <v>-62528</v>
      </c>
      <c r="H62" s="79"/>
      <c r="I62" s="185">
        <v>-53000</v>
      </c>
    </row>
    <row r="63" spans="1:9" ht="20.25" customHeight="1" thickBot="1">
      <c r="A63" s="67" t="s">
        <v>61</v>
      </c>
      <c r="B63" s="61"/>
      <c r="C63" s="84">
        <f>SUM(C61:C62)</f>
        <v>265389</v>
      </c>
      <c r="D63" s="55"/>
      <c r="E63" s="84">
        <f>SUM(E61:E62)</f>
        <v>219958</v>
      </c>
      <c r="F63" s="76"/>
      <c r="G63" s="84">
        <f>SUM(G61:G62)</f>
        <v>261462</v>
      </c>
      <c r="H63" s="76"/>
      <c r="I63" s="84">
        <f>SUM(I61:I62)</f>
        <v>219765</v>
      </c>
    </row>
    <row r="64" spans="1:9" ht="20.25" customHeight="1" thickTop="1">
      <c r="A64" s="67"/>
      <c r="B64" s="61"/>
      <c r="C64" s="63"/>
      <c r="D64" s="55"/>
      <c r="E64" s="63"/>
      <c r="F64" s="85"/>
      <c r="G64" s="85"/>
      <c r="H64" s="85"/>
      <c r="I64" s="85"/>
    </row>
    <row r="65" spans="1:9" ht="20.25" customHeight="1">
      <c r="A65" s="67" t="s">
        <v>92</v>
      </c>
      <c r="B65" s="77"/>
      <c r="C65" s="77"/>
      <c r="D65" s="77"/>
      <c r="E65" s="77"/>
      <c r="F65" s="77"/>
      <c r="G65" s="77"/>
      <c r="H65" s="77"/>
      <c r="I65" s="77"/>
    </row>
    <row r="66" spans="1:9" ht="20.25" customHeight="1">
      <c r="A66" s="86" t="s">
        <v>109</v>
      </c>
      <c r="B66" s="77"/>
      <c r="C66" s="77"/>
      <c r="D66" s="77"/>
      <c r="E66" s="77"/>
      <c r="F66" s="77"/>
      <c r="G66" s="77"/>
      <c r="H66" s="77"/>
      <c r="I66" s="77"/>
    </row>
    <row r="67" spans="1:9" ht="20.25" customHeight="1">
      <c r="A67" s="77" t="s">
        <v>93</v>
      </c>
      <c r="B67" s="77"/>
      <c r="C67" s="77"/>
      <c r="D67" s="77"/>
      <c r="E67" s="77"/>
      <c r="F67" s="77"/>
      <c r="G67" s="77"/>
      <c r="H67" s="77"/>
      <c r="I67" s="77"/>
    </row>
    <row r="68" spans="1:9" ht="20.25" customHeight="1">
      <c r="A68" s="77" t="s">
        <v>94</v>
      </c>
      <c r="B68" s="77"/>
      <c r="C68" s="152">
        <v>65</v>
      </c>
      <c r="D68" s="144"/>
      <c r="E68" s="185">
        <v>-37</v>
      </c>
      <c r="F68" s="144"/>
      <c r="G68" s="153">
        <v>65</v>
      </c>
      <c r="H68" s="144"/>
      <c r="I68" s="185">
        <v>-37</v>
      </c>
    </row>
    <row r="69" spans="1:9" ht="20.25" customHeight="1">
      <c r="A69" s="67" t="s">
        <v>157</v>
      </c>
      <c r="B69" s="77"/>
      <c r="C69" s="63"/>
      <c r="D69" s="55"/>
      <c r="E69" s="63"/>
      <c r="F69" s="55"/>
      <c r="H69" s="55"/>
    </row>
    <row r="70" spans="1:9" ht="20.25" customHeight="1">
      <c r="A70" s="67" t="s">
        <v>159</v>
      </c>
      <c r="B70" s="77"/>
      <c r="C70" s="89">
        <f>SUM(C66:C68)</f>
        <v>65</v>
      </c>
      <c r="D70" s="90"/>
      <c r="E70" s="89">
        <f>SUM(E66:E68)</f>
        <v>-37</v>
      </c>
      <c r="F70" s="90"/>
      <c r="G70" s="89">
        <f>SUM(G66:G68)</f>
        <v>65</v>
      </c>
      <c r="H70" s="90"/>
      <c r="I70" s="89">
        <f>SUM(I66:I68)</f>
        <v>-37</v>
      </c>
    </row>
    <row r="71" spans="1:9" ht="20.25" customHeight="1" thickBot="1">
      <c r="A71" s="67" t="s">
        <v>62</v>
      </c>
      <c r="B71" s="77"/>
      <c r="C71" s="91">
        <f>C63+C70</f>
        <v>265454</v>
      </c>
      <c r="D71" s="90"/>
      <c r="E71" s="91">
        <f>E63+E70</f>
        <v>219921</v>
      </c>
      <c r="F71" s="90"/>
      <c r="G71" s="92">
        <f>G63+G70</f>
        <v>261527</v>
      </c>
      <c r="H71" s="90"/>
      <c r="I71" s="92">
        <f>I63+I70</f>
        <v>219728</v>
      </c>
    </row>
    <row r="72" spans="1:9" ht="20.25" customHeight="1" thickTop="1">
      <c r="A72" s="67"/>
      <c r="B72" s="61"/>
      <c r="C72" s="63"/>
      <c r="D72" s="55"/>
      <c r="E72" s="63"/>
      <c r="F72" s="85"/>
      <c r="G72" s="85"/>
      <c r="H72" s="85"/>
      <c r="I72" s="85"/>
    </row>
    <row r="73" spans="1:9" ht="20.25" customHeight="1" thickBot="1">
      <c r="A73" s="16" t="s">
        <v>95</v>
      </c>
      <c r="B73" s="75" t="s">
        <v>138</v>
      </c>
      <c r="C73" s="93">
        <f>C63/360000</f>
        <v>0.73719166666666669</v>
      </c>
      <c r="D73" s="55"/>
      <c r="E73" s="93">
        <v>0.61</v>
      </c>
      <c r="F73" s="94"/>
      <c r="G73" s="93">
        <f>G63/360000</f>
        <v>0.72628333333333328</v>
      </c>
      <c r="H73" s="95"/>
      <c r="I73" s="93">
        <v>0.61</v>
      </c>
    </row>
    <row r="74" spans="1:9" ht="20.25" customHeight="1" thickTop="1">
      <c r="A74" s="65"/>
      <c r="B74" s="75"/>
      <c r="C74" s="96"/>
      <c r="D74" s="97"/>
      <c r="E74" s="96"/>
      <c r="F74" s="98"/>
      <c r="G74" s="99"/>
      <c r="H74" s="98"/>
      <c r="I74" s="99"/>
    </row>
    <row r="75" spans="1:9" ht="20.25" customHeight="1">
      <c r="A75" s="55"/>
      <c r="B75" s="102"/>
      <c r="C75" s="63"/>
      <c r="D75" s="55"/>
      <c r="E75" s="63"/>
      <c r="F75" s="55"/>
      <c r="H75" s="55"/>
    </row>
    <row r="76" spans="1:9" ht="20.25" customHeight="1">
      <c r="A76" s="55"/>
      <c r="B76" s="102"/>
      <c r="C76" s="63"/>
      <c r="D76" s="55"/>
      <c r="E76" s="63"/>
      <c r="F76" s="55"/>
      <c r="H76" s="55"/>
    </row>
    <row r="77" spans="1:9" ht="20.25" customHeight="1">
      <c r="A77" s="55"/>
      <c r="B77" s="102"/>
      <c r="C77" s="63"/>
      <c r="D77" s="55"/>
      <c r="E77" s="63"/>
      <c r="F77" s="55"/>
      <c r="H77" s="55"/>
    </row>
    <row r="78" spans="1:9" ht="20.25" customHeight="1">
      <c r="A78" s="55"/>
      <c r="B78" s="102"/>
      <c r="C78" s="63"/>
      <c r="D78" s="55"/>
      <c r="E78" s="63"/>
      <c r="F78" s="55"/>
      <c r="H78" s="55"/>
    </row>
    <row r="79" spans="1:9" ht="20.25" customHeight="1">
      <c r="A79" s="55"/>
      <c r="B79" s="102"/>
      <c r="C79" s="63"/>
      <c r="D79" s="55"/>
      <c r="E79" s="63"/>
      <c r="F79" s="55"/>
      <c r="H79" s="55"/>
    </row>
    <row r="80" spans="1:9" ht="20.25" customHeight="1">
      <c r="A80" s="55"/>
      <c r="B80" s="102"/>
      <c r="C80" s="63"/>
      <c r="D80" s="55"/>
      <c r="E80" s="63"/>
      <c r="F80" s="55"/>
      <c r="H80" s="55"/>
    </row>
    <row r="81" spans="2:5" s="55" customFormat="1" ht="20.25" customHeight="1">
      <c r="B81" s="102"/>
      <c r="C81" s="63"/>
      <c r="E81" s="63"/>
    </row>
    <row r="82" spans="2:5" s="55" customFormat="1" ht="20.25" customHeight="1">
      <c r="B82" s="102"/>
      <c r="C82" s="63"/>
      <c r="E82" s="63"/>
    </row>
    <row r="83" spans="2:5" s="55" customFormat="1" ht="20.25" customHeight="1">
      <c r="B83" s="102"/>
      <c r="C83" s="63"/>
      <c r="E83" s="63"/>
    </row>
  </sheetData>
  <mergeCells count="20">
    <mergeCell ref="C6:E6"/>
    <mergeCell ref="G6:I6"/>
    <mergeCell ref="A1:E1"/>
    <mergeCell ref="C4:E4"/>
    <mergeCell ref="G4:I4"/>
    <mergeCell ref="C5:E5"/>
    <mergeCell ref="G5:I5"/>
    <mergeCell ref="C7:E7"/>
    <mergeCell ref="G7:I7"/>
    <mergeCell ref="C9:I9"/>
    <mergeCell ref="A38:E38"/>
    <mergeCell ref="C41:E41"/>
    <mergeCell ref="G41:I41"/>
    <mergeCell ref="C46:I46"/>
    <mergeCell ref="C42:E42"/>
    <mergeCell ref="G42:I42"/>
    <mergeCell ref="C43:E43"/>
    <mergeCell ref="G43:I43"/>
    <mergeCell ref="C44:E44"/>
    <mergeCell ref="G44:I44"/>
  </mergeCells>
  <pageMargins left="0.7" right="0.33" top="0.48" bottom="0.5" header="0.5" footer="0.5"/>
  <pageSetup paperSize="9" scale="89" firstPageNumber="4" orientation="portrait" useFirstPageNumber="1" r:id="rId1"/>
  <headerFooter>
    <oddHeader>&amp;L</oddHeader>
    <oddFooter>&amp;LThe accompanying notes are an integral part of these condensed interim financial statements.&amp;C&amp;P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Q52"/>
  <sheetViews>
    <sheetView showGridLines="0" zoomScaleSheetLayoutView="85" workbookViewId="0">
      <selection activeCell="R22" sqref="R22"/>
    </sheetView>
  </sheetViews>
  <sheetFormatPr defaultColWidth="12" defaultRowHeight="20.25" customHeight="1"/>
  <cols>
    <col min="1" max="1" width="48.85546875" style="1" customWidth="1"/>
    <col min="2" max="2" width="4.7109375" style="1" customWidth="1"/>
    <col min="3" max="3" width="5.5703125" style="1" customWidth="1"/>
    <col min="4" max="4" width="1.42578125" style="1" customWidth="1"/>
    <col min="5" max="5" width="12.5703125" style="129" customWidth="1"/>
    <col min="6" max="6" width="1.28515625" style="1" customWidth="1"/>
    <col min="7" max="7" width="13.7109375" style="1" customWidth="1"/>
    <col min="8" max="8" width="1.28515625" style="1" customWidth="1"/>
    <col min="9" max="9" width="12" style="129" customWidth="1"/>
    <col min="10" max="10" width="1.28515625" style="1" customWidth="1"/>
    <col min="11" max="11" width="13.85546875" style="129" customWidth="1"/>
    <col min="12" max="12" width="1.28515625" style="1" customWidth="1"/>
    <col min="13" max="13" width="13.7109375" style="1" customWidth="1"/>
    <col min="14" max="14" width="1.28515625" style="1" customWidth="1"/>
    <col min="15" max="15" width="12.7109375" style="129" customWidth="1"/>
    <col min="16" max="16" width="3.7109375" style="1" customWidth="1"/>
    <col min="17" max="256" width="12" style="1"/>
    <col min="257" max="257" width="48.42578125" style="1" customWidth="1"/>
    <col min="258" max="258" width="1.85546875" style="1" customWidth="1"/>
    <col min="259" max="259" width="13.85546875" style="1" customWidth="1"/>
    <col min="260" max="260" width="1.28515625" style="1" customWidth="1"/>
    <col min="261" max="261" width="17" style="1" customWidth="1"/>
    <col min="262" max="262" width="1.28515625" style="1" customWidth="1"/>
    <col min="263" max="263" width="14.28515625" style="1" customWidth="1"/>
    <col min="264" max="264" width="1.28515625" style="1" customWidth="1"/>
    <col min="265" max="265" width="12.28515625" style="1" customWidth="1"/>
    <col min="266" max="266" width="1.28515625" style="1" customWidth="1"/>
    <col min="267" max="267" width="14" style="1" customWidth="1"/>
    <col min="268" max="268" width="1.28515625" style="1" customWidth="1"/>
    <col min="269" max="269" width="14" style="1" customWidth="1"/>
    <col min="270" max="270" width="1.28515625" style="1" customWidth="1"/>
    <col min="271" max="271" width="13.7109375" style="1" customWidth="1"/>
    <col min="272" max="272" width="3.7109375" style="1" customWidth="1"/>
    <col min="273" max="512" width="12" style="1"/>
    <col min="513" max="513" width="48.42578125" style="1" customWidth="1"/>
    <col min="514" max="514" width="1.85546875" style="1" customWidth="1"/>
    <col min="515" max="515" width="13.85546875" style="1" customWidth="1"/>
    <col min="516" max="516" width="1.28515625" style="1" customWidth="1"/>
    <col min="517" max="517" width="17" style="1" customWidth="1"/>
    <col min="518" max="518" width="1.28515625" style="1" customWidth="1"/>
    <col min="519" max="519" width="14.28515625" style="1" customWidth="1"/>
    <col min="520" max="520" width="1.28515625" style="1" customWidth="1"/>
    <col min="521" max="521" width="12.28515625" style="1" customWidth="1"/>
    <col min="522" max="522" width="1.28515625" style="1" customWidth="1"/>
    <col min="523" max="523" width="14" style="1" customWidth="1"/>
    <col min="524" max="524" width="1.28515625" style="1" customWidth="1"/>
    <col min="525" max="525" width="14" style="1" customWidth="1"/>
    <col min="526" max="526" width="1.28515625" style="1" customWidth="1"/>
    <col min="527" max="527" width="13.7109375" style="1" customWidth="1"/>
    <col min="528" max="528" width="3.7109375" style="1" customWidth="1"/>
    <col min="529" max="768" width="12" style="1"/>
    <col min="769" max="769" width="48.42578125" style="1" customWidth="1"/>
    <col min="770" max="770" width="1.85546875" style="1" customWidth="1"/>
    <col min="771" max="771" width="13.85546875" style="1" customWidth="1"/>
    <col min="772" max="772" width="1.28515625" style="1" customWidth="1"/>
    <col min="773" max="773" width="17" style="1" customWidth="1"/>
    <col min="774" max="774" width="1.28515625" style="1" customWidth="1"/>
    <col min="775" max="775" width="14.28515625" style="1" customWidth="1"/>
    <col min="776" max="776" width="1.28515625" style="1" customWidth="1"/>
    <col min="777" max="777" width="12.28515625" style="1" customWidth="1"/>
    <col min="778" max="778" width="1.28515625" style="1" customWidth="1"/>
    <col min="779" max="779" width="14" style="1" customWidth="1"/>
    <col min="780" max="780" width="1.28515625" style="1" customWidth="1"/>
    <col min="781" max="781" width="14" style="1" customWidth="1"/>
    <col min="782" max="782" width="1.28515625" style="1" customWidth="1"/>
    <col min="783" max="783" width="13.7109375" style="1" customWidth="1"/>
    <col min="784" max="784" width="3.7109375" style="1" customWidth="1"/>
    <col min="785" max="1024" width="12" style="1"/>
    <col min="1025" max="1025" width="48.42578125" style="1" customWidth="1"/>
    <col min="1026" max="1026" width="1.85546875" style="1" customWidth="1"/>
    <col min="1027" max="1027" width="13.85546875" style="1" customWidth="1"/>
    <col min="1028" max="1028" width="1.28515625" style="1" customWidth="1"/>
    <col min="1029" max="1029" width="17" style="1" customWidth="1"/>
    <col min="1030" max="1030" width="1.28515625" style="1" customWidth="1"/>
    <col min="1031" max="1031" width="14.28515625" style="1" customWidth="1"/>
    <col min="1032" max="1032" width="1.28515625" style="1" customWidth="1"/>
    <col min="1033" max="1033" width="12.28515625" style="1" customWidth="1"/>
    <col min="1034" max="1034" width="1.28515625" style="1" customWidth="1"/>
    <col min="1035" max="1035" width="14" style="1" customWidth="1"/>
    <col min="1036" max="1036" width="1.28515625" style="1" customWidth="1"/>
    <col min="1037" max="1037" width="14" style="1" customWidth="1"/>
    <col min="1038" max="1038" width="1.28515625" style="1" customWidth="1"/>
    <col min="1039" max="1039" width="13.7109375" style="1" customWidth="1"/>
    <col min="1040" max="1040" width="3.7109375" style="1" customWidth="1"/>
    <col min="1041" max="1280" width="12" style="1"/>
    <col min="1281" max="1281" width="48.42578125" style="1" customWidth="1"/>
    <col min="1282" max="1282" width="1.85546875" style="1" customWidth="1"/>
    <col min="1283" max="1283" width="13.85546875" style="1" customWidth="1"/>
    <col min="1284" max="1284" width="1.28515625" style="1" customWidth="1"/>
    <col min="1285" max="1285" width="17" style="1" customWidth="1"/>
    <col min="1286" max="1286" width="1.28515625" style="1" customWidth="1"/>
    <col min="1287" max="1287" width="14.28515625" style="1" customWidth="1"/>
    <col min="1288" max="1288" width="1.28515625" style="1" customWidth="1"/>
    <col min="1289" max="1289" width="12.28515625" style="1" customWidth="1"/>
    <col min="1290" max="1290" width="1.28515625" style="1" customWidth="1"/>
    <col min="1291" max="1291" width="14" style="1" customWidth="1"/>
    <col min="1292" max="1292" width="1.28515625" style="1" customWidth="1"/>
    <col min="1293" max="1293" width="14" style="1" customWidth="1"/>
    <col min="1294" max="1294" width="1.28515625" style="1" customWidth="1"/>
    <col min="1295" max="1295" width="13.7109375" style="1" customWidth="1"/>
    <col min="1296" max="1296" width="3.7109375" style="1" customWidth="1"/>
    <col min="1297" max="1536" width="12" style="1"/>
    <col min="1537" max="1537" width="48.42578125" style="1" customWidth="1"/>
    <col min="1538" max="1538" width="1.85546875" style="1" customWidth="1"/>
    <col min="1539" max="1539" width="13.85546875" style="1" customWidth="1"/>
    <col min="1540" max="1540" width="1.28515625" style="1" customWidth="1"/>
    <col min="1541" max="1541" width="17" style="1" customWidth="1"/>
    <col min="1542" max="1542" width="1.28515625" style="1" customWidth="1"/>
    <col min="1543" max="1543" width="14.28515625" style="1" customWidth="1"/>
    <col min="1544" max="1544" width="1.28515625" style="1" customWidth="1"/>
    <col min="1545" max="1545" width="12.28515625" style="1" customWidth="1"/>
    <col min="1546" max="1546" width="1.28515625" style="1" customWidth="1"/>
    <col min="1547" max="1547" width="14" style="1" customWidth="1"/>
    <col min="1548" max="1548" width="1.28515625" style="1" customWidth="1"/>
    <col min="1549" max="1549" width="14" style="1" customWidth="1"/>
    <col min="1550" max="1550" width="1.28515625" style="1" customWidth="1"/>
    <col min="1551" max="1551" width="13.7109375" style="1" customWidth="1"/>
    <col min="1552" max="1552" width="3.7109375" style="1" customWidth="1"/>
    <col min="1553" max="1792" width="12" style="1"/>
    <col min="1793" max="1793" width="48.42578125" style="1" customWidth="1"/>
    <col min="1794" max="1794" width="1.85546875" style="1" customWidth="1"/>
    <col min="1795" max="1795" width="13.85546875" style="1" customWidth="1"/>
    <col min="1796" max="1796" width="1.28515625" style="1" customWidth="1"/>
    <col min="1797" max="1797" width="17" style="1" customWidth="1"/>
    <col min="1798" max="1798" width="1.28515625" style="1" customWidth="1"/>
    <col min="1799" max="1799" width="14.28515625" style="1" customWidth="1"/>
    <col min="1800" max="1800" width="1.28515625" style="1" customWidth="1"/>
    <col min="1801" max="1801" width="12.28515625" style="1" customWidth="1"/>
    <col min="1802" max="1802" width="1.28515625" style="1" customWidth="1"/>
    <col min="1803" max="1803" width="14" style="1" customWidth="1"/>
    <col min="1804" max="1804" width="1.28515625" style="1" customWidth="1"/>
    <col min="1805" max="1805" width="14" style="1" customWidth="1"/>
    <col min="1806" max="1806" width="1.28515625" style="1" customWidth="1"/>
    <col min="1807" max="1807" width="13.7109375" style="1" customWidth="1"/>
    <col min="1808" max="1808" width="3.7109375" style="1" customWidth="1"/>
    <col min="1809" max="2048" width="12" style="1"/>
    <col min="2049" max="2049" width="48.42578125" style="1" customWidth="1"/>
    <col min="2050" max="2050" width="1.85546875" style="1" customWidth="1"/>
    <col min="2051" max="2051" width="13.85546875" style="1" customWidth="1"/>
    <col min="2052" max="2052" width="1.28515625" style="1" customWidth="1"/>
    <col min="2053" max="2053" width="17" style="1" customWidth="1"/>
    <col min="2054" max="2054" width="1.28515625" style="1" customWidth="1"/>
    <col min="2055" max="2055" width="14.28515625" style="1" customWidth="1"/>
    <col min="2056" max="2056" width="1.28515625" style="1" customWidth="1"/>
    <col min="2057" max="2057" width="12.28515625" style="1" customWidth="1"/>
    <col min="2058" max="2058" width="1.28515625" style="1" customWidth="1"/>
    <col min="2059" max="2059" width="14" style="1" customWidth="1"/>
    <col min="2060" max="2060" width="1.28515625" style="1" customWidth="1"/>
    <col min="2061" max="2061" width="14" style="1" customWidth="1"/>
    <col min="2062" max="2062" width="1.28515625" style="1" customWidth="1"/>
    <col min="2063" max="2063" width="13.7109375" style="1" customWidth="1"/>
    <col min="2064" max="2064" width="3.7109375" style="1" customWidth="1"/>
    <col min="2065" max="2304" width="12" style="1"/>
    <col min="2305" max="2305" width="48.42578125" style="1" customWidth="1"/>
    <col min="2306" max="2306" width="1.85546875" style="1" customWidth="1"/>
    <col min="2307" max="2307" width="13.85546875" style="1" customWidth="1"/>
    <col min="2308" max="2308" width="1.28515625" style="1" customWidth="1"/>
    <col min="2309" max="2309" width="17" style="1" customWidth="1"/>
    <col min="2310" max="2310" width="1.28515625" style="1" customWidth="1"/>
    <col min="2311" max="2311" width="14.28515625" style="1" customWidth="1"/>
    <col min="2312" max="2312" width="1.28515625" style="1" customWidth="1"/>
    <col min="2313" max="2313" width="12.28515625" style="1" customWidth="1"/>
    <col min="2314" max="2314" width="1.28515625" style="1" customWidth="1"/>
    <col min="2315" max="2315" width="14" style="1" customWidth="1"/>
    <col min="2316" max="2316" width="1.28515625" style="1" customWidth="1"/>
    <col min="2317" max="2317" width="14" style="1" customWidth="1"/>
    <col min="2318" max="2318" width="1.28515625" style="1" customWidth="1"/>
    <col min="2319" max="2319" width="13.7109375" style="1" customWidth="1"/>
    <col min="2320" max="2320" width="3.7109375" style="1" customWidth="1"/>
    <col min="2321" max="2560" width="12" style="1"/>
    <col min="2561" max="2561" width="48.42578125" style="1" customWidth="1"/>
    <col min="2562" max="2562" width="1.85546875" style="1" customWidth="1"/>
    <col min="2563" max="2563" width="13.85546875" style="1" customWidth="1"/>
    <col min="2564" max="2564" width="1.28515625" style="1" customWidth="1"/>
    <col min="2565" max="2565" width="17" style="1" customWidth="1"/>
    <col min="2566" max="2566" width="1.28515625" style="1" customWidth="1"/>
    <col min="2567" max="2567" width="14.28515625" style="1" customWidth="1"/>
    <col min="2568" max="2568" width="1.28515625" style="1" customWidth="1"/>
    <col min="2569" max="2569" width="12.28515625" style="1" customWidth="1"/>
    <col min="2570" max="2570" width="1.28515625" style="1" customWidth="1"/>
    <col min="2571" max="2571" width="14" style="1" customWidth="1"/>
    <col min="2572" max="2572" width="1.28515625" style="1" customWidth="1"/>
    <col min="2573" max="2573" width="14" style="1" customWidth="1"/>
    <col min="2574" max="2574" width="1.28515625" style="1" customWidth="1"/>
    <col min="2575" max="2575" width="13.7109375" style="1" customWidth="1"/>
    <col min="2576" max="2576" width="3.7109375" style="1" customWidth="1"/>
    <col min="2577" max="2816" width="12" style="1"/>
    <col min="2817" max="2817" width="48.42578125" style="1" customWidth="1"/>
    <col min="2818" max="2818" width="1.85546875" style="1" customWidth="1"/>
    <col min="2819" max="2819" width="13.85546875" style="1" customWidth="1"/>
    <col min="2820" max="2820" width="1.28515625" style="1" customWidth="1"/>
    <col min="2821" max="2821" width="17" style="1" customWidth="1"/>
    <col min="2822" max="2822" width="1.28515625" style="1" customWidth="1"/>
    <col min="2823" max="2823" width="14.28515625" style="1" customWidth="1"/>
    <col min="2824" max="2824" width="1.28515625" style="1" customWidth="1"/>
    <col min="2825" max="2825" width="12.28515625" style="1" customWidth="1"/>
    <col min="2826" max="2826" width="1.28515625" style="1" customWidth="1"/>
    <col min="2827" max="2827" width="14" style="1" customWidth="1"/>
    <col min="2828" max="2828" width="1.28515625" style="1" customWidth="1"/>
    <col min="2829" max="2829" width="14" style="1" customWidth="1"/>
    <col min="2830" max="2830" width="1.28515625" style="1" customWidth="1"/>
    <col min="2831" max="2831" width="13.7109375" style="1" customWidth="1"/>
    <col min="2832" max="2832" width="3.7109375" style="1" customWidth="1"/>
    <col min="2833" max="3072" width="12" style="1"/>
    <col min="3073" max="3073" width="48.42578125" style="1" customWidth="1"/>
    <col min="3074" max="3074" width="1.85546875" style="1" customWidth="1"/>
    <col min="3075" max="3075" width="13.85546875" style="1" customWidth="1"/>
    <col min="3076" max="3076" width="1.28515625" style="1" customWidth="1"/>
    <col min="3077" max="3077" width="17" style="1" customWidth="1"/>
    <col min="3078" max="3078" width="1.28515625" style="1" customWidth="1"/>
    <col min="3079" max="3079" width="14.28515625" style="1" customWidth="1"/>
    <col min="3080" max="3080" width="1.28515625" style="1" customWidth="1"/>
    <col min="3081" max="3081" width="12.28515625" style="1" customWidth="1"/>
    <col min="3082" max="3082" width="1.28515625" style="1" customWidth="1"/>
    <col min="3083" max="3083" width="14" style="1" customWidth="1"/>
    <col min="3084" max="3084" width="1.28515625" style="1" customWidth="1"/>
    <col min="3085" max="3085" width="14" style="1" customWidth="1"/>
    <col min="3086" max="3086" width="1.28515625" style="1" customWidth="1"/>
    <col min="3087" max="3087" width="13.7109375" style="1" customWidth="1"/>
    <col min="3088" max="3088" width="3.7109375" style="1" customWidth="1"/>
    <col min="3089" max="3328" width="12" style="1"/>
    <col min="3329" max="3329" width="48.42578125" style="1" customWidth="1"/>
    <col min="3330" max="3330" width="1.85546875" style="1" customWidth="1"/>
    <col min="3331" max="3331" width="13.85546875" style="1" customWidth="1"/>
    <col min="3332" max="3332" width="1.28515625" style="1" customWidth="1"/>
    <col min="3333" max="3333" width="17" style="1" customWidth="1"/>
    <col min="3334" max="3334" width="1.28515625" style="1" customWidth="1"/>
    <col min="3335" max="3335" width="14.28515625" style="1" customWidth="1"/>
    <col min="3336" max="3336" width="1.28515625" style="1" customWidth="1"/>
    <col min="3337" max="3337" width="12.28515625" style="1" customWidth="1"/>
    <col min="3338" max="3338" width="1.28515625" style="1" customWidth="1"/>
    <col min="3339" max="3339" width="14" style="1" customWidth="1"/>
    <col min="3340" max="3340" width="1.28515625" style="1" customWidth="1"/>
    <col min="3341" max="3341" width="14" style="1" customWidth="1"/>
    <col min="3342" max="3342" width="1.28515625" style="1" customWidth="1"/>
    <col min="3343" max="3343" width="13.7109375" style="1" customWidth="1"/>
    <col min="3344" max="3344" width="3.7109375" style="1" customWidth="1"/>
    <col min="3345" max="3584" width="12" style="1"/>
    <col min="3585" max="3585" width="48.42578125" style="1" customWidth="1"/>
    <col min="3586" max="3586" width="1.85546875" style="1" customWidth="1"/>
    <col min="3587" max="3587" width="13.85546875" style="1" customWidth="1"/>
    <col min="3588" max="3588" width="1.28515625" style="1" customWidth="1"/>
    <col min="3589" max="3589" width="17" style="1" customWidth="1"/>
    <col min="3590" max="3590" width="1.28515625" style="1" customWidth="1"/>
    <col min="3591" max="3591" width="14.28515625" style="1" customWidth="1"/>
    <col min="3592" max="3592" width="1.28515625" style="1" customWidth="1"/>
    <col min="3593" max="3593" width="12.28515625" style="1" customWidth="1"/>
    <col min="3594" max="3594" width="1.28515625" style="1" customWidth="1"/>
    <col min="3595" max="3595" width="14" style="1" customWidth="1"/>
    <col min="3596" max="3596" width="1.28515625" style="1" customWidth="1"/>
    <col min="3597" max="3597" width="14" style="1" customWidth="1"/>
    <col min="3598" max="3598" width="1.28515625" style="1" customWidth="1"/>
    <col min="3599" max="3599" width="13.7109375" style="1" customWidth="1"/>
    <col min="3600" max="3600" width="3.7109375" style="1" customWidth="1"/>
    <col min="3601" max="3840" width="12" style="1"/>
    <col min="3841" max="3841" width="48.42578125" style="1" customWidth="1"/>
    <col min="3842" max="3842" width="1.85546875" style="1" customWidth="1"/>
    <col min="3843" max="3843" width="13.85546875" style="1" customWidth="1"/>
    <col min="3844" max="3844" width="1.28515625" style="1" customWidth="1"/>
    <col min="3845" max="3845" width="17" style="1" customWidth="1"/>
    <col min="3846" max="3846" width="1.28515625" style="1" customWidth="1"/>
    <col min="3847" max="3847" width="14.28515625" style="1" customWidth="1"/>
    <col min="3848" max="3848" width="1.28515625" style="1" customWidth="1"/>
    <col min="3849" max="3849" width="12.28515625" style="1" customWidth="1"/>
    <col min="3850" max="3850" width="1.28515625" style="1" customWidth="1"/>
    <col min="3851" max="3851" width="14" style="1" customWidth="1"/>
    <col min="3852" max="3852" width="1.28515625" style="1" customWidth="1"/>
    <col min="3853" max="3853" width="14" style="1" customWidth="1"/>
    <col min="3854" max="3854" width="1.28515625" style="1" customWidth="1"/>
    <col min="3855" max="3855" width="13.7109375" style="1" customWidth="1"/>
    <col min="3856" max="3856" width="3.7109375" style="1" customWidth="1"/>
    <col min="3857" max="4096" width="12" style="1"/>
    <col min="4097" max="4097" width="48.42578125" style="1" customWidth="1"/>
    <col min="4098" max="4098" width="1.85546875" style="1" customWidth="1"/>
    <col min="4099" max="4099" width="13.85546875" style="1" customWidth="1"/>
    <col min="4100" max="4100" width="1.28515625" style="1" customWidth="1"/>
    <col min="4101" max="4101" width="17" style="1" customWidth="1"/>
    <col min="4102" max="4102" width="1.28515625" style="1" customWidth="1"/>
    <col min="4103" max="4103" width="14.28515625" style="1" customWidth="1"/>
    <col min="4104" max="4104" width="1.28515625" style="1" customWidth="1"/>
    <col min="4105" max="4105" width="12.28515625" style="1" customWidth="1"/>
    <col min="4106" max="4106" width="1.28515625" style="1" customWidth="1"/>
    <col min="4107" max="4107" width="14" style="1" customWidth="1"/>
    <col min="4108" max="4108" width="1.28515625" style="1" customWidth="1"/>
    <col min="4109" max="4109" width="14" style="1" customWidth="1"/>
    <col min="4110" max="4110" width="1.28515625" style="1" customWidth="1"/>
    <col min="4111" max="4111" width="13.7109375" style="1" customWidth="1"/>
    <col min="4112" max="4112" width="3.7109375" style="1" customWidth="1"/>
    <col min="4113" max="4352" width="12" style="1"/>
    <col min="4353" max="4353" width="48.42578125" style="1" customWidth="1"/>
    <col min="4354" max="4354" width="1.85546875" style="1" customWidth="1"/>
    <col min="4355" max="4355" width="13.85546875" style="1" customWidth="1"/>
    <col min="4356" max="4356" width="1.28515625" style="1" customWidth="1"/>
    <col min="4357" max="4357" width="17" style="1" customWidth="1"/>
    <col min="4358" max="4358" width="1.28515625" style="1" customWidth="1"/>
    <col min="4359" max="4359" width="14.28515625" style="1" customWidth="1"/>
    <col min="4360" max="4360" width="1.28515625" style="1" customWidth="1"/>
    <col min="4361" max="4361" width="12.28515625" style="1" customWidth="1"/>
    <col min="4362" max="4362" width="1.28515625" style="1" customWidth="1"/>
    <col min="4363" max="4363" width="14" style="1" customWidth="1"/>
    <col min="4364" max="4364" width="1.28515625" style="1" customWidth="1"/>
    <col min="4365" max="4365" width="14" style="1" customWidth="1"/>
    <col min="4366" max="4366" width="1.28515625" style="1" customWidth="1"/>
    <col min="4367" max="4367" width="13.7109375" style="1" customWidth="1"/>
    <col min="4368" max="4368" width="3.7109375" style="1" customWidth="1"/>
    <col min="4369" max="4608" width="12" style="1"/>
    <col min="4609" max="4609" width="48.42578125" style="1" customWidth="1"/>
    <col min="4610" max="4610" width="1.85546875" style="1" customWidth="1"/>
    <col min="4611" max="4611" width="13.85546875" style="1" customWidth="1"/>
    <col min="4612" max="4612" width="1.28515625" style="1" customWidth="1"/>
    <col min="4613" max="4613" width="17" style="1" customWidth="1"/>
    <col min="4614" max="4614" width="1.28515625" style="1" customWidth="1"/>
    <col min="4615" max="4615" width="14.28515625" style="1" customWidth="1"/>
    <col min="4616" max="4616" width="1.28515625" style="1" customWidth="1"/>
    <col min="4617" max="4617" width="12.28515625" style="1" customWidth="1"/>
    <col min="4618" max="4618" width="1.28515625" style="1" customWidth="1"/>
    <col min="4619" max="4619" width="14" style="1" customWidth="1"/>
    <col min="4620" max="4620" width="1.28515625" style="1" customWidth="1"/>
    <col min="4621" max="4621" width="14" style="1" customWidth="1"/>
    <col min="4622" max="4622" width="1.28515625" style="1" customWidth="1"/>
    <col min="4623" max="4623" width="13.7109375" style="1" customWidth="1"/>
    <col min="4624" max="4624" width="3.7109375" style="1" customWidth="1"/>
    <col min="4625" max="4864" width="12" style="1"/>
    <col min="4865" max="4865" width="48.42578125" style="1" customWidth="1"/>
    <col min="4866" max="4866" width="1.85546875" style="1" customWidth="1"/>
    <col min="4867" max="4867" width="13.85546875" style="1" customWidth="1"/>
    <col min="4868" max="4868" width="1.28515625" style="1" customWidth="1"/>
    <col min="4869" max="4869" width="17" style="1" customWidth="1"/>
    <col min="4870" max="4870" width="1.28515625" style="1" customWidth="1"/>
    <col min="4871" max="4871" width="14.28515625" style="1" customWidth="1"/>
    <col min="4872" max="4872" width="1.28515625" style="1" customWidth="1"/>
    <col min="4873" max="4873" width="12.28515625" style="1" customWidth="1"/>
    <col min="4874" max="4874" width="1.28515625" style="1" customWidth="1"/>
    <col min="4875" max="4875" width="14" style="1" customWidth="1"/>
    <col min="4876" max="4876" width="1.28515625" style="1" customWidth="1"/>
    <col min="4877" max="4877" width="14" style="1" customWidth="1"/>
    <col min="4878" max="4878" width="1.28515625" style="1" customWidth="1"/>
    <col min="4879" max="4879" width="13.7109375" style="1" customWidth="1"/>
    <col min="4880" max="4880" width="3.7109375" style="1" customWidth="1"/>
    <col min="4881" max="5120" width="12" style="1"/>
    <col min="5121" max="5121" width="48.42578125" style="1" customWidth="1"/>
    <col min="5122" max="5122" width="1.85546875" style="1" customWidth="1"/>
    <col min="5123" max="5123" width="13.85546875" style="1" customWidth="1"/>
    <col min="5124" max="5124" width="1.28515625" style="1" customWidth="1"/>
    <col min="5125" max="5125" width="17" style="1" customWidth="1"/>
    <col min="5126" max="5126" width="1.28515625" style="1" customWidth="1"/>
    <col min="5127" max="5127" width="14.28515625" style="1" customWidth="1"/>
    <col min="5128" max="5128" width="1.28515625" style="1" customWidth="1"/>
    <col min="5129" max="5129" width="12.28515625" style="1" customWidth="1"/>
    <col min="5130" max="5130" width="1.28515625" style="1" customWidth="1"/>
    <col min="5131" max="5131" width="14" style="1" customWidth="1"/>
    <col min="5132" max="5132" width="1.28515625" style="1" customWidth="1"/>
    <col min="5133" max="5133" width="14" style="1" customWidth="1"/>
    <col min="5134" max="5134" width="1.28515625" style="1" customWidth="1"/>
    <col min="5135" max="5135" width="13.7109375" style="1" customWidth="1"/>
    <col min="5136" max="5136" width="3.7109375" style="1" customWidth="1"/>
    <col min="5137" max="5376" width="12" style="1"/>
    <col min="5377" max="5377" width="48.42578125" style="1" customWidth="1"/>
    <col min="5378" max="5378" width="1.85546875" style="1" customWidth="1"/>
    <col min="5379" max="5379" width="13.85546875" style="1" customWidth="1"/>
    <col min="5380" max="5380" width="1.28515625" style="1" customWidth="1"/>
    <col min="5381" max="5381" width="17" style="1" customWidth="1"/>
    <col min="5382" max="5382" width="1.28515625" style="1" customWidth="1"/>
    <col min="5383" max="5383" width="14.28515625" style="1" customWidth="1"/>
    <col min="5384" max="5384" width="1.28515625" style="1" customWidth="1"/>
    <col min="5385" max="5385" width="12.28515625" style="1" customWidth="1"/>
    <col min="5386" max="5386" width="1.28515625" style="1" customWidth="1"/>
    <col min="5387" max="5387" width="14" style="1" customWidth="1"/>
    <col min="5388" max="5388" width="1.28515625" style="1" customWidth="1"/>
    <col min="5389" max="5389" width="14" style="1" customWidth="1"/>
    <col min="5390" max="5390" width="1.28515625" style="1" customWidth="1"/>
    <col min="5391" max="5391" width="13.7109375" style="1" customWidth="1"/>
    <col min="5392" max="5392" width="3.7109375" style="1" customWidth="1"/>
    <col min="5393" max="5632" width="12" style="1"/>
    <col min="5633" max="5633" width="48.42578125" style="1" customWidth="1"/>
    <col min="5634" max="5634" width="1.85546875" style="1" customWidth="1"/>
    <col min="5635" max="5635" width="13.85546875" style="1" customWidth="1"/>
    <col min="5636" max="5636" width="1.28515625" style="1" customWidth="1"/>
    <col min="5637" max="5637" width="17" style="1" customWidth="1"/>
    <col min="5638" max="5638" width="1.28515625" style="1" customWidth="1"/>
    <col min="5639" max="5639" width="14.28515625" style="1" customWidth="1"/>
    <col min="5640" max="5640" width="1.28515625" style="1" customWidth="1"/>
    <col min="5641" max="5641" width="12.28515625" style="1" customWidth="1"/>
    <col min="5642" max="5642" width="1.28515625" style="1" customWidth="1"/>
    <col min="5643" max="5643" width="14" style="1" customWidth="1"/>
    <col min="5644" max="5644" width="1.28515625" style="1" customWidth="1"/>
    <col min="5645" max="5645" width="14" style="1" customWidth="1"/>
    <col min="5646" max="5646" width="1.28515625" style="1" customWidth="1"/>
    <col min="5647" max="5647" width="13.7109375" style="1" customWidth="1"/>
    <col min="5648" max="5648" width="3.7109375" style="1" customWidth="1"/>
    <col min="5649" max="5888" width="12" style="1"/>
    <col min="5889" max="5889" width="48.42578125" style="1" customWidth="1"/>
    <col min="5890" max="5890" width="1.85546875" style="1" customWidth="1"/>
    <col min="5891" max="5891" width="13.85546875" style="1" customWidth="1"/>
    <col min="5892" max="5892" width="1.28515625" style="1" customWidth="1"/>
    <col min="5893" max="5893" width="17" style="1" customWidth="1"/>
    <col min="5894" max="5894" width="1.28515625" style="1" customWidth="1"/>
    <col min="5895" max="5895" width="14.28515625" style="1" customWidth="1"/>
    <col min="5896" max="5896" width="1.28515625" style="1" customWidth="1"/>
    <col min="5897" max="5897" width="12.28515625" style="1" customWidth="1"/>
    <col min="5898" max="5898" width="1.28515625" style="1" customWidth="1"/>
    <col min="5899" max="5899" width="14" style="1" customWidth="1"/>
    <col min="5900" max="5900" width="1.28515625" style="1" customWidth="1"/>
    <col min="5901" max="5901" width="14" style="1" customWidth="1"/>
    <col min="5902" max="5902" width="1.28515625" style="1" customWidth="1"/>
    <col min="5903" max="5903" width="13.7109375" style="1" customWidth="1"/>
    <col min="5904" max="5904" width="3.7109375" style="1" customWidth="1"/>
    <col min="5905" max="6144" width="12" style="1"/>
    <col min="6145" max="6145" width="48.42578125" style="1" customWidth="1"/>
    <col min="6146" max="6146" width="1.85546875" style="1" customWidth="1"/>
    <col min="6147" max="6147" width="13.85546875" style="1" customWidth="1"/>
    <col min="6148" max="6148" width="1.28515625" style="1" customWidth="1"/>
    <col min="6149" max="6149" width="17" style="1" customWidth="1"/>
    <col min="6150" max="6150" width="1.28515625" style="1" customWidth="1"/>
    <col min="6151" max="6151" width="14.28515625" style="1" customWidth="1"/>
    <col min="6152" max="6152" width="1.28515625" style="1" customWidth="1"/>
    <col min="6153" max="6153" width="12.28515625" style="1" customWidth="1"/>
    <col min="6154" max="6154" width="1.28515625" style="1" customWidth="1"/>
    <col min="6155" max="6155" width="14" style="1" customWidth="1"/>
    <col min="6156" max="6156" width="1.28515625" style="1" customWidth="1"/>
    <col min="6157" max="6157" width="14" style="1" customWidth="1"/>
    <col min="6158" max="6158" width="1.28515625" style="1" customWidth="1"/>
    <col min="6159" max="6159" width="13.7109375" style="1" customWidth="1"/>
    <col min="6160" max="6160" width="3.7109375" style="1" customWidth="1"/>
    <col min="6161" max="6400" width="12" style="1"/>
    <col min="6401" max="6401" width="48.42578125" style="1" customWidth="1"/>
    <col min="6402" max="6402" width="1.85546875" style="1" customWidth="1"/>
    <col min="6403" max="6403" width="13.85546875" style="1" customWidth="1"/>
    <col min="6404" max="6404" width="1.28515625" style="1" customWidth="1"/>
    <col min="6405" max="6405" width="17" style="1" customWidth="1"/>
    <col min="6406" max="6406" width="1.28515625" style="1" customWidth="1"/>
    <col min="6407" max="6407" width="14.28515625" style="1" customWidth="1"/>
    <col min="6408" max="6408" width="1.28515625" style="1" customWidth="1"/>
    <col min="6409" max="6409" width="12.28515625" style="1" customWidth="1"/>
    <col min="6410" max="6410" width="1.28515625" style="1" customWidth="1"/>
    <col min="6411" max="6411" width="14" style="1" customWidth="1"/>
    <col min="6412" max="6412" width="1.28515625" style="1" customWidth="1"/>
    <col min="6413" max="6413" width="14" style="1" customWidth="1"/>
    <col min="6414" max="6414" width="1.28515625" style="1" customWidth="1"/>
    <col min="6415" max="6415" width="13.7109375" style="1" customWidth="1"/>
    <col min="6416" max="6416" width="3.7109375" style="1" customWidth="1"/>
    <col min="6417" max="6656" width="12" style="1"/>
    <col min="6657" max="6657" width="48.42578125" style="1" customWidth="1"/>
    <col min="6658" max="6658" width="1.85546875" style="1" customWidth="1"/>
    <col min="6659" max="6659" width="13.85546875" style="1" customWidth="1"/>
    <col min="6660" max="6660" width="1.28515625" style="1" customWidth="1"/>
    <col min="6661" max="6661" width="17" style="1" customWidth="1"/>
    <col min="6662" max="6662" width="1.28515625" style="1" customWidth="1"/>
    <col min="6663" max="6663" width="14.28515625" style="1" customWidth="1"/>
    <col min="6664" max="6664" width="1.28515625" style="1" customWidth="1"/>
    <col min="6665" max="6665" width="12.28515625" style="1" customWidth="1"/>
    <col min="6666" max="6666" width="1.28515625" style="1" customWidth="1"/>
    <col min="6667" max="6667" width="14" style="1" customWidth="1"/>
    <col min="6668" max="6668" width="1.28515625" style="1" customWidth="1"/>
    <col min="6669" max="6669" width="14" style="1" customWidth="1"/>
    <col min="6670" max="6670" width="1.28515625" style="1" customWidth="1"/>
    <col min="6671" max="6671" width="13.7109375" style="1" customWidth="1"/>
    <col min="6672" max="6672" width="3.7109375" style="1" customWidth="1"/>
    <col min="6673" max="6912" width="12" style="1"/>
    <col min="6913" max="6913" width="48.42578125" style="1" customWidth="1"/>
    <col min="6914" max="6914" width="1.85546875" style="1" customWidth="1"/>
    <col min="6915" max="6915" width="13.85546875" style="1" customWidth="1"/>
    <col min="6916" max="6916" width="1.28515625" style="1" customWidth="1"/>
    <col min="6917" max="6917" width="17" style="1" customWidth="1"/>
    <col min="6918" max="6918" width="1.28515625" style="1" customWidth="1"/>
    <col min="6919" max="6919" width="14.28515625" style="1" customWidth="1"/>
    <col min="6920" max="6920" width="1.28515625" style="1" customWidth="1"/>
    <col min="6921" max="6921" width="12.28515625" style="1" customWidth="1"/>
    <col min="6922" max="6922" width="1.28515625" style="1" customWidth="1"/>
    <col min="6923" max="6923" width="14" style="1" customWidth="1"/>
    <col min="6924" max="6924" width="1.28515625" style="1" customWidth="1"/>
    <col min="6925" max="6925" width="14" style="1" customWidth="1"/>
    <col min="6926" max="6926" width="1.28515625" style="1" customWidth="1"/>
    <col min="6927" max="6927" width="13.7109375" style="1" customWidth="1"/>
    <col min="6928" max="6928" width="3.7109375" style="1" customWidth="1"/>
    <col min="6929" max="7168" width="12" style="1"/>
    <col min="7169" max="7169" width="48.42578125" style="1" customWidth="1"/>
    <col min="7170" max="7170" width="1.85546875" style="1" customWidth="1"/>
    <col min="7171" max="7171" width="13.85546875" style="1" customWidth="1"/>
    <col min="7172" max="7172" width="1.28515625" style="1" customWidth="1"/>
    <col min="7173" max="7173" width="17" style="1" customWidth="1"/>
    <col min="7174" max="7174" width="1.28515625" style="1" customWidth="1"/>
    <col min="7175" max="7175" width="14.28515625" style="1" customWidth="1"/>
    <col min="7176" max="7176" width="1.28515625" style="1" customWidth="1"/>
    <col min="7177" max="7177" width="12.28515625" style="1" customWidth="1"/>
    <col min="7178" max="7178" width="1.28515625" style="1" customWidth="1"/>
    <col min="7179" max="7179" width="14" style="1" customWidth="1"/>
    <col min="7180" max="7180" width="1.28515625" style="1" customWidth="1"/>
    <col min="7181" max="7181" width="14" style="1" customWidth="1"/>
    <col min="7182" max="7182" width="1.28515625" style="1" customWidth="1"/>
    <col min="7183" max="7183" width="13.7109375" style="1" customWidth="1"/>
    <col min="7184" max="7184" width="3.7109375" style="1" customWidth="1"/>
    <col min="7185" max="7424" width="12" style="1"/>
    <col min="7425" max="7425" width="48.42578125" style="1" customWidth="1"/>
    <col min="7426" max="7426" width="1.85546875" style="1" customWidth="1"/>
    <col min="7427" max="7427" width="13.85546875" style="1" customWidth="1"/>
    <col min="7428" max="7428" width="1.28515625" style="1" customWidth="1"/>
    <col min="7429" max="7429" width="17" style="1" customWidth="1"/>
    <col min="7430" max="7430" width="1.28515625" style="1" customWidth="1"/>
    <col min="7431" max="7431" width="14.28515625" style="1" customWidth="1"/>
    <col min="7432" max="7432" width="1.28515625" style="1" customWidth="1"/>
    <col min="7433" max="7433" width="12.28515625" style="1" customWidth="1"/>
    <col min="7434" max="7434" width="1.28515625" style="1" customWidth="1"/>
    <col min="7435" max="7435" width="14" style="1" customWidth="1"/>
    <col min="7436" max="7436" width="1.28515625" style="1" customWidth="1"/>
    <col min="7437" max="7437" width="14" style="1" customWidth="1"/>
    <col min="7438" max="7438" width="1.28515625" style="1" customWidth="1"/>
    <col min="7439" max="7439" width="13.7109375" style="1" customWidth="1"/>
    <col min="7440" max="7440" width="3.7109375" style="1" customWidth="1"/>
    <col min="7441" max="7680" width="12" style="1"/>
    <col min="7681" max="7681" width="48.42578125" style="1" customWidth="1"/>
    <col min="7682" max="7682" width="1.85546875" style="1" customWidth="1"/>
    <col min="7683" max="7683" width="13.85546875" style="1" customWidth="1"/>
    <col min="7684" max="7684" width="1.28515625" style="1" customWidth="1"/>
    <col min="7685" max="7685" width="17" style="1" customWidth="1"/>
    <col min="7686" max="7686" width="1.28515625" style="1" customWidth="1"/>
    <col min="7687" max="7687" width="14.28515625" style="1" customWidth="1"/>
    <col min="7688" max="7688" width="1.28515625" style="1" customWidth="1"/>
    <col min="7689" max="7689" width="12.28515625" style="1" customWidth="1"/>
    <col min="7690" max="7690" width="1.28515625" style="1" customWidth="1"/>
    <col min="7691" max="7691" width="14" style="1" customWidth="1"/>
    <col min="7692" max="7692" width="1.28515625" style="1" customWidth="1"/>
    <col min="7693" max="7693" width="14" style="1" customWidth="1"/>
    <col min="7694" max="7694" width="1.28515625" style="1" customWidth="1"/>
    <col min="7695" max="7695" width="13.7109375" style="1" customWidth="1"/>
    <col min="7696" max="7696" width="3.7109375" style="1" customWidth="1"/>
    <col min="7697" max="7936" width="12" style="1"/>
    <col min="7937" max="7937" width="48.42578125" style="1" customWidth="1"/>
    <col min="7938" max="7938" width="1.85546875" style="1" customWidth="1"/>
    <col min="7939" max="7939" width="13.85546875" style="1" customWidth="1"/>
    <col min="7940" max="7940" width="1.28515625" style="1" customWidth="1"/>
    <col min="7941" max="7941" width="17" style="1" customWidth="1"/>
    <col min="7942" max="7942" width="1.28515625" style="1" customWidth="1"/>
    <col min="7943" max="7943" width="14.28515625" style="1" customWidth="1"/>
    <col min="7944" max="7944" width="1.28515625" style="1" customWidth="1"/>
    <col min="7945" max="7945" width="12.28515625" style="1" customWidth="1"/>
    <col min="7946" max="7946" width="1.28515625" style="1" customWidth="1"/>
    <col min="7947" max="7947" width="14" style="1" customWidth="1"/>
    <col min="7948" max="7948" width="1.28515625" style="1" customWidth="1"/>
    <col min="7949" max="7949" width="14" style="1" customWidth="1"/>
    <col min="7950" max="7950" width="1.28515625" style="1" customWidth="1"/>
    <col min="7951" max="7951" width="13.7109375" style="1" customWidth="1"/>
    <col min="7952" max="7952" width="3.7109375" style="1" customWidth="1"/>
    <col min="7953" max="8192" width="12" style="1"/>
    <col min="8193" max="8193" width="48.42578125" style="1" customWidth="1"/>
    <col min="8194" max="8194" width="1.85546875" style="1" customWidth="1"/>
    <col min="8195" max="8195" width="13.85546875" style="1" customWidth="1"/>
    <col min="8196" max="8196" width="1.28515625" style="1" customWidth="1"/>
    <col min="8197" max="8197" width="17" style="1" customWidth="1"/>
    <col min="8198" max="8198" width="1.28515625" style="1" customWidth="1"/>
    <col min="8199" max="8199" width="14.28515625" style="1" customWidth="1"/>
    <col min="8200" max="8200" width="1.28515625" style="1" customWidth="1"/>
    <col min="8201" max="8201" width="12.28515625" style="1" customWidth="1"/>
    <col min="8202" max="8202" width="1.28515625" style="1" customWidth="1"/>
    <col min="8203" max="8203" width="14" style="1" customWidth="1"/>
    <col min="8204" max="8204" width="1.28515625" style="1" customWidth="1"/>
    <col min="8205" max="8205" width="14" style="1" customWidth="1"/>
    <col min="8206" max="8206" width="1.28515625" style="1" customWidth="1"/>
    <col min="8207" max="8207" width="13.7109375" style="1" customWidth="1"/>
    <col min="8208" max="8208" width="3.7109375" style="1" customWidth="1"/>
    <col min="8209" max="8448" width="12" style="1"/>
    <col min="8449" max="8449" width="48.42578125" style="1" customWidth="1"/>
    <col min="8450" max="8450" width="1.85546875" style="1" customWidth="1"/>
    <col min="8451" max="8451" width="13.85546875" style="1" customWidth="1"/>
    <col min="8452" max="8452" width="1.28515625" style="1" customWidth="1"/>
    <col min="8453" max="8453" width="17" style="1" customWidth="1"/>
    <col min="8454" max="8454" width="1.28515625" style="1" customWidth="1"/>
    <col min="8455" max="8455" width="14.28515625" style="1" customWidth="1"/>
    <col min="8456" max="8456" width="1.28515625" style="1" customWidth="1"/>
    <col min="8457" max="8457" width="12.28515625" style="1" customWidth="1"/>
    <col min="8458" max="8458" width="1.28515625" style="1" customWidth="1"/>
    <col min="8459" max="8459" width="14" style="1" customWidth="1"/>
    <col min="8460" max="8460" width="1.28515625" style="1" customWidth="1"/>
    <col min="8461" max="8461" width="14" style="1" customWidth="1"/>
    <col min="8462" max="8462" width="1.28515625" style="1" customWidth="1"/>
    <col min="8463" max="8463" width="13.7109375" style="1" customWidth="1"/>
    <col min="8464" max="8464" width="3.7109375" style="1" customWidth="1"/>
    <col min="8465" max="8704" width="12" style="1"/>
    <col min="8705" max="8705" width="48.42578125" style="1" customWidth="1"/>
    <col min="8706" max="8706" width="1.85546875" style="1" customWidth="1"/>
    <col min="8707" max="8707" width="13.85546875" style="1" customWidth="1"/>
    <col min="8708" max="8708" width="1.28515625" style="1" customWidth="1"/>
    <col min="8709" max="8709" width="17" style="1" customWidth="1"/>
    <col min="8710" max="8710" width="1.28515625" style="1" customWidth="1"/>
    <col min="8711" max="8711" width="14.28515625" style="1" customWidth="1"/>
    <col min="8712" max="8712" width="1.28515625" style="1" customWidth="1"/>
    <col min="8713" max="8713" width="12.28515625" style="1" customWidth="1"/>
    <col min="8714" max="8714" width="1.28515625" style="1" customWidth="1"/>
    <col min="8715" max="8715" width="14" style="1" customWidth="1"/>
    <col min="8716" max="8716" width="1.28515625" style="1" customWidth="1"/>
    <col min="8717" max="8717" width="14" style="1" customWidth="1"/>
    <col min="8718" max="8718" width="1.28515625" style="1" customWidth="1"/>
    <col min="8719" max="8719" width="13.7109375" style="1" customWidth="1"/>
    <col min="8720" max="8720" width="3.7109375" style="1" customWidth="1"/>
    <col min="8721" max="8960" width="12" style="1"/>
    <col min="8961" max="8961" width="48.42578125" style="1" customWidth="1"/>
    <col min="8962" max="8962" width="1.85546875" style="1" customWidth="1"/>
    <col min="8963" max="8963" width="13.85546875" style="1" customWidth="1"/>
    <col min="8964" max="8964" width="1.28515625" style="1" customWidth="1"/>
    <col min="8965" max="8965" width="17" style="1" customWidth="1"/>
    <col min="8966" max="8966" width="1.28515625" style="1" customWidth="1"/>
    <col min="8967" max="8967" width="14.28515625" style="1" customWidth="1"/>
    <col min="8968" max="8968" width="1.28515625" style="1" customWidth="1"/>
    <col min="8969" max="8969" width="12.28515625" style="1" customWidth="1"/>
    <col min="8970" max="8970" width="1.28515625" style="1" customWidth="1"/>
    <col min="8971" max="8971" width="14" style="1" customWidth="1"/>
    <col min="8972" max="8972" width="1.28515625" style="1" customWidth="1"/>
    <col min="8973" max="8973" width="14" style="1" customWidth="1"/>
    <col min="8974" max="8974" width="1.28515625" style="1" customWidth="1"/>
    <col min="8975" max="8975" width="13.7109375" style="1" customWidth="1"/>
    <col min="8976" max="8976" width="3.7109375" style="1" customWidth="1"/>
    <col min="8977" max="9216" width="12" style="1"/>
    <col min="9217" max="9217" width="48.42578125" style="1" customWidth="1"/>
    <col min="9218" max="9218" width="1.85546875" style="1" customWidth="1"/>
    <col min="9219" max="9219" width="13.85546875" style="1" customWidth="1"/>
    <col min="9220" max="9220" width="1.28515625" style="1" customWidth="1"/>
    <col min="9221" max="9221" width="17" style="1" customWidth="1"/>
    <col min="9222" max="9222" width="1.28515625" style="1" customWidth="1"/>
    <col min="9223" max="9223" width="14.28515625" style="1" customWidth="1"/>
    <col min="9224" max="9224" width="1.28515625" style="1" customWidth="1"/>
    <col min="9225" max="9225" width="12.28515625" style="1" customWidth="1"/>
    <col min="9226" max="9226" width="1.28515625" style="1" customWidth="1"/>
    <col min="9227" max="9227" width="14" style="1" customWidth="1"/>
    <col min="9228" max="9228" width="1.28515625" style="1" customWidth="1"/>
    <col min="9229" max="9229" width="14" style="1" customWidth="1"/>
    <col min="9230" max="9230" width="1.28515625" style="1" customWidth="1"/>
    <col min="9231" max="9231" width="13.7109375" style="1" customWidth="1"/>
    <col min="9232" max="9232" width="3.7109375" style="1" customWidth="1"/>
    <col min="9233" max="9472" width="12" style="1"/>
    <col min="9473" max="9473" width="48.42578125" style="1" customWidth="1"/>
    <col min="9474" max="9474" width="1.85546875" style="1" customWidth="1"/>
    <col min="9475" max="9475" width="13.85546875" style="1" customWidth="1"/>
    <col min="9476" max="9476" width="1.28515625" style="1" customWidth="1"/>
    <col min="9477" max="9477" width="17" style="1" customWidth="1"/>
    <col min="9478" max="9478" width="1.28515625" style="1" customWidth="1"/>
    <col min="9479" max="9479" width="14.28515625" style="1" customWidth="1"/>
    <col min="9480" max="9480" width="1.28515625" style="1" customWidth="1"/>
    <col min="9481" max="9481" width="12.28515625" style="1" customWidth="1"/>
    <col min="9482" max="9482" width="1.28515625" style="1" customWidth="1"/>
    <col min="9483" max="9483" width="14" style="1" customWidth="1"/>
    <col min="9484" max="9484" width="1.28515625" style="1" customWidth="1"/>
    <col min="9485" max="9485" width="14" style="1" customWidth="1"/>
    <col min="9486" max="9486" width="1.28515625" style="1" customWidth="1"/>
    <col min="9487" max="9487" width="13.7109375" style="1" customWidth="1"/>
    <col min="9488" max="9488" width="3.7109375" style="1" customWidth="1"/>
    <col min="9489" max="9728" width="12" style="1"/>
    <col min="9729" max="9729" width="48.42578125" style="1" customWidth="1"/>
    <col min="9730" max="9730" width="1.85546875" style="1" customWidth="1"/>
    <col min="9731" max="9731" width="13.85546875" style="1" customWidth="1"/>
    <col min="9732" max="9732" width="1.28515625" style="1" customWidth="1"/>
    <col min="9733" max="9733" width="17" style="1" customWidth="1"/>
    <col min="9734" max="9734" width="1.28515625" style="1" customWidth="1"/>
    <col min="9735" max="9735" width="14.28515625" style="1" customWidth="1"/>
    <col min="9736" max="9736" width="1.28515625" style="1" customWidth="1"/>
    <col min="9737" max="9737" width="12.28515625" style="1" customWidth="1"/>
    <col min="9738" max="9738" width="1.28515625" style="1" customWidth="1"/>
    <col min="9739" max="9739" width="14" style="1" customWidth="1"/>
    <col min="9740" max="9740" width="1.28515625" style="1" customWidth="1"/>
    <col min="9741" max="9741" width="14" style="1" customWidth="1"/>
    <col min="9742" max="9742" width="1.28515625" style="1" customWidth="1"/>
    <col min="9743" max="9743" width="13.7109375" style="1" customWidth="1"/>
    <col min="9744" max="9744" width="3.7109375" style="1" customWidth="1"/>
    <col min="9745" max="9984" width="12" style="1"/>
    <col min="9985" max="9985" width="48.42578125" style="1" customWidth="1"/>
    <col min="9986" max="9986" width="1.85546875" style="1" customWidth="1"/>
    <col min="9987" max="9987" width="13.85546875" style="1" customWidth="1"/>
    <col min="9988" max="9988" width="1.28515625" style="1" customWidth="1"/>
    <col min="9989" max="9989" width="17" style="1" customWidth="1"/>
    <col min="9990" max="9990" width="1.28515625" style="1" customWidth="1"/>
    <col min="9991" max="9991" width="14.28515625" style="1" customWidth="1"/>
    <col min="9992" max="9992" width="1.28515625" style="1" customWidth="1"/>
    <col min="9993" max="9993" width="12.28515625" style="1" customWidth="1"/>
    <col min="9994" max="9994" width="1.28515625" style="1" customWidth="1"/>
    <col min="9995" max="9995" width="14" style="1" customWidth="1"/>
    <col min="9996" max="9996" width="1.28515625" style="1" customWidth="1"/>
    <col min="9997" max="9997" width="14" style="1" customWidth="1"/>
    <col min="9998" max="9998" width="1.28515625" style="1" customWidth="1"/>
    <col min="9999" max="9999" width="13.7109375" style="1" customWidth="1"/>
    <col min="10000" max="10000" width="3.7109375" style="1" customWidth="1"/>
    <col min="10001" max="10240" width="12" style="1"/>
    <col min="10241" max="10241" width="48.42578125" style="1" customWidth="1"/>
    <col min="10242" max="10242" width="1.85546875" style="1" customWidth="1"/>
    <col min="10243" max="10243" width="13.85546875" style="1" customWidth="1"/>
    <col min="10244" max="10244" width="1.28515625" style="1" customWidth="1"/>
    <col min="10245" max="10245" width="17" style="1" customWidth="1"/>
    <col min="10246" max="10246" width="1.28515625" style="1" customWidth="1"/>
    <col min="10247" max="10247" width="14.28515625" style="1" customWidth="1"/>
    <col min="10248" max="10248" width="1.28515625" style="1" customWidth="1"/>
    <col min="10249" max="10249" width="12.28515625" style="1" customWidth="1"/>
    <col min="10250" max="10250" width="1.28515625" style="1" customWidth="1"/>
    <col min="10251" max="10251" width="14" style="1" customWidth="1"/>
    <col min="10252" max="10252" width="1.28515625" style="1" customWidth="1"/>
    <col min="10253" max="10253" width="14" style="1" customWidth="1"/>
    <col min="10254" max="10254" width="1.28515625" style="1" customWidth="1"/>
    <col min="10255" max="10255" width="13.7109375" style="1" customWidth="1"/>
    <col min="10256" max="10256" width="3.7109375" style="1" customWidth="1"/>
    <col min="10257" max="10496" width="12" style="1"/>
    <col min="10497" max="10497" width="48.42578125" style="1" customWidth="1"/>
    <col min="10498" max="10498" width="1.85546875" style="1" customWidth="1"/>
    <col min="10499" max="10499" width="13.85546875" style="1" customWidth="1"/>
    <col min="10500" max="10500" width="1.28515625" style="1" customWidth="1"/>
    <col min="10501" max="10501" width="17" style="1" customWidth="1"/>
    <col min="10502" max="10502" width="1.28515625" style="1" customWidth="1"/>
    <col min="10503" max="10503" width="14.28515625" style="1" customWidth="1"/>
    <col min="10504" max="10504" width="1.28515625" style="1" customWidth="1"/>
    <col min="10505" max="10505" width="12.28515625" style="1" customWidth="1"/>
    <col min="10506" max="10506" width="1.28515625" style="1" customWidth="1"/>
    <col min="10507" max="10507" width="14" style="1" customWidth="1"/>
    <col min="10508" max="10508" width="1.28515625" style="1" customWidth="1"/>
    <col min="10509" max="10509" width="14" style="1" customWidth="1"/>
    <col min="10510" max="10510" width="1.28515625" style="1" customWidth="1"/>
    <col min="10511" max="10511" width="13.7109375" style="1" customWidth="1"/>
    <col min="10512" max="10512" width="3.7109375" style="1" customWidth="1"/>
    <col min="10513" max="10752" width="12" style="1"/>
    <col min="10753" max="10753" width="48.42578125" style="1" customWidth="1"/>
    <col min="10754" max="10754" width="1.85546875" style="1" customWidth="1"/>
    <col min="10755" max="10755" width="13.85546875" style="1" customWidth="1"/>
    <col min="10756" max="10756" width="1.28515625" style="1" customWidth="1"/>
    <col min="10757" max="10757" width="17" style="1" customWidth="1"/>
    <col min="10758" max="10758" width="1.28515625" style="1" customWidth="1"/>
    <col min="10759" max="10759" width="14.28515625" style="1" customWidth="1"/>
    <col min="10760" max="10760" width="1.28515625" style="1" customWidth="1"/>
    <col min="10761" max="10761" width="12.28515625" style="1" customWidth="1"/>
    <col min="10762" max="10762" width="1.28515625" style="1" customWidth="1"/>
    <col min="10763" max="10763" width="14" style="1" customWidth="1"/>
    <col min="10764" max="10764" width="1.28515625" style="1" customWidth="1"/>
    <col min="10765" max="10765" width="14" style="1" customWidth="1"/>
    <col min="10766" max="10766" width="1.28515625" style="1" customWidth="1"/>
    <col min="10767" max="10767" width="13.7109375" style="1" customWidth="1"/>
    <col min="10768" max="10768" width="3.7109375" style="1" customWidth="1"/>
    <col min="10769" max="11008" width="12" style="1"/>
    <col min="11009" max="11009" width="48.42578125" style="1" customWidth="1"/>
    <col min="11010" max="11010" width="1.85546875" style="1" customWidth="1"/>
    <col min="11011" max="11011" width="13.85546875" style="1" customWidth="1"/>
    <col min="11012" max="11012" width="1.28515625" style="1" customWidth="1"/>
    <col min="11013" max="11013" width="17" style="1" customWidth="1"/>
    <col min="11014" max="11014" width="1.28515625" style="1" customWidth="1"/>
    <col min="11015" max="11015" width="14.28515625" style="1" customWidth="1"/>
    <col min="11016" max="11016" width="1.28515625" style="1" customWidth="1"/>
    <col min="11017" max="11017" width="12.28515625" style="1" customWidth="1"/>
    <col min="11018" max="11018" width="1.28515625" style="1" customWidth="1"/>
    <col min="11019" max="11019" width="14" style="1" customWidth="1"/>
    <col min="11020" max="11020" width="1.28515625" style="1" customWidth="1"/>
    <col min="11021" max="11021" width="14" style="1" customWidth="1"/>
    <col min="11022" max="11022" width="1.28515625" style="1" customWidth="1"/>
    <col min="11023" max="11023" width="13.7109375" style="1" customWidth="1"/>
    <col min="11024" max="11024" width="3.7109375" style="1" customWidth="1"/>
    <col min="11025" max="11264" width="12" style="1"/>
    <col min="11265" max="11265" width="48.42578125" style="1" customWidth="1"/>
    <col min="11266" max="11266" width="1.85546875" style="1" customWidth="1"/>
    <col min="11267" max="11267" width="13.85546875" style="1" customWidth="1"/>
    <col min="11268" max="11268" width="1.28515625" style="1" customWidth="1"/>
    <col min="11269" max="11269" width="17" style="1" customWidth="1"/>
    <col min="11270" max="11270" width="1.28515625" style="1" customWidth="1"/>
    <col min="11271" max="11271" width="14.28515625" style="1" customWidth="1"/>
    <col min="11272" max="11272" width="1.28515625" style="1" customWidth="1"/>
    <col min="11273" max="11273" width="12.28515625" style="1" customWidth="1"/>
    <col min="11274" max="11274" width="1.28515625" style="1" customWidth="1"/>
    <col min="11275" max="11275" width="14" style="1" customWidth="1"/>
    <col min="11276" max="11276" width="1.28515625" style="1" customWidth="1"/>
    <col min="11277" max="11277" width="14" style="1" customWidth="1"/>
    <col min="11278" max="11278" width="1.28515625" style="1" customWidth="1"/>
    <col min="11279" max="11279" width="13.7109375" style="1" customWidth="1"/>
    <col min="11280" max="11280" width="3.7109375" style="1" customWidth="1"/>
    <col min="11281" max="11520" width="12" style="1"/>
    <col min="11521" max="11521" width="48.42578125" style="1" customWidth="1"/>
    <col min="11522" max="11522" width="1.85546875" style="1" customWidth="1"/>
    <col min="11523" max="11523" width="13.85546875" style="1" customWidth="1"/>
    <col min="11524" max="11524" width="1.28515625" style="1" customWidth="1"/>
    <col min="11525" max="11525" width="17" style="1" customWidth="1"/>
    <col min="11526" max="11526" width="1.28515625" style="1" customWidth="1"/>
    <col min="11527" max="11527" width="14.28515625" style="1" customWidth="1"/>
    <col min="11528" max="11528" width="1.28515625" style="1" customWidth="1"/>
    <col min="11529" max="11529" width="12.28515625" style="1" customWidth="1"/>
    <col min="11530" max="11530" width="1.28515625" style="1" customWidth="1"/>
    <col min="11531" max="11531" width="14" style="1" customWidth="1"/>
    <col min="11532" max="11532" width="1.28515625" style="1" customWidth="1"/>
    <col min="11533" max="11533" width="14" style="1" customWidth="1"/>
    <col min="11534" max="11534" width="1.28515625" style="1" customWidth="1"/>
    <col min="11535" max="11535" width="13.7109375" style="1" customWidth="1"/>
    <col min="11536" max="11536" width="3.7109375" style="1" customWidth="1"/>
    <col min="11537" max="11776" width="12" style="1"/>
    <col min="11777" max="11777" width="48.42578125" style="1" customWidth="1"/>
    <col min="11778" max="11778" width="1.85546875" style="1" customWidth="1"/>
    <col min="11779" max="11779" width="13.85546875" style="1" customWidth="1"/>
    <col min="11780" max="11780" width="1.28515625" style="1" customWidth="1"/>
    <col min="11781" max="11781" width="17" style="1" customWidth="1"/>
    <col min="11782" max="11782" width="1.28515625" style="1" customWidth="1"/>
    <col min="11783" max="11783" width="14.28515625" style="1" customWidth="1"/>
    <col min="11784" max="11784" width="1.28515625" style="1" customWidth="1"/>
    <col min="11785" max="11785" width="12.28515625" style="1" customWidth="1"/>
    <col min="11786" max="11786" width="1.28515625" style="1" customWidth="1"/>
    <col min="11787" max="11787" width="14" style="1" customWidth="1"/>
    <col min="11788" max="11788" width="1.28515625" style="1" customWidth="1"/>
    <col min="11789" max="11789" width="14" style="1" customWidth="1"/>
    <col min="11790" max="11790" width="1.28515625" style="1" customWidth="1"/>
    <col min="11791" max="11791" width="13.7109375" style="1" customWidth="1"/>
    <col min="11792" max="11792" width="3.7109375" style="1" customWidth="1"/>
    <col min="11793" max="12032" width="12" style="1"/>
    <col min="12033" max="12033" width="48.42578125" style="1" customWidth="1"/>
    <col min="12034" max="12034" width="1.85546875" style="1" customWidth="1"/>
    <col min="12035" max="12035" width="13.85546875" style="1" customWidth="1"/>
    <col min="12036" max="12036" width="1.28515625" style="1" customWidth="1"/>
    <col min="12037" max="12037" width="17" style="1" customWidth="1"/>
    <col min="12038" max="12038" width="1.28515625" style="1" customWidth="1"/>
    <col min="12039" max="12039" width="14.28515625" style="1" customWidth="1"/>
    <col min="12040" max="12040" width="1.28515625" style="1" customWidth="1"/>
    <col min="12041" max="12041" width="12.28515625" style="1" customWidth="1"/>
    <col min="12042" max="12042" width="1.28515625" style="1" customWidth="1"/>
    <col min="12043" max="12043" width="14" style="1" customWidth="1"/>
    <col min="12044" max="12044" width="1.28515625" style="1" customWidth="1"/>
    <col min="12045" max="12045" width="14" style="1" customWidth="1"/>
    <col min="12046" max="12046" width="1.28515625" style="1" customWidth="1"/>
    <col min="12047" max="12047" width="13.7109375" style="1" customWidth="1"/>
    <col min="12048" max="12048" width="3.7109375" style="1" customWidth="1"/>
    <col min="12049" max="12288" width="12" style="1"/>
    <col min="12289" max="12289" width="48.42578125" style="1" customWidth="1"/>
    <col min="12290" max="12290" width="1.85546875" style="1" customWidth="1"/>
    <col min="12291" max="12291" width="13.85546875" style="1" customWidth="1"/>
    <col min="12292" max="12292" width="1.28515625" style="1" customWidth="1"/>
    <col min="12293" max="12293" width="17" style="1" customWidth="1"/>
    <col min="12294" max="12294" width="1.28515625" style="1" customWidth="1"/>
    <col min="12295" max="12295" width="14.28515625" style="1" customWidth="1"/>
    <col min="12296" max="12296" width="1.28515625" style="1" customWidth="1"/>
    <col min="12297" max="12297" width="12.28515625" style="1" customWidth="1"/>
    <col min="12298" max="12298" width="1.28515625" style="1" customWidth="1"/>
    <col min="12299" max="12299" width="14" style="1" customWidth="1"/>
    <col min="12300" max="12300" width="1.28515625" style="1" customWidth="1"/>
    <col min="12301" max="12301" width="14" style="1" customWidth="1"/>
    <col min="12302" max="12302" width="1.28515625" style="1" customWidth="1"/>
    <col min="12303" max="12303" width="13.7109375" style="1" customWidth="1"/>
    <col min="12304" max="12304" width="3.7109375" style="1" customWidth="1"/>
    <col min="12305" max="12544" width="12" style="1"/>
    <col min="12545" max="12545" width="48.42578125" style="1" customWidth="1"/>
    <col min="12546" max="12546" width="1.85546875" style="1" customWidth="1"/>
    <col min="12547" max="12547" width="13.85546875" style="1" customWidth="1"/>
    <col min="12548" max="12548" width="1.28515625" style="1" customWidth="1"/>
    <col min="12549" max="12549" width="17" style="1" customWidth="1"/>
    <col min="12550" max="12550" width="1.28515625" style="1" customWidth="1"/>
    <col min="12551" max="12551" width="14.28515625" style="1" customWidth="1"/>
    <col min="12552" max="12552" width="1.28515625" style="1" customWidth="1"/>
    <col min="12553" max="12553" width="12.28515625" style="1" customWidth="1"/>
    <col min="12554" max="12554" width="1.28515625" style="1" customWidth="1"/>
    <col min="12555" max="12555" width="14" style="1" customWidth="1"/>
    <col min="12556" max="12556" width="1.28515625" style="1" customWidth="1"/>
    <col min="12557" max="12557" width="14" style="1" customWidth="1"/>
    <col min="12558" max="12558" width="1.28515625" style="1" customWidth="1"/>
    <col min="12559" max="12559" width="13.7109375" style="1" customWidth="1"/>
    <col min="12560" max="12560" width="3.7109375" style="1" customWidth="1"/>
    <col min="12561" max="12800" width="12" style="1"/>
    <col min="12801" max="12801" width="48.42578125" style="1" customWidth="1"/>
    <col min="12802" max="12802" width="1.85546875" style="1" customWidth="1"/>
    <col min="12803" max="12803" width="13.85546875" style="1" customWidth="1"/>
    <col min="12804" max="12804" width="1.28515625" style="1" customWidth="1"/>
    <col min="12805" max="12805" width="17" style="1" customWidth="1"/>
    <col min="12806" max="12806" width="1.28515625" style="1" customWidth="1"/>
    <col min="12807" max="12807" width="14.28515625" style="1" customWidth="1"/>
    <col min="12808" max="12808" width="1.28515625" style="1" customWidth="1"/>
    <col min="12809" max="12809" width="12.28515625" style="1" customWidth="1"/>
    <col min="12810" max="12810" width="1.28515625" style="1" customWidth="1"/>
    <col min="12811" max="12811" width="14" style="1" customWidth="1"/>
    <col min="12812" max="12812" width="1.28515625" style="1" customWidth="1"/>
    <col min="12813" max="12813" width="14" style="1" customWidth="1"/>
    <col min="12814" max="12814" width="1.28515625" style="1" customWidth="1"/>
    <col min="12815" max="12815" width="13.7109375" style="1" customWidth="1"/>
    <col min="12816" max="12816" width="3.7109375" style="1" customWidth="1"/>
    <col min="12817" max="13056" width="12" style="1"/>
    <col min="13057" max="13057" width="48.42578125" style="1" customWidth="1"/>
    <col min="13058" max="13058" width="1.85546875" style="1" customWidth="1"/>
    <col min="13059" max="13059" width="13.85546875" style="1" customWidth="1"/>
    <col min="13060" max="13060" width="1.28515625" style="1" customWidth="1"/>
    <col min="13061" max="13061" width="17" style="1" customWidth="1"/>
    <col min="13062" max="13062" width="1.28515625" style="1" customWidth="1"/>
    <col min="13063" max="13063" width="14.28515625" style="1" customWidth="1"/>
    <col min="13064" max="13064" width="1.28515625" style="1" customWidth="1"/>
    <col min="13065" max="13065" width="12.28515625" style="1" customWidth="1"/>
    <col min="13066" max="13066" width="1.28515625" style="1" customWidth="1"/>
    <col min="13067" max="13067" width="14" style="1" customWidth="1"/>
    <col min="13068" max="13068" width="1.28515625" style="1" customWidth="1"/>
    <col min="13069" max="13069" width="14" style="1" customWidth="1"/>
    <col min="13070" max="13070" width="1.28515625" style="1" customWidth="1"/>
    <col min="13071" max="13071" width="13.7109375" style="1" customWidth="1"/>
    <col min="13072" max="13072" width="3.7109375" style="1" customWidth="1"/>
    <col min="13073" max="13312" width="12" style="1"/>
    <col min="13313" max="13313" width="48.42578125" style="1" customWidth="1"/>
    <col min="13314" max="13314" width="1.85546875" style="1" customWidth="1"/>
    <col min="13315" max="13315" width="13.85546875" style="1" customWidth="1"/>
    <col min="13316" max="13316" width="1.28515625" style="1" customWidth="1"/>
    <col min="13317" max="13317" width="17" style="1" customWidth="1"/>
    <col min="13318" max="13318" width="1.28515625" style="1" customWidth="1"/>
    <col min="13319" max="13319" width="14.28515625" style="1" customWidth="1"/>
    <col min="13320" max="13320" width="1.28515625" style="1" customWidth="1"/>
    <col min="13321" max="13321" width="12.28515625" style="1" customWidth="1"/>
    <col min="13322" max="13322" width="1.28515625" style="1" customWidth="1"/>
    <col min="13323" max="13323" width="14" style="1" customWidth="1"/>
    <col min="13324" max="13324" width="1.28515625" style="1" customWidth="1"/>
    <col min="13325" max="13325" width="14" style="1" customWidth="1"/>
    <col min="13326" max="13326" width="1.28515625" style="1" customWidth="1"/>
    <col min="13327" max="13327" width="13.7109375" style="1" customWidth="1"/>
    <col min="13328" max="13328" width="3.7109375" style="1" customWidth="1"/>
    <col min="13329" max="13568" width="12" style="1"/>
    <col min="13569" max="13569" width="48.42578125" style="1" customWidth="1"/>
    <col min="13570" max="13570" width="1.85546875" style="1" customWidth="1"/>
    <col min="13571" max="13571" width="13.85546875" style="1" customWidth="1"/>
    <col min="13572" max="13572" width="1.28515625" style="1" customWidth="1"/>
    <col min="13573" max="13573" width="17" style="1" customWidth="1"/>
    <col min="13574" max="13574" width="1.28515625" style="1" customWidth="1"/>
    <col min="13575" max="13575" width="14.28515625" style="1" customWidth="1"/>
    <col min="13576" max="13576" width="1.28515625" style="1" customWidth="1"/>
    <col min="13577" max="13577" width="12.28515625" style="1" customWidth="1"/>
    <col min="13578" max="13578" width="1.28515625" style="1" customWidth="1"/>
    <col min="13579" max="13579" width="14" style="1" customWidth="1"/>
    <col min="13580" max="13580" width="1.28515625" style="1" customWidth="1"/>
    <col min="13581" max="13581" width="14" style="1" customWidth="1"/>
    <col min="13582" max="13582" width="1.28515625" style="1" customWidth="1"/>
    <col min="13583" max="13583" width="13.7109375" style="1" customWidth="1"/>
    <col min="13584" max="13584" width="3.7109375" style="1" customWidth="1"/>
    <col min="13585" max="13824" width="12" style="1"/>
    <col min="13825" max="13825" width="48.42578125" style="1" customWidth="1"/>
    <col min="13826" max="13826" width="1.85546875" style="1" customWidth="1"/>
    <col min="13827" max="13827" width="13.85546875" style="1" customWidth="1"/>
    <col min="13828" max="13828" width="1.28515625" style="1" customWidth="1"/>
    <col min="13829" max="13829" width="17" style="1" customWidth="1"/>
    <col min="13830" max="13830" width="1.28515625" style="1" customWidth="1"/>
    <col min="13831" max="13831" width="14.28515625" style="1" customWidth="1"/>
    <col min="13832" max="13832" width="1.28515625" style="1" customWidth="1"/>
    <col min="13833" max="13833" width="12.28515625" style="1" customWidth="1"/>
    <col min="13834" max="13834" width="1.28515625" style="1" customWidth="1"/>
    <col min="13835" max="13835" width="14" style="1" customWidth="1"/>
    <col min="13836" max="13836" width="1.28515625" style="1" customWidth="1"/>
    <col min="13837" max="13837" width="14" style="1" customWidth="1"/>
    <col min="13838" max="13838" width="1.28515625" style="1" customWidth="1"/>
    <col min="13839" max="13839" width="13.7109375" style="1" customWidth="1"/>
    <col min="13840" max="13840" width="3.7109375" style="1" customWidth="1"/>
    <col min="13841" max="14080" width="12" style="1"/>
    <col min="14081" max="14081" width="48.42578125" style="1" customWidth="1"/>
    <col min="14082" max="14082" width="1.85546875" style="1" customWidth="1"/>
    <col min="14083" max="14083" width="13.85546875" style="1" customWidth="1"/>
    <col min="14084" max="14084" width="1.28515625" style="1" customWidth="1"/>
    <col min="14085" max="14085" width="17" style="1" customWidth="1"/>
    <col min="14086" max="14086" width="1.28515625" style="1" customWidth="1"/>
    <col min="14087" max="14087" width="14.28515625" style="1" customWidth="1"/>
    <col min="14088" max="14088" width="1.28515625" style="1" customWidth="1"/>
    <col min="14089" max="14089" width="12.28515625" style="1" customWidth="1"/>
    <col min="14090" max="14090" width="1.28515625" style="1" customWidth="1"/>
    <col min="14091" max="14091" width="14" style="1" customWidth="1"/>
    <col min="14092" max="14092" width="1.28515625" style="1" customWidth="1"/>
    <col min="14093" max="14093" width="14" style="1" customWidth="1"/>
    <col min="14094" max="14094" width="1.28515625" style="1" customWidth="1"/>
    <col min="14095" max="14095" width="13.7109375" style="1" customWidth="1"/>
    <col min="14096" max="14096" width="3.7109375" style="1" customWidth="1"/>
    <col min="14097" max="14336" width="12" style="1"/>
    <col min="14337" max="14337" width="48.42578125" style="1" customWidth="1"/>
    <col min="14338" max="14338" width="1.85546875" style="1" customWidth="1"/>
    <col min="14339" max="14339" width="13.85546875" style="1" customWidth="1"/>
    <col min="14340" max="14340" width="1.28515625" style="1" customWidth="1"/>
    <col min="14341" max="14341" width="17" style="1" customWidth="1"/>
    <col min="14342" max="14342" width="1.28515625" style="1" customWidth="1"/>
    <col min="14343" max="14343" width="14.28515625" style="1" customWidth="1"/>
    <col min="14344" max="14344" width="1.28515625" style="1" customWidth="1"/>
    <col min="14345" max="14345" width="12.28515625" style="1" customWidth="1"/>
    <col min="14346" max="14346" width="1.28515625" style="1" customWidth="1"/>
    <col min="14347" max="14347" width="14" style="1" customWidth="1"/>
    <col min="14348" max="14348" width="1.28515625" style="1" customWidth="1"/>
    <col min="14349" max="14349" width="14" style="1" customWidth="1"/>
    <col min="14350" max="14350" width="1.28515625" style="1" customWidth="1"/>
    <col min="14351" max="14351" width="13.7109375" style="1" customWidth="1"/>
    <col min="14352" max="14352" width="3.7109375" style="1" customWidth="1"/>
    <col min="14353" max="14592" width="12" style="1"/>
    <col min="14593" max="14593" width="48.42578125" style="1" customWidth="1"/>
    <col min="14594" max="14594" width="1.85546875" style="1" customWidth="1"/>
    <col min="14595" max="14595" width="13.85546875" style="1" customWidth="1"/>
    <col min="14596" max="14596" width="1.28515625" style="1" customWidth="1"/>
    <col min="14597" max="14597" width="17" style="1" customWidth="1"/>
    <col min="14598" max="14598" width="1.28515625" style="1" customWidth="1"/>
    <col min="14599" max="14599" width="14.28515625" style="1" customWidth="1"/>
    <col min="14600" max="14600" width="1.28515625" style="1" customWidth="1"/>
    <col min="14601" max="14601" width="12.28515625" style="1" customWidth="1"/>
    <col min="14602" max="14602" width="1.28515625" style="1" customWidth="1"/>
    <col min="14603" max="14603" width="14" style="1" customWidth="1"/>
    <col min="14604" max="14604" width="1.28515625" style="1" customWidth="1"/>
    <col min="14605" max="14605" width="14" style="1" customWidth="1"/>
    <col min="14606" max="14606" width="1.28515625" style="1" customWidth="1"/>
    <col min="14607" max="14607" width="13.7109375" style="1" customWidth="1"/>
    <col min="14608" max="14608" width="3.7109375" style="1" customWidth="1"/>
    <col min="14609" max="14848" width="12" style="1"/>
    <col min="14849" max="14849" width="48.42578125" style="1" customWidth="1"/>
    <col min="14850" max="14850" width="1.85546875" style="1" customWidth="1"/>
    <col min="14851" max="14851" width="13.85546875" style="1" customWidth="1"/>
    <col min="14852" max="14852" width="1.28515625" style="1" customWidth="1"/>
    <col min="14853" max="14853" width="17" style="1" customWidth="1"/>
    <col min="14854" max="14854" width="1.28515625" style="1" customWidth="1"/>
    <col min="14855" max="14855" width="14.28515625" style="1" customWidth="1"/>
    <col min="14856" max="14856" width="1.28515625" style="1" customWidth="1"/>
    <col min="14857" max="14857" width="12.28515625" style="1" customWidth="1"/>
    <col min="14858" max="14858" width="1.28515625" style="1" customWidth="1"/>
    <col min="14859" max="14859" width="14" style="1" customWidth="1"/>
    <col min="14860" max="14860" width="1.28515625" style="1" customWidth="1"/>
    <col min="14861" max="14861" width="14" style="1" customWidth="1"/>
    <col min="14862" max="14862" width="1.28515625" style="1" customWidth="1"/>
    <col min="14863" max="14863" width="13.7109375" style="1" customWidth="1"/>
    <col min="14864" max="14864" width="3.7109375" style="1" customWidth="1"/>
    <col min="14865" max="15104" width="12" style="1"/>
    <col min="15105" max="15105" width="48.42578125" style="1" customWidth="1"/>
    <col min="15106" max="15106" width="1.85546875" style="1" customWidth="1"/>
    <col min="15107" max="15107" width="13.85546875" style="1" customWidth="1"/>
    <col min="15108" max="15108" width="1.28515625" style="1" customWidth="1"/>
    <col min="15109" max="15109" width="17" style="1" customWidth="1"/>
    <col min="15110" max="15110" width="1.28515625" style="1" customWidth="1"/>
    <col min="15111" max="15111" width="14.28515625" style="1" customWidth="1"/>
    <col min="15112" max="15112" width="1.28515625" style="1" customWidth="1"/>
    <col min="15113" max="15113" width="12.28515625" style="1" customWidth="1"/>
    <col min="15114" max="15114" width="1.28515625" style="1" customWidth="1"/>
    <col min="15115" max="15115" width="14" style="1" customWidth="1"/>
    <col min="15116" max="15116" width="1.28515625" style="1" customWidth="1"/>
    <col min="15117" max="15117" width="14" style="1" customWidth="1"/>
    <col min="15118" max="15118" width="1.28515625" style="1" customWidth="1"/>
    <col min="15119" max="15119" width="13.7109375" style="1" customWidth="1"/>
    <col min="15120" max="15120" width="3.7109375" style="1" customWidth="1"/>
    <col min="15121" max="15360" width="12" style="1"/>
    <col min="15361" max="15361" width="48.42578125" style="1" customWidth="1"/>
    <col min="15362" max="15362" width="1.85546875" style="1" customWidth="1"/>
    <col min="15363" max="15363" width="13.85546875" style="1" customWidth="1"/>
    <col min="15364" max="15364" width="1.28515625" style="1" customWidth="1"/>
    <col min="15365" max="15365" width="17" style="1" customWidth="1"/>
    <col min="15366" max="15366" width="1.28515625" style="1" customWidth="1"/>
    <col min="15367" max="15367" width="14.28515625" style="1" customWidth="1"/>
    <col min="15368" max="15368" width="1.28515625" style="1" customWidth="1"/>
    <col min="15369" max="15369" width="12.28515625" style="1" customWidth="1"/>
    <col min="15370" max="15370" width="1.28515625" style="1" customWidth="1"/>
    <col min="15371" max="15371" width="14" style="1" customWidth="1"/>
    <col min="15372" max="15372" width="1.28515625" style="1" customWidth="1"/>
    <col min="15373" max="15373" width="14" style="1" customWidth="1"/>
    <col min="15374" max="15374" width="1.28515625" style="1" customWidth="1"/>
    <col min="15375" max="15375" width="13.7109375" style="1" customWidth="1"/>
    <col min="15376" max="15376" width="3.7109375" style="1" customWidth="1"/>
    <col min="15377" max="15616" width="12" style="1"/>
    <col min="15617" max="15617" width="48.42578125" style="1" customWidth="1"/>
    <col min="15618" max="15618" width="1.85546875" style="1" customWidth="1"/>
    <col min="15619" max="15619" width="13.85546875" style="1" customWidth="1"/>
    <col min="15620" max="15620" width="1.28515625" style="1" customWidth="1"/>
    <col min="15621" max="15621" width="17" style="1" customWidth="1"/>
    <col min="15622" max="15622" width="1.28515625" style="1" customWidth="1"/>
    <col min="15623" max="15623" width="14.28515625" style="1" customWidth="1"/>
    <col min="15624" max="15624" width="1.28515625" style="1" customWidth="1"/>
    <col min="15625" max="15625" width="12.28515625" style="1" customWidth="1"/>
    <col min="15626" max="15626" width="1.28515625" style="1" customWidth="1"/>
    <col min="15627" max="15627" width="14" style="1" customWidth="1"/>
    <col min="15628" max="15628" width="1.28515625" style="1" customWidth="1"/>
    <col min="15629" max="15629" width="14" style="1" customWidth="1"/>
    <col min="15630" max="15630" width="1.28515625" style="1" customWidth="1"/>
    <col min="15631" max="15631" width="13.7109375" style="1" customWidth="1"/>
    <col min="15632" max="15632" width="3.7109375" style="1" customWidth="1"/>
    <col min="15633" max="15872" width="12" style="1"/>
    <col min="15873" max="15873" width="48.42578125" style="1" customWidth="1"/>
    <col min="15874" max="15874" width="1.85546875" style="1" customWidth="1"/>
    <col min="15875" max="15875" width="13.85546875" style="1" customWidth="1"/>
    <col min="15876" max="15876" width="1.28515625" style="1" customWidth="1"/>
    <col min="15877" max="15877" width="17" style="1" customWidth="1"/>
    <col min="15878" max="15878" width="1.28515625" style="1" customWidth="1"/>
    <col min="15879" max="15879" width="14.28515625" style="1" customWidth="1"/>
    <col min="15880" max="15880" width="1.28515625" style="1" customWidth="1"/>
    <col min="15881" max="15881" width="12.28515625" style="1" customWidth="1"/>
    <col min="15882" max="15882" width="1.28515625" style="1" customWidth="1"/>
    <col min="15883" max="15883" width="14" style="1" customWidth="1"/>
    <col min="15884" max="15884" width="1.28515625" style="1" customWidth="1"/>
    <col min="15885" max="15885" width="14" style="1" customWidth="1"/>
    <col min="15886" max="15886" width="1.28515625" style="1" customWidth="1"/>
    <col min="15887" max="15887" width="13.7109375" style="1" customWidth="1"/>
    <col min="15888" max="15888" width="3.7109375" style="1" customWidth="1"/>
    <col min="15889" max="16128" width="12" style="1"/>
    <col min="16129" max="16129" width="48.42578125" style="1" customWidth="1"/>
    <col min="16130" max="16130" width="1.85546875" style="1" customWidth="1"/>
    <col min="16131" max="16131" width="13.85546875" style="1" customWidth="1"/>
    <col min="16132" max="16132" width="1.28515625" style="1" customWidth="1"/>
    <col min="16133" max="16133" width="17" style="1" customWidth="1"/>
    <col min="16134" max="16134" width="1.28515625" style="1" customWidth="1"/>
    <col min="16135" max="16135" width="14.28515625" style="1" customWidth="1"/>
    <col min="16136" max="16136" width="1.28515625" style="1" customWidth="1"/>
    <col min="16137" max="16137" width="12.28515625" style="1" customWidth="1"/>
    <col min="16138" max="16138" width="1.28515625" style="1" customWidth="1"/>
    <col min="16139" max="16139" width="14" style="1" customWidth="1"/>
    <col min="16140" max="16140" width="1.28515625" style="1" customWidth="1"/>
    <col min="16141" max="16141" width="14" style="1" customWidth="1"/>
    <col min="16142" max="16142" width="1.28515625" style="1" customWidth="1"/>
    <col min="16143" max="16143" width="13.7109375" style="1" customWidth="1"/>
    <col min="16144" max="16144" width="3.7109375" style="1" customWidth="1"/>
    <col min="16145" max="16384" width="12" style="1"/>
  </cols>
  <sheetData>
    <row r="1" spans="1:16" ht="20.25" customHeight="1">
      <c r="A1" s="211" t="s">
        <v>49</v>
      </c>
      <c r="B1" s="211"/>
      <c r="C1" s="211"/>
      <c r="D1" s="211"/>
      <c r="E1" s="211"/>
      <c r="F1" s="211"/>
      <c r="G1" s="211"/>
      <c r="I1" s="1"/>
      <c r="K1" s="1"/>
      <c r="O1" s="1"/>
    </row>
    <row r="2" spans="1:16" s="65" customFormat="1" ht="20.25" customHeight="1">
      <c r="A2" s="56" t="s">
        <v>68</v>
      </c>
      <c r="B2" s="82"/>
      <c r="C2" s="82"/>
      <c r="E2" s="105"/>
      <c r="I2" s="105"/>
      <c r="K2" s="105"/>
      <c r="O2" s="105"/>
    </row>
    <row r="3" spans="1:16" ht="20.100000000000001" customHeight="1">
      <c r="A3" s="56"/>
      <c r="B3" s="82"/>
      <c r="C3" s="82"/>
      <c r="D3" s="106"/>
      <c r="E3" s="107"/>
      <c r="F3" s="106"/>
      <c r="G3" s="106"/>
      <c r="H3" s="106"/>
      <c r="I3" s="107"/>
      <c r="K3" s="107"/>
      <c r="L3" s="106"/>
      <c r="M3" s="106"/>
      <c r="N3" s="106"/>
      <c r="O3" s="107"/>
    </row>
    <row r="4" spans="1:16" ht="20.25" customHeight="1">
      <c r="A4" s="82"/>
      <c r="B4" s="82"/>
      <c r="C4" s="82"/>
      <c r="D4" s="82"/>
      <c r="E4" s="208" t="s">
        <v>36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67"/>
    </row>
    <row r="5" spans="1:16" ht="20.25" customHeight="1">
      <c r="A5" s="65"/>
      <c r="B5" s="65"/>
      <c r="C5" s="65"/>
      <c r="D5" s="106"/>
      <c r="E5" s="106"/>
      <c r="F5" s="106"/>
      <c r="G5" s="108" t="s">
        <v>43</v>
      </c>
      <c r="H5" s="108"/>
      <c r="I5" s="108"/>
      <c r="J5" s="108"/>
      <c r="K5" s="108"/>
      <c r="L5" s="108"/>
      <c r="M5" s="109" t="s">
        <v>72</v>
      </c>
      <c r="N5" s="106"/>
      <c r="O5" s="55"/>
      <c r="P5" s="55"/>
    </row>
    <row r="6" spans="1:16" ht="20.25" customHeight="1">
      <c r="A6" s="82"/>
      <c r="B6" s="82"/>
      <c r="C6" s="82"/>
      <c r="D6" s="106"/>
      <c r="E6" s="106"/>
      <c r="F6" s="106"/>
      <c r="G6" s="110" t="s">
        <v>55</v>
      </c>
      <c r="H6" s="106"/>
      <c r="I6" s="213" t="s">
        <v>7</v>
      </c>
      <c r="J6" s="213"/>
      <c r="K6" s="213"/>
      <c r="L6" s="25"/>
      <c r="M6" s="110" t="s">
        <v>98</v>
      </c>
      <c r="N6" s="106"/>
      <c r="O6" s="67"/>
      <c r="P6" s="67"/>
    </row>
    <row r="7" spans="1:16" ht="20.25" customHeight="1">
      <c r="A7" s="82"/>
      <c r="B7" s="82"/>
      <c r="C7" s="82"/>
      <c r="D7" s="106"/>
      <c r="E7" s="106"/>
      <c r="F7" s="106"/>
      <c r="G7" s="111"/>
      <c r="H7" s="106"/>
      <c r="I7" s="112"/>
      <c r="J7" s="112"/>
      <c r="K7" s="112"/>
      <c r="L7" s="25"/>
      <c r="M7" s="154" t="s">
        <v>141</v>
      </c>
      <c r="N7" s="106"/>
      <c r="O7" s="67"/>
      <c r="P7" s="67"/>
    </row>
    <row r="8" spans="1:16" ht="20.25" customHeight="1">
      <c r="A8" s="82"/>
      <c r="B8" s="82"/>
      <c r="C8" s="82"/>
      <c r="D8" s="106"/>
      <c r="E8" s="148" t="s">
        <v>130</v>
      </c>
      <c r="F8" s="106"/>
      <c r="G8" s="111"/>
      <c r="H8" s="106"/>
      <c r="I8" s="112"/>
      <c r="J8" s="112"/>
      <c r="K8" s="112"/>
      <c r="L8" s="25"/>
      <c r="M8" s="154" t="s">
        <v>142</v>
      </c>
      <c r="N8" s="106"/>
      <c r="O8" s="67"/>
      <c r="P8" s="67"/>
    </row>
    <row r="9" spans="1:16" ht="20.25" customHeight="1">
      <c r="A9" s="106"/>
      <c r="B9" s="113"/>
      <c r="C9" s="113"/>
      <c r="D9" s="112"/>
      <c r="E9" s="114" t="s">
        <v>131</v>
      </c>
      <c r="F9" s="112"/>
      <c r="G9" s="112" t="s">
        <v>99</v>
      </c>
      <c r="H9" s="112"/>
      <c r="I9" s="108"/>
      <c r="K9" s="1"/>
      <c r="L9" s="112"/>
      <c r="M9" s="154" t="s">
        <v>56</v>
      </c>
      <c r="N9" s="112"/>
      <c r="O9" s="111"/>
    </row>
    <row r="10" spans="1:16" ht="20.25" customHeight="1">
      <c r="A10" s="106"/>
      <c r="B10" s="115"/>
      <c r="C10" s="115" t="s">
        <v>28</v>
      </c>
      <c r="D10" s="112"/>
      <c r="E10" s="112" t="s">
        <v>0</v>
      </c>
      <c r="F10" s="112"/>
      <c r="G10" s="112" t="s">
        <v>46</v>
      </c>
      <c r="H10" s="112"/>
      <c r="I10" s="112" t="s">
        <v>44</v>
      </c>
      <c r="J10" s="111"/>
      <c r="K10" s="112" t="s">
        <v>5</v>
      </c>
      <c r="L10" s="112"/>
      <c r="M10" s="154" t="s">
        <v>57</v>
      </c>
      <c r="N10" s="112"/>
      <c r="O10" s="112" t="s">
        <v>37</v>
      </c>
    </row>
    <row r="11" spans="1:16" ht="20.25" customHeight="1">
      <c r="B11" s="106"/>
      <c r="C11" s="106"/>
      <c r="D11" s="106"/>
      <c r="E11" s="212" t="s">
        <v>63</v>
      </c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16" ht="19.5" customHeight="1">
      <c r="A12" s="82" t="s">
        <v>135</v>
      </c>
      <c r="B12" s="106"/>
      <c r="C12" s="10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spans="1:16" s="121" customFormat="1" ht="20.25" customHeight="1">
      <c r="A13" s="82" t="s">
        <v>136</v>
      </c>
      <c r="B13" s="82"/>
      <c r="C13" s="82"/>
      <c r="D13" s="117"/>
      <c r="E13" s="10">
        <v>360000</v>
      </c>
      <c r="F13" s="117"/>
      <c r="G13" s="10">
        <v>615600</v>
      </c>
      <c r="H13" s="117"/>
      <c r="I13" s="10">
        <v>60000</v>
      </c>
      <c r="J13" s="118"/>
      <c r="K13" s="10">
        <v>1367720</v>
      </c>
      <c r="L13" s="119"/>
      <c r="M13" s="120">
        <v>9</v>
      </c>
      <c r="N13" s="119"/>
      <c r="O13" s="10">
        <f>SUM(E13:M13)</f>
        <v>2403329</v>
      </c>
    </row>
    <row r="14" spans="1:16" s="121" customFormat="1" ht="12.6" customHeight="1">
      <c r="A14" s="82"/>
      <c r="B14" s="82"/>
      <c r="C14" s="82"/>
      <c r="D14" s="117"/>
      <c r="E14" s="10"/>
      <c r="F14" s="117"/>
      <c r="G14" s="10"/>
      <c r="H14" s="117"/>
      <c r="I14" s="10"/>
      <c r="J14" s="118"/>
      <c r="K14" s="10"/>
      <c r="L14" s="119"/>
      <c r="M14" s="120"/>
      <c r="N14" s="119"/>
      <c r="O14" s="10"/>
    </row>
    <row r="15" spans="1:16" s="121" customFormat="1" ht="20.25" customHeight="1">
      <c r="A15" s="82" t="s">
        <v>111</v>
      </c>
      <c r="B15" s="82"/>
      <c r="C15" s="82"/>
      <c r="D15" s="117"/>
      <c r="E15" s="10"/>
      <c r="F15" s="117"/>
      <c r="G15" s="10"/>
      <c r="H15" s="117"/>
      <c r="I15" s="10"/>
      <c r="J15" s="118"/>
      <c r="K15" s="10"/>
      <c r="L15" s="119"/>
      <c r="M15" s="120"/>
      <c r="N15" s="119"/>
      <c r="O15" s="10"/>
    </row>
    <row r="16" spans="1:16" s="121" customFormat="1" ht="20.25" customHeight="1">
      <c r="A16" s="53" t="s">
        <v>112</v>
      </c>
      <c r="B16" s="82"/>
      <c r="C16" s="82"/>
      <c r="D16" s="117"/>
      <c r="E16" s="10"/>
      <c r="F16" s="117"/>
      <c r="G16" s="10"/>
      <c r="H16" s="117"/>
      <c r="I16" s="10"/>
      <c r="J16" s="118"/>
      <c r="K16" s="10"/>
      <c r="L16" s="119"/>
      <c r="M16" s="120"/>
      <c r="N16" s="119"/>
      <c r="O16" s="10"/>
    </row>
    <row r="17" spans="1:16" s="121" customFormat="1" ht="20.25" customHeight="1">
      <c r="A17" s="83" t="s">
        <v>113</v>
      </c>
      <c r="B17" s="82"/>
      <c r="C17" s="100" t="s">
        <v>77</v>
      </c>
      <c r="D17" s="117"/>
      <c r="E17" s="122">
        <v>0</v>
      </c>
      <c r="F17" s="114"/>
      <c r="G17" s="122">
        <v>0</v>
      </c>
      <c r="H17" s="114"/>
      <c r="I17" s="122">
        <v>0</v>
      </c>
      <c r="J17" s="118"/>
      <c r="K17" s="123">
        <v>-356400</v>
      </c>
      <c r="L17" s="119"/>
      <c r="M17" s="122">
        <v>0</v>
      </c>
      <c r="N17" s="119"/>
      <c r="O17" s="124">
        <f>SUM(E17:M17)</f>
        <v>-356400</v>
      </c>
    </row>
    <row r="18" spans="1:16" s="121" customFormat="1" ht="20.25" customHeight="1">
      <c r="A18" s="54" t="s">
        <v>114</v>
      </c>
      <c r="B18" s="82"/>
      <c r="C18" s="100"/>
      <c r="D18" s="117"/>
      <c r="E18" s="125">
        <f>SUM(E17)</f>
        <v>0</v>
      </c>
      <c r="F18" s="117"/>
      <c r="G18" s="125">
        <f>SUM(G17)</f>
        <v>0</v>
      </c>
      <c r="H18" s="117"/>
      <c r="I18" s="125">
        <f>SUM(I17)</f>
        <v>0</v>
      </c>
      <c r="J18" s="10">
        <f>SUM(J8:J17)</f>
        <v>0</v>
      </c>
      <c r="K18" s="125">
        <f>SUM(K17)</f>
        <v>-356400</v>
      </c>
      <c r="L18" s="10">
        <f>SUM(L8:L17)</f>
        <v>0</v>
      </c>
      <c r="M18" s="125">
        <f>SUM(M17)</f>
        <v>0</v>
      </c>
      <c r="N18" s="10">
        <f>SUM(N8:N17)</f>
        <v>0</v>
      </c>
      <c r="O18" s="126">
        <f>SUM(E18:M18)</f>
        <v>-356400</v>
      </c>
    </row>
    <row r="19" spans="1:16" s="121" customFormat="1" ht="12.6" customHeight="1">
      <c r="A19" s="83"/>
      <c r="B19" s="82"/>
      <c r="C19" s="100"/>
      <c r="D19" s="117"/>
      <c r="E19" s="122"/>
      <c r="F19" s="114"/>
      <c r="G19" s="122"/>
      <c r="H19" s="114"/>
      <c r="I19" s="122"/>
      <c r="J19" s="118"/>
      <c r="K19" s="123"/>
      <c r="L19" s="119"/>
      <c r="M19" s="122"/>
      <c r="N19" s="119"/>
      <c r="O19" s="123"/>
    </row>
    <row r="20" spans="1:16" s="121" customFormat="1" ht="20.25" customHeight="1">
      <c r="A20" s="82" t="s">
        <v>64</v>
      </c>
      <c r="B20" s="82"/>
      <c r="C20" s="100"/>
      <c r="D20" s="117"/>
      <c r="E20" s="122"/>
      <c r="F20" s="114"/>
      <c r="G20" s="122"/>
      <c r="H20" s="114"/>
      <c r="I20" s="122"/>
      <c r="J20" s="118"/>
      <c r="K20" s="123"/>
      <c r="L20" s="119"/>
      <c r="M20" s="122"/>
      <c r="N20" s="119"/>
      <c r="O20" s="123"/>
    </row>
    <row r="21" spans="1:16" s="121" customFormat="1" ht="20.25" customHeight="1">
      <c r="A21" s="83" t="s">
        <v>51</v>
      </c>
      <c r="B21" s="82"/>
      <c r="C21" s="82"/>
      <c r="D21" s="117"/>
      <c r="E21" s="122">
        <v>0</v>
      </c>
      <c r="F21" s="114"/>
      <c r="G21" s="122">
        <v>0</v>
      </c>
      <c r="H21" s="114"/>
      <c r="I21" s="122">
        <v>0</v>
      </c>
      <c r="J21" s="118"/>
      <c r="K21" s="123">
        <v>219958</v>
      </c>
      <c r="L21" s="119"/>
      <c r="M21" s="122">
        <v>0</v>
      </c>
      <c r="N21" s="119"/>
      <c r="O21" s="123">
        <f>SUM(E21:M21)</f>
        <v>219958</v>
      </c>
    </row>
    <row r="22" spans="1:16" s="121" customFormat="1" ht="20.25" customHeight="1">
      <c r="A22" s="147" t="s">
        <v>52</v>
      </c>
      <c r="B22" s="82"/>
      <c r="C22" s="82"/>
      <c r="D22" s="117"/>
      <c r="E22" s="122">
        <v>0</v>
      </c>
      <c r="F22" s="114"/>
      <c r="G22" s="122">
        <v>0</v>
      </c>
      <c r="H22" s="114"/>
      <c r="I22" s="122">
        <v>0</v>
      </c>
      <c r="J22" s="118"/>
      <c r="K22" s="122">
        <v>0</v>
      </c>
      <c r="L22" s="119"/>
      <c r="M22" s="122">
        <v>-37</v>
      </c>
      <c r="N22" s="119"/>
      <c r="O22" s="124">
        <f>SUM(E22:N22)</f>
        <v>-37</v>
      </c>
    </row>
    <row r="23" spans="1:16" ht="20.25" customHeight="1">
      <c r="A23" s="82" t="s">
        <v>160</v>
      </c>
      <c r="B23" s="65"/>
      <c r="C23" s="65"/>
      <c r="E23" s="125">
        <f>SUM(E21:E22)</f>
        <v>0</v>
      </c>
      <c r="F23" s="117"/>
      <c r="G23" s="125">
        <f>SUM(G21:G22)</f>
        <v>0</v>
      </c>
      <c r="H23" s="117"/>
      <c r="I23" s="125">
        <f>SUM(I21:I22)</f>
        <v>0</v>
      </c>
      <c r="J23" s="10">
        <f>SUM(J13:J22)</f>
        <v>0</v>
      </c>
      <c r="K23" s="125">
        <f>SUM(K21:K22)</f>
        <v>219958</v>
      </c>
      <c r="L23" s="10">
        <f>SUM(L13:L22)</f>
        <v>0</v>
      </c>
      <c r="M23" s="125">
        <f>SUM(M21:M22)</f>
        <v>-37</v>
      </c>
      <c r="N23" s="10">
        <f>SUM(N13:N22)</f>
        <v>0</v>
      </c>
      <c r="O23" s="126">
        <f>SUM(E23:M23)</f>
        <v>219921</v>
      </c>
    </row>
    <row r="24" spans="1:16" ht="12.6" customHeight="1">
      <c r="A24" s="54"/>
      <c r="B24" s="65"/>
      <c r="C24" s="65"/>
      <c r="E24" s="26"/>
      <c r="F24" s="21"/>
      <c r="G24" s="26"/>
      <c r="H24" s="21"/>
      <c r="I24" s="26"/>
      <c r="J24" s="21"/>
      <c r="K24" s="10"/>
      <c r="L24" s="21"/>
      <c r="M24" s="127"/>
      <c r="N24" s="21"/>
      <c r="O24" s="10"/>
    </row>
    <row r="25" spans="1:16" ht="20.25" customHeight="1" thickBot="1">
      <c r="A25" s="82" t="s">
        <v>137</v>
      </c>
      <c r="B25" s="65"/>
      <c r="C25" s="65"/>
      <c r="D25" s="52"/>
      <c r="E25" s="128">
        <f>SUM(E13,E18,E23)</f>
        <v>360000</v>
      </c>
      <c r="F25" s="10">
        <f>F23</f>
        <v>0</v>
      </c>
      <c r="G25" s="128">
        <f>SUM(G13,G18,G23)</f>
        <v>615600</v>
      </c>
      <c r="H25" s="10">
        <f>H23</f>
        <v>0</v>
      </c>
      <c r="I25" s="128">
        <f>SUM(I13,I18,I23)</f>
        <v>60000</v>
      </c>
      <c r="J25" s="10">
        <f>J23</f>
        <v>0</v>
      </c>
      <c r="K25" s="128">
        <f>SUM(K13,K18,K23)</f>
        <v>1231278</v>
      </c>
      <c r="L25" s="10">
        <f>L23</f>
        <v>0</v>
      </c>
      <c r="M25" s="128">
        <f>SUM(M13,M18,M23)</f>
        <v>-28</v>
      </c>
      <c r="N25" s="10">
        <f>N23</f>
        <v>0</v>
      </c>
      <c r="O25" s="128">
        <f>SUM(E25:M25)</f>
        <v>2266850</v>
      </c>
    </row>
    <row r="26" spans="1:16" ht="20.25" customHeight="1" thickTop="1"/>
    <row r="27" spans="1:16" ht="20.25" customHeight="1">
      <c r="A27" s="211" t="s">
        <v>49</v>
      </c>
      <c r="B27" s="211"/>
      <c r="C27" s="211"/>
      <c r="D27" s="211"/>
      <c r="E27" s="211"/>
      <c r="F27" s="211"/>
      <c r="G27" s="211"/>
      <c r="I27" s="1"/>
      <c r="K27" s="1"/>
      <c r="O27" s="1"/>
    </row>
    <row r="28" spans="1:16" s="65" customFormat="1" ht="20.25" customHeight="1">
      <c r="A28" s="56" t="s">
        <v>68</v>
      </c>
      <c r="B28" s="82"/>
      <c r="C28" s="82"/>
      <c r="E28" s="105"/>
      <c r="I28" s="105"/>
      <c r="K28" s="105"/>
      <c r="O28" s="105"/>
    </row>
    <row r="29" spans="1:16" ht="20.100000000000001" customHeight="1">
      <c r="A29" s="56"/>
      <c r="B29" s="82"/>
      <c r="C29" s="82"/>
      <c r="D29" s="106"/>
      <c r="E29" s="107"/>
      <c r="F29" s="106"/>
      <c r="G29" s="106"/>
      <c r="H29" s="106"/>
      <c r="I29" s="107"/>
      <c r="K29" s="107"/>
      <c r="L29" s="106"/>
      <c r="M29" s="106"/>
      <c r="N29" s="106"/>
      <c r="O29" s="107"/>
    </row>
    <row r="30" spans="1:16" ht="20.25" customHeight="1">
      <c r="A30" s="82"/>
      <c r="B30" s="82"/>
      <c r="C30" s="82"/>
      <c r="D30" s="82"/>
      <c r="E30" s="208" t="s">
        <v>36</v>
      </c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67"/>
    </row>
    <row r="31" spans="1:16" ht="20.25" customHeight="1">
      <c r="A31" s="65"/>
      <c r="B31" s="65"/>
      <c r="C31" s="65"/>
      <c r="D31" s="106"/>
      <c r="E31" s="106"/>
      <c r="F31" s="106"/>
      <c r="G31" s="161" t="s">
        <v>43</v>
      </c>
      <c r="H31" s="161"/>
      <c r="I31" s="161"/>
      <c r="J31" s="161"/>
      <c r="K31" s="161"/>
      <c r="L31" s="161"/>
      <c r="M31" s="109" t="s">
        <v>72</v>
      </c>
      <c r="N31" s="106"/>
      <c r="O31" s="55"/>
      <c r="P31" s="55"/>
    </row>
    <row r="32" spans="1:16" ht="20.25" customHeight="1">
      <c r="A32" s="82"/>
      <c r="B32" s="82"/>
      <c r="C32" s="82"/>
      <c r="D32" s="106"/>
      <c r="E32" s="106"/>
      <c r="F32" s="106"/>
      <c r="G32" s="110" t="s">
        <v>55</v>
      </c>
      <c r="H32" s="106"/>
      <c r="I32" s="213" t="s">
        <v>7</v>
      </c>
      <c r="J32" s="213"/>
      <c r="K32" s="213"/>
      <c r="L32" s="25"/>
      <c r="M32" s="110" t="s">
        <v>98</v>
      </c>
      <c r="N32" s="106"/>
      <c r="O32" s="67"/>
      <c r="P32" s="67"/>
    </row>
    <row r="33" spans="1:16" ht="20.25" customHeight="1">
      <c r="A33" s="82"/>
      <c r="B33" s="82"/>
      <c r="C33" s="82"/>
      <c r="D33" s="106"/>
      <c r="E33" s="106"/>
      <c r="F33" s="106"/>
      <c r="G33" s="160"/>
      <c r="H33" s="106"/>
      <c r="I33" s="112"/>
      <c r="J33" s="112"/>
      <c r="K33" s="112"/>
      <c r="L33" s="25"/>
      <c r="M33" s="154" t="s">
        <v>141</v>
      </c>
      <c r="N33" s="106"/>
      <c r="O33" s="67"/>
      <c r="P33" s="67"/>
    </row>
    <row r="34" spans="1:16" ht="20.25" customHeight="1">
      <c r="A34" s="82"/>
      <c r="B34" s="82"/>
      <c r="C34" s="82"/>
      <c r="D34" s="106"/>
      <c r="E34" s="161" t="s">
        <v>130</v>
      </c>
      <c r="F34" s="106"/>
      <c r="G34" s="160"/>
      <c r="H34" s="106"/>
      <c r="I34" s="112"/>
      <c r="J34" s="112"/>
      <c r="K34" s="112"/>
      <c r="L34" s="25"/>
      <c r="M34" s="154" t="s">
        <v>142</v>
      </c>
      <c r="N34" s="106"/>
      <c r="O34" s="67"/>
      <c r="P34" s="67"/>
    </row>
    <row r="35" spans="1:16" ht="20.25" customHeight="1">
      <c r="A35" s="106"/>
      <c r="B35" s="113"/>
      <c r="C35" s="113"/>
      <c r="D35" s="112"/>
      <c r="E35" s="114" t="s">
        <v>131</v>
      </c>
      <c r="F35" s="112"/>
      <c r="G35" s="112" t="s">
        <v>99</v>
      </c>
      <c r="H35" s="112"/>
      <c r="I35" s="161"/>
      <c r="K35" s="1"/>
      <c r="L35" s="112"/>
      <c r="M35" s="154" t="s">
        <v>56</v>
      </c>
      <c r="N35" s="112"/>
      <c r="O35" s="160"/>
    </row>
    <row r="36" spans="1:16" ht="20.25" customHeight="1">
      <c r="A36" s="106"/>
      <c r="B36" s="115"/>
      <c r="C36" s="115" t="s">
        <v>28</v>
      </c>
      <c r="D36" s="112"/>
      <c r="E36" s="112" t="s">
        <v>0</v>
      </c>
      <c r="F36" s="112"/>
      <c r="G36" s="112" t="s">
        <v>46</v>
      </c>
      <c r="H36" s="112"/>
      <c r="I36" s="112" t="s">
        <v>44</v>
      </c>
      <c r="J36" s="160"/>
      <c r="K36" s="112" t="s">
        <v>5</v>
      </c>
      <c r="L36" s="112"/>
      <c r="M36" s="154" t="s">
        <v>57</v>
      </c>
      <c r="N36" s="112"/>
      <c r="O36" s="112" t="s">
        <v>37</v>
      </c>
    </row>
    <row r="37" spans="1:16" ht="20.25" customHeight="1">
      <c r="B37" s="106"/>
      <c r="C37" s="106"/>
      <c r="D37" s="106"/>
      <c r="E37" s="212" t="s">
        <v>63</v>
      </c>
      <c r="F37" s="212"/>
      <c r="G37" s="212"/>
      <c r="H37" s="212"/>
      <c r="I37" s="212"/>
      <c r="J37" s="212"/>
      <c r="K37" s="212"/>
      <c r="L37" s="212"/>
      <c r="M37" s="212"/>
      <c r="N37" s="212"/>
      <c r="O37" s="212"/>
    </row>
    <row r="38" spans="1:16" ht="19.5" customHeight="1">
      <c r="A38" s="82" t="s">
        <v>152</v>
      </c>
      <c r="B38" s="106"/>
      <c r="C38" s="106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</row>
    <row r="39" spans="1:16" s="121" customFormat="1" ht="20.25" customHeight="1">
      <c r="A39" s="82" t="s">
        <v>153</v>
      </c>
      <c r="B39" s="82"/>
      <c r="C39" s="82"/>
      <c r="D39" s="117"/>
      <c r="E39" s="10">
        <f>'BS-2-3'!D65</f>
        <v>360000</v>
      </c>
      <c r="F39" s="117"/>
      <c r="G39" s="10">
        <f>'BS-2-3'!D67</f>
        <v>615600</v>
      </c>
      <c r="H39" s="117"/>
      <c r="I39" s="10">
        <f>'BS-2-3'!D70</f>
        <v>60000</v>
      </c>
      <c r="J39" s="118"/>
      <c r="K39" s="10">
        <f>'BS-2-3'!F71</f>
        <v>1456842</v>
      </c>
      <c r="L39" s="119"/>
      <c r="M39" s="120">
        <f>'BS-2-3'!F72</f>
        <v>-65</v>
      </c>
      <c r="N39" s="119"/>
      <c r="O39" s="10">
        <f>SUM(E39:M39)</f>
        <v>2492377</v>
      </c>
    </row>
    <row r="40" spans="1:16" s="121" customFormat="1" ht="12.6" customHeight="1">
      <c r="A40" s="82"/>
      <c r="B40" s="82"/>
      <c r="C40" s="82"/>
      <c r="D40" s="117"/>
      <c r="E40" s="10"/>
      <c r="F40" s="117"/>
      <c r="G40" s="10"/>
      <c r="H40" s="117"/>
      <c r="I40" s="10"/>
      <c r="J40" s="118"/>
      <c r="K40" s="10"/>
      <c r="L40" s="119"/>
      <c r="M40" s="120"/>
      <c r="N40" s="119"/>
      <c r="O40" s="10"/>
    </row>
    <row r="41" spans="1:16" s="121" customFormat="1" ht="20.25" customHeight="1">
      <c r="A41" s="82" t="s">
        <v>111</v>
      </c>
      <c r="B41" s="82"/>
      <c r="C41" s="82"/>
      <c r="D41" s="117"/>
      <c r="E41" s="10"/>
      <c r="F41" s="117"/>
      <c r="G41" s="10"/>
      <c r="H41" s="117"/>
      <c r="I41" s="10"/>
      <c r="J41" s="118"/>
      <c r="K41" s="10"/>
      <c r="L41" s="119"/>
      <c r="M41" s="120"/>
      <c r="N41" s="119"/>
      <c r="O41" s="10"/>
    </row>
    <row r="42" spans="1:16" s="121" customFormat="1" ht="20.25" customHeight="1">
      <c r="A42" s="53" t="s">
        <v>112</v>
      </c>
      <c r="B42" s="82"/>
      <c r="C42" s="82"/>
      <c r="D42" s="117"/>
      <c r="E42" s="10"/>
      <c r="F42" s="117"/>
      <c r="G42" s="10"/>
      <c r="H42" s="117"/>
      <c r="I42" s="10"/>
      <c r="J42" s="118"/>
      <c r="K42" s="10"/>
      <c r="L42" s="119"/>
      <c r="M42" s="120"/>
      <c r="N42" s="119"/>
      <c r="O42" s="10"/>
    </row>
    <row r="43" spans="1:16" s="121" customFormat="1" ht="20.25" customHeight="1">
      <c r="A43" s="83" t="s">
        <v>113</v>
      </c>
      <c r="B43" s="82"/>
      <c r="C43" s="100" t="s">
        <v>77</v>
      </c>
      <c r="D43" s="117"/>
      <c r="E43" s="122">
        <v>0</v>
      </c>
      <c r="F43" s="114"/>
      <c r="G43" s="122">
        <v>0</v>
      </c>
      <c r="H43" s="114"/>
      <c r="I43" s="122">
        <v>0</v>
      </c>
      <c r="J43" s="118"/>
      <c r="K43" s="123">
        <v>-414000</v>
      </c>
      <c r="L43" s="119"/>
      <c r="M43" s="122">
        <v>0</v>
      </c>
      <c r="N43" s="119"/>
      <c r="O43" s="124">
        <f>SUM(E43:M43)</f>
        <v>-414000</v>
      </c>
    </row>
    <row r="44" spans="1:16" s="121" customFormat="1" ht="20.25" customHeight="1">
      <c r="A44" s="54" t="s">
        <v>114</v>
      </c>
      <c r="B44" s="82"/>
      <c r="C44" s="100"/>
      <c r="D44" s="117"/>
      <c r="E44" s="125">
        <f>SUM(E43)</f>
        <v>0</v>
      </c>
      <c r="F44" s="117"/>
      <c r="G44" s="125">
        <f>SUM(G43)</f>
        <v>0</v>
      </c>
      <c r="H44" s="117"/>
      <c r="I44" s="125">
        <f>SUM(I43)</f>
        <v>0</v>
      </c>
      <c r="J44" s="10">
        <f>SUM(J34:J43)</f>
        <v>0</v>
      </c>
      <c r="K44" s="125">
        <f>SUM(K43)</f>
        <v>-414000</v>
      </c>
      <c r="L44" s="10">
        <f>SUM(L34:L43)</f>
        <v>0</v>
      </c>
      <c r="M44" s="125">
        <f>SUM(M43)</f>
        <v>0</v>
      </c>
      <c r="N44" s="10">
        <f>SUM(N34:N43)</f>
        <v>0</v>
      </c>
      <c r="O44" s="126">
        <f>SUM(E44:M44)</f>
        <v>-414000</v>
      </c>
    </row>
    <row r="45" spans="1:16" s="121" customFormat="1" ht="12.6" customHeight="1">
      <c r="A45" s="83"/>
      <c r="B45" s="82"/>
      <c r="C45" s="100"/>
      <c r="D45" s="117"/>
      <c r="E45" s="122"/>
      <c r="F45" s="114"/>
      <c r="G45" s="122"/>
      <c r="H45" s="114"/>
      <c r="I45" s="122"/>
      <c r="J45" s="118"/>
      <c r="K45" s="123"/>
      <c r="L45" s="119"/>
      <c r="M45" s="122"/>
      <c r="N45" s="119"/>
      <c r="O45" s="123"/>
    </row>
    <row r="46" spans="1:16" s="121" customFormat="1" ht="20.25" customHeight="1">
      <c r="A46" s="82" t="s">
        <v>64</v>
      </c>
      <c r="B46" s="82"/>
      <c r="C46" s="100"/>
      <c r="D46" s="117"/>
      <c r="E46" s="122"/>
      <c r="F46" s="114"/>
      <c r="G46" s="122"/>
      <c r="H46" s="114"/>
      <c r="I46" s="122"/>
      <c r="J46" s="118"/>
      <c r="K46" s="123"/>
      <c r="L46" s="119"/>
      <c r="M46" s="122"/>
      <c r="N46" s="119"/>
      <c r="O46" s="123"/>
    </row>
    <row r="47" spans="1:16" s="121" customFormat="1" ht="20.25" customHeight="1">
      <c r="A47" s="83" t="s">
        <v>51</v>
      </c>
      <c r="B47" s="82"/>
      <c r="C47" s="82"/>
      <c r="D47" s="117"/>
      <c r="E47" s="122">
        <v>0</v>
      </c>
      <c r="F47" s="114"/>
      <c r="G47" s="122">
        <v>0</v>
      </c>
      <c r="H47" s="114"/>
      <c r="I47" s="122">
        <v>0</v>
      </c>
      <c r="J47" s="118"/>
      <c r="K47" s="123">
        <f>'PL4-5'!C63</f>
        <v>265389</v>
      </c>
      <c r="L47" s="119"/>
      <c r="M47" s="122">
        <v>0</v>
      </c>
      <c r="N47" s="119"/>
      <c r="O47" s="123">
        <f>SUM(E47:M47)</f>
        <v>265389</v>
      </c>
    </row>
    <row r="48" spans="1:16" s="121" customFormat="1" ht="20.25" customHeight="1">
      <c r="A48" s="147" t="s">
        <v>52</v>
      </c>
      <c r="B48" s="82"/>
      <c r="C48" s="82"/>
      <c r="D48" s="117"/>
      <c r="E48" s="122">
        <v>0</v>
      </c>
      <c r="F48" s="114"/>
      <c r="G48" s="122">
        <v>0</v>
      </c>
      <c r="H48" s="114"/>
      <c r="I48" s="122">
        <v>0</v>
      </c>
      <c r="J48" s="118"/>
      <c r="K48" s="122">
        <v>0</v>
      </c>
      <c r="L48" s="119"/>
      <c r="M48" s="122">
        <f>'PL4-5'!C68</f>
        <v>65</v>
      </c>
      <c r="N48" s="119"/>
      <c r="O48" s="124">
        <f>SUM(E48:N48)</f>
        <v>65</v>
      </c>
    </row>
    <row r="49" spans="1:17" ht="20.25" customHeight="1">
      <c r="A49" s="82" t="s">
        <v>62</v>
      </c>
      <c r="B49" s="65"/>
      <c r="C49" s="65"/>
      <c r="E49" s="125">
        <f>SUM(E47:E48)</f>
        <v>0</v>
      </c>
      <c r="F49" s="117"/>
      <c r="G49" s="125">
        <f>SUM(G47:G48)</f>
        <v>0</v>
      </c>
      <c r="H49" s="117"/>
      <c r="I49" s="125">
        <f>SUM(I47:I48)</f>
        <v>0</v>
      </c>
      <c r="J49" s="10">
        <f>SUM(J39:J48)</f>
        <v>0</v>
      </c>
      <c r="K49" s="125">
        <f>SUM(K47:K48)</f>
        <v>265389</v>
      </c>
      <c r="L49" s="10">
        <f>SUM(L39:L48)</f>
        <v>0</v>
      </c>
      <c r="M49" s="125">
        <f>SUM(M47:M48)</f>
        <v>65</v>
      </c>
      <c r="N49" s="10">
        <f>SUM(N39:N48)</f>
        <v>0</v>
      </c>
      <c r="O49" s="126">
        <f>SUM(E49:M49)</f>
        <v>265454</v>
      </c>
    </row>
    <row r="50" spans="1:17" ht="12.6" customHeight="1">
      <c r="A50" s="54"/>
      <c r="B50" s="65"/>
      <c r="C50" s="65"/>
      <c r="E50" s="26"/>
      <c r="F50" s="21"/>
      <c r="G50" s="26"/>
      <c r="H50" s="21"/>
      <c r="I50" s="26"/>
      <c r="J50" s="21"/>
      <c r="K50" s="10"/>
      <c r="L50" s="21"/>
      <c r="M50" s="127"/>
      <c r="N50" s="21"/>
      <c r="O50" s="10"/>
    </row>
    <row r="51" spans="1:17" ht="20.25" customHeight="1" thickBot="1">
      <c r="A51" s="82" t="s">
        <v>154</v>
      </c>
      <c r="B51" s="65"/>
      <c r="C51" s="65"/>
      <c r="D51" s="52"/>
      <c r="E51" s="128">
        <f>SUM(E39,E44,E49)</f>
        <v>360000</v>
      </c>
      <c r="F51" s="10">
        <f>F49</f>
        <v>0</v>
      </c>
      <c r="G51" s="128">
        <f>SUM(G39,G44,G49)</f>
        <v>615600</v>
      </c>
      <c r="H51" s="10">
        <f>H49</f>
        <v>0</v>
      </c>
      <c r="I51" s="128">
        <f>SUM(I39,I44,I49)</f>
        <v>60000</v>
      </c>
      <c r="J51" s="10">
        <f>J49</f>
        <v>0</v>
      </c>
      <c r="K51" s="128">
        <f>SUM(K39,K44,K49)</f>
        <v>1308231</v>
      </c>
      <c r="L51" s="10">
        <f>L49</f>
        <v>0</v>
      </c>
      <c r="M51" s="186">
        <f>SUM(M50)</f>
        <v>0</v>
      </c>
      <c r="N51" s="10">
        <f>N49</f>
        <v>0</v>
      </c>
      <c r="O51" s="128">
        <f>SUM(E51:M51)</f>
        <v>2343831</v>
      </c>
      <c r="Q51" s="24"/>
    </row>
    <row r="52" spans="1:17" ht="20.25" customHeight="1" thickTop="1"/>
  </sheetData>
  <mergeCells count="8">
    <mergeCell ref="E37:O37"/>
    <mergeCell ref="I6:K6"/>
    <mergeCell ref="E11:O11"/>
    <mergeCell ref="A1:G1"/>
    <mergeCell ref="E4:O4"/>
    <mergeCell ref="A27:G27"/>
    <mergeCell ref="E30:O30"/>
    <mergeCell ref="I32:K32"/>
  </mergeCells>
  <pageMargins left="0.7" right="0.21" top="0.48" bottom="0.5" header="0.5" footer="0.5"/>
  <pageSetup paperSize="9" scale="92" firstPageNumber="6" orientation="landscape" useFirstPageNumber="1" r:id="rId1"/>
  <headerFooter alignWithMargins="0">
    <oddHeader>&amp;L</oddHeader>
    <oddFooter>&amp;LThe accompanying notes are an integral part of these condensed interim financial statements.&amp;C &amp;P</oddFooter>
    <firstFooter>&amp;L  The accompanying notes are an integral part of these financial statements.&amp;C&amp;P</first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O54"/>
  <sheetViews>
    <sheetView showGridLines="0" zoomScaleSheetLayoutView="80" workbookViewId="0">
      <selection activeCell="L21" sqref="L21"/>
    </sheetView>
  </sheetViews>
  <sheetFormatPr defaultColWidth="12" defaultRowHeight="20.25" customHeight="1"/>
  <cols>
    <col min="1" max="1" width="54.5703125" style="1" customWidth="1"/>
    <col min="2" max="2" width="6.42578125" style="1" customWidth="1"/>
    <col min="3" max="3" width="1.140625" style="1" customWidth="1"/>
    <col min="4" max="4" width="12.42578125" style="129" customWidth="1"/>
    <col min="5" max="5" width="1.140625" style="1" customWidth="1"/>
    <col min="6" max="6" width="13.42578125" style="1" customWidth="1"/>
    <col min="7" max="7" width="1.140625" style="1" customWidth="1"/>
    <col min="8" max="8" width="11.5703125" style="129" customWidth="1"/>
    <col min="9" max="9" width="1.140625" style="1" customWidth="1"/>
    <col min="10" max="10" width="13.140625" style="129" customWidth="1"/>
    <col min="11" max="11" width="1.140625" style="1" customWidth="1"/>
    <col min="12" max="12" width="13.7109375" style="1" customWidth="1"/>
    <col min="13" max="13" width="1.140625" style="1" customWidth="1"/>
    <col min="14" max="14" width="13.140625" style="129" customWidth="1"/>
    <col min="15" max="15" width="2.85546875" style="1" customWidth="1"/>
    <col min="16" max="255" width="12" style="1"/>
    <col min="256" max="256" width="48.42578125" style="1" customWidth="1"/>
    <col min="257" max="257" width="2.140625" style="1" customWidth="1"/>
    <col min="258" max="258" width="13.7109375" style="1" customWidth="1"/>
    <col min="259" max="259" width="1.42578125" style="1" customWidth="1"/>
    <col min="260" max="260" width="13.85546875" style="1" customWidth="1"/>
    <col min="261" max="261" width="1.28515625" style="1" customWidth="1"/>
    <col min="262" max="262" width="13.85546875" style="1" customWidth="1"/>
    <col min="263" max="263" width="1.28515625" style="1" customWidth="1"/>
    <col min="264" max="264" width="12.85546875" style="1" customWidth="1"/>
    <col min="265" max="265" width="1.28515625" style="1" customWidth="1"/>
    <col min="266" max="266" width="13.7109375" style="1" customWidth="1"/>
    <col min="267" max="267" width="1.28515625" style="1" customWidth="1"/>
    <col min="268" max="268" width="13.7109375" style="1" customWidth="1"/>
    <col min="269" max="269" width="1.28515625" style="1" customWidth="1"/>
    <col min="270" max="270" width="13.7109375" style="1" customWidth="1"/>
    <col min="271" max="271" width="2.85546875" style="1" customWidth="1"/>
    <col min="272" max="511" width="12" style="1"/>
    <col min="512" max="512" width="48.42578125" style="1" customWidth="1"/>
    <col min="513" max="513" width="2.140625" style="1" customWidth="1"/>
    <col min="514" max="514" width="13.7109375" style="1" customWidth="1"/>
    <col min="515" max="515" width="1.42578125" style="1" customWidth="1"/>
    <col min="516" max="516" width="13.85546875" style="1" customWidth="1"/>
    <col min="517" max="517" width="1.28515625" style="1" customWidth="1"/>
    <col min="518" max="518" width="13.85546875" style="1" customWidth="1"/>
    <col min="519" max="519" width="1.28515625" style="1" customWidth="1"/>
    <col min="520" max="520" width="12.85546875" style="1" customWidth="1"/>
    <col min="521" max="521" width="1.28515625" style="1" customWidth="1"/>
    <col min="522" max="522" width="13.7109375" style="1" customWidth="1"/>
    <col min="523" max="523" width="1.28515625" style="1" customWidth="1"/>
    <col min="524" max="524" width="13.7109375" style="1" customWidth="1"/>
    <col min="525" max="525" width="1.28515625" style="1" customWidth="1"/>
    <col min="526" max="526" width="13.7109375" style="1" customWidth="1"/>
    <col min="527" max="527" width="2.85546875" style="1" customWidth="1"/>
    <col min="528" max="767" width="12" style="1"/>
    <col min="768" max="768" width="48.42578125" style="1" customWidth="1"/>
    <col min="769" max="769" width="2.140625" style="1" customWidth="1"/>
    <col min="770" max="770" width="13.7109375" style="1" customWidth="1"/>
    <col min="771" max="771" width="1.42578125" style="1" customWidth="1"/>
    <col min="772" max="772" width="13.85546875" style="1" customWidth="1"/>
    <col min="773" max="773" width="1.28515625" style="1" customWidth="1"/>
    <col min="774" max="774" width="13.85546875" style="1" customWidth="1"/>
    <col min="775" max="775" width="1.28515625" style="1" customWidth="1"/>
    <col min="776" max="776" width="12.85546875" style="1" customWidth="1"/>
    <col min="777" max="777" width="1.28515625" style="1" customWidth="1"/>
    <col min="778" max="778" width="13.7109375" style="1" customWidth="1"/>
    <col min="779" max="779" width="1.28515625" style="1" customWidth="1"/>
    <col min="780" max="780" width="13.7109375" style="1" customWidth="1"/>
    <col min="781" max="781" width="1.28515625" style="1" customWidth="1"/>
    <col min="782" max="782" width="13.7109375" style="1" customWidth="1"/>
    <col min="783" max="783" width="2.85546875" style="1" customWidth="1"/>
    <col min="784" max="1023" width="12" style="1"/>
    <col min="1024" max="1024" width="48.42578125" style="1" customWidth="1"/>
    <col min="1025" max="1025" width="2.140625" style="1" customWidth="1"/>
    <col min="1026" max="1026" width="13.7109375" style="1" customWidth="1"/>
    <col min="1027" max="1027" width="1.42578125" style="1" customWidth="1"/>
    <col min="1028" max="1028" width="13.85546875" style="1" customWidth="1"/>
    <col min="1029" max="1029" width="1.28515625" style="1" customWidth="1"/>
    <col min="1030" max="1030" width="13.85546875" style="1" customWidth="1"/>
    <col min="1031" max="1031" width="1.28515625" style="1" customWidth="1"/>
    <col min="1032" max="1032" width="12.85546875" style="1" customWidth="1"/>
    <col min="1033" max="1033" width="1.28515625" style="1" customWidth="1"/>
    <col min="1034" max="1034" width="13.7109375" style="1" customWidth="1"/>
    <col min="1035" max="1035" width="1.28515625" style="1" customWidth="1"/>
    <col min="1036" max="1036" width="13.7109375" style="1" customWidth="1"/>
    <col min="1037" max="1037" width="1.28515625" style="1" customWidth="1"/>
    <col min="1038" max="1038" width="13.7109375" style="1" customWidth="1"/>
    <col min="1039" max="1039" width="2.85546875" style="1" customWidth="1"/>
    <col min="1040" max="1279" width="12" style="1"/>
    <col min="1280" max="1280" width="48.42578125" style="1" customWidth="1"/>
    <col min="1281" max="1281" width="2.140625" style="1" customWidth="1"/>
    <col min="1282" max="1282" width="13.7109375" style="1" customWidth="1"/>
    <col min="1283" max="1283" width="1.42578125" style="1" customWidth="1"/>
    <col min="1284" max="1284" width="13.85546875" style="1" customWidth="1"/>
    <col min="1285" max="1285" width="1.28515625" style="1" customWidth="1"/>
    <col min="1286" max="1286" width="13.85546875" style="1" customWidth="1"/>
    <col min="1287" max="1287" width="1.28515625" style="1" customWidth="1"/>
    <col min="1288" max="1288" width="12.85546875" style="1" customWidth="1"/>
    <col min="1289" max="1289" width="1.28515625" style="1" customWidth="1"/>
    <col min="1290" max="1290" width="13.7109375" style="1" customWidth="1"/>
    <col min="1291" max="1291" width="1.28515625" style="1" customWidth="1"/>
    <col min="1292" max="1292" width="13.7109375" style="1" customWidth="1"/>
    <col min="1293" max="1293" width="1.28515625" style="1" customWidth="1"/>
    <col min="1294" max="1294" width="13.7109375" style="1" customWidth="1"/>
    <col min="1295" max="1295" width="2.85546875" style="1" customWidth="1"/>
    <col min="1296" max="1535" width="12" style="1"/>
    <col min="1536" max="1536" width="48.42578125" style="1" customWidth="1"/>
    <col min="1537" max="1537" width="2.140625" style="1" customWidth="1"/>
    <col min="1538" max="1538" width="13.7109375" style="1" customWidth="1"/>
    <col min="1539" max="1539" width="1.42578125" style="1" customWidth="1"/>
    <col min="1540" max="1540" width="13.85546875" style="1" customWidth="1"/>
    <col min="1541" max="1541" width="1.28515625" style="1" customWidth="1"/>
    <col min="1542" max="1542" width="13.85546875" style="1" customWidth="1"/>
    <col min="1543" max="1543" width="1.28515625" style="1" customWidth="1"/>
    <col min="1544" max="1544" width="12.85546875" style="1" customWidth="1"/>
    <col min="1545" max="1545" width="1.28515625" style="1" customWidth="1"/>
    <col min="1546" max="1546" width="13.7109375" style="1" customWidth="1"/>
    <col min="1547" max="1547" width="1.28515625" style="1" customWidth="1"/>
    <col min="1548" max="1548" width="13.7109375" style="1" customWidth="1"/>
    <col min="1549" max="1549" width="1.28515625" style="1" customWidth="1"/>
    <col min="1550" max="1550" width="13.7109375" style="1" customWidth="1"/>
    <col min="1551" max="1551" width="2.85546875" style="1" customWidth="1"/>
    <col min="1552" max="1791" width="12" style="1"/>
    <col min="1792" max="1792" width="48.42578125" style="1" customWidth="1"/>
    <col min="1793" max="1793" width="2.140625" style="1" customWidth="1"/>
    <col min="1794" max="1794" width="13.7109375" style="1" customWidth="1"/>
    <col min="1795" max="1795" width="1.42578125" style="1" customWidth="1"/>
    <col min="1796" max="1796" width="13.85546875" style="1" customWidth="1"/>
    <col min="1797" max="1797" width="1.28515625" style="1" customWidth="1"/>
    <col min="1798" max="1798" width="13.85546875" style="1" customWidth="1"/>
    <col min="1799" max="1799" width="1.28515625" style="1" customWidth="1"/>
    <col min="1800" max="1800" width="12.85546875" style="1" customWidth="1"/>
    <col min="1801" max="1801" width="1.28515625" style="1" customWidth="1"/>
    <col min="1802" max="1802" width="13.7109375" style="1" customWidth="1"/>
    <col min="1803" max="1803" width="1.28515625" style="1" customWidth="1"/>
    <col min="1804" max="1804" width="13.7109375" style="1" customWidth="1"/>
    <col min="1805" max="1805" width="1.28515625" style="1" customWidth="1"/>
    <col min="1806" max="1806" width="13.7109375" style="1" customWidth="1"/>
    <col min="1807" max="1807" width="2.85546875" style="1" customWidth="1"/>
    <col min="1808" max="2047" width="12" style="1"/>
    <col min="2048" max="2048" width="48.42578125" style="1" customWidth="1"/>
    <col min="2049" max="2049" width="2.140625" style="1" customWidth="1"/>
    <col min="2050" max="2050" width="13.7109375" style="1" customWidth="1"/>
    <col min="2051" max="2051" width="1.42578125" style="1" customWidth="1"/>
    <col min="2052" max="2052" width="13.85546875" style="1" customWidth="1"/>
    <col min="2053" max="2053" width="1.28515625" style="1" customWidth="1"/>
    <col min="2054" max="2054" width="13.85546875" style="1" customWidth="1"/>
    <col min="2055" max="2055" width="1.28515625" style="1" customWidth="1"/>
    <col min="2056" max="2056" width="12.85546875" style="1" customWidth="1"/>
    <col min="2057" max="2057" width="1.28515625" style="1" customWidth="1"/>
    <col min="2058" max="2058" width="13.7109375" style="1" customWidth="1"/>
    <col min="2059" max="2059" width="1.28515625" style="1" customWidth="1"/>
    <col min="2060" max="2060" width="13.7109375" style="1" customWidth="1"/>
    <col min="2061" max="2061" width="1.28515625" style="1" customWidth="1"/>
    <col min="2062" max="2062" width="13.7109375" style="1" customWidth="1"/>
    <col min="2063" max="2063" width="2.85546875" style="1" customWidth="1"/>
    <col min="2064" max="2303" width="12" style="1"/>
    <col min="2304" max="2304" width="48.42578125" style="1" customWidth="1"/>
    <col min="2305" max="2305" width="2.140625" style="1" customWidth="1"/>
    <col min="2306" max="2306" width="13.7109375" style="1" customWidth="1"/>
    <col min="2307" max="2307" width="1.42578125" style="1" customWidth="1"/>
    <col min="2308" max="2308" width="13.85546875" style="1" customWidth="1"/>
    <col min="2309" max="2309" width="1.28515625" style="1" customWidth="1"/>
    <col min="2310" max="2310" width="13.85546875" style="1" customWidth="1"/>
    <col min="2311" max="2311" width="1.28515625" style="1" customWidth="1"/>
    <col min="2312" max="2312" width="12.85546875" style="1" customWidth="1"/>
    <col min="2313" max="2313" width="1.28515625" style="1" customWidth="1"/>
    <col min="2314" max="2314" width="13.7109375" style="1" customWidth="1"/>
    <col min="2315" max="2315" width="1.28515625" style="1" customWidth="1"/>
    <col min="2316" max="2316" width="13.7109375" style="1" customWidth="1"/>
    <col min="2317" max="2317" width="1.28515625" style="1" customWidth="1"/>
    <col min="2318" max="2318" width="13.7109375" style="1" customWidth="1"/>
    <col min="2319" max="2319" width="2.85546875" style="1" customWidth="1"/>
    <col min="2320" max="2559" width="12" style="1"/>
    <col min="2560" max="2560" width="48.42578125" style="1" customWidth="1"/>
    <col min="2561" max="2561" width="2.140625" style="1" customWidth="1"/>
    <col min="2562" max="2562" width="13.7109375" style="1" customWidth="1"/>
    <col min="2563" max="2563" width="1.42578125" style="1" customWidth="1"/>
    <col min="2564" max="2564" width="13.85546875" style="1" customWidth="1"/>
    <col min="2565" max="2565" width="1.28515625" style="1" customWidth="1"/>
    <col min="2566" max="2566" width="13.85546875" style="1" customWidth="1"/>
    <col min="2567" max="2567" width="1.28515625" style="1" customWidth="1"/>
    <col min="2568" max="2568" width="12.85546875" style="1" customWidth="1"/>
    <col min="2569" max="2569" width="1.28515625" style="1" customWidth="1"/>
    <col min="2570" max="2570" width="13.7109375" style="1" customWidth="1"/>
    <col min="2571" max="2571" width="1.28515625" style="1" customWidth="1"/>
    <col min="2572" max="2572" width="13.7109375" style="1" customWidth="1"/>
    <col min="2573" max="2573" width="1.28515625" style="1" customWidth="1"/>
    <col min="2574" max="2574" width="13.7109375" style="1" customWidth="1"/>
    <col min="2575" max="2575" width="2.85546875" style="1" customWidth="1"/>
    <col min="2576" max="2815" width="12" style="1"/>
    <col min="2816" max="2816" width="48.42578125" style="1" customWidth="1"/>
    <col min="2817" max="2817" width="2.140625" style="1" customWidth="1"/>
    <col min="2818" max="2818" width="13.7109375" style="1" customWidth="1"/>
    <col min="2819" max="2819" width="1.42578125" style="1" customWidth="1"/>
    <col min="2820" max="2820" width="13.85546875" style="1" customWidth="1"/>
    <col min="2821" max="2821" width="1.28515625" style="1" customWidth="1"/>
    <col min="2822" max="2822" width="13.85546875" style="1" customWidth="1"/>
    <col min="2823" max="2823" width="1.28515625" style="1" customWidth="1"/>
    <col min="2824" max="2824" width="12.85546875" style="1" customWidth="1"/>
    <col min="2825" max="2825" width="1.28515625" style="1" customWidth="1"/>
    <col min="2826" max="2826" width="13.7109375" style="1" customWidth="1"/>
    <col min="2827" max="2827" width="1.28515625" style="1" customWidth="1"/>
    <col min="2828" max="2828" width="13.7109375" style="1" customWidth="1"/>
    <col min="2829" max="2829" width="1.28515625" style="1" customWidth="1"/>
    <col min="2830" max="2830" width="13.7109375" style="1" customWidth="1"/>
    <col min="2831" max="2831" width="2.85546875" style="1" customWidth="1"/>
    <col min="2832" max="3071" width="12" style="1"/>
    <col min="3072" max="3072" width="48.42578125" style="1" customWidth="1"/>
    <col min="3073" max="3073" width="2.140625" style="1" customWidth="1"/>
    <col min="3074" max="3074" width="13.7109375" style="1" customWidth="1"/>
    <col min="3075" max="3075" width="1.42578125" style="1" customWidth="1"/>
    <col min="3076" max="3076" width="13.85546875" style="1" customWidth="1"/>
    <col min="3077" max="3077" width="1.28515625" style="1" customWidth="1"/>
    <col min="3078" max="3078" width="13.85546875" style="1" customWidth="1"/>
    <col min="3079" max="3079" width="1.28515625" style="1" customWidth="1"/>
    <col min="3080" max="3080" width="12.85546875" style="1" customWidth="1"/>
    <col min="3081" max="3081" width="1.28515625" style="1" customWidth="1"/>
    <col min="3082" max="3082" width="13.7109375" style="1" customWidth="1"/>
    <col min="3083" max="3083" width="1.28515625" style="1" customWidth="1"/>
    <col min="3084" max="3084" width="13.7109375" style="1" customWidth="1"/>
    <col min="3085" max="3085" width="1.28515625" style="1" customWidth="1"/>
    <col min="3086" max="3086" width="13.7109375" style="1" customWidth="1"/>
    <col min="3087" max="3087" width="2.85546875" style="1" customWidth="1"/>
    <col min="3088" max="3327" width="12" style="1"/>
    <col min="3328" max="3328" width="48.42578125" style="1" customWidth="1"/>
    <col min="3329" max="3329" width="2.140625" style="1" customWidth="1"/>
    <col min="3330" max="3330" width="13.7109375" style="1" customWidth="1"/>
    <col min="3331" max="3331" width="1.42578125" style="1" customWidth="1"/>
    <col min="3332" max="3332" width="13.85546875" style="1" customWidth="1"/>
    <col min="3333" max="3333" width="1.28515625" style="1" customWidth="1"/>
    <col min="3334" max="3334" width="13.85546875" style="1" customWidth="1"/>
    <col min="3335" max="3335" width="1.28515625" style="1" customWidth="1"/>
    <col min="3336" max="3336" width="12.85546875" style="1" customWidth="1"/>
    <col min="3337" max="3337" width="1.28515625" style="1" customWidth="1"/>
    <col min="3338" max="3338" width="13.7109375" style="1" customWidth="1"/>
    <col min="3339" max="3339" width="1.28515625" style="1" customWidth="1"/>
    <col min="3340" max="3340" width="13.7109375" style="1" customWidth="1"/>
    <col min="3341" max="3341" width="1.28515625" style="1" customWidth="1"/>
    <col min="3342" max="3342" width="13.7109375" style="1" customWidth="1"/>
    <col min="3343" max="3343" width="2.85546875" style="1" customWidth="1"/>
    <col min="3344" max="3583" width="12" style="1"/>
    <col min="3584" max="3584" width="48.42578125" style="1" customWidth="1"/>
    <col min="3585" max="3585" width="2.140625" style="1" customWidth="1"/>
    <col min="3586" max="3586" width="13.7109375" style="1" customWidth="1"/>
    <col min="3587" max="3587" width="1.42578125" style="1" customWidth="1"/>
    <col min="3588" max="3588" width="13.85546875" style="1" customWidth="1"/>
    <col min="3589" max="3589" width="1.28515625" style="1" customWidth="1"/>
    <col min="3590" max="3590" width="13.85546875" style="1" customWidth="1"/>
    <col min="3591" max="3591" width="1.28515625" style="1" customWidth="1"/>
    <col min="3592" max="3592" width="12.85546875" style="1" customWidth="1"/>
    <col min="3593" max="3593" width="1.28515625" style="1" customWidth="1"/>
    <col min="3594" max="3594" width="13.7109375" style="1" customWidth="1"/>
    <col min="3595" max="3595" width="1.28515625" style="1" customWidth="1"/>
    <col min="3596" max="3596" width="13.7109375" style="1" customWidth="1"/>
    <col min="3597" max="3597" width="1.28515625" style="1" customWidth="1"/>
    <col min="3598" max="3598" width="13.7109375" style="1" customWidth="1"/>
    <col min="3599" max="3599" width="2.85546875" style="1" customWidth="1"/>
    <col min="3600" max="3839" width="12" style="1"/>
    <col min="3840" max="3840" width="48.42578125" style="1" customWidth="1"/>
    <col min="3841" max="3841" width="2.140625" style="1" customWidth="1"/>
    <col min="3842" max="3842" width="13.7109375" style="1" customWidth="1"/>
    <col min="3843" max="3843" width="1.42578125" style="1" customWidth="1"/>
    <col min="3844" max="3844" width="13.85546875" style="1" customWidth="1"/>
    <col min="3845" max="3845" width="1.28515625" style="1" customWidth="1"/>
    <col min="3846" max="3846" width="13.85546875" style="1" customWidth="1"/>
    <col min="3847" max="3847" width="1.28515625" style="1" customWidth="1"/>
    <col min="3848" max="3848" width="12.85546875" style="1" customWidth="1"/>
    <col min="3849" max="3849" width="1.28515625" style="1" customWidth="1"/>
    <col min="3850" max="3850" width="13.7109375" style="1" customWidth="1"/>
    <col min="3851" max="3851" width="1.28515625" style="1" customWidth="1"/>
    <col min="3852" max="3852" width="13.7109375" style="1" customWidth="1"/>
    <col min="3853" max="3853" width="1.28515625" style="1" customWidth="1"/>
    <col min="3854" max="3854" width="13.7109375" style="1" customWidth="1"/>
    <col min="3855" max="3855" width="2.85546875" style="1" customWidth="1"/>
    <col min="3856" max="4095" width="12" style="1"/>
    <col min="4096" max="4096" width="48.42578125" style="1" customWidth="1"/>
    <col min="4097" max="4097" width="2.140625" style="1" customWidth="1"/>
    <col min="4098" max="4098" width="13.7109375" style="1" customWidth="1"/>
    <col min="4099" max="4099" width="1.42578125" style="1" customWidth="1"/>
    <col min="4100" max="4100" width="13.85546875" style="1" customWidth="1"/>
    <col min="4101" max="4101" width="1.28515625" style="1" customWidth="1"/>
    <col min="4102" max="4102" width="13.85546875" style="1" customWidth="1"/>
    <col min="4103" max="4103" width="1.28515625" style="1" customWidth="1"/>
    <col min="4104" max="4104" width="12.85546875" style="1" customWidth="1"/>
    <col min="4105" max="4105" width="1.28515625" style="1" customWidth="1"/>
    <col min="4106" max="4106" width="13.7109375" style="1" customWidth="1"/>
    <col min="4107" max="4107" width="1.28515625" style="1" customWidth="1"/>
    <col min="4108" max="4108" width="13.7109375" style="1" customWidth="1"/>
    <col min="4109" max="4109" width="1.28515625" style="1" customWidth="1"/>
    <col min="4110" max="4110" width="13.7109375" style="1" customWidth="1"/>
    <col min="4111" max="4111" width="2.85546875" style="1" customWidth="1"/>
    <col min="4112" max="4351" width="12" style="1"/>
    <col min="4352" max="4352" width="48.42578125" style="1" customWidth="1"/>
    <col min="4353" max="4353" width="2.140625" style="1" customWidth="1"/>
    <col min="4354" max="4354" width="13.7109375" style="1" customWidth="1"/>
    <col min="4355" max="4355" width="1.42578125" style="1" customWidth="1"/>
    <col min="4356" max="4356" width="13.85546875" style="1" customWidth="1"/>
    <col min="4357" max="4357" width="1.28515625" style="1" customWidth="1"/>
    <col min="4358" max="4358" width="13.85546875" style="1" customWidth="1"/>
    <col min="4359" max="4359" width="1.28515625" style="1" customWidth="1"/>
    <col min="4360" max="4360" width="12.85546875" style="1" customWidth="1"/>
    <col min="4361" max="4361" width="1.28515625" style="1" customWidth="1"/>
    <col min="4362" max="4362" width="13.7109375" style="1" customWidth="1"/>
    <col min="4363" max="4363" width="1.28515625" style="1" customWidth="1"/>
    <col min="4364" max="4364" width="13.7109375" style="1" customWidth="1"/>
    <col min="4365" max="4365" width="1.28515625" style="1" customWidth="1"/>
    <col min="4366" max="4366" width="13.7109375" style="1" customWidth="1"/>
    <col min="4367" max="4367" width="2.85546875" style="1" customWidth="1"/>
    <col min="4368" max="4607" width="12" style="1"/>
    <col min="4608" max="4608" width="48.42578125" style="1" customWidth="1"/>
    <col min="4609" max="4609" width="2.140625" style="1" customWidth="1"/>
    <col min="4610" max="4610" width="13.7109375" style="1" customWidth="1"/>
    <col min="4611" max="4611" width="1.42578125" style="1" customWidth="1"/>
    <col min="4612" max="4612" width="13.85546875" style="1" customWidth="1"/>
    <col min="4613" max="4613" width="1.28515625" style="1" customWidth="1"/>
    <col min="4614" max="4614" width="13.85546875" style="1" customWidth="1"/>
    <col min="4615" max="4615" width="1.28515625" style="1" customWidth="1"/>
    <col min="4616" max="4616" width="12.85546875" style="1" customWidth="1"/>
    <col min="4617" max="4617" width="1.28515625" style="1" customWidth="1"/>
    <col min="4618" max="4618" width="13.7109375" style="1" customWidth="1"/>
    <col min="4619" max="4619" width="1.28515625" style="1" customWidth="1"/>
    <col min="4620" max="4620" width="13.7109375" style="1" customWidth="1"/>
    <col min="4621" max="4621" width="1.28515625" style="1" customWidth="1"/>
    <col min="4622" max="4622" width="13.7109375" style="1" customWidth="1"/>
    <col min="4623" max="4623" width="2.85546875" style="1" customWidth="1"/>
    <col min="4624" max="4863" width="12" style="1"/>
    <col min="4864" max="4864" width="48.42578125" style="1" customWidth="1"/>
    <col min="4865" max="4865" width="2.140625" style="1" customWidth="1"/>
    <col min="4866" max="4866" width="13.7109375" style="1" customWidth="1"/>
    <col min="4867" max="4867" width="1.42578125" style="1" customWidth="1"/>
    <col min="4868" max="4868" width="13.85546875" style="1" customWidth="1"/>
    <col min="4869" max="4869" width="1.28515625" style="1" customWidth="1"/>
    <col min="4870" max="4870" width="13.85546875" style="1" customWidth="1"/>
    <col min="4871" max="4871" width="1.28515625" style="1" customWidth="1"/>
    <col min="4872" max="4872" width="12.85546875" style="1" customWidth="1"/>
    <col min="4873" max="4873" width="1.28515625" style="1" customWidth="1"/>
    <col min="4874" max="4874" width="13.7109375" style="1" customWidth="1"/>
    <col min="4875" max="4875" width="1.28515625" style="1" customWidth="1"/>
    <col min="4876" max="4876" width="13.7109375" style="1" customWidth="1"/>
    <col min="4877" max="4877" width="1.28515625" style="1" customWidth="1"/>
    <col min="4878" max="4878" width="13.7109375" style="1" customWidth="1"/>
    <col min="4879" max="4879" width="2.85546875" style="1" customWidth="1"/>
    <col min="4880" max="5119" width="12" style="1"/>
    <col min="5120" max="5120" width="48.42578125" style="1" customWidth="1"/>
    <col min="5121" max="5121" width="2.140625" style="1" customWidth="1"/>
    <col min="5122" max="5122" width="13.7109375" style="1" customWidth="1"/>
    <col min="5123" max="5123" width="1.42578125" style="1" customWidth="1"/>
    <col min="5124" max="5124" width="13.85546875" style="1" customWidth="1"/>
    <col min="5125" max="5125" width="1.28515625" style="1" customWidth="1"/>
    <col min="5126" max="5126" width="13.85546875" style="1" customWidth="1"/>
    <col min="5127" max="5127" width="1.28515625" style="1" customWidth="1"/>
    <col min="5128" max="5128" width="12.85546875" style="1" customWidth="1"/>
    <col min="5129" max="5129" width="1.28515625" style="1" customWidth="1"/>
    <col min="5130" max="5130" width="13.7109375" style="1" customWidth="1"/>
    <col min="5131" max="5131" width="1.28515625" style="1" customWidth="1"/>
    <col min="5132" max="5132" width="13.7109375" style="1" customWidth="1"/>
    <col min="5133" max="5133" width="1.28515625" style="1" customWidth="1"/>
    <col min="5134" max="5134" width="13.7109375" style="1" customWidth="1"/>
    <col min="5135" max="5135" width="2.85546875" style="1" customWidth="1"/>
    <col min="5136" max="5375" width="12" style="1"/>
    <col min="5376" max="5376" width="48.42578125" style="1" customWidth="1"/>
    <col min="5377" max="5377" width="2.140625" style="1" customWidth="1"/>
    <col min="5378" max="5378" width="13.7109375" style="1" customWidth="1"/>
    <col min="5379" max="5379" width="1.42578125" style="1" customWidth="1"/>
    <col min="5380" max="5380" width="13.85546875" style="1" customWidth="1"/>
    <col min="5381" max="5381" width="1.28515625" style="1" customWidth="1"/>
    <col min="5382" max="5382" width="13.85546875" style="1" customWidth="1"/>
    <col min="5383" max="5383" width="1.28515625" style="1" customWidth="1"/>
    <col min="5384" max="5384" width="12.85546875" style="1" customWidth="1"/>
    <col min="5385" max="5385" width="1.28515625" style="1" customWidth="1"/>
    <col min="5386" max="5386" width="13.7109375" style="1" customWidth="1"/>
    <col min="5387" max="5387" width="1.28515625" style="1" customWidth="1"/>
    <col min="5388" max="5388" width="13.7109375" style="1" customWidth="1"/>
    <col min="5389" max="5389" width="1.28515625" style="1" customWidth="1"/>
    <col min="5390" max="5390" width="13.7109375" style="1" customWidth="1"/>
    <col min="5391" max="5391" width="2.85546875" style="1" customWidth="1"/>
    <col min="5392" max="5631" width="12" style="1"/>
    <col min="5632" max="5632" width="48.42578125" style="1" customWidth="1"/>
    <col min="5633" max="5633" width="2.140625" style="1" customWidth="1"/>
    <col min="5634" max="5634" width="13.7109375" style="1" customWidth="1"/>
    <col min="5635" max="5635" width="1.42578125" style="1" customWidth="1"/>
    <col min="5636" max="5636" width="13.85546875" style="1" customWidth="1"/>
    <col min="5637" max="5637" width="1.28515625" style="1" customWidth="1"/>
    <col min="5638" max="5638" width="13.85546875" style="1" customWidth="1"/>
    <col min="5639" max="5639" width="1.28515625" style="1" customWidth="1"/>
    <col min="5640" max="5640" width="12.85546875" style="1" customWidth="1"/>
    <col min="5641" max="5641" width="1.28515625" style="1" customWidth="1"/>
    <col min="5642" max="5642" width="13.7109375" style="1" customWidth="1"/>
    <col min="5643" max="5643" width="1.28515625" style="1" customWidth="1"/>
    <col min="5644" max="5644" width="13.7109375" style="1" customWidth="1"/>
    <col min="5645" max="5645" width="1.28515625" style="1" customWidth="1"/>
    <col min="5646" max="5646" width="13.7109375" style="1" customWidth="1"/>
    <col min="5647" max="5647" width="2.85546875" style="1" customWidth="1"/>
    <col min="5648" max="5887" width="12" style="1"/>
    <col min="5888" max="5888" width="48.42578125" style="1" customWidth="1"/>
    <col min="5889" max="5889" width="2.140625" style="1" customWidth="1"/>
    <col min="5890" max="5890" width="13.7109375" style="1" customWidth="1"/>
    <col min="5891" max="5891" width="1.42578125" style="1" customWidth="1"/>
    <col min="5892" max="5892" width="13.85546875" style="1" customWidth="1"/>
    <col min="5893" max="5893" width="1.28515625" style="1" customWidth="1"/>
    <col min="5894" max="5894" width="13.85546875" style="1" customWidth="1"/>
    <col min="5895" max="5895" width="1.28515625" style="1" customWidth="1"/>
    <col min="5896" max="5896" width="12.85546875" style="1" customWidth="1"/>
    <col min="5897" max="5897" width="1.28515625" style="1" customWidth="1"/>
    <col min="5898" max="5898" width="13.7109375" style="1" customWidth="1"/>
    <col min="5899" max="5899" width="1.28515625" style="1" customWidth="1"/>
    <col min="5900" max="5900" width="13.7109375" style="1" customWidth="1"/>
    <col min="5901" max="5901" width="1.28515625" style="1" customWidth="1"/>
    <col min="5902" max="5902" width="13.7109375" style="1" customWidth="1"/>
    <col min="5903" max="5903" width="2.85546875" style="1" customWidth="1"/>
    <col min="5904" max="6143" width="12" style="1"/>
    <col min="6144" max="6144" width="48.42578125" style="1" customWidth="1"/>
    <col min="6145" max="6145" width="2.140625" style="1" customWidth="1"/>
    <col min="6146" max="6146" width="13.7109375" style="1" customWidth="1"/>
    <col min="6147" max="6147" width="1.42578125" style="1" customWidth="1"/>
    <col min="6148" max="6148" width="13.85546875" style="1" customWidth="1"/>
    <col min="6149" max="6149" width="1.28515625" style="1" customWidth="1"/>
    <col min="6150" max="6150" width="13.85546875" style="1" customWidth="1"/>
    <col min="6151" max="6151" width="1.28515625" style="1" customWidth="1"/>
    <col min="6152" max="6152" width="12.85546875" style="1" customWidth="1"/>
    <col min="6153" max="6153" width="1.28515625" style="1" customWidth="1"/>
    <col min="6154" max="6154" width="13.7109375" style="1" customWidth="1"/>
    <col min="6155" max="6155" width="1.28515625" style="1" customWidth="1"/>
    <col min="6156" max="6156" width="13.7109375" style="1" customWidth="1"/>
    <col min="6157" max="6157" width="1.28515625" style="1" customWidth="1"/>
    <col min="6158" max="6158" width="13.7109375" style="1" customWidth="1"/>
    <col min="6159" max="6159" width="2.85546875" style="1" customWidth="1"/>
    <col min="6160" max="6399" width="12" style="1"/>
    <col min="6400" max="6400" width="48.42578125" style="1" customWidth="1"/>
    <col min="6401" max="6401" width="2.140625" style="1" customWidth="1"/>
    <col min="6402" max="6402" width="13.7109375" style="1" customWidth="1"/>
    <col min="6403" max="6403" width="1.42578125" style="1" customWidth="1"/>
    <col min="6404" max="6404" width="13.85546875" style="1" customWidth="1"/>
    <col min="6405" max="6405" width="1.28515625" style="1" customWidth="1"/>
    <col min="6406" max="6406" width="13.85546875" style="1" customWidth="1"/>
    <col min="6407" max="6407" width="1.28515625" style="1" customWidth="1"/>
    <col min="6408" max="6408" width="12.85546875" style="1" customWidth="1"/>
    <col min="6409" max="6409" width="1.28515625" style="1" customWidth="1"/>
    <col min="6410" max="6410" width="13.7109375" style="1" customWidth="1"/>
    <col min="6411" max="6411" width="1.28515625" style="1" customWidth="1"/>
    <col min="6412" max="6412" width="13.7109375" style="1" customWidth="1"/>
    <col min="6413" max="6413" width="1.28515625" style="1" customWidth="1"/>
    <col min="6414" max="6414" width="13.7109375" style="1" customWidth="1"/>
    <col min="6415" max="6415" width="2.85546875" style="1" customWidth="1"/>
    <col min="6416" max="6655" width="12" style="1"/>
    <col min="6656" max="6656" width="48.42578125" style="1" customWidth="1"/>
    <col min="6657" max="6657" width="2.140625" style="1" customWidth="1"/>
    <col min="6658" max="6658" width="13.7109375" style="1" customWidth="1"/>
    <col min="6659" max="6659" width="1.42578125" style="1" customWidth="1"/>
    <col min="6660" max="6660" width="13.85546875" style="1" customWidth="1"/>
    <col min="6661" max="6661" width="1.28515625" style="1" customWidth="1"/>
    <col min="6662" max="6662" width="13.85546875" style="1" customWidth="1"/>
    <col min="6663" max="6663" width="1.28515625" style="1" customWidth="1"/>
    <col min="6664" max="6664" width="12.85546875" style="1" customWidth="1"/>
    <col min="6665" max="6665" width="1.28515625" style="1" customWidth="1"/>
    <col min="6666" max="6666" width="13.7109375" style="1" customWidth="1"/>
    <col min="6667" max="6667" width="1.28515625" style="1" customWidth="1"/>
    <col min="6668" max="6668" width="13.7109375" style="1" customWidth="1"/>
    <col min="6669" max="6669" width="1.28515625" style="1" customWidth="1"/>
    <col min="6670" max="6670" width="13.7109375" style="1" customWidth="1"/>
    <col min="6671" max="6671" width="2.85546875" style="1" customWidth="1"/>
    <col min="6672" max="6911" width="12" style="1"/>
    <col min="6912" max="6912" width="48.42578125" style="1" customWidth="1"/>
    <col min="6913" max="6913" width="2.140625" style="1" customWidth="1"/>
    <col min="6914" max="6914" width="13.7109375" style="1" customWidth="1"/>
    <col min="6915" max="6915" width="1.42578125" style="1" customWidth="1"/>
    <col min="6916" max="6916" width="13.85546875" style="1" customWidth="1"/>
    <col min="6917" max="6917" width="1.28515625" style="1" customWidth="1"/>
    <col min="6918" max="6918" width="13.85546875" style="1" customWidth="1"/>
    <col min="6919" max="6919" width="1.28515625" style="1" customWidth="1"/>
    <col min="6920" max="6920" width="12.85546875" style="1" customWidth="1"/>
    <col min="6921" max="6921" width="1.28515625" style="1" customWidth="1"/>
    <col min="6922" max="6922" width="13.7109375" style="1" customWidth="1"/>
    <col min="6923" max="6923" width="1.28515625" style="1" customWidth="1"/>
    <col min="6924" max="6924" width="13.7109375" style="1" customWidth="1"/>
    <col min="6925" max="6925" width="1.28515625" style="1" customWidth="1"/>
    <col min="6926" max="6926" width="13.7109375" style="1" customWidth="1"/>
    <col min="6927" max="6927" width="2.85546875" style="1" customWidth="1"/>
    <col min="6928" max="7167" width="12" style="1"/>
    <col min="7168" max="7168" width="48.42578125" style="1" customWidth="1"/>
    <col min="7169" max="7169" width="2.140625" style="1" customWidth="1"/>
    <col min="7170" max="7170" width="13.7109375" style="1" customWidth="1"/>
    <col min="7171" max="7171" width="1.42578125" style="1" customWidth="1"/>
    <col min="7172" max="7172" width="13.85546875" style="1" customWidth="1"/>
    <col min="7173" max="7173" width="1.28515625" style="1" customWidth="1"/>
    <col min="7174" max="7174" width="13.85546875" style="1" customWidth="1"/>
    <col min="7175" max="7175" width="1.28515625" style="1" customWidth="1"/>
    <col min="7176" max="7176" width="12.85546875" style="1" customWidth="1"/>
    <col min="7177" max="7177" width="1.28515625" style="1" customWidth="1"/>
    <col min="7178" max="7178" width="13.7109375" style="1" customWidth="1"/>
    <col min="7179" max="7179" width="1.28515625" style="1" customWidth="1"/>
    <col min="7180" max="7180" width="13.7109375" style="1" customWidth="1"/>
    <col min="7181" max="7181" width="1.28515625" style="1" customWidth="1"/>
    <col min="7182" max="7182" width="13.7109375" style="1" customWidth="1"/>
    <col min="7183" max="7183" width="2.85546875" style="1" customWidth="1"/>
    <col min="7184" max="7423" width="12" style="1"/>
    <col min="7424" max="7424" width="48.42578125" style="1" customWidth="1"/>
    <col min="7425" max="7425" width="2.140625" style="1" customWidth="1"/>
    <col min="7426" max="7426" width="13.7109375" style="1" customWidth="1"/>
    <col min="7427" max="7427" width="1.42578125" style="1" customWidth="1"/>
    <col min="7428" max="7428" width="13.85546875" style="1" customWidth="1"/>
    <col min="7429" max="7429" width="1.28515625" style="1" customWidth="1"/>
    <col min="7430" max="7430" width="13.85546875" style="1" customWidth="1"/>
    <col min="7431" max="7431" width="1.28515625" style="1" customWidth="1"/>
    <col min="7432" max="7432" width="12.85546875" style="1" customWidth="1"/>
    <col min="7433" max="7433" width="1.28515625" style="1" customWidth="1"/>
    <col min="7434" max="7434" width="13.7109375" style="1" customWidth="1"/>
    <col min="7435" max="7435" width="1.28515625" style="1" customWidth="1"/>
    <col min="7436" max="7436" width="13.7109375" style="1" customWidth="1"/>
    <col min="7437" max="7437" width="1.28515625" style="1" customWidth="1"/>
    <col min="7438" max="7438" width="13.7109375" style="1" customWidth="1"/>
    <col min="7439" max="7439" width="2.85546875" style="1" customWidth="1"/>
    <col min="7440" max="7679" width="12" style="1"/>
    <col min="7680" max="7680" width="48.42578125" style="1" customWidth="1"/>
    <col min="7681" max="7681" width="2.140625" style="1" customWidth="1"/>
    <col min="7682" max="7682" width="13.7109375" style="1" customWidth="1"/>
    <col min="7683" max="7683" width="1.42578125" style="1" customWidth="1"/>
    <col min="7684" max="7684" width="13.85546875" style="1" customWidth="1"/>
    <col min="7685" max="7685" width="1.28515625" style="1" customWidth="1"/>
    <col min="7686" max="7686" width="13.85546875" style="1" customWidth="1"/>
    <col min="7687" max="7687" width="1.28515625" style="1" customWidth="1"/>
    <col min="7688" max="7688" width="12.85546875" style="1" customWidth="1"/>
    <col min="7689" max="7689" width="1.28515625" style="1" customWidth="1"/>
    <col min="7690" max="7690" width="13.7109375" style="1" customWidth="1"/>
    <col min="7691" max="7691" width="1.28515625" style="1" customWidth="1"/>
    <col min="7692" max="7692" width="13.7109375" style="1" customWidth="1"/>
    <col min="7693" max="7693" width="1.28515625" style="1" customWidth="1"/>
    <col min="7694" max="7694" width="13.7109375" style="1" customWidth="1"/>
    <col min="7695" max="7695" width="2.85546875" style="1" customWidth="1"/>
    <col min="7696" max="7935" width="12" style="1"/>
    <col min="7936" max="7936" width="48.42578125" style="1" customWidth="1"/>
    <col min="7937" max="7937" width="2.140625" style="1" customWidth="1"/>
    <col min="7938" max="7938" width="13.7109375" style="1" customWidth="1"/>
    <col min="7939" max="7939" width="1.42578125" style="1" customWidth="1"/>
    <col min="7940" max="7940" width="13.85546875" style="1" customWidth="1"/>
    <col min="7941" max="7941" width="1.28515625" style="1" customWidth="1"/>
    <col min="7942" max="7942" width="13.85546875" style="1" customWidth="1"/>
    <col min="7943" max="7943" width="1.28515625" style="1" customWidth="1"/>
    <col min="7944" max="7944" width="12.85546875" style="1" customWidth="1"/>
    <col min="7945" max="7945" width="1.28515625" style="1" customWidth="1"/>
    <col min="7946" max="7946" width="13.7109375" style="1" customWidth="1"/>
    <col min="7947" max="7947" width="1.28515625" style="1" customWidth="1"/>
    <col min="7948" max="7948" width="13.7109375" style="1" customWidth="1"/>
    <col min="7949" max="7949" width="1.28515625" style="1" customWidth="1"/>
    <col min="7950" max="7950" width="13.7109375" style="1" customWidth="1"/>
    <col min="7951" max="7951" width="2.85546875" style="1" customWidth="1"/>
    <col min="7952" max="8191" width="12" style="1"/>
    <col min="8192" max="8192" width="48.42578125" style="1" customWidth="1"/>
    <col min="8193" max="8193" width="2.140625" style="1" customWidth="1"/>
    <col min="8194" max="8194" width="13.7109375" style="1" customWidth="1"/>
    <col min="8195" max="8195" width="1.42578125" style="1" customWidth="1"/>
    <col min="8196" max="8196" width="13.85546875" style="1" customWidth="1"/>
    <col min="8197" max="8197" width="1.28515625" style="1" customWidth="1"/>
    <col min="8198" max="8198" width="13.85546875" style="1" customWidth="1"/>
    <col min="8199" max="8199" width="1.28515625" style="1" customWidth="1"/>
    <col min="8200" max="8200" width="12.85546875" style="1" customWidth="1"/>
    <col min="8201" max="8201" width="1.28515625" style="1" customWidth="1"/>
    <col min="8202" max="8202" width="13.7109375" style="1" customWidth="1"/>
    <col min="8203" max="8203" width="1.28515625" style="1" customWidth="1"/>
    <col min="8204" max="8204" width="13.7109375" style="1" customWidth="1"/>
    <col min="8205" max="8205" width="1.28515625" style="1" customWidth="1"/>
    <col min="8206" max="8206" width="13.7109375" style="1" customWidth="1"/>
    <col min="8207" max="8207" width="2.85546875" style="1" customWidth="1"/>
    <col min="8208" max="8447" width="12" style="1"/>
    <col min="8448" max="8448" width="48.42578125" style="1" customWidth="1"/>
    <col min="8449" max="8449" width="2.140625" style="1" customWidth="1"/>
    <col min="8450" max="8450" width="13.7109375" style="1" customWidth="1"/>
    <col min="8451" max="8451" width="1.42578125" style="1" customWidth="1"/>
    <col min="8452" max="8452" width="13.85546875" style="1" customWidth="1"/>
    <col min="8453" max="8453" width="1.28515625" style="1" customWidth="1"/>
    <col min="8454" max="8454" width="13.85546875" style="1" customWidth="1"/>
    <col min="8455" max="8455" width="1.28515625" style="1" customWidth="1"/>
    <col min="8456" max="8456" width="12.85546875" style="1" customWidth="1"/>
    <col min="8457" max="8457" width="1.28515625" style="1" customWidth="1"/>
    <col min="8458" max="8458" width="13.7109375" style="1" customWidth="1"/>
    <col min="8459" max="8459" width="1.28515625" style="1" customWidth="1"/>
    <col min="8460" max="8460" width="13.7109375" style="1" customWidth="1"/>
    <col min="8461" max="8461" width="1.28515625" style="1" customWidth="1"/>
    <col min="8462" max="8462" width="13.7109375" style="1" customWidth="1"/>
    <col min="8463" max="8463" width="2.85546875" style="1" customWidth="1"/>
    <col min="8464" max="8703" width="12" style="1"/>
    <col min="8704" max="8704" width="48.42578125" style="1" customWidth="1"/>
    <col min="8705" max="8705" width="2.140625" style="1" customWidth="1"/>
    <col min="8706" max="8706" width="13.7109375" style="1" customWidth="1"/>
    <col min="8707" max="8707" width="1.42578125" style="1" customWidth="1"/>
    <col min="8708" max="8708" width="13.85546875" style="1" customWidth="1"/>
    <col min="8709" max="8709" width="1.28515625" style="1" customWidth="1"/>
    <col min="8710" max="8710" width="13.85546875" style="1" customWidth="1"/>
    <col min="8711" max="8711" width="1.28515625" style="1" customWidth="1"/>
    <col min="8712" max="8712" width="12.85546875" style="1" customWidth="1"/>
    <col min="8713" max="8713" width="1.28515625" style="1" customWidth="1"/>
    <col min="8714" max="8714" width="13.7109375" style="1" customWidth="1"/>
    <col min="8715" max="8715" width="1.28515625" style="1" customWidth="1"/>
    <col min="8716" max="8716" width="13.7109375" style="1" customWidth="1"/>
    <col min="8717" max="8717" width="1.28515625" style="1" customWidth="1"/>
    <col min="8718" max="8718" width="13.7109375" style="1" customWidth="1"/>
    <col min="8719" max="8719" width="2.85546875" style="1" customWidth="1"/>
    <col min="8720" max="8959" width="12" style="1"/>
    <col min="8960" max="8960" width="48.42578125" style="1" customWidth="1"/>
    <col min="8961" max="8961" width="2.140625" style="1" customWidth="1"/>
    <col min="8962" max="8962" width="13.7109375" style="1" customWidth="1"/>
    <col min="8963" max="8963" width="1.42578125" style="1" customWidth="1"/>
    <col min="8964" max="8964" width="13.85546875" style="1" customWidth="1"/>
    <col min="8965" max="8965" width="1.28515625" style="1" customWidth="1"/>
    <col min="8966" max="8966" width="13.85546875" style="1" customWidth="1"/>
    <col min="8967" max="8967" width="1.28515625" style="1" customWidth="1"/>
    <col min="8968" max="8968" width="12.85546875" style="1" customWidth="1"/>
    <col min="8969" max="8969" width="1.28515625" style="1" customWidth="1"/>
    <col min="8970" max="8970" width="13.7109375" style="1" customWidth="1"/>
    <col min="8971" max="8971" width="1.28515625" style="1" customWidth="1"/>
    <col min="8972" max="8972" width="13.7109375" style="1" customWidth="1"/>
    <col min="8973" max="8973" width="1.28515625" style="1" customWidth="1"/>
    <col min="8974" max="8974" width="13.7109375" style="1" customWidth="1"/>
    <col min="8975" max="8975" width="2.85546875" style="1" customWidth="1"/>
    <col min="8976" max="9215" width="12" style="1"/>
    <col min="9216" max="9216" width="48.42578125" style="1" customWidth="1"/>
    <col min="9217" max="9217" width="2.140625" style="1" customWidth="1"/>
    <col min="9218" max="9218" width="13.7109375" style="1" customWidth="1"/>
    <col min="9219" max="9219" width="1.42578125" style="1" customWidth="1"/>
    <col min="9220" max="9220" width="13.85546875" style="1" customWidth="1"/>
    <col min="9221" max="9221" width="1.28515625" style="1" customWidth="1"/>
    <col min="9222" max="9222" width="13.85546875" style="1" customWidth="1"/>
    <col min="9223" max="9223" width="1.28515625" style="1" customWidth="1"/>
    <col min="9224" max="9224" width="12.85546875" style="1" customWidth="1"/>
    <col min="9225" max="9225" width="1.28515625" style="1" customWidth="1"/>
    <col min="9226" max="9226" width="13.7109375" style="1" customWidth="1"/>
    <col min="9227" max="9227" width="1.28515625" style="1" customWidth="1"/>
    <col min="9228" max="9228" width="13.7109375" style="1" customWidth="1"/>
    <col min="9229" max="9229" width="1.28515625" style="1" customWidth="1"/>
    <col min="9230" max="9230" width="13.7109375" style="1" customWidth="1"/>
    <col min="9231" max="9231" width="2.85546875" style="1" customWidth="1"/>
    <col min="9232" max="9471" width="12" style="1"/>
    <col min="9472" max="9472" width="48.42578125" style="1" customWidth="1"/>
    <col min="9473" max="9473" width="2.140625" style="1" customWidth="1"/>
    <col min="9474" max="9474" width="13.7109375" style="1" customWidth="1"/>
    <col min="9475" max="9475" width="1.42578125" style="1" customWidth="1"/>
    <col min="9476" max="9476" width="13.85546875" style="1" customWidth="1"/>
    <col min="9477" max="9477" width="1.28515625" style="1" customWidth="1"/>
    <col min="9478" max="9478" width="13.85546875" style="1" customWidth="1"/>
    <col min="9479" max="9479" width="1.28515625" style="1" customWidth="1"/>
    <col min="9480" max="9480" width="12.85546875" style="1" customWidth="1"/>
    <col min="9481" max="9481" width="1.28515625" style="1" customWidth="1"/>
    <col min="9482" max="9482" width="13.7109375" style="1" customWidth="1"/>
    <col min="9483" max="9483" width="1.28515625" style="1" customWidth="1"/>
    <col min="9484" max="9484" width="13.7109375" style="1" customWidth="1"/>
    <col min="9485" max="9485" width="1.28515625" style="1" customWidth="1"/>
    <col min="9486" max="9486" width="13.7109375" style="1" customWidth="1"/>
    <col min="9487" max="9487" width="2.85546875" style="1" customWidth="1"/>
    <col min="9488" max="9727" width="12" style="1"/>
    <col min="9728" max="9728" width="48.42578125" style="1" customWidth="1"/>
    <col min="9729" max="9729" width="2.140625" style="1" customWidth="1"/>
    <col min="9730" max="9730" width="13.7109375" style="1" customWidth="1"/>
    <col min="9731" max="9731" width="1.42578125" style="1" customWidth="1"/>
    <col min="9732" max="9732" width="13.85546875" style="1" customWidth="1"/>
    <col min="9733" max="9733" width="1.28515625" style="1" customWidth="1"/>
    <col min="9734" max="9734" width="13.85546875" style="1" customWidth="1"/>
    <col min="9735" max="9735" width="1.28515625" style="1" customWidth="1"/>
    <col min="9736" max="9736" width="12.85546875" style="1" customWidth="1"/>
    <col min="9737" max="9737" width="1.28515625" style="1" customWidth="1"/>
    <col min="9738" max="9738" width="13.7109375" style="1" customWidth="1"/>
    <col min="9739" max="9739" width="1.28515625" style="1" customWidth="1"/>
    <col min="9740" max="9740" width="13.7109375" style="1" customWidth="1"/>
    <col min="9741" max="9741" width="1.28515625" style="1" customWidth="1"/>
    <col min="9742" max="9742" width="13.7109375" style="1" customWidth="1"/>
    <col min="9743" max="9743" width="2.85546875" style="1" customWidth="1"/>
    <col min="9744" max="9983" width="12" style="1"/>
    <col min="9984" max="9984" width="48.42578125" style="1" customWidth="1"/>
    <col min="9985" max="9985" width="2.140625" style="1" customWidth="1"/>
    <col min="9986" max="9986" width="13.7109375" style="1" customWidth="1"/>
    <col min="9987" max="9987" width="1.42578125" style="1" customWidth="1"/>
    <col min="9988" max="9988" width="13.85546875" style="1" customWidth="1"/>
    <col min="9989" max="9989" width="1.28515625" style="1" customWidth="1"/>
    <col min="9990" max="9990" width="13.85546875" style="1" customWidth="1"/>
    <col min="9991" max="9991" width="1.28515625" style="1" customWidth="1"/>
    <col min="9992" max="9992" width="12.85546875" style="1" customWidth="1"/>
    <col min="9993" max="9993" width="1.28515625" style="1" customWidth="1"/>
    <col min="9994" max="9994" width="13.7109375" style="1" customWidth="1"/>
    <col min="9995" max="9995" width="1.28515625" style="1" customWidth="1"/>
    <col min="9996" max="9996" width="13.7109375" style="1" customWidth="1"/>
    <col min="9997" max="9997" width="1.28515625" style="1" customWidth="1"/>
    <col min="9998" max="9998" width="13.7109375" style="1" customWidth="1"/>
    <col min="9999" max="9999" width="2.85546875" style="1" customWidth="1"/>
    <col min="10000" max="10239" width="12" style="1"/>
    <col min="10240" max="10240" width="48.42578125" style="1" customWidth="1"/>
    <col min="10241" max="10241" width="2.140625" style="1" customWidth="1"/>
    <col min="10242" max="10242" width="13.7109375" style="1" customWidth="1"/>
    <col min="10243" max="10243" width="1.42578125" style="1" customWidth="1"/>
    <col min="10244" max="10244" width="13.85546875" style="1" customWidth="1"/>
    <col min="10245" max="10245" width="1.28515625" style="1" customWidth="1"/>
    <col min="10246" max="10246" width="13.85546875" style="1" customWidth="1"/>
    <col min="10247" max="10247" width="1.28515625" style="1" customWidth="1"/>
    <col min="10248" max="10248" width="12.85546875" style="1" customWidth="1"/>
    <col min="10249" max="10249" width="1.28515625" style="1" customWidth="1"/>
    <col min="10250" max="10250" width="13.7109375" style="1" customWidth="1"/>
    <col min="10251" max="10251" width="1.28515625" style="1" customWidth="1"/>
    <col min="10252" max="10252" width="13.7109375" style="1" customWidth="1"/>
    <col min="10253" max="10253" width="1.28515625" style="1" customWidth="1"/>
    <col min="10254" max="10254" width="13.7109375" style="1" customWidth="1"/>
    <col min="10255" max="10255" width="2.85546875" style="1" customWidth="1"/>
    <col min="10256" max="10495" width="12" style="1"/>
    <col min="10496" max="10496" width="48.42578125" style="1" customWidth="1"/>
    <col min="10497" max="10497" width="2.140625" style="1" customWidth="1"/>
    <col min="10498" max="10498" width="13.7109375" style="1" customWidth="1"/>
    <col min="10499" max="10499" width="1.42578125" style="1" customWidth="1"/>
    <col min="10500" max="10500" width="13.85546875" style="1" customWidth="1"/>
    <col min="10501" max="10501" width="1.28515625" style="1" customWidth="1"/>
    <col min="10502" max="10502" width="13.85546875" style="1" customWidth="1"/>
    <col min="10503" max="10503" width="1.28515625" style="1" customWidth="1"/>
    <col min="10504" max="10504" width="12.85546875" style="1" customWidth="1"/>
    <col min="10505" max="10505" width="1.28515625" style="1" customWidth="1"/>
    <col min="10506" max="10506" width="13.7109375" style="1" customWidth="1"/>
    <col min="10507" max="10507" width="1.28515625" style="1" customWidth="1"/>
    <col min="10508" max="10508" width="13.7109375" style="1" customWidth="1"/>
    <col min="10509" max="10509" width="1.28515625" style="1" customWidth="1"/>
    <col min="10510" max="10510" width="13.7109375" style="1" customWidth="1"/>
    <col min="10511" max="10511" width="2.85546875" style="1" customWidth="1"/>
    <col min="10512" max="10751" width="12" style="1"/>
    <col min="10752" max="10752" width="48.42578125" style="1" customWidth="1"/>
    <col min="10753" max="10753" width="2.140625" style="1" customWidth="1"/>
    <col min="10754" max="10754" width="13.7109375" style="1" customWidth="1"/>
    <col min="10755" max="10755" width="1.42578125" style="1" customWidth="1"/>
    <col min="10756" max="10756" width="13.85546875" style="1" customWidth="1"/>
    <col min="10757" max="10757" width="1.28515625" style="1" customWidth="1"/>
    <col min="10758" max="10758" width="13.85546875" style="1" customWidth="1"/>
    <col min="10759" max="10759" width="1.28515625" style="1" customWidth="1"/>
    <col min="10760" max="10760" width="12.85546875" style="1" customWidth="1"/>
    <col min="10761" max="10761" width="1.28515625" style="1" customWidth="1"/>
    <col min="10762" max="10762" width="13.7109375" style="1" customWidth="1"/>
    <col min="10763" max="10763" width="1.28515625" style="1" customWidth="1"/>
    <col min="10764" max="10764" width="13.7109375" style="1" customWidth="1"/>
    <col min="10765" max="10765" width="1.28515625" style="1" customWidth="1"/>
    <col min="10766" max="10766" width="13.7109375" style="1" customWidth="1"/>
    <col min="10767" max="10767" width="2.85546875" style="1" customWidth="1"/>
    <col min="10768" max="11007" width="12" style="1"/>
    <col min="11008" max="11008" width="48.42578125" style="1" customWidth="1"/>
    <col min="11009" max="11009" width="2.140625" style="1" customWidth="1"/>
    <col min="11010" max="11010" width="13.7109375" style="1" customWidth="1"/>
    <col min="11011" max="11011" width="1.42578125" style="1" customWidth="1"/>
    <col min="11012" max="11012" width="13.85546875" style="1" customWidth="1"/>
    <col min="11013" max="11013" width="1.28515625" style="1" customWidth="1"/>
    <col min="11014" max="11014" width="13.85546875" style="1" customWidth="1"/>
    <col min="11015" max="11015" width="1.28515625" style="1" customWidth="1"/>
    <col min="11016" max="11016" width="12.85546875" style="1" customWidth="1"/>
    <col min="11017" max="11017" width="1.28515625" style="1" customWidth="1"/>
    <col min="11018" max="11018" width="13.7109375" style="1" customWidth="1"/>
    <col min="11019" max="11019" width="1.28515625" style="1" customWidth="1"/>
    <col min="11020" max="11020" width="13.7109375" style="1" customWidth="1"/>
    <col min="11021" max="11021" width="1.28515625" style="1" customWidth="1"/>
    <col min="11022" max="11022" width="13.7109375" style="1" customWidth="1"/>
    <col min="11023" max="11023" width="2.85546875" style="1" customWidth="1"/>
    <col min="11024" max="11263" width="12" style="1"/>
    <col min="11264" max="11264" width="48.42578125" style="1" customWidth="1"/>
    <col min="11265" max="11265" width="2.140625" style="1" customWidth="1"/>
    <col min="11266" max="11266" width="13.7109375" style="1" customWidth="1"/>
    <col min="11267" max="11267" width="1.42578125" style="1" customWidth="1"/>
    <col min="11268" max="11268" width="13.85546875" style="1" customWidth="1"/>
    <col min="11269" max="11269" width="1.28515625" style="1" customWidth="1"/>
    <col min="11270" max="11270" width="13.85546875" style="1" customWidth="1"/>
    <col min="11271" max="11271" width="1.28515625" style="1" customWidth="1"/>
    <col min="11272" max="11272" width="12.85546875" style="1" customWidth="1"/>
    <col min="11273" max="11273" width="1.28515625" style="1" customWidth="1"/>
    <col min="11274" max="11274" width="13.7109375" style="1" customWidth="1"/>
    <col min="11275" max="11275" width="1.28515625" style="1" customWidth="1"/>
    <col min="11276" max="11276" width="13.7109375" style="1" customWidth="1"/>
    <col min="11277" max="11277" width="1.28515625" style="1" customWidth="1"/>
    <col min="11278" max="11278" width="13.7109375" style="1" customWidth="1"/>
    <col min="11279" max="11279" width="2.85546875" style="1" customWidth="1"/>
    <col min="11280" max="11519" width="12" style="1"/>
    <col min="11520" max="11520" width="48.42578125" style="1" customWidth="1"/>
    <col min="11521" max="11521" width="2.140625" style="1" customWidth="1"/>
    <col min="11522" max="11522" width="13.7109375" style="1" customWidth="1"/>
    <col min="11523" max="11523" width="1.42578125" style="1" customWidth="1"/>
    <col min="11524" max="11524" width="13.85546875" style="1" customWidth="1"/>
    <col min="11525" max="11525" width="1.28515625" style="1" customWidth="1"/>
    <col min="11526" max="11526" width="13.85546875" style="1" customWidth="1"/>
    <col min="11527" max="11527" width="1.28515625" style="1" customWidth="1"/>
    <col min="11528" max="11528" width="12.85546875" style="1" customWidth="1"/>
    <col min="11529" max="11529" width="1.28515625" style="1" customWidth="1"/>
    <col min="11530" max="11530" width="13.7109375" style="1" customWidth="1"/>
    <col min="11531" max="11531" width="1.28515625" style="1" customWidth="1"/>
    <col min="11532" max="11532" width="13.7109375" style="1" customWidth="1"/>
    <col min="11533" max="11533" width="1.28515625" style="1" customWidth="1"/>
    <col min="11534" max="11534" width="13.7109375" style="1" customWidth="1"/>
    <col min="11535" max="11535" width="2.85546875" style="1" customWidth="1"/>
    <col min="11536" max="11775" width="12" style="1"/>
    <col min="11776" max="11776" width="48.42578125" style="1" customWidth="1"/>
    <col min="11777" max="11777" width="2.140625" style="1" customWidth="1"/>
    <col min="11778" max="11778" width="13.7109375" style="1" customWidth="1"/>
    <col min="11779" max="11779" width="1.42578125" style="1" customWidth="1"/>
    <col min="11780" max="11780" width="13.85546875" style="1" customWidth="1"/>
    <col min="11781" max="11781" width="1.28515625" style="1" customWidth="1"/>
    <col min="11782" max="11782" width="13.85546875" style="1" customWidth="1"/>
    <col min="11783" max="11783" width="1.28515625" style="1" customWidth="1"/>
    <col min="11784" max="11784" width="12.85546875" style="1" customWidth="1"/>
    <col min="11785" max="11785" width="1.28515625" style="1" customWidth="1"/>
    <col min="11786" max="11786" width="13.7109375" style="1" customWidth="1"/>
    <col min="11787" max="11787" width="1.28515625" style="1" customWidth="1"/>
    <col min="11788" max="11788" width="13.7109375" style="1" customWidth="1"/>
    <col min="11789" max="11789" width="1.28515625" style="1" customWidth="1"/>
    <col min="11790" max="11790" width="13.7109375" style="1" customWidth="1"/>
    <col min="11791" max="11791" width="2.85546875" style="1" customWidth="1"/>
    <col min="11792" max="12031" width="12" style="1"/>
    <col min="12032" max="12032" width="48.42578125" style="1" customWidth="1"/>
    <col min="12033" max="12033" width="2.140625" style="1" customWidth="1"/>
    <col min="12034" max="12034" width="13.7109375" style="1" customWidth="1"/>
    <col min="12035" max="12035" width="1.42578125" style="1" customWidth="1"/>
    <col min="12036" max="12036" width="13.85546875" style="1" customWidth="1"/>
    <col min="12037" max="12037" width="1.28515625" style="1" customWidth="1"/>
    <col min="12038" max="12038" width="13.85546875" style="1" customWidth="1"/>
    <col min="12039" max="12039" width="1.28515625" style="1" customWidth="1"/>
    <col min="12040" max="12040" width="12.85546875" style="1" customWidth="1"/>
    <col min="12041" max="12041" width="1.28515625" style="1" customWidth="1"/>
    <col min="12042" max="12042" width="13.7109375" style="1" customWidth="1"/>
    <col min="12043" max="12043" width="1.28515625" style="1" customWidth="1"/>
    <col min="12044" max="12044" width="13.7109375" style="1" customWidth="1"/>
    <col min="12045" max="12045" width="1.28515625" style="1" customWidth="1"/>
    <col min="12046" max="12046" width="13.7109375" style="1" customWidth="1"/>
    <col min="12047" max="12047" width="2.85546875" style="1" customWidth="1"/>
    <col min="12048" max="12287" width="12" style="1"/>
    <col min="12288" max="12288" width="48.42578125" style="1" customWidth="1"/>
    <col min="12289" max="12289" width="2.140625" style="1" customWidth="1"/>
    <col min="12290" max="12290" width="13.7109375" style="1" customWidth="1"/>
    <col min="12291" max="12291" width="1.42578125" style="1" customWidth="1"/>
    <col min="12292" max="12292" width="13.85546875" style="1" customWidth="1"/>
    <col min="12293" max="12293" width="1.28515625" style="1" customWidth="1"/>
    <col min="12294" max="12294" width="13.85546875" style="1" customWidth="1"/>
    <col min="12295" max="12295" width="1.28515625" style="1" customWidth="1"/>
    <col min="12296" max="12296" width="12.85546875" style="1" customWidth="1"/>
    <col min="12297" max="12297" width="1.28515625" style="1" customWidth="1"/>
    <col min="12298" max="12298" width="13.7109375" style="1" customWidth="1"/>
    <col min="12299" max="12299" width="1.28515625" style="1" customWidth="1"/>
    <col min="12300" max="12300" width="13.7109375" style="1" customWidth="1"/>
    <col min="12301" max="12301" width="1.28515625" style="1" customWidth="1"/>
    <col min="12302" max="12302" width="13.7109375" style="1" customWidth="1"/>
    <col min="12303" max="12303" width="2.85546875" style="1" customWidth="1"/>
    <col min="12304" max="12543" width="12" style="1"/>
    <col min="12544" max="12544" width="48.42578125" style="1" customWidth="1"/>
    <col min="12545" max="12545" width="2.140625" style="1" customWidth="1"/>
    <col min="12546" max="12546" width="13.7109375" style="1" customWidth="1"/>
    <col min="12547" max="12547" width="1.42578125" style="1" customWidth="1"/>
    <col min="12548" max="12548" width="13.85546875" style="1" customWidth="1"/>
    <col min="12549" max="12549" width="1.28515625" style="1" customWidth="1"/>
    <col min="12550" max="12550" width="13.85546875" style="1" customWidth="1"/>
    <col min="12551" max="12551" width="1.28515625" style="1" customWidth="1"/>
    <col min="12552" max="12552" width="12.85546875" style="1" customWidth="1"/>
    <col min="12553" max="12553" width="1.28515625" style="1" customWidth="1"/>
    <col min="12554" max="12554" width="13.7109375" style="1" customWidth="1"/>
    <col min="12555" max="12555" width="1.28515625" style="1" customWidth="1"/>
    <col min="12556" max="12556" width="13.7109375" style="1" customWidth="1"/>
    <col min="12557" max="12557" width="1.28515625" style="1" customWidth="1"/>
    <col min="12558" max="12558" width="13.7109375" style="1" customWidth="1"/>
    <col min="12559" max="12559" width="2.85546875" style="1" customWidth="1"/>
    <col min="12560" max="12799" width="12" style="1"/>
    <col min="12800" max="12800" width="48.42578125" style="1" customWidth="1"/>
    <col min="12801" max="12801" width="2.140625" style="1" customWidth="1"/>
    <col min="12802" max="12802" width="13.7109375" style="1" customWidth="1"/>
    <col min="12803" max="12803" width="1.42578125" style="1" customWidth="1"/>
    <col min="12804" max="12804" width="13.85546875" style="1" customWidth="1"/>
    <col min="12805" max="12805" width="1.28515625" style="1" customWidth="1"/>
    <col min="12806" max="12806" width="13.85546875" style="1" customWidth="1"/>
    <col min="12807" max="12807" width="1.28515625" style="1" customWidth="1"/>
    <col min="12808" max="12808" width="12.85546875" style="1" customWidth="1"/>
    <col min="12809" max="12809" width="1.28515625" style="1" customWidth="1"/>
    <col min="12810" max="12810" width="13.7109375" style="1" customWidth="1"/>
    <col min="12811" max="12811" width="1.28515625" style="1" customWidth="1"/>
    <col min="12812" max="12812" width="13.7109375" style="1" customWidth="1"/>
    <col min="12813" max="12813" width="1.28515625" style="1" customWidth="1"/>
    <col min="12814" max="12814" width="13.7109375" style="1" customWidth="1"/>
    <col min="12815" max="12815" width="2.85546875" style="1" customWidth="1"/>
    <col min="12816" max="13055" width="12" style="1"/>
    <col min="13056" max="13056" width="48.42578125" style="1" customWidth="1"/>
    <col min="13057" max="13057" width="2.140625" style="1" customWidth="1"/>
    <col min="13058" max="13058" width="13.7109375" style="1" customWidth="1"/>
    <col min="13059" max="13059" width="1.42578125" style="1" customWidth="1"/>
    <col min="13060" max="13060" width="13.85546875" style="1" customWidth="1"/>
    <col min="13061" max="13061" width="1.28515625" style="1" customWidth="1"/>
    <col min="13062" max="13062" width="13.85546875" style="1" customWidth="1"/>
    <col min="13063" max="13063" width="1.28515625" style="1" customWidth="1"/>
    <col min="13064" max="13064" width="12.85546875" style="1" customWidth="1"/>
    <col min="13065" max="13065" width="1.28515625" style="1" customWidth="1"/>
    <col min="13066" max="13066" width="13.7109375" style="1" customWidth="1"/>
    <col min="13067" max="13067" width="1.28515625" style="1" customWidth="1"/>
    <col min="13068" max="13068" width="13.7109375" style="1" customWidth="1"/>
    <col min="13069" max="13069" width="1.28515625" style="1" customWidth="1"/>
    <col min="13070" max="13070" width="13.7109375" style="1" customWidth="1"/>
    <col min="13071" max="13071" width="2.85546875" style="1" customWidth="1"/>
    <col min="13072" max="13311" width="12" style="1"/>
    <col min="13312" max="13312" width="48.42578125" style="1" customWidth="1"/>
    <col min="13313" max="13313" width="2.140625" style="1" customWidth="1"/>
    <col min="13314" max="13314" width="13.7109375" style="1" customWidth="1"/>
    <col min="13315" max="13315" width="1.42578125" style="1" customWidth="1"/>
    <col min="13316" max="13316" width="13.85546875" style="1" customWidth="1"/>
    <col min="13317" max="13317" width="1.28515625" style="1" customWidth="1"/>
    <col min="13318" max="13318" width="13.85546875" style="1" customWidth="1"/>
    <col min="13319" max="13319" width="1.28515625" style="1" customWidth="1"/>
    <col min="13320" max="13320" width="12.85546875" style="1" customWidth="1"/>
    <col min="13321" max="13321" width="1.28515625" style="1" customWidth="1"/>
    <col min="13322" max="13322" width="13.7109375" style="1" customWidth="1"/>
    <col min="13323" max="13323" width="1.28515625" style="1" customWidth="1"/>
    <col min="13324" max="13324" width="13.7109375" style="1" customWidth="1"/>
    <col min="13325" max="13325" width="1.28515625" style="1" customWidth="1"/>
    <col min="13326" max="13326" width="13.7109375" style="1" customWidth="1"/>
    <col min="13327" max="13327" width="2.85546875" style="1" customWidth="1"/>
    <col min="13328" max="13567" width="12" style="1"/>
    <col min="13568" max="13568" width="48.42578125" style="1" customWidth="1"/>
    <col min="13569" max="13569" width="2.140625" style="1" customWidth="1"/>
    <col min="13570" max="13570" width="13.7109375" style="1" customWidth="1"/>
    <col min="13571" max="13571" width="1.42578125" style="1" customWidth="1"/>
    <col min="13572" max="13572" width="13.85546875" style="1" customWidth="1"/>
    <col min="13573" max="13573" width="1.28515625" style="1" customWidth="1"/>
    <col min="13574" max="13574" width="13.85546875" style="1" customWidth="1"/>
    <col min="13575" max="13575" width="1.28515625" style="1" customWidth="1"/>
    <col min="13576" max="13576" width="12.85546875" style="1" customWidth="1"/>
    <col min="13577" max="13577" width="1.28515625" style="1" customWidth="1"/>
    <col min="13578" max="13578" width="13.7109375" style="1" customWidth="1"/>
    <col min="13579" max="13579" width="1.28515625" style="1" customWidth="1"/>
    <col min="13580" max="13580" width="13.7109375" style="1" customWidth="1"/>
    <col min="13581" max="13581" width="1.28515625" style="1" customWidth="1"/>
    <col min="13582" max="13582" width="13.7109375" style="1" customWidth="1"/>
    <col min="13583" max="13583" width="2.85546875" style="1" customWidth="1"/>
    <col min="13584" max="13823" width="12" style="1"/>
    <col min="13824" max="13824" width="48.42578125" style="1" customWidth="1"/>
    <col min="13825" max="13825" width="2.140625" style="1" customWidth="1"/>
    <col min="13826" max="13826" width="13.7109375" style="1" customWidth="1"/>
    <col min="13827" max="13827" width="1.42578125" style="1" customWidth="1"/>
    <col min="13828" max="13828" width="13.85546875" style="1" customWidth="1"/>
    <col min="13829" max="13829" width="1.28515625" style="1" customWidth="1"/>
    <col min="13830" max="13830" width="13.85546875" style="1" customWidth="1"/>
    <col min="13831" max="13831" width="1.28515625" style="1" customWidth="1"/>
    <col min="13832" max="13832" width="12.85546875" style="1" customWidth="1"/>
    <col min="13833" max="13833" width="1.28515625" style="1" customWidth="1"/>
    <col min="13834" max="13834" width="13.7109375" style="1" customWidth="1"/>
    <col min="13835" max="13835" width="1.28515625" style="1" customWidth="1"/>
    <col min="13836" max="13836" width="13.7109375" style="1" customWidth="1"/>
    <col min="13837" max="13837" width="1.28515625" style="1" customWidth="1"/>
    <col min="13838" max="13838" width="13.7109375" style="1" customWidth="1"/>
    <col min="13839" max="13839" width="2.85546875" style="1" customWidth="1"/>
    <col min="13840" max="14079" width="12" style="1"/>
    <col min="14080" max="14080" width="48.42578125" style="1" customWidth="1"/>
    <col min="14081" max="14081" width="2.140625" style="1" customWidth="1"/>
    <col min="14082" max="14082" width="13.7109375" style="1" customWidth="1"/>
    <col min="14083" max="14083" width="1.42578125" style="1" customWidth="1"/>
    <col min="14084" max="14084" width="13.85546875" style="1" customWidth="1"/>
    <col min="14085" max="14085" width="1.28515625" style="1" customWidth="1"/>
    <col min="14086" max="14086" width="13.85546875" style="1" customWidth="1"/>
    <col min="14087" max="14087" width="1.28515625" style="1" customWidth="1"/>
    <col min="14088" max="14088" width="12.85546875" style="1" customWidth="1"/>
    <col min="14089" max="14089" width="1.28515625" style="1" customWidth="1"/>
    <col min="14090" max="14090" width="13.7109375" style="1" customWidth="1"/>
    <col min="14091" max="14091" width="1.28515625" style="1" customWidth="1"/>
    <col min="14092" max="14092" width="13.7109375" style="1" customWidth="1"/>
    <col min="14093" max="14093" width="1.28515625" style="1" customWidth="1"/>
    <col min="14094" max="14094" width="13.7109375" style="1" customWidth="1"/>
    <col min="14095" max="14095" width="2.85546875" style="1" customWidth="1"/>
    <col min="14096" max="14335" width="12" style="1"/>
    <col min="14336" max="14336" width="48.42578125" style="1" customWidth="1"/>
    <col min="14337" max="14337" width="2.140625" style="1" customWidth="1"/>
    <col min="14338" max="14338" width="13.7109375" style="1" customWidth="1"/>
    <col min="14339" max="14339" width="1.42578125" style="1" customWidth="1"/>
    <col min="14340" max="14340" width="13.85546875" style="1" customWidth="1"/>
    <col min="14341" max="14341" width="1.28515625" style="1" customWidth="1"/>
    <col min="14342" max="14342" width="13.85546875" style="1" customWidth="1"/>
    <col min="14343" max="14343" width="1.28515625" style="1" customWidth="1"/>
    <col min="14344" max="14344" width="12.85546875" style="1" customWidth="1"/>
    <col min="14345" max="14345" width="1.28515625" style="1" customWidth="1"/>
    <col min="14346" max="14346" width="13.7109375" style="1" customWidth="1"/>
    <col min="14347" max="14347" width="1.28515625" style="1" customWidth="1"/>
    <col min="14348" max="14348" width="13.7109375" style="1" customWidth="1"/>
    <col min="14349" max="14349" width="1.28515625" style="1" customWidth="1"/>
    <col min="14350" max="14350" width="13.7109375" style="1" customWidth="1"/>
    <col min="14351" max="14351" width="2.85546875" style="1" customWidth="1"/>
    <col min="14352" max="14591" width="12" style="1"/>
    <col min="14592" max="14592" width="48.42578125" style="1" customWidth="1"/>
    <col min="14593" max="14593" width="2.140625" style="1" customWidth="1"/>
    <col min="14594" max="14594" width="13.7109375" style="1" customWidth="1"/>
    <col min="14595" max="14595" width="1.42578125" style="1" customWidth="1"/>
    <col min="14596" max="14596" width="13.85546875" style="1" customWidth="1"/>
    <col min="14597" max="14597" width="1.28515625" style="1" customWidth="1"/>
    <col min="14598" max="14598" width="13.85546875" style="1" customWidth="1"/>
    <col min="14599" max="14599" width="1.28515625" style="1" customWidth="1"/>
    <col min="14600" max="14600" width="12.85546875" style="1" customWidth="1"/>
    <col min="14601" max="14601" width="1.28515625" style="1" customWidth="1"/>
    <col min="14602" max="14602" width="13.7109375" style="1" customWidth="1"/>
    <col min="14603" max="14603" width="1.28515625" style="1" customWidth="1"/>
    <col min="14604" max="14604" width="13.7109375" style="1" customWidth="1"/>
    <col min="14605" max="14605" width="1.28515625" style="1" customWidth="1"/>
    <col min="14606" max="14606" width="13.7109375" style="1" customWidth="1"/>
    <col min="14607" max="14607" width="2.85546875" style="1" customWidth="1"/>
    <col min="14608" max="14847" width="12" style="1"/>
    <col min="14848" max="14848" width="48.42578125" style="1" customWidth="1"/>
    <col min="14849" max="14849" width="2.140625" style="1" customWidth="1"/>
    <col min="14850" max="14850" width="13.7109375" style="1" customWidth="1"/>
    <col min="14851" max="14851" width="1.42578125" style="1" customWidth="1"/>
    <col min="14852" max="14852" width="13.85546875" style="1" customWidth="1"/>
    <col min="14853" max="14853" width="1.28515625" style="1" customWidth="1"/>
    <col min="14854" max="14854" width="13.85546875" style="1" customWidth="1"/>
    <col min="14855" max="14855" width="1.28515625" style="1" customWidth="1"/>
    <col min="14856" max="14856" width="12.85546875" style="1" customWidth="1"/>
    <col min="14857" max="14857" width="1.28515625" style="1" customWidth="1"/>
    <col min="14858" max="14858" width="13.7109375" style="1" customWidth="1"/>
    <col min="14859" max="14859" width="1.28515625" style="1" customWidth="1"/>
    <col min="14860" max="14860" width="13.7109375" style="1" customWidth="1"/>
    <col min="14861" max="14861" width="1.28515625" style="1" customWidth="1"/>
    <col min="14862" max="14862" width="13.7109375" style="1" customWidth="1"/>
    <col min="14863" max="14863" width="2.85546875" style="1" customWidth="1"/>
    <col min="14864" max="15103" width="12" style="1"/>
    <col min="15104" max="15104" width="48.42578125" style="1" customWidth="1"/>
    <col min="15105" max="15105" width="2.140625" style="1" customWidth="1"/>
    <col min="15106" max="15106" width="13.7109375" style="1" customWidth="1"/>
    <col min="15107" max="15107" width="1.42578125" style="1" customWidth="1"/>
    <col min="15108" max="15108" width="13.85546875" style="1" customWidth="1"/>
    <col min="15109" max="15109" width="1.28515625" style="1" customWidth="1"/>
    <col min="15110" max="15110" width="13.85546875" style="1" customWidth="1"/>
    <col min="15111" max="15111" width="1.28515625" style="1" customWidth="1"/>
    <col min="15112" max="15112" width="12.85546875" style="1" customWidth="1"/>
    <col min="15113" max="15113" width="1.28515625" style="1" customWidth="1"/>
    <col min="15114" max="15114" width="13.7109375" style="1" customWidth="1"/>
    <col min="15115" max="15115" width="1.28515625" style="1" customWidth="1"/>
    <col min="15116" max="15116" width="13.7109375" style="1" customWidth="1"/>
    <col min="15117" max="15117" width="1.28515625" style="1" customWidth="1"/>
    <col min="15118" max="15118" width="13.7109375" style="1" customWidth="1"/>
    <col min="15119" max="15119" width="2.85546875" style="1" customWidth="1"/>
    <col min="15120" max="15359" width="12" style="1"/>
    <col min="15360" max="15360" width="48.42578125" style="1" customWidth="1"/>
    <col min="15361" max="15361" width="2.140625" style="1" customWidth="1"/>
    <col min="15362" max="15362" width="13.7109375" style="1" customWidth="1"/>
    <col min="15363" max="15363" width="1.42578125" style="1" customWidth="1"/>
    <col min="15364" max="15364" width="13.85546875" style="1" customWidth="1"/>
    <col min="15365" max="15365" width="1.28515625" style="1" customWidth="1"/>
    <col min="15366" max="15366" width="13.85546875" style="1" customWidth="1"/>
    <col min="15367" max="15367" width="1.28515625" style="1" customWidth="1"/>
    <col min="15368" max="15368" width="12.85546875" style="1" customWidth="1"/>
    <col min="15369" max="15369" width="1.28515625" style="1" customWidth="1"/>
    <col min="15370" max="15370" width="13.7109375" style="1" customWidth="1"/>
    <col min="15371" max="15371" width="1.28515625" style="1" customWidth="1"/>
    <col min="15372" max="15372" width="13.7109375" style="1" customWidth="1"/>
    <col min="15373" max="15373" width="1.28515625" style="1" customWidth="1"/>
    <col min="15374" max="15374" width="13.7109375" style="1" customWidth="1"/>
    <col min="15375" max="15375" width="2.85546875" style="1" customWidth="1"/>
    <col min="15376" max="15615" width="12" style="1"/>
    <col min="15616" max="15616" width="48.42578125" style="1" customWidth="1"/>
    <col min="15617" max="15617" width="2.140625" style="1" customWidth="1"/>
    <col min="15618" max="15618" width="13.7109375" style="1" customWidth="1"/>
    <col min="15619" max="15619" width="1.42578125" style="1" customWidth="1"/>
    <col min="15620" max="15620" width="13.85546875" style="1" customWidth="1"/>
    <col min="15621" max="15621" width="1.28515625" style="1" customWidth="1"/>
    <col min="15622" max="15622" width="13.85546875" style="1" customWidth="1"/>
    <col min="15623" max="15623" width="1.28515625" style="1" customWidth="1"/>
    <col min="15624" max="15624" width="12.85546875" style="1" customWidth="1"/>
    <col min="15625" max="15625" width="1.28515625" style="1" customWidth="1"/>
    <col min="15626" max="15626" width="13.7109375" style="1" customWidth="1"/>
    <col min="15627" max="15627" width="1.28515625" style="1" customWidth="1"/>
    <col min="15628" max="15628" width="13.7109375" style="1" customWidth="1"/>
    <col min="15629" max="15629" width="1.28515625" style="1" customWidth="1"/>
    <col min="15630" max="15630" width="13.7109375" style="1" customWidth="1"/>
    <col min="15631" max="15631" width="2.85546875" style="1" customWidth="1"/>
    <col min="15632" max="15871" width="12" style="1"/>
    <col min="15872" max="15872" width="48.42578125" style="1" customWidth="1"/>
    <col min="15873" max="15873" width="2.140625" style="1" customWidth="1"/>
    <col min="15874" max="15874" width="13.7109375" style="1" customWidth="1"/>
    <col min="15875" max="15875" width="1.42578125" style="1" customWidth="1"/>
    <col min="15876" max="15876" width="13.85546875" style="1" customWidth="1"/>
    <col min="15877" max="15877" width="1.28515625" style="1" customWidth="1"/>
    <col min="15878" max="15878" width="13.85546875" style="1" customWidth="1"/>
    <col min="15879" max="15879" width="1.28515625" style="1" customWidth="1"/>
    <col min="15880" max="15880" width="12.85546875" style="1" customWidth="1"/>
    <col min="15881" max="15881" width="1.28515625" style="1" customWidth="1"/>
    <col min="15882" max="15882" width="13.7109375" style="1" customWidth="1"/>
    <col min="15883" max="15883" width="1.28515625" style="1" customWidth="1"/>
    <col min="15884" max="15884" width="13.7109375" style="1" customWidth="1"/>
    <col min="15885" max="15885" width="1.28515625" style="1" customWidth="1"/>
    <col min="15886" max="15886" width="13.7109375" style="1" customWidth="1"/>
    <col min="15887" max="15887" width="2.85546875" style="1" customWidth="1"/>
    <col min="15888" max="16127" width="12" style="1"/>
    <col min="16128" max="16128" width="48.42578125" style="1" customWidth="1"/>
    <col min="16129" max="16129" width="2.140625" style="1" customWidth="1"/>
    <col min="16130" max="16130" width="13.7109375" style="1" customWidth="1"/>
    <col min="16131" max="16131" width="1.42578125" style="1" customWidth="1"/>
    <col min="16132" max="16132" width="13.85546875" style="1" customWidth="1"/>
    <col min="16133" max="16133" width="1.28515625" style="1" customWidth="1"/>
    <col min="16134" max="16134" width="13.85546875" style="1" customWidth="1"/>
    <col min="16135" max="16135" width="1.28515625" style="1" customWidth="1"/>
    <col min="16136" max="16136" width="12.85546875" style="1" customWidth="1"/>
    <col min="16137" max="16137" width="1.28515625" style="1" customWidth="1"/>
    <col min="16138" max="16138" width="13.7109375" style="1" customWidth="1"/>
    <col min="16139" max="16139" width="1.28515625" style="1" customWidth="1"/>
    <col min="16140" max="16140" width="13.7109375" style="1" customWidth="1"/>
    <col min="16141" max="16141" width="1.28515625" style="1" customWidth="1"/>
    <col min="16142" max="16142" width="13.7109375" style="1" customWidth="1"/>
    <col min="16143" max="16143" width="2.85546875" style="1" customWidth="1"/>
    <col min="16144" max="16384" width="12" style="1"/>
  </cols>
  <sheetData>
    <row r="1" spans="1:15" ht="20.25" customHeight="1">
      <c r="A1" s="211" t="s">
        <v>49</v>
      </c>
      <c r="B1" s="211"/>
      <c r="C1" s="211"/>
      <c r="D1" s="211"/>
      <c r="E1" s="211"/>
      <c r="F1" s="211"/>
      <c r="H1" s="1"/>
      <c r="J1" s="1"/>
      <c r="N1" s="1"/>
    </row>
    <row r="2" spans="1:15" s="65" customFormat="1" ht="20.25" customHeight="1">
      <c r="A2" s="56" t="s">
        <v>68</v>
      </c>
      <c r="D2" s="105"/>
      <c r="H2" s="105"/>
      <c r="J2" s="105"/>
      <c r="N2" s="105"/>
    </row>
    <row r="3" spans="1:15" ht="18.75" customHeight="1">
      <c r="A3" s="56"/>
      <c r="B3" s="106"/>
      <c r="C3" s="106"/>
      <c r="D3" s="107"/>
      <c r="E3" s="106"/>
      <c r="F3" s="106"/>
      <c r="G3" s="106"/>
      <c r="H3" s="107"/>
      <c r="J3" s="107"/>
      <c r="K3" s="106"/>
      <c r="L3" s="106"/>
      <c r="M3" s="106"/>
      <c r="N3" s="107"/>
    </row>
    <row r="4" spans="1:15" ht="20.25" customHeight="1">
      <c r="A4" s="82"/>
      <c r="B4" s="82"/>
      <c r="C4" s="82"/>
      <c r="D4" s="208" t="s">
        <v>35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67"/>
    </row>
    <row r="5" spans="1:15" ht="20.25" customHeight="1">
      <c r="A5" s="65"/>
      <c r="B5" s="106"/>
      <c r="C5" s="106"/>
      <c r="D5" s="106"/>
      <c r="E5" s="106"/>
      <c r="F5" s="108" t="s">
        <v>43</v>
      </c>
      <c r="G5" s="108"/>
      <c r="H5" s="108"/>
      <c r="I5" s="108"/>
      <c r="J5" s="108"/>
      <c r="K5" s="108"/>
      <c r="L5" s="109" t="s">
        <v>72</v>
      </c>
      <c r="M5" s="106"/>
      <c r="N5" s="55"/>
      <c r="O5" s="55"/>
    </row>
    <row r="6" spans="1:15" ht="20.25" customHeight="1">
      <c r="A6" s="82"/>
      <c r="B6" s="106"/>
      <c r="C6" s="106"/>
      <c r="D6" s="106"/>
      <c r="E6" s="106"/>
      <c r="F6" s="110" t="s">
        <v>55</v>
      </c>
      <c r="G6" s="106"/>
      <c r="H6" s="213" t="s">
        <v>7</v>
      </c>
      <c r="I6" s="213"/>
      <c r="J6" s="213"/>
      <c r="K6" s="25"/>
      <c r="L6" s="110" t="s">
        <v>98</v>
      </c>
      <c r="M6" s="106"/>
      <c r="N6" s="67"/>
      <c r="O6" s="67"/>
    </row>
    <row r="7" spans="1:15" ht="20.25" customHeight="1">
      <c r="A7" s="82"/>
      <c r="B7" s="106"/>
      <c r="C7" s="106"/>
      <c r="D7" s="106"/>
      <c r="E7" s="106"/>
      <c r="F7" s="111"/>
      <c r="G7" s="106"/>
      <c r="H7" s="112"/>
      <c r="I7" s="112"/>
      <c r="J7" s="112"/>
      <c r="K7" s="25"/>
      <c r="L7" s="154" t="s">
        <v>141</v>
      </c>
      <c r="M7" s="106"/>
      <c r="N7" s="67"/>
      <c r="O7" s="67"/>
    </row>
    <row r="8" spans="1:15" ht="20.25" customHeight="1">
      <c r="A8" s="82"/>
      <c r="B8" s="106"/>
      <c r="C8" s="106"/>
      <c r="D8" s="149" t="s">
        <v>130</v>
      </c>
      <c r="E8" s="106"/>
      <c r="F8" s="111"/>
      <c r="G8" s="106"/>
      <c r="H8" s="112"/>
      <c r="I8" s="112"/>
      <c r="J8" s="112"/>
      <c r="K8" s="25"/>
      <c r="L8" s="154" t="s">
        <v>142</v>
      </c>
      <c r="M8" s="106"/>
      <c r="N8" s="67"/>
      <c r="O8" s="67"/>
    </row>
    <row r="9" spans="1:15" ht="20.25" customHeight="1">
      <c r="A9" s="106"/>
      <c r="B9" s="112"/>
      <c r="C9" s="112"/>
      <c r="D9" s="114" t="s">
        <v>131</v>
      </c>
      <c r="E9" s="112"/>
      <c r="F9" s="112" t="s">
        <v>99</v>
      </c>
      <c r="G9" s="112"/>
      <c r="H9" s="108"/>
      <c r="J9" s="1"/>
      <c r="K9" s="112"/>
      <c r="L9" s="154" t="s">
        <v>56</v>
      </c>
      <c r="M9" s="112"/>
      <c r="N9" s="111"/>
    </row>
    <row r="10" spans="1:15" ht="20.25" customHeight="1">
      <c r="A10" s="106"/>
      <c r="B10" s="116" t="s">
        <v>28</v>
      </c>
      <c r="C10" s="112"/>
      <c r="D10" s="112" t="s">
        <v>0</v>
      </c>
      <c r="E10" s="112"/>
      <c r="F10" s="112" t="s">
        <v>46</v>
      </c>
      <c r="G10" s="112"/>
      <c r="H10" s="112" t="s">
        <v>44</v>
      </c>
      <c r="I10" s="111"/>
      <c r="J10" s="112" t="s">
        <v>5</v>
      </c>
      <c r="K10" s="112"/>
      <c r="L10" s="154" t="s">
        <v>57</v>
      </c>
      <c r="M10" s="112"/>
      <c r="N10" s="112" t="s">
        <v>37</v>
      </c>
    </row>
    <row r="11" spans="1:15" ht="21" customHeight="1">
      <c r="B11" s="65"/>
      <c r="C11" s="65"/>
      <c r="D11" s="212" t="s">
        <v>63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</row>
    <row r="12" spans="1:15" ht="21" customHeight="1">
      <c r="A12" s="82" t="s">
        <v>135</v>
      </c>
      <c r="B12" s="65"/>
      <c r="C12" s="65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5" ht="8.4499999999999993" customHeight="1">
      <c r="A13" s="82"/>
      <c r="B13" s="65"/>
      <c r="C13" s="65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5" s="121" customFormat="1" ht="20.25" customHeight="1">
      <c r="A14" s="82" t="s">
        <v>136</v>
      </c>
      <c r="B14" s="117"/>
      <c r="C14" s="117"/>
      <c r="D14" s="10">
        <v>360000</v>
      </c>
      <c r="E14" s="117"/>
      <c r="F14" s="10">
        <v>615600</v>
      </c>
      <c r="G14" s="117"/>
      <c r="H14" s="10">
        <v>60000</v>
      </c>
      <c r="I14" s="118"/>
      <c r="J14" s="10">
        <v>1358799</v>
      </c>
      <c r="K14" s="119"/>
      <c r="L14" s="120">
        <v>9</v>
      </c>
      <c r="M14" s="119"/>
      <c r="N14" s="10">
        <f>SUM(D14:L14)</f>
        <v>2394408</v>
      </c>
    </row>
    <row r="15" spans="1:15" s="121" customFormat="1" ht="8.4499999999999993" customHeight="1">
      <c r="A15" s="82"/>
      <c r="B15" s="117"/>
      <c r="C15" s="117"/>
      <c r="D15" s="10"/>
      <c r="E15" s="117"/>
      <c r="F15" s="10"/>
      <c r="G15" s="117"/>
      <c r="H15" s="10"/>
      <c r="I15" s="118"/>
      <c r="J15" s="10"/>
      <c r="K15" s="119"/>
      <c r="L15" s="120"/>
      <c r="M15" s="119"/>
      <c r="N15" s="10"/>
    </row>
    <row r="16" spans="1:15" s="121" customFormat="1" ht="20.25" customHeight="1">
      <c r="A16" s="82" t="s">
        <v>111</v>
      </c>
      <c r="B16" s="117"/>
      <c r="C16" s="117"/>
      <c r="D16" s="10"/>
      <c r="E16" s="117"/>
      <c r="F16" s="10"/>
      <c r="G16" s="117"/>
      <c r="H16" s="10"/>
      <c r="I16" s="118"/>
      <c r="J16" s="10"/>
      <c r="K16" s="119"/>
      <c r="L16" s="120"/>
      <c r="M16" s="119"/>
      <c r="N16" s="10"/>
    </row>
    <row r="17" spans="1:15" s="121" customFormat="1" ht="20.25" customHeight="1">
      <c r="A17" s="53" t="s">
        <v>112</v>
      </c>
      <c r="B17" s="117"/>
      <c r="C17" s="117"/>
      <c r="D17" s="130"/>
      <c r="E17" s="114"/>
      <c r="F17" s="130"/>
      <c r="G17" s="114"/>
      <c r="H17" s="130"/>
      <c r="I17" s="118"/>
      <c r="J17" s="130"/>
      <c r="K17" s="114"/>
      <c r="L17" s="130"/>
      <c r="M17" s="114"/>
      <c r="N17" s="130"/>
    </row>
    <row r="18" spans="1:15" s="121" customFormat="1" ht="20.25" customHeight="1">
      <c r="A18" s="83" t="s">
        <v>113</v>
      </c>
      <c r="B18" s="131">
        <v>10</v>
      </c>
      <c r="C18" s="117"/>
      <c r="D18" s="122">
        <v>0</v>
      </c>
      <c r="E18" s="114"/>
      <c r="F18" s="122">
        <v>0</v>
      </c>
      <c r="G18" s="114"/>
      <c r="H18" s="122">
        <v>0</v>
      </c>
      <c r="I18" s="118"/>
      <c r="J18" s="134">
        <v>-356400</v>
      </c>
      <c r="K18" s="117"/>
      <c r="L18" s="122">
        <v>0</v>
      </c>
      <c r="M18" s="130"/>
      <c r="N18" s="124">
        <f>SUM(D18:L18)</f>
        <v>-356400</v>
      </c>
    </row>
    <row r="19" spans="1:15" s="121" customFormat="1" ht="20.25" customHeight="1">
      <c r="A19" s="54" t="s">
        <v>114</v>
      </c>
      <c r="B19" s="131"/>
      <c r="C19" s="117"/>
      <c r="D19" s="125">
        <f>SUM(D18)</f>
        <v>0</v>
      </c>
      <c r="E19" s="117"/>
      <c r="F19" s="125">
        <f>SUM(F18)</f>
        <v>0</v>
      </c>
      <c r="G19" s="117"/>
      <c r="H19" s="125">
        <f>SUM(H18)</f>
        <v>0</v>
      </c>
      <c r="I19" s="10">
        <f>SUM(I8:I18)</f>
        <v>0</v>
      </c>
      <c r="J19" s="125">
        <f>SUM(J18)</f>
        <v>-356400</v>
      </c>
      <c r="K19" s="10">
        <f>SUM(K8:K18)</f>
        <v>0</v>
      </c>
      <c r="L19" s="125">
        <f>SUM(L18)</f>
        <v>0</v>
      </c>
      <c r="M19" s="10">
        <f>SUM(M8:M18)</f>
        <v>0</v>
      </c>
      <c r="N19" s="126">
        <f>SUM(D19:L19)</f>
        <v>-356400</v>
      </c>
    </row>
    <row r="20" spans="1:15" s="121" customFormat="1" ht="8.4499999999999993" customHeight="1">
      <c r="A20" s="83"/>
      <c r="B20" s="131"/>
      <c r="C20" s="117"/>
      <c r="D20" s="122"/>
      <c r="E20" s="114"/>
      <c r="F20" s="122"/>
      <c r="G20" s="114"/>
      <c r="H20" s="122"/>
      <c r="I20" s="118"/>
      <c r="J20" s="134"/>
      <c r="K20" s="117"/>
      <c r="L20" s="122"/>
      <c r="M20" s="130"/>
      <c r="N20" s="123"/>
    </row>
    <row r="21" spans="1:15" s="121" customFormat="1" ht="20.25" customHeight="1">
      <c r="A21" s="82" t="s">
        <v>64</v>
      </c>
      <c r="B21" s="131"/>
      <c r="C21" s="117"/>
      <c r="D21" s="122"/>
      <c r="E21" s="114"/>
      <c r="F21" s="122"/>
      <c r="G21" s="114"/>
      <c r="H21" s="122"/>
      <c r="I21" s="118"/>
      <c r="J21" s="134"/>
      <c r="K21" s="117"/>
      <c r="L21" s="122"/>
      <c r="M21" s="130"/>
      <c r="N21" s="123"/>
    </row>
    <row r="22" spans="1:15" s="121" customFormat="1" ht="20.25" customHeight="1">
      <c r="A22" s="83" t="s">
        <v>51</v>
      </c>
      <c r="B22" s="117"/>
      <c r="C22" s="117"/>
      <c r="D22" s="122">
        <v>0</v>
      </c>
      <c r="E22" s="114"/>
      <c r="F22" s="122">
        <v>0</v>
      </c>
      <c r="G22" s="114"/>
      <c r="H22" s="122">
        <v>0</v>
      </c>
      <c r="I22" s="118"/>
      <c r="J22" s="134">
        <v>219765</v>
      </c>
      <c r="K22" s="117"/>
      <c r="L22" s="135">
        <v>0</v>
      </c>
      <c r="M22" s="130"/>
      <c r="N22" s="123">
        <f>SUM(D22:L22)</f>
        <v>219765</v>
      </c>
    </row>
    <row r="23" spans="1:15" s="121" customFormat="1" ht="20.25" customHeight="1">
      <c r="A23" s="147" t="s">
        <v>52</v>
      </c>
      <c r="B23" s="117"/>
      <c r="C23" s="117"/>
      <c r="D23" s="122">
        <v>0</v>
      </c>
      <c r="E23" s="114"/>
      <c r="F23" s="122">
        <v>0</v>
      </c>
      <c r="G23" s="114"/>
      <c r="H23" s="122">
        <v>0</v>
      </c>
      <c r="I23" s="118"/>
      <c r="J23" s="122">
        <v>0</v>
      </c>
      <c r="K23" s="117"/>
      <c r="L23" s="135">
        <v>-37</v>
      </c>
      <c r="M23" s="130"/>
      <c r="N23" s="124">
        <f>SUM(D23:M23)</f>
        <v>-37</v>
      </c>
    </row>
    <row r="24" spans="1:15" s="121" customFormat="1" ht="20.25" customHeight="1">
      <c r="A24" s="82" t="s">
        <v>160</v>
      </c>
      <c r="B24" s="117"/>
      <c r="C24" s="117"/>
      <c r="D24" s="125">
        <f>SUM(D22:D23)</f>
        <v>0</v>
      </c>
      <c r="E24" s="117"/>
      <c r="F24" s="125">
        <f>SUM(F22:F23)</f>
        <v>0</v>
      </c>
      <c r="G24" s="117"/>
      <c r="H24" s="125">
        <f>SUM(H22:H23)</f>
        <v>0</v>
      </c>
      <c r="I24" s="10">
        <f>SUM(I14:I23)</f>
        <v>0</v>
      </c>
      <c r="J24" s="125">
        <f>SUM(J22:J23)</f>
        <v>219765</v>
      </c>
      <c r="K24" s="10">
        <f>SUM(K14:K23)</f>
        <v>0</v>
      </c>
      <c r="L24" s="125">
        <f>SUM(L22:L23)</f>
        <v>-37</v>
      </c>
      <c r="M24" s="10">
        <f>SUM(M14:M23)</f>
        <v>0</v>
      </c>
      <c r="N24" s="126">
        <f>SUM(D24:L24)</f>
        <v>219728</v>
      </c>
    </row>
    <row r="25" spans="1:15" ht="8.4499999999999993" customHeight="1">
      <c r="A25" s="54"/>
      <c r="D25" s="26"/>
      <c r="E25" s="21"/>
      <c r="F25" s="26"/>
      <c r="G25" s="21"/>
      <c r="H25" s="26"/>
      <c r="I25" s="21"/>
      <c r="J25" s="10"/>
      <c r="K25" s="21"/>
      <c r="L25" s="127"/>
      <c r="M25" s="21"/>
      <c r="N25" s="10"/>
    </row>
    <row r="26" spans="1:15" ht="20.25" customHeight="1" thickBot="1">
      <c r="A26" s="82" t="s">
        <v>137</v>
      </c>
      <c r="B26" s="114"/>
      <c r="C26" s="114"/>
      <c r="D26" s="128">
        <f>SUM(D14,D19,D24)</f>
        <v>360000</v>
      </c>
      <c r="E26" s="10"/>
      <c r="F26" s="128">
        <f>SUM(F14,F19,F24)</f>
        <v>615600</v>
      </c>
      <c r="G26" s="10">
        <f>G24</f>
        <v>0</v>
      </c>
      <c r="H26" s="128">
        <f>SUM(H14,H19,H24)</f>
        <v>60000</v>
      </c>
      <c r="I26" s="10">
        <f>I24</f>
        <v>0</v>
      </c>
      <c r="J26" s="128">
        <f>SUM(J14,J19,J24)</f>
        <v>1222164</v>
      </c>
      <c r="K26" s="10">
        <f>K24</f>
        <v>0</v>
      </c>
      <c r="L26" s="128">
        <f>SUM(L14,L19,L24)</f>
        <v>-28</v>
      </c>
      <c r="M26" s="10">
        <f>M24</f>
        <v>0</v>
      </c>
      <c r="N26" s="128">
        <f>SUM(D26:L26)</f>
        <v>2257736</v>
      </c>
    </row>
    <row r="27" spans="1:15" ht="12" customHeight="1" thickTop="1">
      <c r="A27" s="132"/>
      <c r="B27" s="129"/>
      <c r="C27" s="129"/>
      <c r="D27" s="133"/>
      <c r="E27" s="129"/>
      <c r="F27" s="129"/>
      <c r="G27" s="129"/>
      <c r="H27" s="133"/>
      <c r="J27" s="133"/>
      <c r="K27" s="129"/>
      <c r="L27" s="129"/>
      <c r="M27" s="129"/>
      <c r="N27" s="133"/>
    </row>
    <row r="28" spans="1:15" ht="20.25" customHeight="1">
      <c r="A28" s="211" t="s">
        <v>49</v>
      </c>
      <c r="B28" s="211"/>
      <c r="C28" s="211"/>
      <c r="D28" s="211"/>
      <c r="E28" s="211"/>
      <c r="F28" s="211"/>
      <c r="H28" s="1"/>
      <c r="J28" s="1"/>
      <c r="N28" s="1"/>
    </row>
    <row r="29" spans="1:15" s="65" customFormat="1" ht="20.25" customHeight="1">
      <c r="A29" s="56" t="s">
        <v>68</v>
      </c>
      <c r="D29" s="105"/>
      <c r="H29" s="105"/>
      <c r="J29" s="105"/>
      <c r="N29" s="105"/>
    </row>
    <row r="30" spans="1:15" ht="18.75" customHeight="1">
      <c r="A30" s="56"/>
      <c r="B30" s="106"/>
      <c r="C30" s="106"/>
      <c r="D30" s="107"/>
      <c r="E30" s="106"/>
      <c r="F30" s="106"/>
      <c r="G30" s="106"/>
      <c r="H30" s="107"/>
      <c r="J30" s="107"/>
      <c r="K30" s="106"/>
      <c r="L30" s="106"/>
      <c r="M30" s="106"/>
      <c r="N30" s="107"/>
    </row>
    <row r="31" spans="1:15" ht="20.25" customHeight="1">
      <c r="A31" s="82"/>
      <c r="B31" s="82"/>
      <c r="C31" s="82"/>
      <c r="D31" s="208" t="s">
        <v>35</v>
      </c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67"/>
    </row>
    <row r="32" spans="1:15" ht="20.25" customHeight="1">
      <c r="A32" s="65"/>
      <c r="B32" s="106"/>
      <c r="C32" s="106"/>
      <c r="D32" s="106"/>
      <c r="E32" s="106"/>
      <c r="F32" s="161" t="s">
        <v>43</v>
      </c>
      <c r="G32" s="161"/>
      <c r="H32" s="161"/>
      <c r="I32" s="161"/>
      <c r="J32" s="161"/>
      <c r="K32" s="161"/>
      <c r="L32" s="109" t="s">
        <v>72</v>
      </c>
      <c r="M32" s="106"/>
      <c r="N32" s="55"/>
      <c r="O32" s="55"/>
    </row>
    <row r="33" spans="1:15" ht="20.25" customHeight="1">
      <c r="A33" s="82"/>
      <c r="B33" s="106"/>
      <c r="C33" s="106"/>
      <c r="D33" s="106"/>
      <c r="E33" s="106"/>
      <c r="F33" s="110" t="s">
        <v>55</v>
      </c>
      <c r="G33" s="106"/>
      <c r="H33" s="213" t="s">
        <v>7</v>
      </c>
      <c r="I33" s="213"/>
      <c r="J33" s="213"/>
      <c r="K33" s="25"/>
      <c r="L33" s="110" t="s">
        <v>98</v>
      </c>
      <c r="M33" s="106"/>
      <c r="N33" s="67"/>
      <c r="O33" s="67"/>
    </row>
    <row r="34" spans="1:15" ht="20.25" customHeight="1">
      <c r="A34" s="82"/>
      <c r="B34" s="106"/>
      <c r="C34" s="106"/>
      <c r="D34" s="106"/>
      <c r="E34" s="106"/>
      <c r="F34" s="160"/>
      <c r="G34" s="106"/>
      <c r="H34" s="112"/>
      <c r="I34" s="112"/>
      <c r="J34" s="112"/>
      <c r="K34" s="25"/>
      <c r="L34" s="154" t="s">
        <v>141</v>
      </c>
      <c r="M34" s="106"/>
      <c r="N34" s="67"/>
      <c r="O34" s="67"/>
    </row>
    <row r="35" spans="1:15" ht="20.25" customHeight="1">
      <c r="A35" s="82"/>
      <c r="B35" s="106"/>
      <c r="C35" s="106"/>
      <c r="D35" s="161" t="s">
        <v>130</v>
      </c>
      <c r="E35" s="106"/>
      <c r="F35" s="160"/>
      <c r="G35" s="106"/>
      <c r="H35" s="112"/>
      <c r="I35" s="112"/>
      <c r="J35" s="112"/>
      <c r="K35" s="25"/>
      <c r="L35" s="154" t="s">
        <v>142</v>
      </c>
      <c r="M35" s="106"/>
      <c r="N35" s="67"/>
      <c r="O35" s="67"/>
    </row>
    <row r="36" spans="1:15" ht="20.25" customHeight="1">
      <c r="A36" s="106"/>
      <c r="B36" s="112"/>
      <c r="C36" s="112"/>
      <c r="D36" s="114" t="s">
        <v>131</v>
      </c>
      <c r="E36" s="112"/>
      <c r="F36" s="112" t="s">
        <v>99</v>
      </c>
      <c r="G36" s="112"/>
      <c r="H36" s="161"/>
      <c r="J36" s="1"/>
      <c r="K36" s="112"/>
      <c r="L36" s="154" t="s">
        <v>56</v>
      </c>
      <c r="M36" s="112"/>
      <c r="N36" s="160"/>
    </row>
    <row r="37" spans="1:15" ht="20.25" customHeight="1">
      <c r="A37" s="106"/>
      <c r="B37" s="159" t="s">
        <v>28</v>
      </c>
      <c r="C37" s="112"/>
      <c r="D37" s="112" t="s">
        <v>0</v>
      </c>
      <c r="E37" s="112"/>
      <c r="F37" s="112" t="s">
        <v>46</v>
      </c>
      <c r="G37" s="112"/>
      <c r="H37" s="112" t="s">
        <v>44</v>
      </c>
      <c r="I37" s="160"/>
      <c r="J37" s="112" t="s">
        <v>5</v>
      </c>
      <c r="K37" s="112"/>
      <c r="L37" s="154" t="s">
        <v>57</v>
      </c>
      <c r="M37" s="112"/>
      <c r="N37" s="112" t="s">
        <v>37</v>
      </c>
    </row>
    <row r="38" spans="1:15" ht="21" customHeight="1">
      <c r="B38" s="65"/>
      <c r="C38" s="65"/>
      <c r="D38" s="212" t="s">
        <v>63</v>
      </c>
      <c r="E38" s="212"/>
      <c r="F38" s="212"/>
      <c r="G38" s="212"/>
      <c r="H38" s="212"/>
      <c r="I38" s="212"/>
      <c r="J38" s="212"/>
      <c r="K38" s="212"/>
      <c r="L38" s="212"/>
      <c r="M38" s="212"/>
      <c r="N38" s="212"/>
    </row>
    <row r="39" spans="1:15" ht="21" customHeight="1">
      <c r="A39" s="82" t="s">
        <v>152</v>
      </c>
      <c r="B39" s="65"/>
      <c r="C39" s="65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</row>
    <row r="40" spans="1:15" ht="8.4499999999999993" customHeight="1">
      <c r="A40" s="82"/>
      <c r="B40" s="65"/>
      <c r="C40" s="65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</row>
    <row r="41" spans="1:15" s="121" customFormat="1" ht="20.25" customHeight="1">
      <c r="A41" s="82" t="s">
        <v>153</v>
      </c>
      <c r="B41" s="117"/>
      <c r="C41" s="117"/>
      <c r="D41" s="10">
        <f>'BS-2-3'!H65</f>
        <v>360000</v>
      </c>
      <c r="E41" s="117"/>
      <c r="F41" s="10">
        <f>'BS-2-3'!H67</f>
        <v>615600</v>
      </c>
      <c r="G41" s="117"/>
      <c r="H41" s="10">
        <f>'BS-2-3'!H70</f>
        <v>60000</v>
      </c>
      <c r="I41" s="118"/>
      <c r="J41" s="10">
        <f>'BS-2-3'!J71</f>
        <v>1447093</v>
      </c>
      <c r="K41" s="119"/>
      <c r="L41" s="120">
        <f>'BS-2-3'!J72</f>
        <v>-65</v>
      </c>
      <c r="M41" s="119"/>
      <c r="N41" s="10">
        <f>SUM(D41:L41)</f>
        <v>2482628</v>
      </c>
    </row>
    <row r="42" spans="1:15" s="121" customFormat="1" ht="8.4499999999999993" customHeight="1">
      <c r="A42" s="82"/>
      <c r="B42" s="117"/>
      <c r="C42" s="117"/>
      <c r="D42" s="10"/>
      <c r="E42" s="117"/>
      <c r="F42" s="10"/>
      <c r="G42" s="117"/>
      <c r="H42" s="10"/>
      <c r="I42" s="118"/>
      <c r="J42" s="10"/>
      <c r="K42" s="119"/>
      <c r="L42" s="120"/>
      <c r="M42" s="119"/>
      <c r="N42" s="10"/>
    </row>
    <row r="43" spans="1:15" s="121" customFormat="1" ht="20.25" customHeight="1">
      <c r="A43" s="82" t="s">
        <v>111</v>
      </c>
      <c r="B43" s="117"/>
      <c r="C43" s="117"/>
      <c r="D43" s="10"/>
      <c r="E43" s="117"/>
      <c r="F43" s="10"/>
      <c r="G43" s="117"/>
      <c r="H43" s="10"/>
      <c r="I43" s="118"/>
      <c r="J43" s="10"/>
      <c r="K43" s="119"/>
      <c r="L43" s="120"/>
      <c r="M43" s="119"/>
      <c r="N43" s="10"/>
    </row>
    <row r="44" spans="1:15" s="121" customFormat="1" ht="20.25" customHeight="1">
      <c r="A44" s="53" t="s">
        <v>112</v>
      </c>
      <c r="B44" s="117"/>
      <c r="C44" s="117"/>
      <c r="D44" s="130"/>
      <c r="E44" s="114"/>
      <c r="F44" s="130"/>
      <c r="G44" s="114"/>
      <c r="H44" s="130"/>
      <c r="I44" s="118"/>
      <c r="J44" s="130"/>
      <c r="K44" s="114"/>
      <c r="L44" s="130"/>
      <c r="M44" s="114"/>
      <c r="N44" s="130"/>
    </row>
    <row r="45" spans="1:15" s="121" customFormat="1" ht="20.25" customHeight="1">
      <c r="A45" s="83" t="s">
        <v>113</v>
      </c>
      <c r="B45" s="131">
        <v>10</v>
      </c>
      <c r="C45" s="117"/>
      <c r="D45" s="122">
        <v>0</v>
      </c>
      <c r="E45" s="114"/>
      <c r="F45" s="122">
        <v>0</v>
      </c>
      <c r="G45" s="114"/>
      <c r="H45" s="122">
        <v>0</v>
      </c>
      <c r="I45" s="118"/>
      <c r="J45" s="134">
        <v>-414000</v>
      </c>
      <c r="K45" s="117"/>
      <c r="L45" s="122">
        <v>0</v>
      </c>
      <c r="M45" s="130"/>
      <c r="N45" s="124">
        <f>SUM(D45:L45)</f>
        <v>-414000</v>
      </c>
    </row>
    <row r="46" spans="1:15" s="121" customFormat="1" ht="20.25" customHeight="1">
      <c r="A46" s="54" t="s">
        <v>114</v>
      </c>
      <c r="B46" s="131"/>
      <c r="C46" s="117"/>
      <c r="D46" s="125">
        <f>SUM(D45)</f>
        <v>0</v>
      </c>
      <c r="E46" s="117"/>
      <c r="F46" s="125">
        <f>SUM(F45)</f>
        <v>0</v>
      </c>
      <c r="G46" s="117"/>
      <c r="H46" s="125">
        <f>SUM(H45)</f>
        <v>0</v>
      </c>
      <c r="I46" s="10">
        <f>SUM(I35:I45)</f>
        <v>0</v>
      </c>
      <c r="J46" s="125">
        <f>SUM(J45)</f>
        <v>-414000</v>
      </c>
      <c r="K46" s="10">
        <f>SUM(K35:K45)</f>
        <v>0</v>
      </c>
      <c r="L46" s="125">
        <f>SUM(L45)</f>
        <v>0</v>
      </c>
      <c r="M46" s="10">
        <f>SUM(M35:M45)</f>
        <v>0</v>
      </c>
      <c r="N46" s="126">
        <f>SUM(D46:L46)</f>
        <v>-414000</v>
      </c>
    </row>
    <row r="47" spans="1:15" s="121" customFormat="1" ht="8.4499999999999993" customHeight="1">
      <c r="A47" s="83"/>
      <c r="B47" s="131"/>
      <c r="C47" s="117"/>
      <c r="D47" s="122"/>
      <c r="E47" s="114"/>
      <c r="F47" s="122"/>
      <c r="G47" s="114"/>
      <c r="H47" s="122"/>
      <c r="I47" s="118"/>
      <c r="J47" s="134"/>
      <c r="K47" s="117"/>
      <c r="L47" s="122"/>
      <c r="M47" s="130"/>
      <c r="N47" s="123"/>
    </row>
    <row r="48" spans="1:15" s="121" customFormat="1" ht="20.25" customHeight="1">
      <c r="A48" s="82" t="s">
        <v>64</v>
      </c>
      <c r="B48" s="131"/>
      <c r="C48" s="117"/>
      <c r="D48" s="122"/>
      <c r="E48" s="114"/>
      <c r="F48" s="122"/>
      <c r="G48" s="114"/>
      <c r="H48" s="122"/>
      <c r="I48" s="118"/>
      <c r="J48" s="134"/>
      <c r="K48" s="117"/>
      <c r="L48" s="122"/>
      <c r="M48" s="130"/>
      <c r="N48" s="123"/>
    </row>
    <row r="49" spans="1:14" s="121" customFormat="1" ht="20.25" customHeight="1">
      <c r="A49" s="83" t="s">
        <v>51</v>
      </c>
      <c r="B49" s="117"/>
      <c r="C49" s="117"/>
      <c r="D49" s="122">
        <v>0</v>
      </c>
      <c r="E49" s="114"/>
      <c r="F49" s="122">
        <v>0</v>
      </c>
      <c r="G49" s="114"/>
      <c r="H49" s="122">
        <v>0</v>
      </c>
      <c r="I49" s="118"/>
      <c r="J49" s="134">
        <f>'PL4-5'!G63</f>
        <v>261462</v>
      </c>
      <c r="K49" s="117"/>
      <c r="L49" s="135">
        <v>0</v>
      </c>
      <c r="M49" s="130"/>
      <c r="N49" s="123">
        <f>SUM(D49:L49)</f>
        <v>261462</v>
      </c>
    </row>
    <row r="50" spans="1:14" s="121" customFormat="1" ht="20.25" customHeight="1">
      <c r="A50" s="147" t="s">
        <v>52</v>
      </c>
      <c r="B50" s="117"/>
      <c r="C50" s="117"/>
      <c r="D50" s="122">
        <v>0</v>
      </c>
      <c r="E50" s="114"/>
      <c r="F50" s="122">
        <v>0</v>
      </c>
      <c r="G50" s="114"/>
      <c r="H50" s="122">
        <v>0</v>
      </c>
      <c r="I50" s="118"/>
      <c r="J50" s="122">
        <v>0</v>
      </c>
      <c r="K50" s="117"/>
      <c r="L50" s="135">
        <f>'PL4-5'!G68</f>
        <v>65</v>
      </c>
      <c r="M50" s="130"/>
      <c r="N50" s="124">
        <f>SUM(D50:M50)</f>
        <v>65</v>
      </c>
    </row>
    <row r="51" spans="1:14" s="121" customFormat="1" ht="20.25" customHeight="1">
      <c r="A51" s="82" t="s">
        <v>62</v>
      </c>
      <c r="B51" s="117"/>
      <c r="C51" s="117"/>
      <c r="D51" s="125">
        <f>SUM(D49:D50)</f>
        <v>0</v>
      </c>
      <c r="E51" s="117"/>
      <c r="F51" s="125">
        <f>SUM(F49:F50)</f>
        <v>0</v>
      </c>
      <c r="G51" s="117"/>
      <c r="H51" s="125">
        <f>SUM(H49:H50)</f>
        <v>0</v>
      </c>
      <c r="I51" s="10">
        <f>SUM(I41:I50)</f>
        <v>0</v>
      </c>
      <c r="J51" s="125">
        <f>SUM(J49:J50)</f>
        <v>261462</v>
      </c>
      <c r="K51" s="10">
        <f>SUM(K41:K50)</f>
        <v>0</v>
      </c>
      <c r="L51" s="125">
        <f>SUM(L49:L50)</f>
        <v>65</v>
      </c>
      <c r="M51" s="10">
        <f>SUM(M41:M50)</f>
        <v>0</v>
      </c>
      <c r="N51" s="126">
        <f>SUM(D51:L51)</f>
        <v>261527</v>
      </c>
    </row>
    <row r="52" spans="1:14" ht="8.4499999999999993" customHeight="1">
      <c r="A52" s="54"/>
      <c r="D52" s="26"/>
      <c r="E52" s="21"/>
      <c r="F52" s="26"/>
      <c r="G52" s="21"/>
      <c r="H52" s="26"/>
      <c r="I52" s="21"/>
      <c r="J52" s="10"/>
      <c r="K52" s="21"/>
      <c r="L52" s="127"/>
      <c r="M52" s="21"/>
      <c r="N52" s="10"/>
    </row>
    <row r="53" spans="1:14" ht="20.25" customHeight="1" thickBot="1">
      <c r="A53" s="82" t="s">
        <v>154</v>
      </c>
      <c r="B53" s="114"/>
      <c r="C53" s="114"/>
      <c r="D53" s="128">
        <f>SUM(D41,D46,D51)</f>
        <v>360000</v>
      </c>
      <c r="E53" s="10"/>
      <c r="F53" s="128">
        <f>SUM(F41,F46,F51)</f>
        <v>615600</v>
      </c>
      <c r="G53" s="10">
        <f>G51</f>
        <v>0</v>
      </c>
      <c r="H53" s="128">
        <f>SUM(H41,H46,H51)</f>
        <v>60000</v>
      </c>
      <c r="I53" s="10">
        <f>I51</f>
        <v>0</v>
      </c>
      <c r="J53" s="128">
        <f>SUM(J41,J46,J51)</f>
        <v>1294555</v>
      </c>
      <c r="K53" s="10">
        <f>K51</f>
        <v>0</v>
      </c>
      <c r="L53" s="186">
        <f>SUM(L52)</f>
        <v>0</v>
      </c>
      <c r="M53" s="10">
        <f>M51</f>
        <v>0</v>
      </c>
      <c r="N53" s="128">
        <f>SUM(D53:L53)</f>
        <v>2330155</v>
      </c>
    </row>
    <row r="54" spans="1:14" ht="20.25" customHeight="1" thickTop="1"/>
  </sheetData>
  <mergeCells count="8">
    <mergeCell ref="D38:N38"/>
    <mergeCell ref="H6:J6"/>
    <mergeCell ref="D11:N11"/>
    <mergeCell ref="A1:F1"/>
    <mergeCell ref="D4:N4"/>
    <mergeCell ref="A28:F28"/>
    <mergeCell ref="D31:N31"/>
    <mergeCell ref="H33:J33"/>
  </mergeCells>
  <pageMargins left="0.7" right="0.26" top="0.48" bottom="0.5" header="0.5" footer="0.5"/>
  <pageSetup paperSize="9" scale="92" firstPageNumber="8" orientation="landscape" useFirstPageNumber="1" r:id="rId1"/>
  <headerFooter alignWithMargins="0">
    <oddHeader>&amp;L</oddHeader>
    <oddFooter>&amp;LThe accompanying notes are an integral part of these condensed interim financial statements.&amp;C &amp;P</oddFooter>
    <firstFooter>&amp;L  The accompanying notes are an integral part of these financial statements.&amp;C&amp;P</first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82"/>
  <sheetViews>
    <sheetView showGridLines="0" tabSelected="1" zoomScaleSheetLayoutView="80" workbookViewId="0">
      <selection activeCell="N62" sqref="N62"/>
    </sheetView>
  </sheetViews>
  <sheetFormatPr defaultColWidth="11" defaultRowHeight="19.5" customHeight="1"/>
  <cols>
    <col min="1" max="1" width="41.140625" style="1" customWidth="1"/>
    <col min="2" max="2" width="1.28515625" style="129" customWidth="1"/>
    <col min="3" max="3" width="5.7109375" style="1" customWidth="1"/>
    <col min="4" max="4" width="11.85546875" style="1" customWidth="1"/>
    <col min="5" max="5" width="1.140625" style="1" customWidth="1"/>
    <col min="6" max="6" width="11.85546875" style="1" customWidth="1"/>
    <col min="7" max="7" width="1.140625" style="1" customWidth="1"/>
    <col min="8" max="8" width="11.85546875" style="1" customWidth="1"/>
    <col min="9" max="9" width="1.140625" style="1" customWidth="1"/>
    <col min="10" max="10" width="11.85546875" style="1" customWidth="1"/>
    <col min="11" max="256" width="11" style="1"/>
    <col min="257" max="257" width="41.140625" style="1" customWidth="1"/>
    <col min="258" max="258" width="7.85546875" style="1" customWidth="1"/>
    <col min="259" max="259" width="1.42578125" style="1" customWidth="1"/>
    <col min="260" max="260" width="13.28515625" style="1" customWidth="1"/>
    <col min="261" max="261" width="1.140625" style="1" customWidth="1"/>
    <col min="262" max="262" width="13.28515625" style="1" customWidth="1"/>
    <col min="263" max="263" width="1.140625" style="1" customWidth="1"/>
    <col min="264" max="264" width="12.5703125" style="1" customWidth="1"/>
    <col min="265" max="265" width="1.140625" style="1" customWidth="1"/>
    <col min="266" max="266" width="12.5703125" style="1" customWidth="1"/>
    <col min="267" max="512" width="11" style="1"/>
    <col min="513" max="513" width="41.140625" style="1" customWidth="1"/>
    <col min="514" max="514" width="7.85546875" style="1" customWidth="1"/>
    <col min="515" max="515" width="1.42578125" style="1" customWidth="1"/>
    <col min="516" max="516" width="13.28515625" style="1" customWidth="1"/>
    <col min="517" max="517" width="1.140625" style="1" customWidth="1"/>
    <col min="518" max="518" width="13.28515625" style="1" customWidth="1"/>
    <col min="519" max="519" width="1.140625" style="1" customWidth="1"/>
    <col min="520" max="520" width="12.5703125" style="1" customWidth="1"/>
    <col min="521" max="521" width="1.140625" style="1" customWidth="1"/>
    <col min="522" max="522" width="12.5703125" style="1" customWidth="1"/>
    <col min="523" max="768" width="11" style="1"/>
    <col min="769" max="769" width="41.140625" style="1" customWidth="1"/>
    <col min="770" max="770" width="7.85546875" style="1" customWidth="1"/>
    <col min="771" max="771" width="1.42578125" style="1" customWidth="1"/>
    <col min="772" max="772" width="13.28515625" style="1" customWidth="1"/>
    <col min="773" max="773" width="1.140625" style="1" customWidth="1"/>
    <col min="774" max="774" width="13.28515625" style="1" customWidth="1"/>
    <col min="775" max="775" width="1.140625" style="1" customWidth="1"/>
    <col min="776" max="776" width="12.5703125" style="1" customWidth="1"/>
    <col min="777" max="777" width="1.140625" style="1" customWidth="1"/>
    <col min="778" max="778" width="12.5703125" style="1" customWidth="1"/>
    <col min="779" max="1024" width="11" style="1"/>
    <col min="1025" max="1025" width="41.140625" style="1" customWidth="1"/>
    <col min="1026" max="1026" width="7.85546875" style="1" customWidth="1"/>
    <col min="1027" max="1027" width="1.42578125" style="1" customWidth="1"/>
    <col min="1028" max="1028" width="13.28515625" style="1" customWidth="1"/>
    <col min="1029" max="1029" width="1.140625" style="1" customWidth="1"/>
    <col min="1030" max="1030" width="13.28515625" style="1" customWidth="1"/>
    <col min="1031" max="1031" width="1.140625" style="1" customWidth="1"/>
    <col min="1032" max="1032" width="12.5703125" style="1" customWidth="1"/>
    <col min="1033" max="1033" width="1.140625" style="1" customWidth="1"/>
    <col min="1034" max="1034" width="12.5703125" style="1" customWidth="1"/>
    <col min="1035" max="1280" width="11" style="1"/>
    <col min="1281" max="1281" width="41.140625" style="1" customWidth="1"/>
    <col min="1282" max="1282" width="7.85546875" style="1" customWidth="1"/>
    <col min="1283" max="1283" width="1.42578125" style="1" customWidth="1"/>
    <col min="1284" max="1284" width="13.28515625" style="1" customWidth="1"/>
    <col min="1285" max="1285" width="1.140625" style="1" customWidth="1"/>
    <col min="1286" max="1286" width="13.28515625" style="1" customWidth="1"/>
    <col min="1287" max="1287" width="1.140625" style="1" customWidth="1"/>
    <col min="1288" max="1288" width="12.5703125" style="1" customWidth="1"/>
    <col min="1289" max="1289" width="1.140625" style="1" customWidth="1"/>
    <col min="1290" max="1290" width="12.5703125" style="1" customWidth="1"/>
    <col min="1291" max="1536" width="11" style="1"/>
    <col min="1537" max="1537" width="41.140625" style="1" customWidth="1"/>
    <col min="1538" max="1538" width="7.85546875" style="1" customWidth="1"/>
    <col min="1539" max="1539" width="1.42578125" style="1" customWidth="1"/>
    <col min="1540" max="1540" width="13.28515625" style="1" customWidth="1"/>
    <col min="1541" max="1541" width="1.140625" style="1" customWidth="1"/>
    <col min="1542" max="1542" width="13.28515625" style="1" customWidth="1"/>
    <col min="1543" max="1543" width="1.140625" style="1" customWidth="1"/>
    <col min="1544" max="1544" width="12.5703125" style="1" customWidth="1"/>
    <col min="1545" max="1545" width="1.140625" style="1" customWidth="1"/>
    <col min="1546" max="1546" width="12.5703125" style="1" customWidth="1"/>
    <col min="1547" max="1792" width="11" style="1"/>
    <col min="1793" max="1793" width="41.140625" style="1" customWidth="1"/>
    <col min="1794" max="1794" width="7.85546875" style="1" customWidth="1"/>
    <col min="1795" max="1795" width="1.42578125" style="1" customWidth="1"/>
    <col min="1796" max="1796" width="13.28515625" style="1" customWidth="1"/>
    <col min="1797" max="1797" width="1.140625" style="1" customWidth="1"/>
    <col min="1798" max="1798" width="13.28515625" style="1" customWidth="1"/>
    <col min="1799" max="1799" width="1.140625" style="1" customWidth="1"/>
    <col min="1800" max="1800" width="12.5703125" style="1" customWidth="1"/>
    <col min="1801" max="1801" width="1.140625" style="1" customWidth="1"/>
    <col min="1802" max="1802" width="12.5703125" style="1" customWidth="1"/>
    <col min="1803" max="2048" width="11" style="1"/>
    <col min="2049" max="2049" width="41.140625" style="1" customWidth="1"/>
    <col min="2050" max="2050" width="7.85546875" style="1" customWidth="1"/>
    <col min="2051" max="2051" width="1.42578125" style="1" customWidth="1"/>
    <col min="2052" max="2052" width="13.28515625" style="1" customWidth="1"/>
    <col min="2053" max="2053" width="1.140625" style="1" customWidth="1"/>
    <col min="2054" max="2054" width="13.28515625" style="1" customWidth="1"/>
    <col min="2055" max="2055" width="1.140625" style="1" customWidth="1"/>
    <col min="2056" max="2056" width="12.5703125" style="1" customWidth="1"/>
    <col min="2057" max="2057" width="1.140625" style="1" customWidth="1"/>
    <col min="2058" max="2058" width="12.5703125" style="1" customWidth="1"/>
    <col min="2059" max="2304" width="11" style="1"/>
    <col min="2305" max="2305" width="41.140625" style="1" customWidth="1"/>
    <col min="2306" max="2306" width="7.85546875" style="1" customWidth="1"/>
    <col min="2307" max="2307" width="1.42578125" style="1" customWidth="1"/>
    <col min="2308" max="2308" width="13.28515625" style="1" customWidth="1"/>
    <col min="2309" max="2309" width="1.140625" style="1" customWidth="1"/>
    <col min="2310" max="2310" width="13.28515625" style="1" customWidth="1"/>
    <col min="2311" max="2311" width="1.140625" style="1" customWidth="1"/>
    <col min="2312" max="2312" width="12.5703125" style="1" customWidth="1"/>
    <col min="2313" max="2313" width="1.140625" style="1" customWidth="1"/>
    <col min="2314" max="2314" width="12.5703125" style="1" customWidth="1"/>
    <col min="2315" max="2560" width="11" style="1"/>
    <col min="2561" max="2561" width="41.140625" style="1" customWidth="1"/>
    <col min="2562" max="2562" width="7.85546875" style="1" customWidth="1"/>
    <col min="2563" max="2563" width="1.42578125" style="1" customWidth="1"/>
    <col min="2564" max="2564" width="13.28515625" style="1" customWidth="1"/>
    <col min="2565" max="2565" width="1.140625" style="1" customWidth="1"/>
    <col min="2566" max="2566" width="13.28515625" style="1" customWidth="1"/>
    <col min="2567" max="2567" width="1.140625" style="1" customWidth="1"/>
    <col min="2568" max="2568" width="12.5703125" style="1" customWidth="1"/>
    <col min="2569" max="2569" width="1.140625" style="1" customWidth="1"/>
    <col min="2570" max="2570" width="12.5703125" style="1" customWidth="1"/>
    <col min="2571" max="2816" width="11" style="1"/>
    <col min="2817" max="2817" width="41.140625" style="1" customWidth="1"/>
    <col min="2818" max="2818" width="7.85546875" style="1" customWidth="1"/>
    <col min="2819" max="2819" width="1.42578125" style="1" customWidth="1"/>
    <col min="2820" max="2820" width="13.28515625" style="1" customWidth="1"/>
    <col min="2821" max="2821" width="1.140625" style="1" customWidth="1"/>
    <col min="2822" max="2822" width="13.28515625" style="1" customWidth="1"/>
    <col min="2823" max="2823" width="1.140625" style="1" customWidth="1"/>
    <col min="2824" max="2824" width="12.5703125" style="1" customWidth="1"/>
    <col min="2825" max="2825" width="1.140625" style="1" customWidth="1"/>
    <col min="2826" max="2826" width="12.5703125" style="1" customWidth="1"/>
    <col min="2827" max="3072" width="11" style="1"/>
    <col min="3073" max="3073" width="41.140625" style="1" customWidth="1"/>
    <col min="3074" max="3074" width="7.85546875" style="1" customWidth="1"/>
    <col min="3075" max="3075" width="1.42578125" style="1" customWidth="1"/>
    <col min="3076" max="3076" width="13.28515625" style="1" customWidth="1"/>
    <col min="3077" max="3077" width="1.140625" style="1" customWidth="1"/>
    <col min="3078" max="3078" width="13.28515625" style="1" customWidth="1"/>
    <col min="3079" max="3079" width="1.140625" style="1" customWidth="1"/>
    <col min="3080" max="3080" width="12.5703125" style="1" customWidth="1"/>
    <col min="3081" max="3081" width="1.140625" style="1" customWidth="1"/>
    <col min="3082" max="3082" width="12.5703125" style="1" customWidth="1"/>
    <col min="3083" max="3328" width="11" style="1"/>
    <col min="3329" max="3329" width="41.140625" style="1" customWidth="1"/>
    <col min="3330" max="3330" width="7.85546875" style="1" customWidth="1"/>
    <col min="3331" max="3331" width="1.42578125" style="1" customWidth="1"/>
    <col min="3332" max="3332" width="13.28515625" style="1" customWidth="1"/>
    <col min="3333" max="3333" width="1.140625" style="1" customWidth="1"/>
    <col min="3334" max="3334" width="13.28515625" style="1" customWidth="1"/>
    <col min="3335" max="3335" width="1.140625" style="1" customWidth="1"/>
    <col min="3336" max="3336" width="12.5703125" style="1" customWidth="1"/>
    <col min="3337" max="3337" width="1.140625" style="1" customWidth="1"/>
    <col min="3338" max="3338" width="12.5703125" style="1" customWidth="1"/>
    <col min="3339" max="3584" width="11" style="1"/>
    <col min="3585" max="3585" width="41.140625" style="1" customWidth="1"/>
    <col min="3586" max="3586" width="7.85546875" style="1" customWidth="1"/>
    <col min="3587" max="3587" width="1.42578125" style="1" customWidth="1"/>
    <col min="3588" max="3588" width="13.28515625" style="1" customWidth="1"/>
    <col min="3589" max="3589" width="1.140625" style="1" customWidth="1"/>
    <col min="3590" max="3590" width="13.28515625" style="1" customWidth="1"/>
    <col min="3591" max="3591" width="1.140625" style="1" customWidth="1"/>
    <col min="3592" max="3592" width="12.5703125" style="1" customWidth="1"/>
    <col min="3593" max="3593" width="1.140625" style="1" customWidth="1"/>
    <col min="3594" max="3594" width="12.5703125" style="1" customWidth="1"/>
    <col min="3595" max="3840" width="11" style="1"/>
    <col min="3841" max="3841" width="41.140625" style="1" customWidth="1"/>
    <col min="3842" max="3842" width="7.85546875" style="1" customWidth="1"/>
    <col min="3843" max="3843" width="1.42578125" style="1" customWidth="1"/>
    <col min="3844" max="3844" width="13.28515625" style="1" customWidth="1"/>
    <col min="3845" max="3845" width="1.140625" style="1" customWidth="1"/>
    <col min="3846" max="3846" width="13.28515625" style="1" customWidth="1"/>
    <col min="3847" max="3847" width="1.140625" style="1" customWidth="1"/>
    <col min="3848" max="3848" width="12.5703125" style="1" customWidth="1"/>
    <col min="3849" max="3849" width="1.140625" style="1" customWidth="1"/>
    <col min="3850" max="3850" width="12.5703125" style="1" customWidth="1"/>
    <col min="3851" max="4096" width="11" style="1"/>
    <col min="4097" max="4097" width="41.140625" style="1" customWidth="1"/>
    <col min="4098" max="4098" width="7.85546875" style="1" customWidth="1"/>
    <col min="4099" max="4099" width="1.42578125" style="1" customWidth="1"/>
    <col min="4100" max="4100" width="13.28515625" style="1" customWidth="1"/>
    <col min="4101" max="4101" width="1.140625" style="1" customWidth="1"/>
    <col min="4102" max="4102" width="13.28515625" style="1" customWidth="1"/>
    <col min="4103" max="4103" width="1.140625" style="1" customWidth="1"/>
    <col min="4104" max="4104" width="12.5703125" style="1" customWidth="1"/>
    <col min="4105" max="4105" width="1.140625" style="1" customWidth="1"/>
    <col min="4106" max="4106" width="12.5703125" style="1" customWidth="1"/>
    <col min="4107" max="4352" width="11" style="1"/>
    <col min="4353" max="4353" width="41.140625" style="1" customWidth="1"/>
    <col min="4354" max="4354" width="7.85546875" style="1" customWidth="1"/>
    <col min="4355" max="4355" width="1.42578125" style="1" customWidth="1"/>
    <col min="4356" max="4356" width="13.28515625" style="1" customWidth="1"/>
    <col min="4357" max="4357" width="1.140625" style="1" customWidth="1"/>
    <col min="4358" max="4358" width="13.28515625" style="1" customWidth="1"/>
    <col min="4359" max="4359" width="1.140625" style="1" customWidth="1"/>
    <col min="4360" max="4360" width="12.5703125" style="1" customWidth="1"/>
    <col min="4361" max="4361" width="1.140625" style="1" customWidth="1"/>
    <col min="4362" max="4362" width="12.5703125" style="1" customWidth="1"/>
    <col min="4363" max="4608" width="11" style="1"/>
    <col min="4609" max="4609" width="41.140625" style="1" customWidth="1"/>
    <col min="4610" max="4610" width="7.85546875" style="1" customWidth="1"/>
    <col min="4611" max="4611" width="1.42578125" style="1" customWidth="1"/>
    <col min="4612" max="4612" width="13.28515625" style="1" customWidth="1"/>
    <col min="4613" max="4613" width="1.140625" style="1" customWidth="1"/>
    <col min="4614" max="4614" width="13.28515625" style="1" customWidth="1"/>
    <col min="4615" max="4615" width="1.140625" style="1" customWidth="1"/>
    <col min="4616" max="4616" width="12.5703125" style="1" customWidth="1"/>
    <col min="4617" max="4617" width="1.140625" style="1" customWidth="1"/>
    <col min="4618" max="4618" width="12.5703125" style="1" customWidth="1"/>
    <col min="4619" max="4864" width="11" style="1"/>
    <col min="4865" max="4865" width="41.140625" style="1" customWidth="1"/>
    <col min="4866" max="4866" width="7.85546875" style="1" customWidth="1"/>
    <col min="4867" max="4867" width="1.42578125" style="1" customWidth="1"/>
    <col min="4868" max="4868" width="13.28515625" style="1" customWidth="1"/>
    <col min="4869" max="4869" width="1.140625" style="1" customWidth="1"/>
    <col min="4870" max="4870" width="13.28515625" style="1" customWidth="1"/>
    <col min="4871" max="4871" width="1.140625" style="1" customWidth="1"/>
    <col min="4872" max="4872" width="12.5703125" style="1" customWidth="1"/>
    <col min="4873" max="4873" width="1.140625" style="1" customWidth="1"/>
    <col min="4874" max="4874" width="12.5703125" style="1" customWidth="1"/>
    <col min="4875" max="5120" width="11" style="1"/>
    <col min="5121" max="5121" width="41.140625" style="1" customWidth="1"/>
    <col min="5122" max="5122" width="7.85546875" style="1" customWidth="1"/>
    <col min="5123" max="5123" width="1.42578125" style="1" customWidth="1"/>
    <col min="5124" max="5124" width="13.28515625" style="1" customWidth="1"/>
    <col min="5125" max="5125" width="1.140625" style="1" customWidth="1"/>
    <col min="5126" max="5126" width="13.28515625" style="1" customWidth="1"/>
    <col min="5127" max="5127" width="1.140625" style="1" customWidth="1"/>
    <col min="5128" max="5128" width="12.5703125" style="1" customWidth="1"/>
    <col min="5129" max="5129" width="1.140625" style="1" customWidth="1"/>
    <col min="5130" max="5130" width="12.5703125" style="1" customWidth="1"/>
    <col min="5131" max="5376" width="11" style="1"/>
    <col min="5377" max="5377" width="41.140625" style="1" customWidth="1"/>
    <col min="5378" max="5378" width="7.85546875" style="1" customWidth="1"/>
    <col min="5379" max="5379" width="1.42578125" style="1" customWidth="1"/>
    <col min="5380" max="5380" width="13.28515625" style="1" customWidth="1"/>
    <col min="5381" max="5381" width="1.140625" style="1" customWidth="1"/>
    <col min="5382" max="5382" width="13.28515625" style="1" customWidth="1"/>
    <col min="5383" max="5383" width="1.140625" style="1" customWidth="1"/>
    <col min="5384" max="5384" width="12.5703125" style="1" customWidth="1"/>
    <col min="5385" max="5385" width="1.140625" style="1" customWidth="1"/>
    <col min="5386" max="5386" width="12.5703125" style="1" customWidth="1"/>
    <col min="5387" max="5632" width="11" style="1"/>
    <col min="5633" max="5633" width="41.140625" style="1" customWidth="1"/>
    <col min="5634" max="5634" width="7.85546875" style="1" customWidth="1"/>
    <col min="5635" max="5635" width="1.42578125" style="1" customWidth="1"/>
    <col min="5636" max="5636" width="13.28515625" style="1" customWidth="1"/>
    <col min="5637" max="5637" width="1.140625" style="1" customWidth="1"/>
    <col min="5638" max="5638" width="13.28515625" style="1" customWidth="1"/>
    <col min="5639" max="5639" width="1.140625" style="1" customWidth="1"/>
    <col min="5640" max="5640" width="12.5703125" style="1" customWidth="1"/>
    <col min="5641" max="5641" width="1.140625" style="1" customWidth="1"/>
    <col min="5642" max="5642" width="12.5703125" style="1" customWidth="1"/>
    <col min="5643" max="5888" width="11" style="1"/>
    <col min="5889" max="5889" width="41.140625" style="1" customWidth="1"/>
    <col min="5890" max="5890" width="7.85546875" style="1" customWidth="1"/>
    <col min="5891" max="5891" width="1.42578125" style="1" customWidth="1"/>
    <col min="5892" max="5892" width="13.28515625" style="1" customWidth="1"/>
    <col min="5893" max="5893" width="1.140625" style="1" customWidth="1"/>
    <col min="5894" max="5894" width="13.28515625" style="1" customWidth="1"/>
    <col min="5895" max="5895" width="1.140625" style="1" customWidth="1"/>
    <col min="5896" max="5896" width="12.5703125" style="1" customWidth="1"/>
    <col min="5897" max="5897" width="1.140625" style="1" customWidth="1"/>
    <col min="5898" max="5898" width="12.5703125" style="1" customWidth="1"/>
    <col min="5899" max="6144" width="11" style="1"/>
    <col min="6145" max="6145" width="41.140625" style="1" customWidth="1"/>
    <col min="6146" max="6146" width="7.85546875" style="1" customWidth="1"/>
    <col min="6147" max="6147" width="1.42578125" style="1" customWidth="1"/>
    <col min="6148" max="6148" width="13.28515625" style="1" customWidth="1"/>
    <col min="6149" max="6149" width="1.140625" style="1" customWidth="1"/>
    <col min="6150" max="6150" width="13.28515625" style="1" customWidth="1"/>
    <col min="6151" max="6151" width="1.140625" style="1" customWidth="1"/>
    <col min="6152" max="6152" width="12.5703125" style="1" customWidth="1"/>
    <col min="6153" max="6153" width="1.140625" style="1" customWidth="1"/>
    <col min="6154" max="6154" width="12.5703125" style="1" customWidth="1"/>
    <col min="6155" max="6400" width="11" style="1"/>
    <col min="6401" max="6401" width="41.140625" style="1" customWidth="1"/>
    <col min="6402" max="6402" width="7.85546875" style="1" customWidth="1"/>
    <col min="6403" max="6403" width="1.42578125" style="1" customWidth="1"/>
    <col min="6404" max="6404" width="13.28515625" style="1" customWidth="1"/>
    <col min="6405" max="6405" width="1.140625" style="1" customWidth="1"/>
    <col min="6406" max="6406" width="13.28515625" style="1" customWidth="1"/>
    <col min="6407" max="6407" width="1.140625" style="1" customWidth="1"/>
    <col min="6408" max="6408" width="12.5703125" style="1" customWidth="1"/>
    <col min="6409" max="6409" width="1.140625" style="1" customWidth="1"/>
    <col min="6410" max="6410" width="12.5703125" style="1" customWidth="1"/>
    <col min="6411" max="6656" width="11" style="1"/>
    <col min="6657" max="6657" width="41.140625" style="1" customWidth="1"/>
    <col min="6658" max="6658" width="7.85546875" style="1" customWidth="1"/>
    <col min="6659" max="6659" width="1.42578125" style="1" customWidth="1"/>
    <col min="6660" max="6660" width="13.28515625" style="1" customWidth="1"/>
    <col min="6661" max="6661" width="1.140625" style="1" customWidth="1"/>
    <col min="6662" max="6662" width="13.28515625" style="1" customWidth="1"/>
    <col min="6663" max="6663" width="1.140625" style="1" customWidth="1"/>
    <col min="6664" max="6664" width="12.5703125" style="1" customWidth="1"/>
    <col min="6665" max="6665" width="1.140625" style="1" customWidth="1"/>
    <col min="6666" max="6666" width="12.5703125" style="1" customWidth="1"/>
    <col min="6667" max="6912" width="11" style="1"/>
    <col min="6913" max="6913" width="41.140625" style="1" customWidth="1"/>
    <col min="6914" max="6914" width="7.85546875" style="1" customWidth="1"/>
    <col min="6915" max="6915" width="1.42578125" style="1" customWidth="1"/>
    <col min="6916" max="6916" width="13.28515625" style="1" customWidth="1"/>
    <col min="6917" max="6917" width="1.140625" style="1" customWidth="1"/>
    <col min="6918" max="6918" width="13.28515625" style="1" customWidth="1"/>
    <col min="6919" max="6919" width="1.140625" style="1" customWidth="1"/>
    <col min="6920" max="6920" width="12.5703125" style="1" customWidth="1"/>
    <col min="6921" max="6921" width="1.140625" style="1" customWidth="1"/>
    <col min="6922" max="6922" width="12.5703125" style="1" customWidth="1"/>
    <col min="6923" max="7168" width="11" style="1"/>
    <col min="7169" max="7169" width="41.140625" style="1" customWidth="1"/>
    <col min="7170" max="7170" width="7.85546875" style="1" customWidth="1"/>
    <col min="7171" max="7171" width="1.42578125" style="1" customWidth="1"/>
    <col min="7172" max="7172" width="13.28515625" style="1" customWidth="1"/>
    <col min="7173" max="7173" width="1.140625" style="1" customWidth="1"/>
    <col min="7174" max="7174" width="13.28515625" style="1" customWidth="1"/>
    <col min="7175" max="7175" width="1.140625" style="1" customWidth="1"/>
    <col min="7176" max="7176" width="12.5703125" style="1" customWidth="1"/>
    <col min="7177" max="7177" width="1.140625" style="1" customWidth="1"/>
    <col min="7178" max="7178" width="12.5703125" style="1" customWidth="1"/>
    <col min="7179" max="7424" width="11" style="1"/>
    <col min="7425" max="7425" width="41.140625" style="1" customWidth="1"/>
    <col min="7426" max="7426" width="7.85546875" style="1" customWidth="1"/>
    <col min="7427" max="7427" width="1.42578125" style="1" customWidth="1"/>
    <col min="7428" max="7428" width="13.28515625" style="1" customWidth="1"/>
    <col min="7429" max="7429" width="1.140625" style="1" customWidth="1"/>
    <col min="7430" max="7430" width="13.28515625" style="1" customWidth="1"/>
    <col min="7431" max="7431" width="1.140625" style="1" customWidth="1"/>
    <col min="7432" max="7432" width="12.5703125" style="1" customWidth="1"/>
    <col min="7433" max="7433" width="1.140625" style="1" customWidth="1"/>
    <col min="7434" max="7434" width="12.5703125" style="1" customWidth="1"/>
    <col min="7435" max="7680" width="11" style="1"/>
    <col min="7681" max="7681" width="41.140625" style="1" customWidth="1"/>
    <col min="7682" max="7682" width="7.85546875" style="1" customWidth="1"/>
    <col min="7683" max="7683" width="1.42578125" style="1" customWidth="1"/>
    <col min="7684" max="7684" width="13.28515625" style="1" customWidth="1"/>
    <col min="7685" max="7685" width="1.140625" style="1" customWidth="1"/>
    <col min="7686" max="7686" width="13.28515625" style="1" customWidth="1"/>
    <col min="7687" max="7687" width="1.140625" style="1" customWidth="1"/>
    <col min="7688" max="7688" width="12.5703125" style="1" customWidth="1"/>
    <col min="7689" max="7689" width="1.140625" style="1" customWidth="1"/>
    <col min="7690" max="7690" width="12.5703125" style="1" customWidth="1"/>
    <col min="7691" max="7936" width="11" style="1"/>
    <col min="7937" max="7937" width="41.140625" style="1" customWidth="1"/>
    <col min="7938" max="7938" width="7.85546875" style="1" customWidth="1"/>
    <col min="7939" max="7939" width="1.42578125" style="1" customWidth="1"/>
    <col min="7940" max="7940" width="13.28515625" style="1" customWidth="1"/>
    <col min="7941" max="7941" width="1.140625" style="1" customWidth="1"/>
    <col min="7942" max="7942" width="13.28515625" style="1" customWidth="1"/>
    <col min="7943" max="7943" width="1.140625" style="1" customWidth="1"/>
    <col min="7944" max="7944" width="12.5703125" style="1" customWidth="1"/>
    <col min="7945" max="7945" width="1.140625" style="1" customWidth="1"/>
    <col min="7946" max="7946" width="12.5703125" style="1" customWidth="1"/>
    <col min="7947" max="8192" width="11" style="1"/>
    <col min="8193" max="8193" width="41.140625" style="1" customWidth="1"/>
    <col min="8194" max="8194" width="7.85546875" style="1" customWidth="1"/>
    <col min="8195" max="8195" width="1.42578125" style="1" customWidth="1"/>
    <col min="8196" max="8196" width="13.28515625" style="1" customWidth="1"/>
    <col min="8197" max="8197" width="1.140625" style="1" customWidth="1"/>
    <col min="8198" max="8198" width="13.28515625" style="1" customWidth="1"/>
    <col min="8199" max="8199" width="1.140625" style="1" customWidth="1"/>
    <col min="8200" max="8200" width="12.5703125" style="1" customWidth="1"/>
    <col min="8201" max="8201" width="1.140625" style="1" customWidth="1"/>
    <col min="8202" max="8202" width="12.5703125" style="1" customWidth="1"/>
    <col min="8203" max="8448" width="11" style="1"/>
    <col min="8449" max="8449" width="41.140625" style="1" customWidth="1"/>
    <col min="8450" max="8450" width="7.85546875" style="1" customWidth="1"/>
    <col min="8451" max="8451" width="1.42578125" style="1" customWidth="1"/>
    <col min="8452" max="8452" width="13.28515625" style="1" customWidth="1"/>
    <col min="8453" max="8453" width="1.140625" style="1" customWidth="1"/>
    <col min="8454" max="8454" width="13.28515625" style="1" customWidth="1"/>
    <col min="8455" max="8455" width="1.140625" style="1" customWidth="1"/>
    <col min="8456" max="8456" width="12.5703125" style="1" customWidth="1"/>
    <col min="8457" max="8457" width="1.140625" style="1" customWidth="1"/>
    <col min="8458" max="8458" width="12.5703125" style="1" customWidth="1"/>
    <col min="8459" max="8704" width="11" style="1"/>
    <col min="8705" max="8705" width="41.140625" style="1" customWidth="1"/>
    <col min="8706" max="8706" width="7.85546875" style="1" customWidth="1"/>
    <col min="8707" max="8707" width="1.42578125" style="1" customWidth="1"/>
    <col min="8708" max="8708" width="13.28515625" style="1" customWidth="1"/>
    <col min="8709" max="8709" width="1.140625" style="1" customWidth="1"/>
    <col min="8710" max="8710" width="13.28515625" style="1" customWidth="1"/>
    <col min="8711" max="8711" width="1.140625" style="1" customWidth="1"/>
    <col min="8712" max="8712" width="12.5703125" style="1" customWidth="1"/>
    <col min="8713" max="8713" width="1.140625" style="1" customWidth="1"/>
    <col min="8714" max="8714" width="12.5703125" style="1" customWidth="1"/>
    <col min="8715" max="8960" width="11" style="1"/>
    <col min="8961" max="8961" width="41.140625" style="1" customWidth="1"/>
    <col min="8962" max="8962" width="7.85546875" style="1" customWidth="1"/>
    <col min="8963" max="8963" width="1.42578125" style="1" customWidth="1"/>
    <col min="8964" max="8964" width="13.28515625" style="1" customWidth="1"/>
    <col min="8965" max="8965" width="1.140625" style="1" customWidth="1"/>
    <col min="8966" max="8966" width="13.28515625" style="1" customWidth="1"/>
    <col min="8967" max="8967" width="1.140625" style="1" customWidth="1"/>
    <col min="8968" max="8968" width="12.5703125" style="1" customWidth="1"/>
    <col min="8969" max="8969" width="1.140625" style="1" customWidth="1"/>
    <col min="8970" max="8970" width="12.5703125" style="1" customWidth="1"/>
    <col min="8971" max="9216" width="11" style="1"/>
    <col min="9217" max="9217" width="41.140625" style="1" customWidth="1"/>
    <col min="9218" max="9218" width="7.85546875" style="1" customWidth="1"/>
    <col min="9219" max="9219" width="1.42578125" style="1" customWidth="1"/>
    <col min="9220" max="9220" width="13.28515625" style="1" customWidth="1"/>
    <col min="9221" max="9221" width="1.140625" style="1" customWidth="1"/>
    <col min="9222" max="9222" width="13.28515625" style="1" customWidth="1"/>
    <col min="9223" max="9223" width="1.140625" style="1" customWidth="1"/>
    <col min="9224" max="9224" width="12.5703125" style="1" customWidth="1"/>
    <col min="9225" max="9225" width="1.140625" style="1" customWidth="1"/>
    <col min="9226" max="9226" width="12.5703125" style="1" customWidth="1"/>
    <col min="9227" max="9472" width="11" style="1"/>
    <col min="9473" max="9473" width="41.140625" style="1" customWidth="1"/>
    <col min="9474" max="9474" width="7.85546875" style="1" customWidth="1"/>
    <col min="9475" max="9475" width="1.42578125" style="1" customWidth="1"/>
    <col min="9476" max="9476" width="13.28515625" style="1" customWidth="1"/>
    <col min="9477" max="9477" width="1.140625" style="1" customWidth="1"/>
    <col min="9478" max="9478" width="13.28515625" style="1" customWidth="1"/>
    <col min="9479" max="9479" width="1.140625" style="1" customWidth="1"/>
    <col min="9480" max="9480" width="12.5703125" style="1" customWidth="1"/>
    <col min="9481" max="9481" width="1.140625" style="1" customWidth="1"/>
    <col min="9482" max="9482" width="12.5703125" style="1" customWidth="1"/>
    <col min="9483" max="9728" width="11" style="1"/>
    <col min="9729" max="9729" width="41.140625" style="1" customWidth="1"/>
    <col min="9730" max="9730" width="7.85546875" style="1" customWidth="1"/>
    <col min="9731" max="9731" width="1.42578125" style="1" customWidth="1"/>
    <col min="9732" max="9732" width="13.28515625" style="1" customWidth="1"/>
    <col min="9733" max="9733" width="1.140625" style="1" customWidth="1"/>
    <col min="9734" max="9734" width="13.28515625" style="1" customWidth="1"/>
    <col min="9735" max="9735" width="1.140625" style="1" customWidth="1"/>
    <col min="9736" max="9736" width="12.5703125" style="1" customWidth="1"/>
    <col min="9737" max="9737" width="1.140625" style="1" customWidth="1"/>
    <col min="9738" max="9738" width="12.5703125" style="1" customWidth="1"/>
    <col min="9739" max="9984" width="11" style="1"/>
    <col min="9985" max="9985" width="41.140625" style="1" customWidth="1"/>
    <col min="9986" max="9986" width="7.85546875" style="1" customWidth="1"/>
    <col min="9987" max="9987" width="1.42578125" style="1" customWidth="1"/>
    <col min="9988" max="9988" width="13.28515625" style="1" customWidth="1"/>
    <col min="9989" max="9989" width="1.140625" style="1" customWidth="1"/>
    <col min="9990" max="9990" width="13.28515625" style="1" customWidth="1"/>
    <col min="9991" max="9991" width="1.140625" style="1" customWidth="1"/>
    <col min="9992" max="9992" width="12.5703125" style="1" customWidth="1"/>
    <col min="9993" max="9993" width="1.140625" style="1" customWidth="1"/>
    <col min="9994" max="9994" width="12.5703125" style="1" customWidth="1"/>
    <col min="9995" max="10240" width="11" style="1"/>
    <col min="10241" max="10241" width="41.140625" style="1" customWidth="1"/>
    <col min="10242" max="10242" width="7.85546875" style="1" customWidth="1"/>
    <col min="10243" max="10243" width="1.42578125" style="1" customWidth="1"/>
    <col min="10244" max="10244" width="13.28515625" style="1" customWidth="1"/>
    <col min="10245" max="10245" width="1.140625" style="1" customWidth="1"/>
    <col min="10246" max="10246" width="13.28515625" style="1" customWidth="1"/>
    <col min="10247" max="10247" width="1.140625" style="1" customWidth="1"/>
    <col min="10248" max="10248" width="12.5703125" style="1" customWidth="1"/>
    <col min="10249" max="10249" width="1.140625" style="1" customWidth="1"/>
    <col min="10250" max="10250" width="12.5703125" style="1" customWidth="1"/>
    <col min="10251" max="10496" width="11" style="1"/>
    <col min="10497" max="10497" width="41.140625" style="1" customWidth="1"/>
    <col min="10498" max="10498" width="7.85546875" style="1" customWidth="1"/>
    <col min="10499" max="10499" width="1.42578125" style="1" customWidth="1"/>
    <col min="10500" max="10500" width="13.28515625" style="1" customWidth="1"/>
    <col min="10501" max="10501" width="1.140625" style="1" customWidth="1"/>
    <col min="10502" max="10502" width="13.28515625" style="1" customWidth="1"/>
    <col min="10503" max="10503" width="1.140625" style="1" customWidth="1"/>
    <col min="10504" max="10504" width="12.5703125" style="1" customWidth="1"/>
    <col min="10505" max="10505" width="1.140625" style="1" customWidth="1"/>
    <col min="10506" max="10506" width="12.5703125" style="1" customWidth="1"/>
    <col min="10507" max="10752" width="11" style="1"/>
    <col min="10753" max="10753" width="41.140625" style="1" customWidth="1"/>
    <col min="10754" max="10754" width="7.85546875" style="1" customWidth="1"/>
    <col min="10755" max="10755" width="1.42578125" style="1" customWidth="1"/>
    <col min="10756" max="10756" width="13.28515625" style="1" customWidth="1"/>
    <col min="10757" max="10757" width="1.140625" style="1" customWidth="1"/>
    <col min="10758" max="10758" width="13.28515625" style="1" customWidth="1"/>
    <col min="10759" max="10759" width="1.140625" style="1" customWidth="1"/>
    <col min="10760" max="10760" width="12.5703125" style="1" customWidth="1"/>
    <col min="10761" max="10761" width="1.140625" style="1" customWidth="1"/>
    <col min="10762" max="10762" width="12.5703125" style="1" customWidth="1"/>
    <col min="10763" max="11008" width="11" style="1"/>
    <col min="11009" max="11009" width="41.140625" style="1" customWidth="1"/>
    <col min="11010" max="11010" width="7.85546875" style="1" customWidth="1"/>
    <col min="11011" max="11011" width="1.42578125" style="1" customWidth="1"/>
    <col min="11012" max="11012" width="13.28515625" style="1" customWidth="1"/>
    <col min="11013" max="11013" width="1.140625" style="1" customWidth="1"/>
    <col min="11014" max="11014" width="13.28515625" style="1" customWidth="1"/>
    <col min="11015" max="11015" width="1.140625" style="1" customWidth="1"/>
    <col min="11016" max="11016" width="12.5703125" style="1" customWidth="1"/>
    <col min="11017" max="11017" width="1.140625" style="1" customWidth="1"/>
    <col min="11018" max="11018" width="12.5703125" style="1" customWidth="1"/>
    <col min="11019" max="11264" width="11" style="1"/>
    <col min="11265" max="11265" width="41.140625" style="1" customWidth="1"/>
    <col min="11266" max="11266" width="7.85546875" style="1" customWidth="1"/>
    <col min="11267" max="11267" width="1.42578125" style="1" customWidth="1"/>
    <col min="11268" max="11268" width="13.28515625" style="1" customWidth="1"/>
    <col min="11269" max="11269" width="1.140625" style="1" customWidth="1"/>
    <col min="11270" max="11270" width="13.28515625" style="1" customWidth="1"/>
    <col min="11271" max="11271" width="1.140625" style="1" customWidth="1"/>
    <col min="11272" max="11272" width="12.5703125" style="1" customWidth="1"/>
    <col min="11273" max="11273" width="1.140625" style="1" customWidth="1"/>
    <col min="11274" max="11274" width="12.5703125" style="1" customWidth="1"/>
    <col min="11275" max="11520" width="11" style="1"/>
    <col min="11521" max="11521" width="41.140625" style="1" customWidth="1"/>
    <col min="11522" max="11522" width="7.85546875" style="1" customWidth="1"/>
    <col min="11523" max="11523" width="1.42578125" style="1" customWidth="1"/>
    <col min="11524" max="11524" width="13.28515625" style="1" customWidth="1"/>
    <col min="11525" max="11525" width="1.140625" style="1" customWidth="1"/>
    <col min="11526" max="11526" width="13.28515625" style="1" customWidth="1"/>
    <col min="11527" max="11527" width="1.140625" style="1" customWidth="1"/>
    <col min="11528" max="11528" width="12.5703125" style="1" customWidth="1"/>
    <col min="11529" max="11529" width="1.140625" style="1" customWidth="1"/>
    <col min="11530" max="11530" width="12.5703125" style="1" customWidth="1"/>
    <col min="11531" max="11776" width="11" style="1"/>
    <col min="11777" max="11777" width="41.140625" style="1" customWidth="1"/>
    <col min="11778" max="11778" width="7.85546875" style="1" customWidth="1"/>
    <col min="11779" max="11779" width="1.42578125" style="1" customWidth="1"/>
    <col min="11780" max="11780" width="13.28515625" style="1" customWidth="1"/>
    <col min="11781" max="11781" width="1.140625" style="1" customWidth="1"/>
    <col min="11782" max="11782" width="13.28515625" style="1" customWidth="1"/>
    <col min="11783" max="11783" width="1.140625" style="1" customWidth="1"/>
    <col min="11784" max="11784" width="12.5703125" style="1" customWidth="1"/>
    <col min="11785" max="11785" width="1.140625" style="1" customWidth="1"/>
    <col min="11786" max="11786" width="12.5703125" style="1" customWidth="1"/>
    <col min="11787" max="12032" width="11" style="1"/>
    <col min="12033" max="12033" width="41.140625" style="1" customWidth="1"/>
    <col min="12034" max="12034" width="7.85546875" style="1" customWidth="1"/>
    <col min="12035" max="12035" width="1.42578125" style="1" customWidth="1"/>
    <col min="12036" max="12036" width="13.28515625" style="1" customWidth="1"/>
    <col min="12037" max="12037" width="1.140625" style="1" customWidth="1"/>
    <col min="12038" max="12038" width="13.28515625" style="1" customWidth="1"/>
    <col min="12039" max="12039" width="1.140625" style="1" customWidth="1"/>
    <col min="12040" max="12040" width="12.5703125" style="1" customWidth="1"/>
    <col min="12041" max="12041" width="1.140625" style="1" customWidth="1"/>
    <col min="12042" max="12042" width="12.5703125" style="1" customWidth="1"/>
    <col min="12043" max="12288" width="11" style="1"/>
    <col min="12289" max="12289" width="41.140625" style="1" customWidth="1"/>
    <col min="12290" max="12290" width="7.85546875" style="1" customWidth="1"/>
    <col min="12291" max="12291" width="1.42578125" style="1" customWidth="1"/>
    <col min="12292" max="12292" width="13.28515625" style="1" customWidth="1"/>
    <col min="12293" max="12293" width="1.140625" style="1" customWidth="1"/>
    <col min="12294" max="12294" width="13.28515625" style="1" customWidth="1"/>
    <col min="12295" max="12295" width="1.140625" style="1" customWidth="1"/>
    <col min="12296" max="12296" width="12.5703125" style="1" customWidth="1"/>
    <col min="12297" max="12297" width="1.140625" style="1" customWidth="1"/>
    <col min="12298" max="12298" width="12.5703125" style="1" customWidth="1"/>
    <col min="12299" max="12544" width="11" style="1"/>
    <col min="12545" max="12545" width="41.140625" style="1" customWidth="1"/>
    <col min="12546" max="12546" width="7.85546875" style="1" customWidth="1"/>
    <col min="12547" max="12547" width="1.42578125" style="1" customWidth="1"/>
    <col min="12548" max="12548" width="13.28515625" style="1" customWidth="1"/>
    <col min="12549" max="12549" width="1.140625" style="1" customWidth="1"/>
    <col min="12550" max="12550" width="13.28515625" style="1" customWidth="1"/>
    <col min="12551" max="12551" width="1.140625" style="1" customWidth="1"/>
    <col min="12552" max="12552" width="12.5703125" style="1" customWidth="1"/>
    <col min="12553" max="12553" width="1.140625" style="1" customWidth="1"/>
    <col min="12554" max="12554" width="12.5703125" style="1" customWidth="1"/>
    <col min="12555" max="12800" width="11" style="1"/>
    <col min="12801" max="12801" width="41.140625" style="1" customWidth="1"/>
    <col min="12802" max="12802" width="7.85546875" style="1" customWidth="1"/>
    <col min="12803" max="12803" width="1.42578125" style="1" customWidth="1"/>
    <col min="12804" max="12804" width="13.28515625" style="1" customWidth="1"/>
    <col min="12805" max="12805" width="1.140625" style="1" customWidth="1"/>
    <col min="12806" max="12806" width="13.28515625" style="1" customWidth="1"/>
    <col min="12807" max="12807" width="1.140625" style="1" customWidth="1"/>
    <col min="12808" max="12808" width="12.5703125" style="1" customWidth="1"/>
    <col min="12809" max="12809" width="1.140625" style="1" customWidth="1"/>
    <col min="12810" max="12810" width="12.5703125" style="1" customWidth="1"/>
    <col min="12811" max="13056" width="11" style="1"/>
    <col min="13057" max="13057" width="41.140625" style="1" customWidth="1"/>
    <col min="13058" max="13058" width="7.85546875" style="1" customWidth="1"/>
    <col min="13059" max="13059" width="1.42578125" style="1" customWidth="1"/>
    <col min="13060" max="13060" width="13.28515625" style="1" customWidth="1"/>
    <col min="13061" max="13061" width="1.140625" style="1" customWidth="1"/>
    <col min="13062" max="13062" width="13.28515625" style="1" customWidth="1"/>
    <col min="13063" max="13063" width="1.140625" style="1" customWidth="1"/>
    <col min="13064" max="13064" width="12.5703125" style="1" customWidth="1"/>
    <col min="13065" max="13065" width="1.140625" style="1" customWidth="1"/>
    <col min="13066" max="13066" width="12.5703125" style="1" customWidth="1"/>
    <col min="13067" max="13312" width="11" style="1"/>
    <col min="13313" max="13313" width="41.140625" style="1" customWidth="1"/>
    <col min="13314" max="13314" width="7.85546875" style="1" customWidth="1"/>
    <col min="13315" max="13315" width="1.42578125" style="1" customWidth="1"/>
    <col min="13316" max="13316" width="13.28515625" style="1" customWidth="1"/>
    <col min="13317" max="13317" width="1.140625" style="1" customWidth="1"/>
    <col min="13318" max="13318" width="13.28515625" style="1" customWidth="1"/>
    <col min="13319" max="13319" width="1.140625" style="1" customWidth="1"/>
    <col min="13320" max="13320" width="12.5703125" style="1" customWidth="1"/>
    <col min="13321" max="13321" width="1.140625" style="1" customWidth="1"/>
    <col min="13322" max="13322" width="12.5703125" style="1" customWidth="1"/>
    <col min="13323" max="13568" width="11" style="1"/>
    <col min="13569" max="13569" width="41.140625" style="1" customWidth="1"/>
    <col min="13570" max="13570" width="7.85546875" style="1" customWidth="1"/>
    <col min="13571" max="13571" width="1.42578125" style="1" customWidth="1"/>
    <col min="13572" max="13572" width="13.28515625" style="1" customWidth="1"/>
    <col min="13573" max="13573" width="1.140625" style="1" customWidth="1"/>
    <col min="13574" max="13574" width="13.28515625" style="1" customWidth="1"/>
    <col min="13575" max="13575" width="1.140625" style="1" customWidth="1"/>
    <col min="13576" max="13576" width="12.5703125" style="1" customWidth="1"/>
    <col min="13577" max="13577" width="1.140625" style="1" customWidth="1"/>
    <col min="13578" max="13578" width="12.5703125" style="1" customWidth="1"/>
    <col min="13579" max="13824" width="11" style="1"/>
    <col min="13825" max="13825" width="41.140625" style="1" customWidth="1"/>
    <col min="13826" max="13826" width="7.85546875" style="1" customWidth="1"/>
    <col min="13827" max="13827" width="1.42578125" style="1" customWidth="1"/>
    <col min="13828" max="13828" width="13.28515625" style="1" customWidth="1"/>
    <col min="13829" max="13829" width="1.140625" style="1" customWidth="1"/>
    <col min="13830" max="13830" width="13.28515625" style="1" customWidth="1"/>
    <col min="13831" max="13831" width="1.140625" style="1" customWidth="1"/>
    <col min="13832" max="13832" width="12.5703125" style="1" customWidth="1"/>
    <col min="13833" max="13833" width="1.140625" style="1" customWidth="1"/>
    <col min="13834" max="13834" width="12.5703125" style="1" customWidth="1"/>
    <col min="13835" max="14080" width="11" style="1"/>
    <col min="14081" max="14081" width="41.140625" style="1" customWidth="1"/>
    <col min="14082" max="14082" width="7.85546875" style="1" customWidth="1"/>
    <col min="14083" max="14083" width="1.42578125" style="1" customWidth="1"/>
    <col min="14084" max="14084" width="13.28515625" style="1" customWidth="1"/>
    <col min="14085" max="14085" width="1.140625" style="1" customWidth="1"/>
    <col min="14086" max="14086" width="13.28515625" style="1" customWidth="1"/>
    <col min="14087" max="14087" width="1.140625" style="1" customWidth="1"/>
    <col min="14088" max="14088" width="12.5703125" style="1" customWidth="1"/>
    <col min="14089" max="14089" width="1.140625" style="1" customWidth="1"/>
    <col min="14090" max="14090" width="12.5703125" style="1" customWidth="1"/>
    <col min="14091" max="14336" width="11" style="1"/>
    <col min="14337" max="14337" width="41.140625" style="1" customWidth="1"/>
    <col min="14338" max="14338" width="7.85546875" style="1" customWidth="1"/>
    <col min="14339" max="14339" width="1.42578125" style="1" customWidth="1"/>
    <col min="14340" max="14340" width="13.28515625" style="1" customWidth="1"/>
    <col min="14341" max="14341" width="1.140625" style="1" customWidth="1"/>
    <col min="14342" max="14342" width="13.28515625" style="1" customWidth="1"/>
    <col min="14343" max="14343" width="1.140625" style="1" customWidth="1"/>
    <col min="14344" max="14344" width="12.5703125" style="1" customWidth="1"/>
    <col min="14345" max="14345" width="1.140625" style="1" customWidth="1"/>
    <col min="14346" max="14346" width="12.5703125" style="1" customWidth="1"/>
    <col min="14347" max="14592" width="11" style="1"/>
    <col min="14593" max="14593" width="41.140625" style="1" customWidth="1"/>
    <col min="14594" max="14594" width="7.85546875" style="1" customWidth="1"/>
    <col min="14595" max="14595" width="1.42578125" style="1" customWidth="1"/>
    <col min="14596" max="14596" width="13.28515625" style="1" customWidth="1"/>
    <col min="14597" max="14597" width="1.140625" style="1" customWidth="1"/>
    <col min="14598" max="14598" width="13.28515625" style="1" customWidth="1"/>
    <col min="14599" max="14599" width="1.140625" style="1" customWidth="1"/>
    <col min="14600" max="14600" width="12.5703125" style="1" customWidth="1"/>
    <col min="14601" max="14601" width="1.140625" style="1" customWidth="1"/>
    <col min="14602" max="14602" width="12.5703125" style="1" customWidth="1"/>
    <col min="14603" max="14848" width="11" style="1"/>
    <col min="14849" max="14849" width="41.140625" style="1" customWidth="1"/>
    <col min="14850" max="14850" width="7.85546875" style="1" customWidth="1"/>
    <col min="14851" max="14851" width="1.42578125" style="1" customWidth="1"/>
    <col min="14852" max="14852" width="13.28515625" style="1" customWidth="1"/>
    <col min="14853" max="14853" width="1.140625" style="1" customWidth="1"/>
    <col min="14854" max="14854" width="13.28515625" style="1" customWidth="1"/>
    <col min="14855" max="14855" width="1.140625" style="1" customWidth="1"/>
    <col min="14856" max="14856" width="12.5703125" style="1" customWidth="1"/>
    <col min="14857" max="14857" width="1.140625" style="1" customWidth="1"/>
    <col min="14858" max="14858" width="12.5703125" style="1" customWidth="1"/>
    <col min="14859" max="15104" width="11" style="1"/>
    <col min="15105" max="15105" width="41.140625" style="1" customWidth="1"/>
    <col min="15106" max="15106" width="7.85546875" style="1" customWidth="1"/>
    <col min="15107" max="15107" width="1.42578125" style="1" customWidth="1"/>
    <col min="15108" max="15108" width="13.28515625" style="1" customWidth="1"/>
    <col min="15109" max="15109" width="1.140625" style="1" customWidth="1"/>
    <col min="15110" max="15110" width="13.28515625" style="1" customWidth="1"/>
    <col min="15111" max="15111" width="1.140625" style="1" customWidth="1"/>
    <col min="15112" max="15112" width="12.5703125" style="1" customWidth="1"/>
    <col min="15113" max="15113" width="1.140625" style="1" customWidth="1"/>
    <col min="15114" max="15114" width="12.5703125" style="1" customWidth="1"/>
    <col min="15115" max="15360" width="11" style="1"/>
    <col min="15361" max="15361" width="41.140625" style="1" customWidth="1"/>
    <col min="15362" max="15362" width="7.85546875" style="1" customWidth="1"/>
    <col min="15363" max="15363" width="1.42578125" style="1" customWidth="1"/>
    <col min="15364" max="15364" width="13.28515625" style="1" customWidth="1"/>
    <col min="15365" max="15365" width="1.140625" style="1" customWidth="1"/>
    <col min="15366" max="15366" width="13.28515625" style="1" customWidth="1"/>
    <col min="15367" max="15367" width="1.140625" style="1" customWidth="1"/>
    <col min="15368" max="15368" width="12.5703125" style="1" customWidth="1"/>
    <col min="15369" max="15369" width="1.140625" style="1" customWidth="1"/>
    <col min="15370" max="15370" width="12.5703125" style="1" customWidth="1"/>
    <col min="15371" max="15616" width="11" style="1"/>
    <col min="15617" max="15617" width="41.140625" style="1" customWidth="1"/>
    <col min="15618" max="15618" width="7.85546875" style="1" customWidth="1"/>
    <col min="15619" max="15619" width="1.42578125" style="1" customWidth="1"/>
    <col min="15620" max="15620" width="13.28515625" style="1" customWidth="1"/>
    <col min="15621" max="15621" width="1.140625" style="1" customWidth="1"/>
    <col min="15622" max="15622" width="13.28515625" style="1" customWidth="1"/>
    <col min="15623" max="15623" width="1.140625" style="1" customWidth="1"/>
    <col min="15624" max="15624" width="12.5703125" style="1" customWidth="1"/>
    <col min="15625" max="15625" width="1.140625" style="1" customWidth="1"/>
    <col min="15626" max="15626" width="12.5703125" style="1" customWidth="1"/>
    <col min="15627" max="15872" width="11" style="1"/>
    <col min="15873" max="15873" width="41.140625" style="1" customWidth="1"/>
    <col min="15874" max="15874" width="7.85546875" style="1" customWidth="1"/>
    <col min="15875" max="15875" width="1.42578125" style="1" customWidth="1"/>
    <col min="15876" max="15876" width="13.28515625" style="1" customWidth="1"/>
    <col min="15877" max="15877" width="1.140625" style="1" customWidth="1"/>
    <col min="15878" max="15878" width="13.28515625" style="1" customWidth="1"/>
    <col min="15879" max="15879" width="1.140625" style="1" customWidth="1"/>
    <col min="15880" max="15880" width="12.5703125" style="1" customWidth="1"/>
    <col min="15881" max="15881" width="1.140625" style="1" customWidth="1"/>
    <col min="15882" max="15882" width="12.5703125" style="1" customWidth="1"/>
    <col min="15883" max="16128" width="11" style="1"/>
    <col min="16129" max="16129" width="41.140625" style="1" customWidth="1"/>
    <col min="16130" max="16130" width="7.85546875" style="1" customWidth="1"/>
    <col min="16131" max="16131" width="1.42578125" style="1" customWidth="1"/>
    <col min="16132" max="16132" width="13.28515625" style="1" customWidth="1"/>
    <col min="16133" max="16133" width="1.140625" style="1" customWidth="1"/>
    <col min="16134" max="16134" width="13.28515625" style="1" customWidth="1"/>
    <col min="16135" max="16135" width="1.140625" style="1" customWidth="1"/>
    <col min="16136" max="16136" width="12.5703125" style="1" customWidth="1"/>
    <col min="16137" max="16137" width="1.140625" style="1" customWidth="1"/>
    <col min="16138" max="16138" width="12.5703125" style="1" customWidth="1"/>
    <col min="16139" max="16384" width="11" style="1"/>
  </cols>
  <sheetData>
    <row r="1" spans="1:12" ht="19.5" customHeight="1">
      <c r="A1" s="211" t="s">
        <v>49</v>
      </c>
      <c r="B1" s="211"/>
      <c r="C1" s="211"/>
      <c r="D1" s="211"/>
      <c r="E1" s="211"/>
    </row>
    <row r="2" spans="1:12" s="136" customFormat="1" ht="19.5" customHeight="1">
      <c r="A2" s="56" t="s">
        <v>69</v>
      </c>
      <c r="B2" s="56"/>
      <c r="C2" s="56"/>
      <c r="D2" s="56"/>
      <c r="E2" s="56"/>
      <c r="F2" s="56"/>
      <c r="H2" s="56"/>
      <c r="I2" s="56"/>
      <c r="J2" s="56"/>
    </row>
    <row r="3" spans="1:12" ht="19.5" customHeight="1">
      <c r="H3" s="217"/>
      <c r="I3" s="217"/>
      <c r="J3" s="217"/>
    </row>
    <row r="4" spans="1:12" s="136" customFormat="1" ht="20.25" customHeight="1">
      <c r="A4" s="56"/>
      <c r="B4" s="56"/>
      <c r="D4" s="208" t="s">
        <v>41</v>
      </c>
      <c r="E4" s="208"/>
      <c r="F4" s="208"/>
      <c r="G4" s="137"/>
      <c r="H4" s="208" t="s">
        <v>71</v>
      </c>
      <c r="I4" s="208"/>
      <c r="J4" s="208"/>
    </row>
    <row r="5" spans="1:12" s="136" customFormat="1" ht="20.25" customHeight="1">
      <c r="A5" s="56"/>
      <c r="B5" s="56"/>
      <c r="D5" s="208" t="s">
        <v>34</v>
      </c>
      <c r="E5" s="208"/>
      <c r="F5" s="208"/>
      <c r="H5" s="208" t="s">
        <v>70</v>
      </c>
      <c r="I5" s="208"/>
      <c r="J5" s="208"/>
    </row>
    <row r="6" spans="1:12" s="136" customFormat="1" ht="20.25" customHeight="1">
      <c r="A6" s="56"/>
      <c r="B6" s="56"/>
      <c r="D6" s="214" t="s">
        <v>110</v>
      </c>
      <c r="E6" s="216"/>
      <c r="F6" s="216"/>
      <c r="H6" s="214" t="s">
        <v>110</v>
      </c>
      <c r="I6" s="216"/>
      <c r="J6" s="216"/>
    </row>
    <row r="7" spans="1:12" s="136" customFormat="1" ht="20.25" customHeight="1">
      <c r="A7" s="56"/>
      <c r="B7" s="56"/>
      <c r="D7" s="214" t="s">
        <v>107</v>
      </c>
      <c r="E7" s="216"/>
      <c r="F7" s="216"/>
      <c r="H7" s="214" t="s">
        <v>107</v>
      </c>
      <c r="I7" s="216"/>
      <c r="J7" s="216"/>
    </row>
    <row r="8" spans="1:12" ht="19.5" customHeight="1">
      <c r="A8" s="132"/>
      <c r="C8" s="150" t="s">
        <v>28</v>
      </c>
      <c r="D8" s="23" t="s">
        <v>146</v>
      </c>
      <c r="E8" s="21"/>
      <c r="F8" s="23" t="s">
        <v>134</v>
      </c>
      <c r="H8" s="23" t="s">
        <v>146</v>
      </c>
      <c r="I8" s="62"/>
      <c r="J8" s="23" t="s">
        <v>134</v>
      </c>
    </row>
    <row r="9" spans="1:12" ht="19.5" customHeight="1">
      <c r="D9" s="207" t="s">
        <v>63</v>
      </c>
      <c r="E9" s="207"/>
      <c r="F9" s="207"/>
      <c r="G9" s="207"/>
      <c r="H9" s="207"/>
      <c r="I9" s="207"/>
      <c r="J9" s="207"/>
    </row>
    <row r="10" spans="1:12" ht="19.5" customHeight="1">
      <c r="A10" s="13" t="s">
        <v>8</v>
      </c>
      <c r="D10" s="6"/>
      <c r="E10" s="6"/>
      <c r="F10" s="6"/>
      <c r="G10" s="6"/>
      <c r="H10" s="18"/>
      <c r="I10" s="18"/>
      <c r="J10" s="18"/>
    </row>
    <row r="11" spans="1:12" ht="19.5" customHeight="1">
      <c r="A11" s="20" t="s">
        <v>61</v>
      </c>
      <c r="D11" s="4">
        <f>'PL4-5'!C63</f>
        <v>265389</v>
      </c>
      <c r="E11" s="6"/>
      <c r="F11" s="4">
        <f>'PL4-5'!E63</f>
        <v>219958</v>
      </c>
      <c r="G11" s="6"/>
      <c r="H11" s="4">
        <f>'PL4-5'!G63</f>
        <v>261462</v>
      </c>
      <c r="I11" s="4"/>
      <c r="J11" s="4">
        <f>'PL4-5'!I63</f>
        <v>219765</v>
      </c>
    </row>
    <row r="12" spans="1:12" ht="19.5" customHeight="1">
      <c r="A12" s="15" t="s">
        <v>115</v>
      </c>
      <c r="D12" s="4"/>
      <c r="E12" s="6"/>
      <c r="F12" s="4"/>
      <c r="G12" s="6"/>
      <c r="H12" s="4"/>
      <c r="I12" s="4"/>
      <c r="J12" s="4"/>
    </row>
    <row r="13" spans="1:12" ht="19.5" customHeight="1">
      <c r="A13" s="15" t="s">
        <v>116</v>
      </c>
      <c r="D13" s="4"/>
      <c r="E13" s="6"/>
      <c r="F13" s="4"/>
      <c r="G13" s="6"/>
      <c r="H13" s="4"/>
      <c r="I13" s="4"/>
      <c r="J13" s="4"/>
    </row>
    <row r="14" spans="1:12" ht="19.5" customHeight="1">
      <c r="A14" s="1" t="s">
        <v>22</v>
      </c>
      <c r="D14" s="4">
        <v>63509</v>
      </c>
      <c r="E14" s="6"/>
      <c r="F14" s="4">
        <v>53049</v>
      </c>
      <c r="G14" s="6"/>
      <c r="H14" s="4">
        <v>62528</v>
      </c>
      <c r="I14" s="4"/>
      <c r="J14" s="4">
        <v>53000</v>
      </c>
      <c r="L14" s="24"/>
    </row>
    <row r="15" spans="1:12" ht="19.5" customHeight="1">
      <c r="A15" s="1" t="s">
        <v>45</v>
      </c>
      <c r="D15" s="4">
        <v>58171</v>
      </c>
      <c r="E15" s="4"/>
      <c r="F15" s="4">
        <v>58027</v>
      </c>
      <c r="G15" s="4"/>
      <c r="H15" s="4">
        <v>58171</v>
      </c>
      <c r="I15" s="4"/>
      <c r="J15" s="4">
        <v>58027</v>
      </c>
    </row>
    <row r="16" spans="1:12" ht="19.5" customHeight="1">
      <c r="A16" s="24" t="s">
        <v>162</v>
      </c>
      <c r="D16" s="187">
        <v>-727</v>
      </c>
      <c r="E16" s="6"/>
      <c r="F16" s="122">
        <v>0</v>
      </c>
      <c r="G16" s="6"/>
      <c r="H16" s="187">
        <v>-727</v>
      </c>
      <c r="I16" s="4"/>
      <c r="J16" s="122">
        <v>0</v>
      </c>
    </row>
    <row r="17" spans="1:11" ht="19.5" customHeight="1">
      <c r="A17" s="24" t="s">
        <v>100</v>
      </c>
      <c r="C17" s="100"/>
      <c r="D17" s="122">
        <v>0</v>
      </c>
      <c r="E17" s="6"/>
      <c r="F17" s="187">
        <v>-514</v>
      </c>
      <c r="G17" s="6"/>
      <c r="H17" s="122">
        <v>0</v>
      </c>
      <c r="I17" s="4"/>
      <c r="J17" s="187">
        <v>-514</v>
      </c>
    </row>
    <row r="18" spans="1:11" ht="19.5" customHeight="1">
      <c r="A18" s="20" t="s">
        <v>163</v>
      </c>
      <c r="D18" s="4">
        <v>9</v>
      </c>
      <c r="E18" s="4"/>
      <c r="F18" s="4">
        <v>270</v>
      </c>
      <c r="G18" s="4"/>
      <c r="H18" s="4">
        <v>9</v>
      </c>
      <c r="I18" s="4"/>
      <c r="J18" s="4">
        <v>270</v>
      </c>
    </row>
    <row r="19" spans="1:11" ht="19.5" customHeight="1">
      <c r="A19" s="20" t="s">
        <v>178</v>
      </c>
      <c r="D19" s="4">
        <v>150</v>
      </c>
      <c r="E19" s="6"/>
      <c r="F19" s="122">
        <v>0</v>
      </c>
      <c r="G19" s="6"/>
      <c r="H19" s="4">
        <v>150</v>
      </c>
      <c r="I19" s="6"/>
      <c r="J19" s="122">
        <v>0</v>
      </c>
    </row>
    <row r="20" spans="1:11" ht="19.5" customHeight="1">
      <c r="A20" s="20" t="s">
        <v>176</v>
      </c>
      <c r="B20" s="100"/>
      <c r="C20" s="100" t="s">
        <v>60</v>
      </c>
      <c r="D20" s="187">
        <v>-4908</v>
      </c>
      <c r="E20" s="6"/>
      <c r="F20" s="187">
        <v>-242</v>
      </c>
      <c r="G20" s="6"/>
      <c r="H20" s="122">
        <v>0</v>
      </c>
      <c r="I20" s="4"/>
      <c r="J20" s="122">
        <v>0</v>
      </c>
    </row>
    <row r="21" spans="1:11" ht="19.5" customHeight="1">
      <c r="A21" s="20" t="s">
        <v>174</v>
      </c>
      <c r="B21" s="100"/>
      <c r="C21" s="100" t="s">
        <v>143</v>
      </c>
      <c r="D21" s="187">
        <v>1103</v>
      </c>
      <c r="E21" s="6"/>
      <c r="F21" s="122">
        <v>0</v>
      </c>
      <c r="G21" s="6"/>
      <c r="H21" s="187">
        <v>1103</v>
      </c>
      <c r="I21" s="4"/>
      <c r="J21" s="122">
        <v>0</v>
      </c>
    </row>
    <row r="22" spans="1:11" ht="19.5" customHeight="1">
      <c r="A22" s="24" t="s">
        <v>47</v>
      </c>
      <c r="C22" s="100"/>
      <c r="D22" s="187">
        <v>981</v>
      </c>
      <c r="E22" s="6"/>
      <c r="F22" s="4">
        <v>1078</v>
      </c>
      <c r="G22" s="6"/>
      <c r="H22" s="187">
        <v>981</v>
      </c>
      <c r="I22" s="4"/>
      <c r="J22" s="4">
        <v>1078</v>
      </c>
    </row>
    <row r="23" spans="1:11" ht="19.5" hidden="1" customHeight="1">
      <c r="A23" s="20" t="s">
        <v>127</v>
      </c>
      <c r="C23" s="100"/>
      <c r="D23" s="187">
        <v>0</v>
      </c>
      <c r="E23" s="6"/>
      <c r="F23" s="4"/>
      <c r="G23" s="6"/>
      <c r="H23" s="187">
        <v>0</v>
      </c>
      <c r="I23" s="4"/>
      <c r="J23" s="4"/>
    </row>
    <row r="24" spans="1:11" ht="19.5" customHeight="1">
      <c r="A24" s="24" t="s">
        <v>161</v>
      </c>
      <c r="C24" s="100"/>
      <c r="D24" s="187">
        <v>1202</v>
      </c>
      <c r="E24" s="187"/>
      <c r="F24" s="187">
        <v>2129</v>
      </c>
      <c r="G24" s="187"/>
      <c r="H24" s="187">
        <v>1202</v>
      </c>
      <c r="I24" s="4"/>
      <c r="J24" s="4">
        <v>2129</v>
      </c>
      <c r="K24" s="122"/>
    </row>
    <row r="25" spans="1:11" ht="19.5" customHeight="1">
      <c r="A25" s="24" t="s">
        <v>126</v>
      </c>
      <c r="D25" s="187">
        <v>-6</v>
      </c>
      <c r="E25" s="6"/>
      <c r="F25" s="122">
        <v>0</v>
      </c>
      <c r="G25" s="146"/>
      <c r="H25" s="187">
        <v>-6</v>
      </c>
      <c r="I25" s="145"/>
      <c r="J25" s="122">
        <v>0</v>
      </c>
    </row>
    <row r="26" spans="1:11" ht="19.5" customHeight="1">
      <c r="A26" s="1" t="s">
        <v>21</v>
      </c>
      <c r="D26" s="200">
        <v>-4098</v>
      </c>
      <c r="E26" s="6"/>
      <c r="F26" s="201">
        <v>-3456</v>
      </c>
      <c r="G26" s="6"/>
      <c r="H26" s="200">
        <v>-4098</v>
      </c>
      <c r="I26" s="4"/>
      <c r="J26" s="200">
        <v>-3456</v>
      </c>
    </row>
    <row r="27" spans="1:11" ht="19.5" customHeight="1">
      <c r="A27" s="82"/>
      <c r="D27" s="4">
        <f>SUM(D11:D26)</f>
        <v>380775</v>
      </c>
      <c r="E27" s="6"/>
      <c r="F27" s="4">
        <f>SUM(F11:F26)</f>
        <v>330299</v>
      </c>
      <c r="G27" s="6"/>
      <c r="H27" s="4">
        <f>SUM(H11:H26)</f>
        <v>380775</v>
      </c>
      <c r="I27" s="4"/>
      <c r="J27" s="4">
        <f>SUM(J11:J26)</f>
        <v>330299</v>
      </c>
    </row>
    <row r="28" spans="1:11" ht="19.5" customHeight="1">
      <c r="A28" s="15" t="s">
        <v>23</v>
      </c>
      <c r="D28" s="4"/>
      <c r="E28" s="6"/>
      <c r="F28" s="4"/>
      <c r="G28" s="6"/>
      <c r="H28" s="4"/>
      <c r="I28" s="4"/>
      <c r="J28" s="4"/>
    </row>
    <row r="29" spans="1:11" ht="19.5" customHeight="1">
      <c r="A29" s="24" t="s">
        <v>6</v>
      </c>
      <c r="D29" s="4">
        <v>18185</v>
      </c>
      <c r="E29" s="6"/>
      <c r="F29" s="4">
        <v>15114</v>
      </c>
      <c r="G29" s="6"/>
      <c r="H29" s="4">
        <v>18185</v>
      </c>
      <c r="I29" s="18"/>
      <c r="J29" s="4">
        <v>15114</v>
      </c>
    </row>
    <row r="30" spans="1:11" ht="19.5" customHeight="1">
      <c r="A30" s="20" t="s">
        <v>104</v>
      </c>
      <c r="D30" s="4">
        <v>2071</v>
      </c>
      <c r="E30" s="6"/>
      <c r="F30" s="187">
        <v>-10592</v>
      </c>
      <c r="G30" s="6"/>
      <c r="H30" s="4">
        <v>2071</v>
      </c>
      <c r="I30" s="18"/>
      <c r="J30" s="187">
        <v>-10592</v>
      </c>
    </row>
    <row r="31" spans="1:11" ht="19.5" customHeight="1">
      <c r="A31" s="1" t="s">
        <v>2</v>
      </c>
      <c r="D31" s="187">
        <v>-35361</v>
      </c>
      <c r="E31" s="6"/>
      <c r="F31" s="4">
        <v>16926</v>
      </c>
      <c r="G31" s="6"/>
      <c r="H31" s="187">
        <v>-35361</v>
      </c>
      <c r="I31" s="18"/>
      <c r="J31" s="4">
        <v>16926</v>
      </c>
    </row>
    <row r="32" spans="1:11" ht="19.5" customHeight="1">
      <c r="A32" s="20" t="s">
        <v>65</v>
      </c>
      <c r="D32" s="187">
        <v>-10712</v>
      </c>
      <c r="E32" s="6"/>
      <c r="F32" s="4">
        <v>12283</v>
      </c>
      <c r="G32" s="6"/>
      <c r="H32" s="187">
        <v>-10712</v>
      </c>
      <c r="I32" s="18"/>
      <c r="J32" s="4">
        <v>12283</v>
      </c>
    </row>
    <row r="33" spans="1:10" ht="19.5" customHeight="1">
      <c r="A33" s="1" t="s">
        <v>117</v>
      </c>
      <c r="D33" s="4">
        <v>1109</v>
      </c>
      <c r="E33" s="6"/>
      <c r="F33" s="187">
        <v>-1052</v>
      </c>
      <c r="G33" s="6"/>
      <c r="H33" s="4">
        <v>1109</v>
      </c>
      <c r="I33" s="18"/>
      <c r="J33" s="187">
        <v>-1052</v>
      </c>
    </row>
    <row r="34" spans="1:10" ht="19.5" customHeight="1">
      <c r="A34" s="1" t="s">
        <v>3</v>
      </c>
      <c r="D34" s="4">
        <v>531</v>
      </c>
      <c r="E34" s="4"/>
      <c r="F34" s="4">
        <v>287</v>
      </c>
      <c r="G34" s="4"/>
      <c r="H34" s="4">
        <v>531</v>
      </c>
      <c r="I34" s="4"/>
      <c r="J34" s="4">
        <v>287</v>
      </c>
    </row>
    <row r="35" spans="1:10" ht="19.5" customHeight="1">
      <c r="A35" s="24" t="s">
        <v>4</v>
      </c>
      <c r="D35" s="4">
        <v>34297</v>
      </c>
      <c r="E35" s="6"/>
      <c r="F35" s="4">
        <v>23159</v>
      </c>
      <c r="G35" s="6"/>
      <c r="H35" s="4">
        <v>34297</v>
      </c>
      <c r="I35" s="18"/>
      <c r="J35" s="4">
        <v>23159</v>
      </c>
    </row>
    <row r="36" spans="1:10" ht="19.5" customHeight="1">
      <c r="A36" s="24" t="s">
        <v>105</v>
      </c>
      <c r="D36" s="187">
        <v>-18402</v>
      </c>
      <c r="E36" s="6"/>
      <c r="F36" s="187">
        <v>-5947</v>
      </c>
      <c r="G36" s="6"/>
      <c r="H36" s="187">
        <v>-18402</v>
      </c>
      <c r="I36" s="18"/>
      <c r="J36" s="187">
        <v>-5947</v>
      </c>
    </row>
    <row r="37" spans="1:10" ht="19.5" customHeight="1">
      <c r="A37" s="54" t="s">
        <v>81</v>
      </c>
      <c r="D37" s="4"/>
      <c r="E37" s="6"/>
      <c r="F37" s="4"/>
      <c r="G37" s="6"/>
      <c r="H37" s="4"/>
      <c r="I37" s="18"/>
      <c r="J37" s="4"/>
    </row>
    <row r="38" spans="1:10" ht="19.5" customHeight="1">
      <c r="A38" s="54" t="s">
        <v>144</v>
      </c>
      <c r="D38" s="5">
        <v>4765</v>
      </c>
      <c r="E38" s="6"/>
      <c r="F38" s="5">
        <v>14888</v>
      </c>
      <c r="G38" s="6"/>
      <c r="H38" s="5">
        <v>4765</v>
      </c>
      <c r="I38" s="4"/>
      <c r="J38" s="5">
        <v>14888</v>
      </c>
    </row>
    <row r="39" spans="1:10" ht="15" hidden="1">
      <c r="A39" s="1" t="s">
        <v>118</v>
      </c>
      <c r="D39" s="2"/>
      <c r="E39" s="6"/>
      <c r="F39" s="2"/>
      <c r="G39" s="6"/>
      <c r="H39" s="2"/>
      <c r="I39" s="18"/>
      <c r="J39" s="2"/>
    </row>
    <row r="40" spans="1:10" ht="19.5" customHeight="1">
      <c r="A40" s="54" t="s">
        <v>164</v>
      </c>
      <c r="D40" s="4">
        <f>SUM(D27:D39)</f>
        <v>377258</v>
      </c>
      <c r="E40" s="6"/>
      <c r="F40" s="4">
        <f>SUM(F27:F39)</f>
        <v>395365</v>
      </c>
      <c r="G40" s="6"/>
      <c r="H40" s="4">
        <f>SUM(H27:H39)</f>
        <v>377258</v>
      </c>
      <c r="I40" s="4"/>
      <c r="J40" s="4">
        <f>SUM(J27:J39)</f>
        <v>395365</v>
      </c>
    </row>
    <row r="41" spans="1:10" ht="19.5" customHeight="1">
      <c r="A41" s="1" t="s">
        <v>119</v>
      </c>
      <c r="D41" s="187">
        <v>-53283</v>
      </c>
      <c r="E41" s="2"/>
      <c r="F41" s="187">
        <v>-54926</v>
      </c>
      <c r="G41" s="2"/>
      <c r="H41" s="187">
        <v>-53283</v>
      </c>
      <c r="I41" s="18"/>
      <c r="J41" s="187">
        <v>-54926</v>
      </c>
    </row>
    <row r="42" spans="1:10" ht="19.5" customHeight="1">
      <c r="A42" s="121" t="s">
        <v>76</v>
      </c>
      <c r="D42" s="9">
        <f>SUM(D40:D41)</f>
        <v>323975</v>
      </c>
      <c r="E42" s="12"/>
      <c r="F42" s="9">
        <f>SUM(F40:F41)</f>
        <v>340439</v>
      </c>
      <c r="G42" s="12"/>
      <c r="H42" s="9">
        <f>SUM(H40:H41)</f>
        <v>323975</v>
      </c>
      <c r="I42" s="12"/>
      <c r="J42" s="9">
        <f>SUM(J40:J41)</f>
        <v>340439</v>
      </c>
    </row>
    <row r="43" spans="1:10" ht="19.5" customHeight="1">
      <c r="A43" s="121"/>
      <c r="D43" s="12"/>
      <c r="E43" s="12"/>
      <c r="F43" s="12"/>
      <c r="G43" s="12"/>
      <c r="H43" s="12"/>
      <c r="I43" s="12"/>
      <c r="J43" s="12"/>
    </row>
    <row r="44" spans="1:10" ht="19.5" customHeight="1">
      <c r="A44" s="211" t="s">
        <v>49</v>
      </c>
      <c r="B44" s="211"/>
      <c r="C44" s="211"/>
      <c r="D44" s="211"/>
      <c r="E44" s="211"/>
      <c r="F44" s="138"/>
      <c r="G44" s="139"/>
      <c r="H44" s="138"/>
      <c r="I44" s="138"/>
      <c r="J44" s="158"/>
    </row>
    <row r="45" spans="1:10" ht="19.5" customHeight="1">
      <c r="A45" s="56" t="s">
        <v>69</v>
      </c>
      <c r="B45" s="56"/>
      <c r="C45" s="56"/>
      <c r="D45" s="56"/>
      <c r="E45" s="56"/>
      <c r="F45" s="56"/>
      <c r="G45" s="136"/>
      <c r="H45" s="56"/>
      <c r="I45" s="56"/>
      <c r="J45" s="56"/>
    </row>
    <row r="46" spans="1:10" ht="19.5" customHeight="1">
      <c r="C46" s="21"/>
      <c r="D46" s="21"/>
      <c r="E46" s="21"/>
      <c r="F46" s="21"/>
      <c r="H46" s="215"/>
      <c r="I46" s="215"/>
      <c r="J46" s="215"/>
    </row>
    <row r="47" spans="1:10" ht="19.5" customHeight="1">
      <c r="A47" s="56"/>
      <c r="B47" s="56"/>
      <c r="C47" s="67"/>
      <c r="D47" s="208" t="s">
        <v>41</v>
      </c>
      <c r="E47" s="208"/>
      <c r="F47" s="208"/>
      <c r="G47" s="137"/>
      <c r="H47" s="208" t="s">
        <v>71</v>
      </c>
      <c r="I47" s="208"/>
      <c r="J47" s="208"/>
    </row>
    <row r="48" spans="1:10" ht="19.5" customHeight="1">
      <c r="A48" s="56"/>
      <c r="B48" s="56"/>
      <c r="C48" s="67"/>
      <c r="D48" s="208" t="s">
        <v>34</v>
      </c>
      <c r="E48" s="208"/>
      <c r="F48" s="208"/>
      <c r="G48" s="67"/>
      <c r="H48" s="208" t="s">
        <v>70</v>
      </c>
      <c r="I48" s="208"/>
      <c r="J48" s="208"/>
    </row>
    <row r="49" spans="1:10" ht="19.5" customHeight="1">
      <c r="A49" s="56"/>
      <c r="B49" s="56"/>
      <c r="C49" s="136"/>
      <c r="D49" s="214" t="s">
        <v>110</v>
      </c>
      <c r="E49" s="216"/>
      <c r="F49" s="216"/>
      <c r="G49" s="136"/>
      <c r="H49" s="214" t="s">
        <v>110</v>
      </c>
      <c r="I49" s="216"/>
      <c r="J49" s="216"/>
    </row>
    <row r="50" spans="1:10" ht="19.5" customHeight="1">
      <c r="A50" s="56"/>
      <c r="B50" s="56"/>
      <c r="C50" s="136"/>
      <c r="D50" s="214" t="s">
        <v>107</v>
      </c>
      <c r="E50" s="214"/>
      <c r="F50" s="214"/>
      <c r="G50" s="136"/>
      <c r="H50" s="214" t="s">
        <v>107</v>
      </c>
      <c r="I50" s="214"/>
      <c r="J50" s="214"/>
    </row>
    <row r="51" spans="1:10" ht="19.5" customHeight="1">
      <c r="C51" s="155" t="s">
        <v>28</v>
      </c>
      <c r="D51" s="23" t="s">
        <v>146</v>
      </c>
      <c r="E51" s="21"/>
      <c r="F51" s="23" t="s">
        <v>134</v>
      </c>
      <c r="H51" s="23" t="s">
        <v>146</v>
      </c>
      <c r="I51" s="62"/>
      <c r="J51" s="23" t="s">
        <v>134</v>
      </c>
    </row>
    <row r="52" spans="1:10" ht="19.5" customHeight="1">
      <c r="D52" s="207" t="s">
        <v>63</v>
      </c>
      <c r="E52" s="207"/>
      <c r="F52" s="207"/>
      <c r="G52" s="207"/>
      <c r="H52" s="207"/>
      <c r="I52" s="207"/>
      <c r="J52" s="207"/>
    </row>
    <row r="53" spans="1:10" ht="19.5" customHeight="1">
      <c r="A53" s="13" t="s">
        <v>9</v>
      </c>
      <c r="D53" s="18"/>
      <c r="E53" s="6"/>
      <c r="F53" s="18"/>
      <c r="G53" s="6"/>
      <c r="H53" s="18"/>
      <c r="I53" s="18"/>
      <c r="J53" s="18"/>
    </row>
    <row r="54" spans="1:10" ht="19.5" customHeight="1">
      <c r="A54" s="24" t="s">
        <v>165</v>
      </c>
      <c r="D54" s="2">
        <v>49986</v>
      </c>
      <c r="E54" s="6"/>
      <c r="F54" s="2">
        <v>29987</v>
      </c>
      <c r="G54" s="6"/>
      <c r="H54" s="2">
        <v>49986</v>
      </c>
      <c r="I54" s="2"/>
      <c r="J54" s="2">
        <v>29987</v>
      </c>
    </row>
    <row r="55" spans="1:10" ht="19.5" hidden="1" customHeight="1">
      <c r="A55" s="24" t="s">
        <v>120</v>
      </c>
      <c r="D55" s="2"/>
      <c r="E55" s="6"/>
      <c r="F55" s="2"/>
      <c r="G55" s="6"/>
      <c r="H55" s="2"/>
      <c r="I55" s="2"/>
      <c r="J55" s="2"/>
    </row>
    <row r="56" spans="1:10" ht="19.5" customHeight="1">
      <c r="A56" s="24" t="s">
        <v>145</v>
      </c>
      <c r="D56" s="122">
        <v>0</v>
      </c>
      <c r="E56" s="6"/>
      <c r="F56" s="187">
        <v>-20000</v>
      </c>
      <c r="G56" s="6"/>
      <c r="H56" s="122">
        <v>0</v>
      </c>
      <c r="I56" s="2"/>
      <c r="J56" s="187">
        <v>-20000</v>
      </c>
    </row>
    <row r="57" spans="1:10" ht="18.75" customHeight="1">
      <c r="A57" s="24" t="s">
        <v>179</v>
      </c>
      <c r="D57" s="122">
        <v>0</v>
      </c>
      <c r="E57" s="6"/>
      <c r="F57" s="187">
        <v>-12000</v>
      </c>
      <c r="G57" s="6"/>
      <c r="H57" s="122">
        <v>0</v>
      </c>
      <c r="I57" s="18"/>
      <c r="J57" s="187">
        <v>-12000</v>
      </c>
    </row>
    <row r="58" spans="1:10" ht="20.25" customHeight="1">
      <c r="A58" s="20" t="s">
        <v>167</v>
      </c>
      <c r="D58" s="187">
        <v>-27068</v>
      </c>
      <c r="E58" s="187"/>
      <c r="F58" s="187">
        <v>-21899</v>
      </c>
      <c r="G58" s="187"/>
      <c r="H58" s="187">
        <v>-27068</v>
      </c>
      <c r="I58" s="187"/>
      <c r="J58" s="187">
        <v>-21899</v>
      </c>
    </row>
    <row r="59" spans="1:10" ht="20.25" customHeight="1">
      <c r="A59" s="20" t="s">
        <v>166</v>
      </c>
      <c r="D59" s="2">
        <v>250</v>
      </c>
      <c r="E59" s="2"/>
      <c r="F59" s="122">
        <v>0</v>
      </c>
      <c r="G59" s="2"/>
      <c r="H59" s="2">
        <v>250</v>
      </c>
      <c r="I59" s="2"/>
      <c r="J59" s="122">
        <v>0</v>
      </c>
    </row>
    <row r="60" spans="1:10" ht="19.5" customHeight="1">
      <c r="A60" s="24" t="s">
        <v>128</v>
      </c>
      <c r="D60" s="122">
        <v>0</v>
      </c>
      <c r="E60" s="6"/>
      <c r="F60" s="187">
        <v>-417</v>
      </c>
      <c r="G60" s="6"/>
      <c r="H60" s="122">
        <v>0</v>
      </c>
      <c r="I60" s="2"/>
      <c r="J60" s="187">
        <v>-417</v>
      </c>
    </row>
    <row r="61" spans="1:10" ht="19.5" customHeight="1">
      <c r="A61" s="24" t="s">
        <v>180</v>
      </c>
      <c r="D61" s="122">
        <v>6</v>
      </c>
      <c r="E61" s="6"/>
      <c r="F61" s="122">
        <v>0</v>
      </c>
      <c r="G61" s="6"/>
      <c r="H61" s="122">
        <v>6</v>
      </c>
      <c r="I61" s="18"/>
      <c r="J61" s="122">
        <v>0</v>
      </c>
    </row>
    <row r="62" spans="1:10" ht="19.5" customHeight="1">
      <c r="A62" s="24" t="s">
        <v>24</v>
      </c>
      <c r="D62" s="141">
        <v>5003</v>
      </c>
      <c r="E62" s="66"/>
      <c r="F62" s="141">
        <v>3743</v>
      </c>
      <c r="G62" s="66"/>
      <c r="H62" s="141">
        <v>5003</v>
      </c>
      <c r="I62" s="18"/>
      <c r="J62" s="2">
        <v>3743</v>
      </c>
    </row>
    <row r="63" spans="1:10" s="139" customFormat="1" ht="19.5" customHeight="1">
      <c r="A63" s="121" t="s">
        <v>175</v>
      </c>
      <c r="B63" s="129"/>
      <c r="C63" s="1"/>
      <c r="D63" s="17">
        <f>SUM(D54:D62)</f>
        <v>28177</v>
      </c>
      <c r="E63" s="6"/>
      <c r="F63" s="191">
        <f>SUM(F54:F62)</f>
        <v>-20586</v>
      </c>
      <c r="G63" s="192"/>
      <c r="H63" s="191">
        <f>SUM(H54:H62)</f>
        <v>28177</v>
      </c>
      <c r="I63" s="193"/>
      <c r="J63" s="191">
        <f>SUM(J54:J62)</f>
        <v>-20586</v>
      </c>
    </row>
    <row r="64" spans="1:10" s="139" customFormat="1" ht="19.5" customHeight="1">
      <c r="A64" s="121"/>
      <c r="B64" s="129"/>
      <c r="C64" s="1"/>
      <c r="D64" s="140"/>
      <c r="E64" s="6"/>
      <c r="F64" s="140"/>
      <c r="G64" s="6"/>
      <c r="H64" s="140"/>
      <c r="I64" s="11"/>
      <c r="J64" s="140"/>
    </row>
    <row r="65" spans="1:14" s="139" customFormat="1" ht="19.5" customHeight="1">
      <c r="A65" s="13" t="s">
        <v>73</v>
      </c>
      <c r="B65" s="129"/>
      <c r="C65" s="1"/>
      <c r="D65" s="140"/>
      <c r="E65" s="6"/>
      <c r="F65" s="140"/>
      <c r="G65" s="6"/>
      <c r="H65" s="140"/>
      <c r="I65" s="11"/>
      <c r="J65" s="140"/>
    </row>
    <row r="66" spans="1:14" s="139" customFormat="1" ht="19.5" customHeight="1">
      <c r="A66" s="24" t="s">
        <v>129</v>
      </c>
      <c r="B66" s="129"/>
      <c r="C66" s="100" t="s">
        <v>77</v>
      </c>
      <c r="D66" s="194">
        <v>-414000</v>
      </c>
      <c r="E66" s="195"/>
      <c r="F66" s="194">
        <v>-356400</v>
      </c>
      <c r="G66" s="195"/>
      <c r="H66" s="194">
        <v>-414000</v>
      </c>
      <c r="I66" s="193"/>
      <c r="J66" s="194">
        <v>-356400</v>
      </c>
    </row>
    <row r="67" spans="1:14" s="139" customFormat="1" ht="19.5" customHeight="1">
      <c r="A67" s="121" t="s">
        <v>121</v>
      </c>
      <c r="B67" s="129"/>
      <c r="C67" s="1"/>
      <c r="D67" s="196">
        <f>+D66</f>
        <v>-414000</v>
      </c>
      <c r="E67" s="192"/>
      <c r="F67" s="196">
        <f>+F66</f>
        <v>-356400</v>
      </c>
      <c r="G67" s="192"/>
      <c r="H67" s="196">
        <f>+H66</f>
        <v>-414000</v>
      </c>
      <c r="I67" s="193"/>
      <c r="J67" s="196">
        <f>+J66</f>
        <v>-356400</v>
      </c>
    </row>
    <row r="68" spans="1:14" ht="19.5" customHeight="1">
      <c r="A68" s="121"/>
      <c r="D68" s="197"/>
      <c r="E68" s="192"/>
      <c r="F68" s="197"/>
      <c r="G68" s="192"/>
      <c r="H68" s="197"/>
      <c r="I68" s="197"/>
      <c r="J68" s="197"/>
    </row>
    <row r="69" spans="1:14" ht="19.5" customHeight="1">
      <c r="A69" s="121" t="s">
        <v>122</v>
      </c>
      <c r="D69" s="198">
        <f>D42+D63+D67</f>
        <v>-61848</v>
      </c>
      <c r="E69" s="198"/>
      <c r="F69" s="198">
        <f>F42+F63+F67</f>
        <v>-36547</v>
      </c>
      <c r="G69" s="198"/>
      <c r="H69" s="198">
        <f>H42+H63+H67</f>
        <v>-61848</v>
      </c>
      <c r="I69" s="198"/>
      <c r="J69" s="198">
        <f>J42+J63+J67</f>
        <v>-36547</v>
      </c>
    </row>
    <row r="70" spans="1:14" ht="19.5" customHeight="1">
      <c r="A70" s="142" t="s">
        <v>168</v>
      </c>
      <c r="D70" s="141">
        <f>'BS-2-3'!F11</f>
        <v>476258</v>
      </c>
      <c r="E70" s="6"/>
      <c r="F70" s="141">
        <v>399712</v>
      </c>
      <c r="G70" s="6"/>
      <c r="H70" s="141">
        <f>'BS-2-3'!J11</f>
        <v>476258</v>
      </c>
      <c r="I70" s="3"/>
      <c r="J70" s="141">
        <v>399712</v>
      </c>
    </row>
    <row r="71" spans="1:14" ht="19.5" customHeight="1" thickBot="1">
      <c r="A71" s="16" t="s">
        <v>169</v>
      </c>
      <c r="D71" s="7">
        <f>SUM(D69:D70)</f>
        <v>414410</v>
      </c>
      <c r="E71" s="6"/>
      <c r="F71" s="7">
        <f>SUM(F69:F70)</f>
        <v>363165</v>
      </c>
      <c r="G71" s="6"/>
      <c r="H71" s="7">
        <f>SUM(H69:H70)</f>
        <v>414410</v>
      </c>
      <c r="I71" s="14"/>
      <c r="J71" s="7">
        <f>SUM(J69:J70)</f>
        <v>363165</v>
      </c>
      <c r="L71" s="143"/>
      <c r="M71" s="143"/>
      <c r="N71" s="143"/>
    </row>
    <row r="72" spans="1:14" ht="19.5" customHeight="1" thickTop="1">
      <c r="A72" s="16"/>
      <c r="D72" s="8"/>
      <c r="E72" s="6"/>
      <c r="F72" s="8"/>
      <c r="G72" s="6"/>
      <c r="H72" s="8"/>
      <c r="I72" s="14"/>
      <c r="J72" s="8"/>
    </row>
    <row r="73" spans="1:14" ht="19.5" customHeight="1">
      <c r="A73" s="13" t="s">
        <v>132</v>
      </c>
      <c r="D73" s="8"/>
      <c r="E73" s="6"/>
      <c r="F73" s="8"/>
      <c r="G73" s="6"/>
      <c r="H73" s="8"/>
      <c r="I73" s="14"/>
      <c r="J73" s="8"/>
    </row>
    <row r="74" spans="1:14" ht="19.5" customHeight="1">
      <c r="A74" s="13" t="s">
        <v>133</v>
      </c>
      <c r="D74" s="8"/>
      <c r="E74" s="6"/>
      <c r="F74" s="8"/>
      <c r="G74" s="6"/>
      <c r="H74" s="8"/>
      <c r="I74" s="14"/>
      <c r="J74" s="8"/>
    </row>
    <row r="75" spans="1:14" ht="19.5" customHeight="1">
      <c r="A75" s="20" t="s">
        <v>170</v>
      </c>
      <c r="D75" s="22"/>
      <c r="E75" s="22"/>
      <c r="F75" s="22"/>
      <c r="G75" s="22"/>
      <c r="H75" s="22"/>
      <c r="J75" s="22"/>
      <c r="K75" s="8"/>
    </row>
    <row r="76" spans="1:14" ht="19.5" customHeight="1">
      <c r="A76" s="20" t="s">
        <v>123</v>
      </c>
      <c r="C76" s="100"/>
      <c r="D76" s="22">
        <v>28354</v>
      </c>
      <c r="E76" s="22"/>
      <c r="F76" s="22">
        <v>23617</v>
      </c>
      <c r="G76" s="22"/>
      <c r="H76" s="22">
        <v>28354</v>
      </c>
      <c r="I76" s="6"/>
      <c r="J76" s="22">
        <v>23617</v>
      </c>
      <c r="K76" s="8"/>
    </row>
    <row r="77" spans="1:14" ht="19.5" customHeight="1">
      <c r="A77" s="15" t="s">
        <v>101</v>
      </c>
      <c r="D77" s="22"/>
      <c r="E77" s="22"/>
      <c r="F77" s="22"/>
      <c r="G77" s="22"/>
      <c r="H77" s="22"/>
      <c r="I77" s="6"/>
      <c r="J77" s="22"/>
      <c r="K77" s="8"/>
      <c r="L77" s="20"/>
    </row>
    <row r="78" spans="1:14" ht="19.5" customHeight="1">
      <c r="A78" s="20" t="s">
        <v>124</v>
      </c>
      <c r="D78" s="22">
        <v>2136</v>
      </c>
      <c r="E78" s="22"/>
      <c r="F78" s="22">
        <v>898</v>
      </c>
      <c r="G78" s="22"/>
      <c r="H78" s="22">
        <v>2136</v>
      </c>
      <c r="I78" s="6"/>
      <c r="J78" s="22">
        <v>898</v>
      </c>
      <c r="K78" s="8"/>
    </row>
    <row r="79" spans="1:14" ht="19.5" customHeight="1">
      <c r="A79" s="15" t="s">
        <v>102</v>
      </c>
      <c r="D79" s="22"/>
      <c r="E79" s="22"/>
      <c r="F79" s="22"/>
      <c r="G79" s="22"/>
      <c r="H79" s="22"/>
      <c r="I79" s="6"/>
      <c r="J79" s="22"/>
      <c r="K79" s="8"/>
      <c r="L79" s="20"/>
    </row>
    <row r="80" spans="1:14" ht="19.5" customHeight="1">
      <c r="A80" s="24" t="s">
        <v>125</v>
      </c>
      <c r="D80" s="199">
        <v>-3422</v>
      </c>
      <c r="E80" s="199"/>
      <c r="F80" s="199">
        <v>-2616</v>
      </c>
      <c r="G80" s="199"/>
      <c r="H80" s="199">
        <v>-3422</v>
      </c>
      <c r="I80" s="192"/>
      <c r="J80" s="199">
        <v>-2616</v>
      </c>
      <c r="K80" s="8"/>
      <c r="L80" s="20"/>
    </row>
    <row r="81" spans="1:10" ht="19.5" customHeight="1" thickBot="1">
      <c r="A81" s="16"/>
      <c r="D81" s="19">
        <f>SUM(D76:D80)</f>
        <v>27068</v>
      </c>
      <c r="E81" s="6"/>
      <c r="F81" s="19">
        <f>SUM(F76:F80)</f>
        <v>21899</v>
      </c>
      <c r="G81" s="6"/>
      <c r="H81" s="19">
        <f>SUM(H76:H80)</f>
        <v>27068</v>
      </c>
      <c r="I81" s="6"/>
      <c r="J81" s="19">
        <f>SUM(J76:J80)</f>
        <v>21899</v>
      </c>
    </row>
    <row r="82" spans="1:10" ht="19.5" customHeight="1" thickTop="1"/>
  </sheetData>
  <mergeCells count="22">
    <mergeCell ref="A44:E44"/>
    <mergeCell ref="A1:E1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0:F50"/>
    <mergeCell ref="H50:J50"/>
    <mergeCell ref="D52:J52"/>
    <mergeCell ref="H46:J46"/>
    <mergeCell ref="D47:F47"/>
    <mergeCell ref="H47:J47"/>
    <mergeCell ref="D48:F48"/>
    <mergeCell ref="H48:J48"/>
    <mergeCell ref="D49:F49"/>
    <mergeCell ref="H49:J49"/>
  </mergeCells>
  <pageMargins left="0.7" right="0.7" top="0.48" bottom="0.5" header="0.5" footer="0.5"/>
  <pageSetup paperSize="9" scale="89" firstPageNumber="10" orientation="portrait" useFirstPageNumber="1" r:id="rId1"/>
  <headerFooter>
    <oddHeader>&amp;L</oddHeader>
    <oddFooter>&amp;LThe accompanying notes are an integral part of these condensed interim financial statements.&amp;C&amp;P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BS-2-3</vt:lpstr>
      <vt:lpstr>PL4-5</vt:lpstr>
      <vt:lpstr>SH6-7</vt:lpstr>
      <vt:lpstr>SH8-9</vt:lpstr>
      <vt:lpstr>CF10-11</vt:lpstr>
      <vt:lpstr>'BS-2-3'!Print_Area</vt:lpstr>
      <vt:lpstr>'CF10-11'!Print_Area</vt:lpstr>
      <vt:lpstr>'PL4-5'!Print_Area</vt:lpstr>
      <vt:lpstr>'SH6-7'!Print_Area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2020-08-08T00:42:59Z</cp:lastPrinted>
  <dcterms:created xsi:type="dcterms:W3CDTF">1998-07-15T07:18:25Z</dcterms:created>
  <dcterms:modified xsi:type="dcterms:W3CDTF">2020-08-12T07:05:44Z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