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Finance\Financial Statement\Financial Statement_PlanetComm\งบการเงิน 2020,2563\2020_Q2\From AMT\"/>
    </mc:Choice>
  </mc:AlternateContent>
  <bookViews>
    <workbookView xWindow="-105" yWindow="-105" windowWidth="19425" windowHeight="10425" tabRatio="916" firstSheet="1" activeTab="1"/>
  </bookViews>
  <sheets>
    <sheet name="หุ้นถั่วเฉลี่ย" sheetId="30" state="hidden" r:id="rId1"/>
    <sheet name="งบ conso" sheetId="23" r:id="rId2"/>
    <sheet name="Conso-SC (งบรวม)" sheetId="33" r:id="rId3"/>
    <sheet name="Conso-SC (งบเดี่ยว)" sheetId="26" r:id="rId4"/>
    <sheet name="conso PL" sheetId="21" r:id="rId5"/>
    <sheet name="OCI" sheetId="27" r:id="rId6"/>
    <sheet name="งบกระแสเงินสด" sheetId="24" r:id="rId7"/>
  </sheets>
  <definedNames>
    <definedName name="_xlnm.Print_Area" localSheetId="4">'conso PL'!$A$1:$L$101</definedName>
    <definedName name="_xlnm.Print_Area" localSheetId="3">'Conso-SC (งบเดี่ยว)'!$A$1:$T$43</definedName>
    <definedName name="_xlnm.Print_Area" localSheetId="2">'Conso-SC (งบรวม)'!$A$1:$U$37</definedName>
    <definedName name="_xlnm.Print_Area" localSheetId="5">OCI!$A$1:$U$93</definedName>
    <definedName name="_xlnm.Print_Area" localSheetId="1">'งบ conso'!$A$1:$L$115</definedName>
    <definedName name="_xlnm.Print_Area" localSheetId="6">งบกระแสเงินสด!$A$1:$M$118</definedName>
  </definedNames>
  <calcPr calcId="152511"/>
  <fileRecoveryPr autoRecover="0"/>
</workbook>
</file>

<file path=xl/calcChain.xml><?xml version="1.0" encoding="utf-8"?>
<calcChain xmlns="http://schemas.openxmlformats.org/spreadsheetml/2006/main">
  <c r="H35" i="30" l="1"/>
  <c r="H36" i="30" s="1"/>
  <c r="G35" i="30"/>
  <c r="E35" i="30"/>
  <c r="G34" i="30"/>
  <c r="H34" i="30" s="1"/>
  <c r="E34" i="30"/>
  <c r="J24" i="30"/>
  <c r="C24" i="30"/>
  <c r="G23" i="30"/>
  <c r="H23" i="30" s="1"/>
  <c r="E23" i="30"/>
  <c r="G22" i="30"/>
  <c r="H22" i="30" s="1"/>
  <c r="E22" i="30"/>
  <c r="G21" i="30"/>
  <c r="H21" i="30" s="1"/>
  <c r="E21" i="30"/>
  <c r="G20" i="30"/>
  <c r="H20" i="30" s="1"/>
  <c r="E20" i="30"/>
  <c r="G19" i="30"/>
  <c r="H19" i="30"/>
  <c r="E19" i="30"/>
  <c r="G18" i="30"/>
  <c r="H18" i="30" s="1"/>
  <c r="E18" i="30"/>
  <c r="I17" i="30"/>
  <c r="G17" i="30"/>
  <c r="H17" i="30" s="1"/>
  <c r="H28" i="30" s="1"/>
  <c r="E17" i="30"/>
  <c r="J19" i="30" s="1"/>
  <c r="G12" i="30"/>
  <c r="C12" i="30"/>
  <c r="G11" i="30"/>
  <c r="C11" i="30"/>
  <c r="G10" i="30"/>
  <c r="C10" i="30"/>
  <c r="G9" i="30"/>
  <c r="C9" i="30"/>
  <c r="G8" i="30"/>
  <c r="C8" i="30"/>
  <c r="G7" i="30"/>
  <c r="C7" i="30"/>
  <c r="G6" i="30"/>
  <c r="H6" i="30" s="1"/>
  <c r="E6" i="30"/>
  <c r="E13" i="30" s="1"/>
  <c r="H10" i="30"/>
  <c r="H7" i="30" l="1"/>
  <c r="H11" i="30"/>
  <c r="E24" i="30"/>
  <c r="H12" i="30"/>
  <c r="H9" i="30"/>
  <c r="H26" i="30"/>
  <c r="H27" i="30" s="1"/>
  <c r="H29" i="30" s="1"/>
  <c r="C13" i="30"/>
  <c r="H8" i="30"/>
  <c r="J17" i="30"/>
  <c r="H13" i="30" l="1"/>
</calcChain>
</file>

<file path=xl/sharedStrings.xml><?xml version="1.0" encoding="utf-8"?>
<sst xmlns="http://schemas.openxmlformats.org/spreadsheetml/2006/main" count="546" uniqueCount="285">
  <si>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</si>
  <si>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</si>
  <si>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</si>
  <si>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ส่วนของผู้ถือหุ้น</t>
  </si>
  <si>
    <t>รายได้อื่น</t>
  </si>
  <si>
    <t>รายได้</t>
  </si>
  <si>
    <t>ค่าใช้จ่าย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</si>
  <si>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</si>
  <si>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</si>
  <si>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</si>
  <si>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</si>
  <si>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</si>
  <si>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</si>
  <si>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</si>
  <si>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บาท</t>
  </si>
  <si>
    <t>ยังไม่ได้จัดสรร</t>
  </si>
  <si>
    <t>รวม</t>
  </si>
  <si>
    <t>งบกำไรขาดทุน</t>
  </si>
  <si>
    <t>หมายเหตุ</t>
  </si>
  <si>
    <t xml:space="preserve">         รวมรายได้</t>
  </si>
  <si>
    <t xml:space="preserve">          รวมค่าใช้จ่าย</t>
  </si>
  <si>
    <t>สินทรัพย์</t>
  </si>
  <si>
    <t xml:space="preserve">          รวมสินทรัพย์หมุนเวียน</t>
  </si>
  <si>
    <t xml:space="preserve">          รวมสินทรัพย์ไม่หมุนเวียน</t>
  </si>
  <si>
    <t>หนี้สินและส่วนของผู้ถือหุ้น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</si>
  <si>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</si>
  <si>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</si>
  <si>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</si>
  <si>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 xml:space="preserve">                    รวมส่วนของผู้ถือหุ้น</t>
  </si>
  <si>
    <t>สินทรัพย์ไม่มีตัวตน</t>
  </si>
  <si>
    <t>เงินเบิกเกินบัญชี</t>
  </si>
  <si>
    <t>เงินสดและรายการเทียบเท่าเงินสด</t>
  </si>
  <si>
    <t>งบแสดงฐานะการเงิน</t>
  </si>
  <si>
    <t>เงินลงทุนในบริษัทย่อย</t>
  </si>
  <si>
    <t xml:space="preserve">ลงชื่อ …………………………………………… กรรมการ      </t>
  </si>
  <si>
    <t xml:space="preserve">กำไร(ขาดทุน) สะสม </t>
  </si>
  <si>
    <t xml:space="preserve">ค่าใช้จ่ายในการบริหาร </t>
  </si>
  <si>
    <t>ต้นทุนทางการเงิน</t>
  </si>
  <si>
    <t>ค่าใช้จ่ายภาษีเงินได้</t>
  </si>
  <si>
    <t>สินค้าคงเหลือ - สุทธิ</t>
  </si>
  <si>
    <t>จัดสรรแล้ว</t>
  </si>
  <si>
    <t>หนี้สินตามสัญญาเช่าการเงิน</t>
  </si>
  <si>
    <t xml:space="preserve">                                                          </t>
  </si>
  <si>
    <t>ทุนเรือนหุ้น - มูลค่าหุ้นละ 100.00 บาท</t>
  </si>
  <si>
    <t>สินทรัพย์ไม่มีตัวตน - สุทธิ</t>
  </si>
  <si>
    <t>ภาษีเงินได้ค้างจ่าย</t>
  </si>
  <si>
    <t>บริษัท โรงพยาบาลอินเตอร์เมดิคัล แคร์ แอนด์ แล็บ จำกัด</t>
  </si>
  <si>
    <t>ชำระต่อหุ้น</t>
  </si>
  <si>
    <t>จำนวนเงินชำระ</t>
  </si>
  <si>
    <t>เงินลงทุนระยะสั้น</t>
  </si>
  <si>
    <t>ค่าใช้จ่ายค้างจ่าย</t>
  </si>
  <si>
    <t>เงินประกันพนักงาน</t>
  </si>
  <si>
    <t xml:space="preserve"> ( นางสาวปรมาภรณ์ ปวโรจน์กิจ )</t>
  </si>
  <si>
    <t>(ปรับปรุงใหม่)</t>
  </si>
  <si>
    <t>เงินฝากที่มีภาระผูกพัน</t>
  </si>
  <si>
    <t>ลูกหนี้การค้า - สุทธิ</t>
  </si>
  <si>
    <t>สินทรัพย์ภาษีเงินได้รอการตัดบัญชี</t>
  </si>
  <si>
    <t>กำไรสะสม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</si>
  <si>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</si>
  <si>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</si>
  <si>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</si>
  <si>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หมายเหตุประกอบงบการเงินระหว่างกาลถือเป็นส่วนหนึ่งของงบการเงินระหว่างกาลนี้</t>
  </si>
  <si>
    <t>งบกระแสเงินสด</t>
  </si>
  <si>
    <t>กระแสเงินสดจากกิจกรรมดำเนินงาน</t>
  </si>
  <si>
    <t xml:space="preserve">กำไร (ขาดทุน) </t>
  </si>
  <si>
    <t>รายการปรับกระทบกำไรสุทธิเป็นเงินสดรับ(จ่าย)</t>
  </si>
  <si>
    <t>ค่าเสื่อมราคา</t>
  </si>
  <si>
    <t>ผลประโยชน์พนักงาน</t>
  </si>
  <si>
    <t>สินทรัพย์ดำเนินงาน (เพิ่มขึ้น) ลดลง</t>
  </si>
  <si>
    <t>หนี้สินดำเนินงาน เพิ่มขึ้น (ลดลง)</t>
  </si>
  <si>
    <t>เงินสดรับจากการดำเนินงาน</t>
  </si>
  <si>
    <t>จ่ายดอกเบี้ย</t>
  </si>
  <si>
    <t xml:space="preserve">เงินสดสุทธิได้มา (ใช้ไป) จากกิจกรรมดำเนินงาน </t>
  </si>
  <si>
    <t>- 5 -</t>
  </si>
  <si>
    <t>กระแสเงินสดจากกิจกรรมลงทุน</t>
  </si>
  <si>
    <t>เงินให้กู้ยืมแก่ - บุคคลและกิจการอื่น (เพิ่มขึ้น) ลดลง</t>
  </si>
  <si>
    <t>เงินปันผลรับจากบริษัทย่อย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</si>
  <si>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</si>
  <si>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</si>
  <si>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เงินสดรับจากผู้ถือหุ้นที่ไม่มีอำนาจควบคุมจากการเพิ่มทุนในบริษัทย่อย</t>
  </si>
  <si>
    <t>จ่ายเงินปันผลของบริษัทใหญ่</t>
  </si>
  <si>
    <t>จ่ายเงินปันผลส่วนได้เสียที่ไม่มีอำนาจควบคุม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</si>
  <si>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</si>
  <si>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 เพิ่มขึ้น (ลดลง) สุทธิ</t>
  </si>
  <si>
    <t>เงินสดคงเหลือสิ้นงวด =</t>
  </si>
  <si>
    <t>TEST  ต้อง = 0</t>
  </si>
  <si>
    <t>งบกำไรขาดทุนเบ็ดเสร็จ</t>
  </si>
  <si>
    <t>งบการเงินเฉพาะบริษัท</t>
  </si>
  <si>
    <t>2553</t>
  </si>
  <si>
    <t>กำไร (ขาดทุน) เบ็ดเสร็จอื่นสำหรับงวด</t>
  </si>
  <si>
    <t>รายการที่จะไม่จัดประเภทรายการใหม่เข้าไปไว้ในกำไรหรือขาดทุนในภายหลัง :</t>
  </si>
  <si>
    <t>ผลกำไร (ขาดทุน) จากการประมาณการ</t>
  </si>
  <si>
    <t>- ตามหลักคณิตศาสตร์ประกันภัย</t>
  </si>
  <si>
    <t>ภาษีเงินได้ที่เกี่ยวข้องกับองค์ประกอบอื่นของส่วนของผู้ถือหุ้น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</si>
  <si>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</si>
  <si>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</si>
  <si>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(ยังไม่ได้ตรวจสอบ/สอบทานแล้ว)</t>
  </si>
  <si>
    <t>ส่วนได้เสีย</t>
  </si>
  <si>
    <t>ที่ไม่มี</t>
  </si>
  <si>
    <t>รวมส่วนของ</t>
  </si>
  <si>
    <t>และชำระแล้ว</t>
  </si>
  <si>
    <t>บริษัทใหญ่</t>
  </si>
  <si>
    <t>ผลกระทบจากการเปลี่ยนแปลงนโยบายการบัญชี เกี่ยวกับ</t>
  </si>
  <si>
    <t xml:space="preserve">     - ภาษีเงินได้</t>
  </si>
  <si>
    <t xml:space="preserve">     - ภาระผูกพันผลประโยชน์พนักงาน</t>
  </si>
  <si>
    <t>ยอดคงเหลือ ณ วันที่  1 มกราคม 2559 ตามที่แสดงในปีก่อน</t>
  </si>
  <si>
    <t>เงินกู้ยืมกรรมการ</t>
  </si>
  <si>
    <t>เงินกู้ยืมระยะยาว</t>
  </si>
  <si>
    <t>เงินปันผลรับ</t>
  </si>
  <si>
    <t>รายได้จากการให้บริการ</t>
  </si>
  <si>
    <t>ยอดคงเหลือ ณ วันที่  1 มกราคม 2560 ตามที่แสดงในปีก่อน</t>
  </si>
  <si>
    <t xml:space="preserve"> 31 มีนาคม 2558</t>
  </si>
  <si>
    <t>สำหรับงวดสามเดือนสิ้นสุดวันที่</t>
  </si>
  <si>
    <t>ต้นทุนการให้บริการ</t>
  </si>
  <si>
    <t xml:space="preserve">รายได้จากการให้บริการ </t>
  </si>
  <si>
    <t>การแบ่งปันกำไร (ขาดทุน)</t>
  </si>
  <si>
    <t>ส่วนที่เป็นของบริษัทใหญ่</t>
  </si>
  <si>
    <t>กำไรต่อหุ้นขั้นพื้นฐาน (บาท)</t>
  </si>
  <si>
    <r>
      <t>9</t>
    </r>
    <r>
      <rPr>
        <vertAlign val="subscript"/>
        <sz val="14"/>
        <rFont val="Angsana New"/>
        <family val="1"/>
      </rPr>
      <t xml:space="preserve"> (4)</t>
    </r>
  </si>
  <si>
    <t>หนี้สงสัยจะสูญ</t>
  </si>
  <si>
    <t>องค์ประกอบอื่นของส่วนของผู้ถือหุ้น</t>
  </si>
  <si>
    <t>ทุนเรือนหุ้น</t>
  </si>
  <si>
    <t>ที่ออก</t>
  </si>
  <si>
    <t>ตามกฎหมาย</t>
  </si>
  <si>
    <t>เป็นสำรอง</t>
  </si>
  <si>
    <t>อำนาจควบคุม</t>
  </si>
  <si>
    <t>กำไรจากการขายทรัพย์สิน</t>
  </si>
  <si>
    <t>จัดสรรแล้ว - สำรองตามกฎหมาย</t>
  </si>
  <si>
    <t xml:space="preserve">      จัดสรรแล้ว - สำรองตามกฎหมาย</t>
  </si>
  <si>
    <t>การเปลี่ยนแปลงในส่วนของผู้ถือหุ้นสำหรับงวด</t>
  </si>
  <si>
    <t>ที่ดิน อาคารและอุปกรณ์ - สุทธิ</t>
  </si>
  <si>
    <t>- 7 -</t>
  </si>
  <si>
    <t xml:space="preserve">- 3 - </t>
  </si>
  <si>
    <t>- 1 -</t>
  </si>
  <si>
    <t>- 2 -</t>
  </si>
  <si>
    <t>คำนวณจำนวนเงินหุ้นถั่วเฉลี่ย</t>
  </si>
  <si>
    <t>ครั้งที่</t>
  </si>
  <si>
    <t>วันที่</t>
  </si>
  <si>
    <t>จำนวนหุ้น</t>
  </si>
  <si>
    <t xml:space="preserve"> ณ วันที่</t>
  </si>
  <si>
    <t>ระยะเวลาตั้งแต่เกิดรายการจนถึงสิ้นปี</t>
  </si>
  <si>
    <t>หุ้นถั่วเฉลี่ย</t>
  </si>
  <si>
    <t>ต้นงวด</t>
  </si>
  <si>
    <t xml:space="preserve">ทุนที่ออกและชำระเต็มมูลค่าแล้ว -  หุ้นสามัญ 800,000 หุ้น </t>
  </si>
  <si>
    <t xml:space="preserve">ทุนจดทะเบียน - หุ้นสามัญ 800,000 หุ้น </t>
  </si>
  <si>
    <t>เพิ่มทุน</t>
  </si>
  <si>
    <t>เงินให้กู้ยืมระยะสั้น - บริษัทที่เกี่ยวข้องกัน</t>
  </si>
  <si>
    <t xml:space="preserve">      เงินปันผลจ่าย</t>
  </si>
  <si>
    <t xml:space="preserve">- 4 - </t>
  </si>
  <si>
    <t>จำนวนหุ้นถั่วเฉลียถ่วงน้ำหนักหลังแปรสภาพ</t>
  </si>
  <si>
    <t>เป็นการเปลี่ยนมูลค่าหุ้นจาก 100 เหลือ 0.50 บาท</t>
  </si>
  <si>
    <t>100 / 0.50 มูลค่าแปลงสภาพ</t>
  </si>
  <si>
    <t>ค่าใช้จ่าย(รายได้)ภาษีเงินได้</t>
  </si>
  <si>
    <t>รวม 5 ครั้ง</t>
  </si>
  <si>
    <t>ค่าเฉลี่ยต่อครั้ง</t>
  </si>
  <si>
    <t xml:space="preserve">รวม </t>
  </si>
  <si>
    <t xml:space="preserve">ทุนจดทะเบียน - หุ้นสามัญ 58,304 หุ้น </t>
  </si>
  <si>
    <t xml:space="preserve">ทุนที่ออกและชำระเต็มมูลค่าแล้ว -  หุ้นสามัญ 58,304 หุ้น 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</si>
  <si>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</si>
  <si>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</si>
  <si>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</si>
  <si>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</si>
  <si>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(ตรวจสอบแล้ว)</t>
  </si>
  <si>
    <t xml:space="preserve">หัก Deferred </t>
  </si>
  <si>
    <t>รายการที่ไม่ใช่เงินสด</t>
  </si>
  <si>
    <t>เงินเบิกเกินบัญชีและเงินกู้ระยะสั้นจากสถาบันการเงิน</t>
  </si>
  <si>
    <t>เงินสดรับจากเงินกู้ยืมระยะยาว</t>
  </si>
  <si>
    <t>เงินสดจ่ายคืนเงินกู้ยืมระยะยาว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</si>
  <si>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</si>
  <si>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</si>
  <si>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</si>
  <si>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การแบ่งปันกำไรเบ็ดเสร็จรวม</t>
  </si>
  <si>
    <t>จากการประมาณการ</t>
  </si>
  <si>
    <t>ตามหลักคณิตศาสตร์ฯ</t>
  </si>
  <si>
    <t>กำไร(ขาดทุน)เบ็ดเสร็จอื่น</t>
  </si>
  <si>
    <t>ผลกำไร(ขาดทุน)จากการ</t>
  </si>
  <si>
    <t>ประมาณการตามหลักคณิตศาสตร์ฯ</t>
  </si>
  <si>
    <t>-ภาษีเงินได้ที่เกี่ยวข้องกับองค์ประกอบอื่น</t>
  </si>
  <si>
    <t>ของส่วนของผู้ถือหุ้น</t>
  </si>
  <si>
    <t>ขาดทุนจากการตัดจำหน่ายสินทรัพย์ถาวร</t>
  </si>
  <si>
    <t>ค่าตัดจำหน่ายสินทรัพย์ไม่มีตัวตน</t>
  </si>
  <si>
    <t>งานบริการระหว่างดำเนินงาน</t>
  </si>
  <si>
    <t>ยอดคงเหลือ ณ วันที่  1 มกราคม 2562</t>
  </si>
  <si>
    <t>(ยังไม่ได้ตรวจสอบ / สอบทานแล้ว)</t>
  </si>
  <si>
    <t xml:space="preserve">      กำไรขาดทุนเบ็ดเสร็จสำหรับงวด</t>
  </si>
  <si>
    <t>2562</t>
  </si>
  <si>
    <t>หมายเหตุประกอบงบการเงินระหว่างกาลเป็นส่วนหนึ่งของงบการเงินระหว่างกาลนี้</t>
  </si>
  <si>
    <t>การเปลี่ยนแปลงในส่วนของผู้ถือหุ้นสำหรังวด</t>
  </si>
  <si>
    <t>กำไร (ขาดทุน) ก่อนการเปลี่ยนแปลง-</t>
  </si>
  <si>
    <t>-ในสินทรัพย์และหนี้สินดำเนินงาน</t>
  </si>
  <si>
    <t>30 มิถุนายน 2562</t>
  </si>
  <si>
    <t>30 มิถุนายน 2561</t>
  </si>
  <si>
    <t>ที่ดิน อาคารและอุปกรณ์เพิ่มขึ้นจากสัญญาเช่าซื้อ</t>
  </si>
  <si>
    <t>เงินจ่ายล่วงหน้าค่าสินค้า</t>
  </si>
  <si>
    <t>รายได้จากการขาย</t>
  </si>
  <si>
    <t>ต้นทุนขาย</t>
  </si>
  <si>
    <t>หนี้สินที่เกิดจากสัญญา</t>
  </si>
  <si>
    <t>31 มีนาคม 2563</t>
  </si>
  <si>
    <t>บริษัท แพลนเน็ต คอมมิวนิเคชั่น เอเชีย จำกัด (มหาชน) และบริษัทย่อย</t>
  </si>
  <si>
    <t xml:space="preserve"> 31 ธันวาคม 2562</t>
  </si>
  <si>
    <t>2563</t>
  </si>
  <si>
    <t>สินทรัพย์ที่เกิดจากสัญญา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</si>
  <si>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</si>
  <si>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</si>
  <si>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 xml:space="preserve">ทุนจดทะเบียน - หุ้นสามัญ 250,000,000 หุ้น </t>
  </si>
  <si>
    <t>ทุนเรือนหุ้น - มูลค่าหุ้นละ 1 บาท</t>
  </si>
  <si>
    <t xml:space="preserve">ทุนที่ออกและชำระเต็มมูลค่าแล้ว -  หุ้นสามัญ 250,000,000 หุ้น </t>
  </si>
  <si>
    <t>ดอกเบี้ยรับ</t>
  </si>
  <si>
    <t>หนี้สินระยะยาวจากสถาบันทางการเงินที่ถึงกำหนดชำระภายในหนึ่งปี</t>
  </si>
  <si>
    <t>ส่วนเกินทุนจากการจ่ายโดยใช้หุ้นเป็นเกณฑ์</t>
  </si>
  <si>
    <t>ส่วนเกิน</t>
  </si>
  <si>
    <t>เงินฝากที่ติดภาระค้ำประกัน</t>
  </si>
  <si>
    <t xml:space="preserve">                       - กิจการที่เกี่ยวข้องกัน</t>
  </si>
  <si>
    <t>เจ้าหนี้การค้า  - กิจการอื่น</t>
  </si>
  <si>
    <t>มูลค่า</t>
  </si>
  <si>
    <t>หุ้นสามีญ</t>
  </si>
  <si>
    <t>ส่วนเกินจากการ</t>
  </si>
  <si>
    <t>จ่ายโดยใช้</t>
  </si>
  <si>
    <t>หุ้นเป็นเกณฑ์</t>
  </si>
  <si>
    <t>ยอดคงเหลือ ณ วันที่  1 มกราคม 2563</t>
  </si>
  <si>
    <t>พันบาท</t>
  </si>
  <si>
    <t xml:space="preserve">ส่วนเกินมูลค่าหุ้นสามัญ </t>
  </si>
  <si>
    <t>ส่วนเกินมูลค่า</t>
  </si>
  <si>
    <t>หุ้นสามัญ</t>
  </si>
  <si>
    <t>การจ่ายโดย</t>
  </si>
  <si>
    <t>โดยใช้หุ้นเป็นเกณฑ์</t>
  </si>
  <si>
    <t>ส่วนเกินทุนจาก</t>
  </si>
  <si>
    <t>กลับรายการขาดทุนจากการลดมูลค่าสินค้า</t>
  </si>
  <si>
    <t>(กำไร)ขาดทุนจากอัตราแลกเปลี่ยนที่ยังไม่เกิดขึ้นจริง</t>
  </si>
  <si>
    <t>จ่ายชำระภาษีถูกหัก ณ ที่จ่าย</t>
  </si>
  <si>
    <t>ซื้ออุปกรณ์เพิ่มขึ้น</t>
  </si>
  <si>
    <t>เงินฝากธนาคารที่ติดภาระค้ำประกันลดลง</t>
  </si>
  <si>
    <t>เงินสดรับจากการจำหน่ายสินทรัพย์ถาวร</t>
  </si>
  <si>
    <t>จ่ายชำระดอกเบี้ย</t>
  </si>
  <si>
    <t>โอนสินค้าคงเหลือเข้าอุปกรณ์โครงข่าย</t>
  </si>
  <si>
    <t>โอนสินค้าคงเหลือเข้าสินทรัพย์ไม่มีตัวตน</t>
  </si>
  <si>
    <t>เจ้าหนี้ทรัพย์สิน</t>
  </si>
  <si>
    <t>ลูกหนี้ทรัพย์สิน</t>
  </si>
  <si>
    <t>เงินสดจ่ายผลประโยชน์พนักงาน</t>
  </si>
  <si>
    <t>ต้นทุนในการจัดจำหน่าย</t>
  </si>
  <si>
    <t>รายได้จากการขายอุปกรณ์พร้อมออกแบบระบบและติดตั้ง</t>
  </si>
  <si>
    <t>ต้นทุนการขายอุปกรณ์พร้อมออกแบบระบบและติดตั้ง</t>
  </si>
  <si>
    <t>หนี้สินจากสัญญาเช่าที่ถึงกำหนดชำระภายในหนึ่งปี</t>
  </si>
  <si>
    <t>หนี้สินตามสัญญาเช่า</t>
  </si>
  <si>
    <t xml:space="preserve">ลูกหนี้การค้าและลูกหนี้อื่น - บริษัทอื่นและบริษัทเกี่ยวข้องกัน </t>
  </si>
  <si>
    <t>สินทรัพย์สิทธิการใช้</t>
  </si>
  <si>
    <t>สินทรัพย์สิทธิการใช้เพิ่มขึ้น</t>
  </si>
  <si>
    <t>หนี้สินตามสัญญาเช่าเพิ่มขึ้น</t>
  </si>
  <si>
    <t>ค่าเสื่อมราคา - สินทรัพย์สิทธิการใช้</t>
  </si>
  <si>
    <t>DE</t>
  </si>
  <si>
    <t>ลูกหนี้หมุนเวียนอื่น - บุคคลและกิจการที่เกี่ยวข้องกัน</t>
  </si>
  <si>
    <t xml:space="preserve">                                   - กิจการอื่น</t>
  </si>
  <si>
    <t>เจ้าหนี้หมุนเวียนอื่น - กิจการอื่น</t>
  </si>
  <si>
    <t>เจ้าหนี้การค้าและเจ้าหนี้หมุนเวียนอื่น -กิจการอื่น</t>
  </si>
  <si>
    <t>สินทรัพย์ที่เกิดจากสัญญา - หมุนเวีน</t>
  </si>
  <si>
    <t>ประมาณการหนี้สินไม่หมุนเวียนสำหรับผลประโยชน์พนักงาน</t>
  </si>
  <si>
    <t>- 6 -</t>
  </si>
  <si>
    <t>- 8 -</t>
  </si>
  <si>
    <t>กำไร(ขาดทุน)จากการดำเนินงาน</t>
  </si>
  <si>
    <t>กำไร(ขาดทุน)สำหรับงวด</t>
  </si>
  <si>
    <t>กำไร(ขาดทุน)ก่อนภาษีเงินได้</t>
  </si>
  <si>
    <t>จำนวนหุ้นสามัญถัวเฉลี่ยถ่วงน้ำหนัก (พันหุ้น)</t>
  </si>
  <si>
    <t xml:space="preserve">                        - กิจการที่เกี่ยวข้องกัน</t>
  </si>
  <si>
    <t>30 มิถุนายน 2563</t>
  </si>
  <si>
    <t>ณ วันที่ 30 มิถุนายน 2563</t>
  </si>
  <si>
    <t>สำหรับงวดหกเดือนสิ้นสุดวันที่ 30 มิถุนายน 2563</t>
  </si>
  <si>
    <t>สำหรับงวดสามเดือนสิ้นสุดวันที่ 30 มิถุนายน 2563</t>
  </si>
  <si>
    <t>ยอดคงเหลือ ณ วันที่ 30 มิถุยายน 2562</t>
  </si>
  <si>
    <t>ยอดคงเหลือ ณ วันที่ 30 มิถุนายน 2563</t>
  </si>
  <si>
    <t>ยอดคงเหลือ ณ วันที่ 30 มิถุนายน 2562</t>
  </si>
  <si>
    <t xml:space="preserve"> 30 มิถุนายน 2563</t>
  </si>
  <si>
    <t>สำหรับงวดหกเดือน สิ้นสุดวันที่ 30 มิถุนายน 2563</t>
  </si>
  <si>
    <t>ตัดจำหน่ายอุปกรณ์</t>
  </si>
  <si>
    <t>31 มีนาคม 2562</t>
  </si>
  <si>
    <t>สำหรับงวดหกเดือนสิ้นสุดวันที่ 30 มิถุนายน</t>
  </si>
  <si>
    <t>สำหรับงวดหกเดือนสิ้นสุดวันที่</t>
  </si>
  <si>
    <t>สำหรับงวดหกเดือน สิ้นสุดวันที่</t>
  </si>
  <si>
    <t>- 9 -</t>
  </si>
  <si>
    <t>- 10 -</t>
  </si>
  <si>
    <t>20.1, 20.2</t>
  </si>
  <si>
    <t>โอนที่ดิน อาคารและอุปกรณ์ ไปเป็นเงินลงทุนในบริษัทย่อย</t>
  </si>
  <si>
    <t>นายประพัฒน์ รัฐเลิศกานต์</t>
  </si>
  <si>
    <t>ลงชื่อ …………....………………………………… กรรมการ</t>
  </si>
  <si>
    <t>นายเทรเวอร์ ทอมสัน</t>
  </si>
  <si>
    <t>ลงชื่อ …………………………………………… 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</si>
</sst>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6" formatCode="#,##0.00;\(#,##0.00\)"/>
    <numFmt numFmtId="167" formatCode="#,##0;\(#,##0\)"/>
    <numFmt numFmtId="169" formatCode="_(* #,##0_);_(* \(#,##0\);_(* &quot;-&quot;??_);_(@_)"/>
    <numFmt numFmtId="170" formatCode="#,##0.0;\(#,##0.0\)"/>
    <numFmt numFmtId="172" formatCode="_(* #,##0.000_);_(* \(#,##0.000\);_(* &quot;-&quot;_);_(@_)"/>
    <numFmt numFmtId="173" formatCode="_(* #,##0.00_);_(* \(#,##0.00\);_(* &quot;-&quot;_);_(@_)"/>
    <numFmt numFmtId="175" formatCode="#,##0.0"/>
    <numFmt numFmtId="178" formatCode="0.0%"/>
    <numFmt numFmtId="182" formatCode="#,##0.00000"/>
  </numFmts>
  <fonts count="2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sz val="16"/>
      <name val="Cordia New"/>
      <family val="2"/>
    </font>
    <font>
      <u/>
      <sz val="14"/>
      <name val="Angsana New"/>
      <family val="1"/>
      <charset val="222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vertAlign val="subscript"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i/>
      <sz val="12"/>
      <name val="Angsana New"/>
      <family val="1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4">
    <xf numFmtId="0" fontId="0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1" fillId="0" borderId="0"/>
    <xf numFmtId="0" fontId="19" fillId="0" borderId="0"/>
    <xf numFmtId="0" fontId="19" fillId="0" borderId="0"/>
    <xf numFmtId="0" fontId="3" fillId="0" borderId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4" fontId="16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3" fillId="0" borderId="0"/>
  </cellStyleXfs>
  <cellXfs count="329">
    <xf numFmtId="0" fontId="0" fillId="0" borderId="0" xfId="0"/>
    <xf numFmtId="0" fontId="4" fillId="0" borderId="0" xfId="0" applyFont="1"/>
    <xf numFmtId="37" fontId="4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166" fontId="4" fillId="0" borderId="0" xfId="0" applyNumberFormat="1" applyFont="1"/>
    <xf numFmtId="166" fontId="6" fillId="0" borderId="0" xfId="1" applyNumberFormat="1" applyFont="1"/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quotePrefix="1" applyFont="1"/>
    <xf numFmtId="0" fontId="4" fillId="0" borderId="0" xfId="0" applyFont="1" applyAlignment="1">
      <alignment vertical="center"/>
    </xf>
    <xf numFmtId="0" fontId="6" fillId="0" borderId="0" xfId="10" applyFont="1"/>
    <xf numFmtId="4" fontId="6" fillId="0" borderId="0" xfId="0" applyNumberFormat="1" applyFont="1"/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43" fontId="6" fillId="0" borderId="0" xfId="1" applyFont="1"/>
    <xf numFmtId="167" fontId="6" fillId="0" borderId="0" xfId="0" applyNumberFormat="1" applyFont="1" applyAlignment="1">
      <alignment horizontal="center"/>
    </xf>
    <xf numFmtId="43" fontId="4" fillId="0" borderId="0" xfId="1" applyFont="1" applyAlignment="1">
      <alignment vertical="center"/>
    </xf>
    <xf numFmtId="166" fontId="6" fillId="0" borderId="1" xfId="1" quotePrefix="1" applyNumberFormat="1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43" fontId="4" fillId="0" borderId="0" xfId="1" applyFont="1"/>
    <xf numFmtId="43" fontId="6" fillId="0" borderId="2" xfId="1" applyFont="1" applyBorder="1"/>
    <xf numFmtId="43" fontId="6" fillId="0" borderId="5" xfId="1" applyFont="1" applyBorder="1"/>
    <xf numFmtId="43" fontId="6" fillId="0" borderId="1" xfId="1" applyFont="1" applyBorder="1"/>
    <xf numFmtId="43" fontId="6" fillId="0" borderId="0" xfId="0" applyNumberFormat="1" applyFont="1"/>
    <xf numFmtId="166" fontId="6" fillId="0" borderId="0" xfId="1" quotePrefix="1" applyNumberFormat="1" applyFont="1" applyAlignment="1">
      <alignment horizontal="center"/>
    </xf>
    <xf numFmtId="166" fontId="6" fillId="0" borderId="1" xfId="1" applyNumberFormat="1" applyFont="1" applyBorder="1"/>
    <xf numFmtId="166" fontId="6" fillId="0" borderId="1" xfId="1" applyNumberFormat="1" applyFont="1" applyBorder="1" applyAlignment="1">
      <alignment horizontal="center"/>
    </xf>
    <xf numFmtId="166" fontId="6" fillId="0" borderId="0" xfId="1" applyNumberFormat="1" applyFont="1" applyAlignment="1">
      <alignment horizontal="center"/>
    </xf>
    <xf numFmtId="166" fontId="6" fillId="0" borderId="5" xfId="1" applyNumberFormat="1" applyFont="1" applyBorder="1"/>
    <xf numFmtId="167" fontId="6" fillId="0" borderId="0" xfId="3" applyNumberFormat="1" applyFont="1" applyAlignment="1">
      <alignment horizontal="right"/>
    </xf>
    <xf numFmtId="167" fontId="6" fillId="0" borderId="0" xfId="1" applyNumberFormat="1" applyFont="1"/>
    <xf numFmtId="0" fontId="6" fillId="0" borderId="0" xfId="0" quotePrefix="1" applyFont="1" applyAlignment="1">
      <alignment horizontal="center"/>
    </xf>
    <xf numFmtId="172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166" fontId="4" fillId="0" borderId="0" xfId="1" quotePrefix="1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166" fontId="9" fillId="0" borderId="0" xfId="1" quotePrefix="1" applyNumberFormat="1" applyFont="1" applyAlignment="1">
      <alignment horizontal="center"/>
    </xf>
    <xf numFmtId="173" fontId="4" fillId="0" borderId="0" xfId="0" applyNumberFormat="1" applyFont="1"/>
    <xf numFmtId="41" fontId="4" fillId="0" borderId="0" xfId="0" applyNumberFormat="1" applyFont="1"/>
    <xf numFmtId="37" fontId="9" fillId="0" borderId="0" xfId="6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41" fontId="4" fillId="0" borderId="0" xfId="0" applyNumberFormat="1" applyFont="1" applyAlignment="1">
      <alignment horizontal="center"/>
    </xf>
    <xf numFmtId="173" fontId="4" fillId="0" borderId="0" xfId="1" applyNumberFormat="1" applyFont="1"/>
    <xf numFmtId="43" fontId="4" fillId="0" borderId="0" xfId="1" applyFont="1" applyAlignment="1">
      <alignment horizontal="right"/>
    </xf>
    <xf numFmtId="43" fontId="4" fillId="0" borderId="1" xfId="1" applyFont="1" applyBorder="1"/>
    <xf numFmtId="173" fontId="4" fillId="0" borderId="1" xfId="0" applyNumberFormat="1" applyFont="1" applyBorder="1"/>
    <xf numFmtId="173" fontId="4" fillId="0" borderId="3" xfId="0" applyNumberFormat="1" applyFont="1" applyBorder="1"/>
    <xf numFmtId="41" fontId="4" fillId="0" borderId="5" xfId="0" applyNumberFormat="1" applyFont="1" applyBorder="1"/>
    <xf numFmtId="43" fontId="4" fillId="0" borderId="0" xfId="0" applyNumberFormat="1" applyFont="1" applyAlignment="1">
      <alignment vertical="center"/>
    </xf>
    <xf numFmtId="173" fontId="4" fillId="0" borderId="5" xfId="0" applyNumberFormat="1" applyFont="1" applyBorder="1"/>
    <xf numFmtId="173" fontId="4" fillId="0" borderId="0" xfId="0" applyNumberFormat="1" applyFont="1" applyAlignment="1">
      <alignment vertical="center"/>
    </xf>
    <xf numFmtId="38" fontId="4" fillId="0" borderId="0" xfId="0" applyNumberFormat="1" applyFont="1"/>
    <xf numFmtId="43" fontId="6" fillId="0" borderId="0" xfId="1" applyFont="1" applyAlignment="1">
      <alignment horizontal="right"/>
    </xf>
    <xf numFmtId="37" fontId="4" fillId="0" borderId="2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175" fontId="6" fillId="0" borderId="0" xfId="0" applyNumberFormat="1" applyFont="1"/>
    <xf numFmtId="0" fontId="16" fillId="0" borderId="0" xfId="11" applyFont="1"/>
    <xf numFmtId="0" fontId="16" fillId="0" borderId="0" xfId="11" applyFont="1" applyAlignment="1">
      <alignment horizontal="center"/>
    </xf>
    <xf numFmtId="0" fontId="16" fillId="0" borderId="0" xfId="11" applyFont="1" applyAlignment="1">
      <alignment horizontal="center" wrapText="1"/>
    </xf>
    <xf numFmtId="14" fontId="16" fillId="0" borderId="0" xfId="11" applyNumberFormat="1" applyFont="1" applyAlignment="1">
      <alignment horizontal="center"/>
    </xf>
    <xf numFmtId="0" fontId="16" fillId="0" borderId="0" xfId="11" applyFont="1" applyAlignment="1">
      <alignment horizontal="right"/>
    </xf>
    <xf numFmtId="43" fontId="16" fillId="0" borderId="0" xfId="11" applyNumberFormat="1" applyFont="1" applyAlignment="1">
      <alignment horizontal="center"/>
    </xf>
    <xf numFmtId="43" fontId="16" fillId="0" borderId="5" xfId="11" applyNumberFormat="1" applyFont="1" applyBorder="1"/>
    <xf numFmtId="43" fontId="17" fillId="0" borderId="0" xfId="12" applyFont="1" applyAlignment="1">
      <alignment horizontal="center"/>
    </xf>
    <xf numFmtId="43" fontId="17" fillId="0" borderId="0" xfId="12" applyFont="1"/>
    <xf numFmtId="43" fontId="17" fillId="0" borderId="5" xfId="12" applyFont="1" applyBorder="1" applyAlignment="1">
      <alignment horizontal="center"/>
    </xf>
    <xf numFmtId="43" fontId="17" fillId="0" borderId="5" xfId="12" applyFont="1" applyBorder="1"/>
    <xf numFmtId="14" fontId="17" fillId="0" borderId="0" xfId="12" applyNumberFormat="1" applyFont="1" applyAlignment="1">
      <alignment horizontal="center"/>
    </xf>
    <xf numFmtId="43" fontId="16" fillId="0" borderId="0" xfId="11" applyNumberFormat="1" applyFont="1"/>
    <xf numFmtId="43" fontId="16" fillId="0" borderId="0" xfId="1" applyFont="1"/>
    <xf numFmtId="164" fontId="4" fillId="0" borderId="0" xfId="0" applyNumberFormat="1" applyFont="1" applyAlignment="1">
      <alignment vertical="center"/>
    </xf>
    <xf numFmtId="164" fontId="6" fillId="0" borderId="0" xfId="0" applyNumberFormat="1" applyFont="1"/>
    <xf numFmtId="166" fontId="9" fillId="0" borderId="0" xfId="1" applyNumberFormat="1" applyFont="1" applyAlignment="1">
      <alignment horizontal="right" vertical="top" wrapText="1"/>
    </xf>
    <xf numFmtId="14" fontId="16" fillId="0" borderId="0" xfId="11" applyNumberFormat="1" applyFont="1"/>
    <xf numFmtId="43" fontId="17" fillId="0" borderId="0" xfId="1" applyFont="1" applyAlignment="1">
      <alignment horizontal="center"/>
    </xf>
    <xf numFmtId="164" fontId="16" fillId="0" borderId="0" xfId="11" applyNumberFormat="1" applyFont="1"/>
    <xf numFmtId="164" fontId="16" fillId="0" borderId="0" xfId="22" applyFont="1"/>
    <xf numFmtId="164" fontId="16" fillId="0" borderId="5" xfId="11" applyNumberFormat="1" applyFont="1" applyBorder="1"/>
    <xf numFmtId="166" fontId="9" fillId="0" borderId="0" xfId="1" applyNumberFormat="1" applyFont="1" applyAlignment="1">
      <alignment vertical="top" wrapText="1"/>
    </xf>
    <xf numFmtId="166" fontId="6" fillId="0" borderId="2" xfId="1" applyNumberFormat="1" applyFont="1" applyBorder="1"/>
    <xf numFmtId="43" fontId="6" fillId="2" borderId="0" xfId="1" applyFont="1" applyFill="1"/>
    <xf numFmtId="0" fontId="4" fillId="0" borderId="0" xfId="0" quotePrefix="1" applyFont="1" applyAlignment="1">
      <alignment horizontal="center" vertical="center"/>
    </xf>
    <xf numFmtId="15" fontId="6" fillId="0" borderId="2" xfId="10" quotePrefix="1" applyNumberFormat="1" applyFont="1" applyBorder="1" applyAlignment="1">
      <alignment horizontal="center"/>
    </xf>
    <xf numFmtId="166" fontId="4" fillId="0" borderId="0" xfId="0" applyNumberFormat="1" applyFont="1" applyFill="1"/>
    <xf numFmtId="166" fontId="4" fillId="0" borderId="0" xfId="0" applyNumberFormat="1" applyFont="1" applyFill="1" applyAlignment="1">
      <alignment horizontal="right"/>
    </xf>
    <xf numFmtId="166" fontId="6" fillId="0" borderId="0" xfId="1" applyNumberFormat="1" applyFont="1" applyAlignment="1"/>
    <xf numFmtId="9" fontId="6" fillId="0" borderId="0" xfId="7" applyFont="1"/>
    <xf numFmtId="178" fontId="6" fillId="0" borderId="0" xfId="0" applyNumberFormat="1" applyFont="1"/>
    <xf numFmtId="166" fontId="4" fillId="2" borderId="0" xfId="0" applyNumberFormat="1" applyFont="1" applyFill="1"/>
    <xf numFmtId="37" fontId="4" fillId="0" borderId="0" xfId="0" applyNumberFormat="1" applyFont="1" applyFill="1" applyAlignment="1">
      <alignment horizontal="left" vertical="center"/>
    </xf>
    <xf numFmtId="0" fontId="4" fillId="0" borderId="0" xfId="0" applyFont="1" applyFill="1"/>
    <xf numFmtId="43" fontId="4" fillId="0" borderId="0" xfId="1" applyFont="1" applyFill="1"/>
    <xf numFmtId="0" fontId="6" fillId="2" borderId="0" xfId="0" applyFont="1" applyFill="1"/>
    <xf numFmtId="166" fontId="6" fillId="0" borderId="0" xfId="1" applyNumberFormat="1" applyFont="1" applyFill="1"/>
    <xf numFmtId="43" fontId="6" fillId="0" borderId="0" xfId="1" applyFont="1" applyFill="1"/>
    <xf numFmtId="0" fontId="6" fillId="0" borderId="0" xfId="0" applyFont="1" applyAlignment="1">
      <alignment horizontal="center"/>
    </xf>
    <xf numFmtId="0" fontId="6" fillId="2" borderId="0" xfId="10" applyFont="1" applyFill="1"/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7" fontId="4" fillId="0" borderId="0" xfId="0" applyNumberFormat="1" applyFont="1" applyFill="1"/>
    <xf numFmtId="167" fontId="4" fillId="0" borderId="0" xfId="0" applyNumberFormat="1" applyFont="1" applyFill="1" applyAlignment="1">
      <alignment horizontal="center"/>
    </xf>
    <xf numFmtId="182" fontId="6" fillId="0" borderId="0" xfId="0" applyNumberFormat="1" applyFont="1"/>
    <xf numFmtId="0" fontId="4" fillId="0" borderId="0" xfId="0" applyFont="1" applyFill="1" applyAlignment="1">
      <alignment horizontal="center"/>
    </xf>
    <xf numFmtId="166" fontId="9" fillId="0" borderId="0" xfId="1" applyNumberFormat="1" applyFont="1" applyFill="1" applyAlignment="1">
      <alignment horizontal="right" vertical="top" wrapText="1"/>
    </xf>
    <xf numFmtId="166" fontId="6" fillId="0" borderId="0" xfId="1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21" applyFont="1" applyFill="1" applyAlignment="1">
      <alignment horizontal="left"/>
    </xf>
    <xf numFmtId="169" fontId="4" fillId="0" borderId="0" xfId="42" applyNumberFormat="1" applyFont="1" applyFill="1"/>
    <xf numFmtId="0" fontId="4" fillId="0" borderId="0" xfId="43" applyFont="1" applyFill="1"/>
    <xf numFmtId="167" fontId="4" fillId="0" borderId="0" xfId="0" quotePrefix="1" applyNumberFormat="1" applyFont="1" applyFill="1"/>
    <xf numFmtId="170" fontId="4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9" fillId="0" borderId="0" xfId="0" applyFont="1" applyFill="1"/>
    <xf numFmtId="166" fontId="9" fillId="0" borderId="0" xfId="1" quotePrefix="1" applyNumberFormat="1" applyFont="1" applyFill="1" applyAlignment="1">
      <alignment horizontal="center"/>
    </xf>
    <xf numFmtId="0" fontId="22" fillId="0" borderId="0" xfId="13" applyFont="1" applyFill="1"/>
    <xf numFmtId="167" fontId="20" fillId="0" borderId="0" xfId="0" applyNumberFormat="1" applyFont="1" applyFill="1"/>
    <xf numFmtId="167" fontId="4" fillId="0" borderId="0" xfId="0" quotePrefix="1" applyNumberFormat="1" applyFont="1" applyFill="1" applyAlignment="1">
      <alignment horizontal="center"/>
    </xf>
    <xf numFmtId="15" fontId="6" fillId="0" borderId="2" xfId="10" quotePrefix="1" applyNumberFormat="1" applyFont="1" applyFill="1" applyBorder="1" applyAlignment="1">
      <alignment horizontal="center"/>
    </xf>
    <xf numFmtId="166" fontId="6" fillId="0" borderId="0" xfId="1" quotePrefix="1" applyNumberFormat="1" applyFont="1" applyFill="1" applyAlignment="1">
      <alignment horizontal="center"/>
    </xf>
    <xf numFmtId="9" fontId="6" fillId="0" borderId="0" xfId="7" applyFont="1" applyFill="1"/>
    <xf numFmtId="166" fontId="6" fillId="0" borderId="1" xfId="1" quotePrefix="1" applyNumberFormat="1" applyFont="1" applyFill="1" applyBorder="1" applyAlignment="1">
      <alignment horizontal="center"/>
    </xf>
    <xf numFmtId="0" fontId="4" fillId="0" borderId="0" xfId="0" quotePrefix="1" applyFont="1" applyFill="1" applyAlignment="1">
      <alignment horizontal="center" vertical="center"/>
    </xf>
    <xf numFmtId="0" fontId="5" fillId="0" borderId="0" xfId="0" applyFont="1" applyFill="1"/>
    <xf numFmtId="166" fontId="5" fillId="0" borderId="0" xfId="1" applyNumberFormat="1" applyFont="1" applyFill="1" applyAlignment="1">
      <alignment horizontal="center" vertical="center" wrapText="1"/>
    </xf>
    <xf numFmtId="166" fontId="5" fillId="0" borderId="0" xfId="0" applyNumberFormat="1" applyFont="1" applyFill="1" applyAlignment="1">
      <alignment horizontal="center"/>
    </xf>
    <xf numFmtId="43" fontId="5" fillId="0" borderId="0" xfId="1" applyFont="1" applyFill="1"/>
    <xf numFmtId="43" fontId="5" fillId="0" borderId="0" xfId="1" applyFont="1" applyFill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6" fontId="5" fillId="0" borderId="4" xfId="1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center" wrapText="1"/>
    </xf>
    <xf numFmtId="166" fontId="5" fillId="0" borderId="0" xfId="1" applyNumberFormat="1" applyFont="1" applyFill="1" applyBorder="1" applyAlignment="1">
      <alignment horizontal="center"/>
    </xf>
    <xf numFmtId="0" fontId="5" fillId="0" borderId="0" xfId="1" applyNumberFormat="1" applyFont="1" applyFill="1" applyAlignment="1">
      <alignment horizontal="center"/>
    </xf>
    <xf numFmtId="4" fontId="5" fillId="0" borderId="0" xfId="1" applyNumberFormat="1" applyFont="1" applyFill="1"/>
    <xf numFmtId="0" fontId="5" fillId="0" borderId="1" xfId="0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43" fontId="5" fillId="0" borderId="0" xfId="0" applyNumberFormat="1" applyFont="1" applyFill="1"/>
    <xf numFmtId="43" fontId="5" fillId="0" borderId="1" xfId="1" applyFont="1" applyFill="1" applyBorder="1"/>
    <xf numFmtId="0" fontId="5" fillId="0" borderId="0" xfId="0" applyFont="1" applyFill="1" applyAlignment="1">
      <alignment horizontal="center"/>
    </xf>
    <xf numFmtId="0" fontId="5" fillId="0" borderId="0" xfId="1" applyNumberFormat="1" applyFont="1" applyFill="1"/>
    <xf numFmtId="43" fontId="5" fillId="0" borderId="3" xfId="1" applyFont="1" applyFill="1" applyBorder="1"/>
    <xf numFmtId="39" fontId="5" fillId="0" borderId="0" xfId="0" applyNumberFormat="1" applyFont="1" applyFill="1"/>
    <xf numFmtId="164" fontId="5" fillId="0" borderId="0" xfId="0" applyNumberFormat="1" applyFont="1" applyFill="1"/>
    <xf numFmtId="0" fontId="5" fillId="0" borderId="0" xfId="1" applyNumberFormat="1" applyFont="1" applyFill="1" applyBorder="1" applyAlignment="1">
      <alignment horizontal="center"/>
    </xf>
    <xf numFmtId="43" fontId="5" fillId="0" borderId="0" xfId="1" applyFont="1" applyFill="1" applyBorder="1"/>
    <xf numFmtId="0" fontId="5" fillId="0" borderId="0" xfId="0" applyFont="1" applyFill="1" applyAlignment="1">
      <alignment horizontal="left"/>
    </xf>
    <xf numFmtId="0" fontId="21" fillId="0" borderId="0" xfId="0" applyFont="1" applyFill="1"/>
    <xf numFmtId="0" fontId="6" fillId="0" borderId="0" xfId="0" applyFont="1" applyAlignment="1">
      <alignment horizontal="center"/>
    </xf>
    <xf numFmtId="169" fontId="6" fillId="0" borderId="0" xfId="0" applyNumberFormat="1" applyFont="1"/>
    <xf numFmtId="169" fontId="6" fillId="0" borderId="0" xfId="0" applyNumberFormat="1" applyFont="1" applyFill="1"/>
    <xf numFmtId="169" fontId="9" fillId="0" borderId="0" xfId="1" applyNumberFormat="1" applyFont="1" applyFill="1" applyAlignment="1">
      <alignment horizontal="right" vertical="top" wrapText="1"/>
    </xf>
    <xf numFmtId="169" fontId="6" fillId="0" borderId="4" xfId="0" applyNumberFormat="1" applyFont="1" applyFill="1" applyBorder="1" applyAlignment="1">
      <alignment horizontal="center"/>
    </xf>
    <xf numFmtId="169" fontId="6" fillId="0" borderId="1" xfId="0" quotePrefix="1" applyNumberFormat="1" applyFont="1" applyBorder="1" applyAlignment="1">
      <alignment horizontal="center"/>
    </xf>
    <xf numFmtId="169" fontId="6" fillId="0" borderId="1" xfId="0" quotePrefix="1" applyNumberFormat="1" applyFont="1" applyFill="1" applyBorder="1" applyAlignment="1">
      <alignment horizontal="center"/>
    </xf>
    <xf numFmtId="169" fontId="6" fillId="0" borderId="0" xfId="0" quotePrefix="1" applyNumberFormat="1" applyFont="1" applyFill="1" applyAlignment="1">
      <alignment horizontal="center"/>
    </xf>
    <xf numFmtId="169" fontId="9" fillId="0" borderId="0" xfId="1" applyNumberFormat="1" applyFont="1" applyAlignment="1">
      <alignment horizontal="center" vertical="top" wrapText="1"/>
    </xf>
    <xf numFmtId="169" fontId="9" fillId="0" borderId="0" xfId="22" applyNumberFormat="1" applyFont="1" applyFill="1" applyAlignment="1">
      <alignment horizontal="center" vertical="top" wrapText="1"/>
    </xf>
    <xf numFmtId="169" fontId="9" fillId="0" borderId="0" xfId="0" quotePrefix="1" applyNumberFormat="1" applyFont="1" applyFill="1" applyAlignment="1">
      <alignment horizontal="center"/>
    </xf>
    <xf numFmtId="169" fontId="9" fillId="0" borderId="0" xfId="0" applyNumberFormat="1" applyFont="1" applyFill="1"/>
    <xf numFmtId="169" fontId="9" fillId="0" borderId="0" xfId="1" quotePrefix="1" applyNumberFormat="1" applyFont="1" applyFill="1" applyAlignment="1">
      <alignment horizontal="center"/>
    </xf>
    <xf numFmtId="169" fontId="9" fillId="0" borderId="0" xfId="22" applyNumberFormat="1" applyFont="1" applyAlignment="1">
      <alignment horizontal="center" vertical="top" wrapText="1"/>
    </xf>
    <xf numFmtId="169" fontId="9" fillId="0" borderId="0" xfId="0" applyNumberFormat="1" applyFont="1" applyAlignment="1">
      <alignment horizontal="right" vertical="top"/>
    </xf>
    <xf numFmtId="169" fontId="9" fillId="0" borderId="0" xfId="0" applyNumberFormat="1" applyFont="1" applyFill="1" applyAlignment="1">
      <alignment horizontal="right" vertical="top"/>
    </xf>
    <xf numFmtId="169" fontId="6" fillId="0" borderId="0" xfId="1" applyNumberFormat="1" applyFont="1" applyFill="1"/>
    <xf numFmtId="169" fontId="6" fillId="0" borderId="0" xfId="1" applyNumberFormat="1" applyFont="1"/>
    <xf numFmtId="169" fontId="6" fillId="0" borderId="2" xfId="1" applyNumberFormat="1" applyFont="1" applyBorder="1"/>
    <xf numFmtId="169" fontId="6" fillId="0" borderId="2" xfId="1" applyNumberFormat="1" applyFont="1" applyFill="1" applyBorder="1"/>
    <xf numFmtId="169" fontId="6" fillId="0" borderId="5" xfId="1" applyNumberFormat="1" applyFont="1" applyBorder="1"/>
    <xf numFmtId="169" fontId="6" fillId="0" borderId="5" xfId="1" applyNumberFormat="1" applyFont="1" applyFill="1" applyBorder="1"/>
    <xf numFmtId="169" fontId="6" fillId="0" borderId="0" xfId="1" applyNumberFormat="1" applyFont="1" applyFill="1" applyAlignment="1">
      <alignment horizontal="center"/>
    </xf>
    <xf numFmtId="169" fontId="6" fillId="0" borderId="0" xfId="1" applyNumberFormat="1" applyFont="1" applyFill="1" applyBorder="1"/>
    <xf numFmtId="169" fontId="6" fillId="0" borderId="3" xfId="1" applyNumberFormat="1" applyFont="1" applyBorder="1"/>
    <xf numFmtId="169" fontId="6" fillId="0" borderId="1" xfId="1" applyNumberFormat="1" applyFont="1" applyBorder="1"/>
    <xf numFmtId="169" fontId="6" fillId="0" borderId="1" xfId="1" applyNumberFormat="1" applyFont="1" applyFill="1" applyBorder="1"/>
    <xf numFmtId="169" fontId="6" fillId="0" borderId="0" xfId="0" quotePrefix="1" applyNumberFormat="1" applyFont="1" applyAlignment="1">
      <alignment horizontal="center"/>
    </xf>
    <xf numFmtId="169" fontId="5" fillId="0" borderId="0" xfId="1" applyNumberFormat="1" applyFont="1" applyFill="1"/>
    <xf numFmtId="169" fontId="5" fillId="0" borderId="0" xfId="0" applyNumberFormat="1" applyFont="1" applyFill="1"/>
    <xf numFmtId="169" fontId="5" fillId="0" borderId="1" xfId="1" applyNumberFormat="1" applyFont="1" applyFill="1" applyBorder="1"/>
    <xf numFmtId="169" fontId="5" fillId="0" borderId="3" xfId="1" applyNumberFormat="1" applyFont="1" applyFill="1" applyBorder="1"/>
    <xf numFmtId="0" fontId="5" fillId="0" borderId="0" xfId="0" applyFont="1" applyFill="1" applyAlignment="1"/>
    <xf numFmtId="169" fontId="5" fillId="0" borderId="0" xfId="1" applyNumberFormat="1" applyFont="1" applyFill="1" applyBorder="1"/>
    <xf numFmtId="169" fontId="5" fillId="0" borderId="1" xfId="0" applyNumberFormat="1" applyFont="1" applyFill="1" applyBorder="1"/>
    <xf numFmtId="169" fontId="5" fillId="0" borderId="0" xfId="0" applyNumberFormat="1" applyFont="1" applyFill="1" applyAlignment="1">
      <alignment horizontal="center"/>
    </xf>
    <xf numFmtId="169" fontId="4" fillId="0" borderId="0" xfId="0" applyNumberFormat="1" applyFont="1" applyFill="1"/>
    <xf numFmtId="169" fontId="4" fillId="0" borderId="1" xfId="1" quotePrefix="1" applyNumberFormat="1" applyFont="1" applyFill="1" applyBorder="1" applyAlignment="1">
      <alignment horizontal="center"/>
    </xf>
    <xf numFmtId="169" fontId="4" fillId="0" borderId="0" xfId="1" quotePrefix="1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center"/>
    </xf>
    <xf numFmtId="169" fontId="4" fillId="0" borderId="0" xfId="1" applyNumberFormat="1" applyFont="1" applyFill="1"/>
    <xf numFmtId="169" fontId="4" fillId="0" borderId="1" xfId="1" applyNumberFormat="1" applyFont="1" applyFill="1" applyBorder="1"/>
    <xf numFmtId="169" fontId="4" fillId="0" borderId="0" xfId="1" applyNumberFormat="1" applyFont="1" applyFill="1" applyBorder="1"/>
    <xf numFmtId="169" fontId="4" fillId="0" borderId="2" xfId="1" applyNumberFormat="1" applyFont="1" applyFill="1" applyBorder="1"/>
    <xf numFmtId="169" fontId="4" fillId="0" borderId="0" xfId="1" applyNumberFormat="1" applyFont="1" applyFill="1" applyAlignment="1">
      <alignment horizontal="right" vertical="center" wrapText="1"/>
    </xf>
    <xf numFmtId="169" fontId="4" fillId="0" borderId="0" xfId="1" quotePrefix="1" applyNumberFormat="1" applyFont="1" applyFill="1" applyAlignment="1">
      <alignment horizontal="right"/>
    </xf>
    <xf numFmtId="169" fontId="4" fillId="0" borderId="0" xfId="1" applyNumberFormat="1" applyFont="1" applyFill="1" applyAlignment="1">
      <alignment horizontal="right"/>
    </xf>
    <xf numFmtId="169" fontId="4" fillId="0" borderId="5" xfId="1" applyNumberFormat="1" applyFont="1" applyFill="1" applyBorder="1"/>
    <xf numFmtId="169" fontId="4" fillId="0" borderId="0" xfId="22" applyNumberFormat="1" applyFont="1" applyFill="1"/>
    <xf numFmtId="169" fontId="4" fillId="0" borderId="0" xfId="0" quotePrefix="1" applyNumberFormat="1" applyFont="1" applyFill="1" applyAlignment="1">
      <alignment horizontal="center"/>
    </xf>
    <xf numFmtId="167" fontId="6" fillId="0" borderId="0" xfId="0" applyNumberFormat="1" applyFont="1"/>
    <xf numFmtId="167" fontId="6" fillId="0" borderId="0" xfId="0" applyNumberFormat="1" applyFont="1" applyFill="1"/>
    <xf numFmtId="167" fontId="6" fillId="0" borderId="0" xfId="1" applyNumberFormat="1" applyFont="1" applyFill="1"/>
    <xf numFmtId="167" fontId="6" fillId="2" borderId="0" xfId="1" applyNumberFormat="1" applyFont="1" applyFill="1"/>
    <xf numFmtId="167" fontId="6" fillId="0" borderId="2" xfId="1" applyNumberFormat="1" applyFont="1" applyBorder="1"/>
    <xf numFmtId="167" fontId="6" fillId="0" borderId="2" xfId="1" applyNumberFormat="1" applyFont="1" applyFill="1" applyBorder="1"/>
    <xf numFmtId="167" fontId="6" fillId="0" borderId="0" xfId="7" applyNumberFormat="1" applyFont="1"/>
    <xf numFmtId="167" fontId="6" fillId="0" borderId="0" xfId="7" applyNumberFormat="1" applyFont="1" applyFill="1"/>
    <xf numFmtId="167" fontId="6" fillId="0" borderId="1" xfId="1" applyNumberFormat="1" applyFont="1" applyBorder="1"/>
    <xf numFmtId="167" fontId="6" fillId="0" borderId="1" xfId="1" applyNumberFormat="1" applyFont="1" applyFill="1" applyBorder="1"/>
    <xf numFmtId="167" fontId="6" fillId="0" borderId="5" xfId="1" applyNumberFormat="1" applyFont="1" applyBorder="1"/>
    <xf numFmtId="167" fontId="6" fillId="0" borderId="5" xfId="1" applyNumberFormat="1" applyFont="1" applyFill="1" applyBorder="1"/>
    <xf numFmtId="166" fontId="5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0" applyFont="1" applyFill="1"/>
    <xf numFmtId="0" fontId="6" fillId="0" borderId="0" xfId="0" applyFont="1" applyFill="1" applyAlignment="1">
      <alignment horizontal="center"/>
    </xf>
    <xf numFmtId="167" fontId="24" fillId="0" borderId="0" xfId="7" applyNumberFormat="1" applyFont="1" applyFill="1"/>
    <xf numFmtId="167" fontId="24" fillId="0" borderId="0" xfId="1" applyNumberFormat="1" applyFont="1" applyFill="1"/>
    <xf numFmtId="164" fontId="4" fillId="0" borderId="0" xfId="14" applyFont="1" applyFill="1"/>
    <xf numFmtId="166" fontId="5" fillId="0" borderId="0" xfId="0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/>
    <xf numFmtId="166" fontId="5" fillId="0" borderId="0" xfId="1" applyNumberFormat="1" applyFont="1" applyFill="1" applyBorder="1" applyAlignment="1"/>
    <xf numFmtId="0" fontId="6" fillId="0" borderId="0" xfId="0" applyFont="1" applyAlignment="1">
      <alignment horizontal="center"/>
    </xf>
    <xf numFmtId="167" fontId="6" fillId="0" borderId="0" xfId="1" applyNumberFormat="1" applyFont="1" applyBorder="1"/>
    <xf numFmtId="167" fontId="4" fillId="2" borderId="0" xfId="0" applyNumberFormat="1" applyFont="1" applyFill="1"/>
    <xf numFmtId="167" fontId="4" fillId="2" borderId="0" xfId="0" applyNumberFormat="1" applyFont="1" applyFill="1" applyAlignment="1">
      <alignment horizontal="center"/>
    </xf>
    <xf numFmtId="169" fontId="4" fillId="2" borderId="0" xfId="1" applyNumberFormat="1" applyFont="1" applyFill="1"/>
    <xf numFmtId="0" fontId="6" fillId="0" borderId="0" xfId="0" applyFont="1" applyAlignment="1">
      <alignment horizontal="center"/>
    </xf>
    <xf numFmtId="166" fontId="6" fillId="0" borderId="0" xfId="1" applyNumberFormat="1" applyFont="1" applyFill="1" applyAlignment="1">
      <alignment horizontal="center"/>
    </xf>
    <xf numFmtId="170" fontId="4" fillId="2" borderId="0" xfId="0" applyNumberFormat="1" applyFont="1" applyFill="1" applyAlignment="1">
      <alignment horizontal="center"/>
    </xf>
    <xf numFmtId="169" fontId="6" fillId="0" borderId="0" xfId="1" applyNumberFormat="1" applyFont="1" applyAlignment="1">
      <alignment horizontal="right"/>
    </xf>
    <xf numFmtId="43" fontId="6" fillId="0" borderId="0" xfId="1" applyFont="1" applyFill="1" applyAlignment="1">
      <alignment horizontal="right"/>
    </xf>
    <xf numFmtId="169" fontId="6" fillId="0" borderId="0" xfId="1" applyNumberFormat="1" applyFont="1" applyFill="1" applyAlignment="1">
      <alignment horizontal="right"/>
    </xf>
    <xf numFmtId="169" fontId="6" fillId="0" borderId="2" xfId="1" applyNumberFormat="1" applyFont="1" applyBorder="1" applyAlignment="1">
      <alignment horizontal="right"/>
    </xf>
    <xf numFmtId="169" fontId="6" fillId="0" borderId="0" xfId="7" applyNumberFormat="1" applyFont="1" applyAlignment="1">
      <alignment horizontal="right"/>
    </xf>
    <xf numFmtId="169" fontId="6" fillId="0" borderId="0" xfId="7" applyNumberFormat="1" applyFont="1" applyFill="1" applyAlignment="1">
      <alignment horizontal="right"/>
    </xf>
    <xf numFmtId="166" fontId="6" fillId="0" borderId="2" xfId="1" applyNumberFormat="1" applyFont="1" applyBorder="1" applyAlignment="1">
      <alignment horizontal="center"/>
    </xf>
    <xf numFmtId="166" fontId="6" fillId="0" borderId="2" xfId="1" applyNumberFormat="1" applyFont="1" applyFill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6" fillId="0" borderId="0" xfId="1" applyNumberFormat="1" applyFont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9" fontId="6" fillId="0" borderId="2" xfId="10" quotePrefix="1" applyNumberFormat="1" applyFont="1" applyFill="1" applyBorder="1" applyAlignment="1">
      <alignment horizontal="center"/>
    </xf>
    <xf numFmtId="169" fontId="6" fillId="2" borderId="0" xfId="1" applyNumberFormat="1" applyFont="1" applyFill="1"/>
    <xf numFmtId="169" fontId="6" fillId="0" borderId="0" xfId="7" applyNumberFormat="1" applyFont="1" applyFill="1"/>
    <xf numFmtId="169" fontId="6" fillId="0" borderId="0" xfId="1" applyNumberFormat="1" applyFont="1" applyBorder="1"/>
    <xf numFmtId="169" fontId="24" fillId="0" borderId="0" xfId="7" applyNumberFormat="1" applyFont="1" applyFill="1"/>
    <xf numFmtId="169" fontId="6" fillId="0" borderId="0" xfId="3" applyNumberFormat="1" applyFont="1" applyAlignment="1">
      <alignment horizontal="right"/>
    </xf>
    <xf numFmtId="169" fontId="6" fillId="0" borderId="1" xfId="1" quotePrefix="1" applyNumberFormat="1" applyFont="1" applyFill="1" applyBorder="1" applyAlignment="1">
      <alignment horizontal="center"/>
    </xf>
    <xf numFmtId="169" fontId="4" fillId="0" borderId="0" xfId="0" quotePrefix="1" applyNumberFormat="1" applyFont="1" applyFill="1" applyAlignment="1">
      <alignment horizontal="center" vertical="center"/>
    </xf>
    <xf numFmtId="43" fontId="6" fillId="0" borderId="0" xfId="1" applyNumberFormat="1" applyFont="1" applyFill="1"/>
    <xf numFmtId="0" fontId="4" fillId="0" borderId="0" xfId="0" applyFont="1" applyFill="1" applyAlignment="1">
      <alignment horizontal="left"/>
    </xf>
    <xf numFmtId="41" fontId="9" fillId="0" borderId="0" xfId="1" applyNumberFormat="1" applyFont="1" applyAlignment="1">
      <alignment horizontal="right" vertical="top" wrapText="1"/>
    </xf>
    <xf numFmtId="41" fontId="4" fillId="0" borderId="2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6" fillId="0" borderId="2" xfId="10" quotePrefix="1" applyNumberFormat="1" applyFont="1" applyBorder="1" applyAlignment="1">
      <alignment horizontal="center"/>
    </xf>
    <xf numFmtId="41" fontId="6" fillId="0" borderId="0" xfId="0" applyNumberFormat="1" applyFont="1"/>
    <xf numFmtId="41" fontId="4" fillId="0" borderId="0" xfId="1" quotePrefix="1" applyNumberFormat="1" applyFont="1" applyAlignment="1">
      <alignment horizontal="center"/>
    </xf>
    <xf numFmtId="41" fontId="6" fillId="0" borderId="1" xfId="1" quotePrefix="1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6" fillId="0" borderId="0" xfId="1" quotePrefix="1" applyNumberFormat="1" applyFont="1" applyAlignment="1">
      <alignment horizontal="center"/>
    </xf>
    <xf numFmtId="41" fontId="9" fillId="0" borderId="0" xfId="1" quotePrefix="1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4" fillId="0" borderId="0" xfId="1" applyNumberFormat="1" applyFont="1"/>
    <xf numFmtId="41" fontId="4" fillId="0" borderId="1" xfId="0" applyNumberFormat="1" applyFont="1" applyBorder="1"/>
    <xf numFmtId="41" fontId="4" fillId="0" borderId="3" xfId="0" applyNumberFormat="1" applyFont="1" applyBorder="1"/>
    <xf numFmtId="41" fontId="4" fillId="0" borderId="1" xfId="1" quotePrefix="1" applyNumberFormat="1" applyFont="1" applyBorder="1" applyAlignment="1">
      <alignment horizontal="center"/>
    </xf>
    <xf numFmtId="41" fontId="9" fillId="0" borderId="0" xfId="0" applyNumberFormat="1" applyFont="1"/>
    <xf numFmtId="41" fontId="9" fillId="0" borderId="0" xfId="0" applyNumberFormat="1" applyFont="1" applyAlignment="1">
      <alignment horizontal="center" vertical="center"/>
    </xf>
    <xf numFmtId="41" fontId="4" fillId="0" borderId="0" xfId="1" applyNumberFormat="1" applyFont="1" applyAlignment="1">
      <alignment horizontal="right"/>
    </xf>
    <xf numFmtId="169" fontId="6" fillId="0" borderId="0" xfId="0" applyNumberFormat="1" applyFont="1" applyFill="1" applyAlignment="1"/>
    <xf numFmtId="169" fontId="4" fillId="0" borderId="0" xfId="0" applyNumberFormat="1" applyFont="1" applyFill="1" applyBorder="1" applyAlignment="1"/>
    <xf numFmtId="169" fontId="9" fillId="0" borderId="4" xfId="22" applyNumberFormat="1" applyFont="1" applyBorder="1" applyAlignment="1">
      <alignment horizontal="center" vertical="top" wrapText="1"/>
    </xf>
    <xf numFmtId="169" fontId="9" fillId="0" borderId="0" xfId="22" applyNumberFormat="1" applyFont="1" applyAlignment="1">
      <alignment horizontal="center" vertical="top" wrapText="1"/>
    </xf>
    <xf numFmtId="169" fontId="9" fillId="0" borderId="4" xfId="22" applyNumberFormat="1" applyFont="1" applyFill="1" applyBorder="1" applyAlignment="1">
      <alignment horizontal="center" vertical="top" wrapText="1"/>
    </xf>
    <xf numFmtId="169" fontId="9" fillId="0" borderId="0" xfId="22" applyNumberFormat="1" applyFont="1" applyFill="1" applyAlignment="1">
      <alignment horizontal="center" vertical="top" wrapText="1"/>
    </xf>
    <xf numFmtId="0" fontId="6" fillId="0" borderId="0" xfId="0" quotePrefix="1" applyFont="1" applyAlignment="1">
      <alignment horizontal="center"/>
    </xf>
    <xf numFmtId="166" fontId="6" fillId="0" borderId="0" xfId="1" applyNumberFormat="1" applyFont="1" applyAlignment="1">
      <alignment horizontal="center"/>
    </xf>
    <xf numFmtId="169" fontId="6" fillId="0" borderId="2" xfId="1" applyNumberFormat="1" applyFont="1" applyFill="1" applyBorder="1" applyAlignment="1">
      <alignment horizontal="center"/>
    </xf>
    <xf numFmtId="169" fontId="6" fillId="0" borderId="2" xfId="1" applyNumberFormat="1" applyFont="1" applyBorder="1" applyAlignment="1">
      <alignment horizontal="center"/>
    </xf>
    <xf numFmtId="169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69" fontId="6" fillId="0" borderId="0" xfId="0" applyNumberFormat="1" applyFont="1" applyFill="1" applyAlignment="1">
      <alignment horizontal="center"/>
    </xf>
    <xf numFmtId="169" fontId="6" fillId="0" borderId="1" xfId="1" applyNumberFormat="1" applyFont="1" applyBorder="1" applyAlignment="1">
      <alignment horizontal="center"/>
    </xf>
    <xf numFmtId="169" fontId="6" fillId="0" borderId="2" xfId="0" applyNumberFormat="1" applyFont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166" fontId="5" fillId="0" borderId="4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/>
    </xf>
    <xf numFmtId="166" fontId="6" fillId="0" borderId="1" xfId="1" applyNumberFormat="1" applyFont="1" applyBorder="1" applyAlignment="1">
      <alignment horizontal="center"/>
    </xf>
    <xf numFmtId="166" fontId="9" fillId="0" borderId="0" xfId="1" applyNumberFormat="1" applyFont="1" applyFill="1" applyAlignment="1">
      <alignment horizontal="right" vertical="top" wrapText="1"/>
    </xf>
    <xf numFmtId="166" fontId="6" fillId="0" borderId="2" xfId="1" applyNumberFormat="1" applyFont="1" applyBorder="1" applyAlignment="1">
      <alignment horizontal="center"/>
    </xf>
    <xf numFmtId="166" fontId="6" fillId="0" borderId="2" xfId="1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 vertical="center"/>
    </xf>
    <xf numFmtId="166" fontId="9" fillId="0" borderId="0" xfId="1" applyNumberFormat="1" applyFont="1" applyAlignment="1">
      <alignment horizontal="right" vertical="top" wrapText="1"/>
    </xf>
    <xf numFmtId="41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37" fontId="4" fillId="0" borderId="1" xfId="0" applyNumberFormat="1" applyFont="1" applyBorder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9" fillId="0" borderId="0" xfId="1" applyNumberFormat="1" applyFont="1" applyAlignment="1">
      <alignment horizontal="right" vertical="top" wrapText="1"/>
    </xf>
    <xf numFmtId="0" fontId="4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169" fontId="4" fillId="0" borderId="1" xfId="0" applyNumberFormat="1" applyFont="1" applyFill="1" applyBorder="1" applyAlignment="1">
      <alignment horizontal="center"/>
    </xf>
    <xf numFmtId="169" fontId="9" fillId="0" borderId="0" xfId="1" applyNumberFormat="1" applyFont="1" applyFill="1" applyAlignment="1">
      <alignment horizontal="right" vertical="top" wrapText="1"/>
    </xf>
    <xf numFmtId="166" fontId="6" fillId="0" borderId="0" xfId="1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169" fontId="4" fillId="0" borderId="2" xfId="0" applyNumberFormat="1" applyFont="1" applyFill="1" applyBorder="1" applyAlignment="1">
      <alignment horizontal="center"/>
    </xf>
    <xf numFmtId="167" fontId="4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</cellXfs>
  <cellStyles count="44">
    <cellStyle name="Comma" xfId="1" builtinId="3"/>
    <cellStyle name="Comma 17" xfId="2"/>
    <cellStyle name="Comma 17 2" xfId="23"/>
    <cellStyle name="Comma 2" xfId="3"/>
    <cellStyle name="Comma 2 2" xfId="15"/>
    <cellStyle name="Comma 2 3" xfId="24"/>
    <cellStyle name="Comma 2 4" xfId="38"/>
    <cellStyle name="Comma 20" xfId="4"/>
    <cellStyle name="Comma 20 2" xfId="25"/>
    <cellStyle name="Comma 3" xfId="12"/>
    <cellStyle name="Comma 3 2" xfId="16"/>
    <cellStyle name="Comma 4" xfId="17"/>
    <cellStyle name="Comma 5" xfId="14"/>
    <cellStyle name="Comma 56" xfId="42"/>
    <cellStyle name="Comma 6" xfId="22"/>
    <cellStyle name="Comma 7" xfId="36"/>
    <cellStyle name="Comma 7 2" xfId="41"/>
    <cellStyle name="Comma 8" xfId="31"/>
    <cellStyle name="Normal" xfId="0" builtinId="0"/>
    <cellStyle name="Normal 10" xfId="43"/>
    <cellStyle name="Normal 12" xfId="5"/>
    <cellStyle name="Normal 2" xfId="11"/>
    <cellStyle name="Normal 2 2" xfId="18"/>
    <cellStyle name="Normal 2 3" xfId="39"/>
    <cellStyle name="Normal 3" xfId="13"/>
    <cellStyle name="Normal 4" xfId="21"/>
    <cellStyle name="Normal 5" xfId="30"/>
    <cellStyle name="Normal_R027-bs&amp;plt (Q2'08)" xfId="6"/>
    <cellStyle name="Percent" xfId="7" builtinId="5"/>
    <cellStyle name="Percent 2" xfId="40"/>
    <cellStyle name="เครื่องหมายจุลภาค 2" xfId="28"/>
    <cellStyle name="เครื่องหมายจุลภาค 3" xfId="33"/>
    <cellStyle name="เครื่องหมายจุลภาค 4" xfId="35"/>
    <cellStyle name="เครื่องหมายจุลภาค_PL_quarter1+2 end 51" xfId="8"/>
    <cellStyle name="เปอร์เซ็นต์ 2" xfId="26"/>
    <cellStyle name="เปอร์เซ็นต์ 3" xfId="34"/>
    <cellStyle name="ปกติ 2" xfId="29"/>
    <cellStyle name="ปกติ 3" xfId="9"/>
    <cellStyle name="ปกติ 3 2" xfId="27"/>
    <cellStyle name="ปกติ 4" xfId="32"/>
    <cellStyle name="ปกติ 5" xfId="37"/>
    <cellStyle name="ปกติ_PL_quarter1+2 end 51" xfId="10"/>
    <cellStyle name="ลักษณะ 1" xfId="19"/>
    <cellStyle name="สไตล์ 1" xfId="20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37"/>
  <sheetViews>
    <sheetView topLeftCell="A16" workbookViewId="0">
      <selection activeCell="A6" sqref="A6:P6"/>
    </sheetView>
  </sheetViews>
  <sheetFormatPr defaultColWidth="9.140625" defaultRowHeight="15"/>
  <cols>
    <col min="1" max="1" width="8.5703125" style="65" customWidth="1"/>
    <col min="2" max="2" width="12.140625" style="65" customWidth="1"/>
    <col min="3" max="3" width="18.42578125" style="65" customWidth="1"/>
    <col min="4" max="4" width="16" style="65" customWidth="1"/>
    <col min="5" max="5" width="18" style="65" customWidth="1"/>
    <col min="6" max="6" width="14.42578125" style="65" customWidth="1"/>
    <col min="7" max="7" width="19.7109375" style="65" customWidth="1"/>
    <col min="8" max="8" width="19.42578125" style="65" customWidth="1"/>
    <col min="9" max="9" width="18.42578125" style="65" customWidth="1"/>
    <col min="10" max="10" width="17" style="65" customWidth="1"/>
    <col min="11" max="11" width="11.5703125" style="65" customWidth="1"/>
    <col min="12" max="12" width="19.85546875" style="65" bestFit="1" customWidth="1"/>
    <col min="13" max="16384" width="9.140625" style="65"/>
  </cols>
  <sheetData>
    <row r="1" spans="1:10">
      <c r="A1" s="65" t="s">
        <v>46</v>
      </c>
    </row>
    <row r="2" spans="1:10">
      <c r="A2" s="65" t="s">
        <v>135</v>
      </c>
    </row>
    <row r="3" spans="1:10">
      <c r="G3" s="66"/>
    </row>
    <row r="4" spans="1:10">
      <c r="G4" s="66"/>
    </row>
    <row r="5" spans="1:10" ht="30.75" hidden="1" customHeight="1">
      <c r="A5" s="66" t="s">
        <v>136</v>
      </c>
      <c r="B5" s="66" t="s">
        <v>137</v>
      </c>
      <c r="C5" s="66" t="s">
        <v>138</v>
      </c>
      <c r="D5" s="66" t="s">
        <v>47</v>
      </c>
      <c r="E5" s="66" t="s">
        <v>48</v>
      </c>
      <c r="F5" s="66" t="s">
        <v>139</v>
      </c>
      <c r="G5" s="67" t="s">
        <v>140</v>
      </c>
      <c r="H5" s="66" t="s">
        <v>141</v>
      </c>
    </row>
    <row r="6" spans="1:10" hidden="1">
      <c r="A6" s="66" t="s">
        <v>142</v>
      </c>
      <c r="B6" s="68">
        <v>42736</v>
      </c>
      <c r="C6" s="72">
        <v>58304</v>
      </c>
      <c r="D6" s="72">
        <v>100</v>
      </c>
      <c r="E6" s="72">
        <f>C6*D6</f>
        <v>5830400</v>
      </c>
      <c r="F6" s="68">
        <v>43100</v>
      </c>
      <c r="G6" s="69">
        <f>(F6-B6)+1</f>
        <v>365</v>
      </c>
      <c r="H6" s="70">
        <f>C6*G6/365</f>
        <v>58304</v>
      </c>
    </row>
    <row r="7" spans="1:10" hidden="1">
      <c r="A7" s="66">
        <v>1</v>
      </c>
      <c r="B7" s="68">
        <v>42983</v>
      </c>
      <c r="C7" s="72">
        <f t="shared" ref="C7:C12" si="0">E7/D7</f>
        <v>185424</v>
      </c>
      <c r="D7" s="73">
        <v>100</v>
      </c>
      <c r="E7" s="72">
        <v>18542400</v>
      </c>
      <c r="F7" s="68">
        <v>43100</v>
      </c>
      <c r="G7" s="69">
        <f t="shared" ref="G7:G12" si="1">(F7-B7)+1</f>
        <v>118</v>
      </c>
      <c r="H7" s="70">
        <f t="shared" ref="H7:H12" si="2">C7*G7/365</f>
        <v>59945.293150684935</v>
      </c>
    </row>
    <row r="8" spans="1:10" hidden="1">
      <c r="A8" s="66">
        <v>2</v>
      </c>
      <c r="B8" s="68">
        <v>42984</v>
      </c>
      <c r="C8" s="72">
        <f t="shared" si="0"/>
        <v>139068</v>
      </c>
      <c r="D8" s="73">
        <v>100</v>
      </c>
      <c r="E8" s="73">
        <v>13906800</v>
      </c>
      <c r="F8" s="68">
        <v>43100</v>
      </c>
      <c r="G8" s="69">
        <f t="shared" si="1"/>
        <v>117</v>
      </c>
      <c r="H8" s="70">
        <f t="shared" si="2"/>
        <v>44577.961643835617</v>
      </c>
    </row>
    <row r="9" spans="1:10" hidden="1">
      <c r="A9" s="66">
        <v>3</v>
      </c>
      <c r="B9" s="68">
        <v>42985</v>
      </c>
      <c r="C9" s="72">
        <f t="shared" si="0"/>
        <v>139068</v>
      </c>
      <c r="D9" s="73">
        <v>100</v>
      </c>
      <c r="E9" s="73">
        <v>13906800</v>
      </c>
      <c r="F9" s="68">
        <v>43100</v>
      </c>
      <c r="G9" s="69">
        <f t="shared" si="1"/>
        <v>116</v>
      </c>
      <c r="H9" s="70">
        <f t="shared" si="2"/>
        <v>44196.953424657535</v>
      </c>
    </row>
    <row r="10" spans="1:10" hidden="1">
      <c r="A10" s="66">
        <v>4</v>
      </c>
      <c r="B10" s="68">
        <v>42986</v>
      </c>
      <c r="C10" s="72">
        <f t="shared" si="0"/>
        <v>139068</v>
      </c>
      <c r="D10" s="73">
        <v>100</v>
      </c>
      <c r="E10" s="73">
        <v>13906800</v>
      </c>
      <c r="F10" s="68">
        <v>43100</v>
      </c>
      <c r="G10" s="69">
        <f t="shared" si="1"/>
        <v>115</v>
      </c>
      <c r="H10" s="70">
        <f t="shared" si="2"/>
        <v>43815.945205479453</v>
      </c>
    </row>
    <row r="11" spans="1:10" hidden="1">
      <c r="A11" s="66">
        <v>5</v>
      </c>
      <c r="B11" s="68">
        <v>42989</v>
      </c>
      <c r="C11" s="72">
        <f t="shared" si="0"/>
        <v>139054.85190000001</v>
      </c>
      <c r="D11" s="73">
        <v>100</v>
      </c>
      <c r="E11" s="73">
        <v>13905485.189999999</v>
      </c>
      <c r="F11" s="68">
        <v>43100</v>
      </c>
      <c r="G11" s="69">
        <f t="shared" si="1"/>
        <v>112</v>
      </c>
      <c r="H11" s="70">
        <f t="shared" si="2"/>
        <v>42668.886062465754</v>
      </c>
    </row>
    <row r="12" spans="1:10" hidden="1">
      <c r="A12" s="66">
        <v>6</v>
      </c>
      <c r="B12" s="68">
        <v>42990</v>
      </c>
      <c r="C12" s="72">
        <f t="shared" si="0"/>
        <v>13.148099999999999</v>
      </c>
      <c r="D12" s="73">
        <v>100</v>
      </c>
      <c r="E12" s="73">
        <v>1314.81</v>
      </c>
      <c r="F12" s="68">
        <v>43100</v>
      </c>
      <c r="G12" s="69">
        <f t="shared" si="1"/>
        <v>111</v>
      </c>
      <c r="H12" s="70">
        <f t="shared" si="2"/>
        <v>3.9984632876712332</v>
      </c>
    </row>
    <row r="13" spans="1:10" ht="15.75" hidden="1" thickBot="1">
      <c r="A13" s="66"/>
      <c r="B13" s="66"/>
      <c r="C13" s="74">
        <f>SUM(C6:C12)</f>
        <v>800000</v>
      </c>
      <c r="D13" s="73"/>
      <c r="E13" s="75">
        <f>SUM(E6:E12)</f>
        <v>80000000</v>
      </c>
      <c r="F13" s="72"/>
      <c r="H13" s="71">
        <f>SUM(H6:H12)</f>
        <v>293513.03795041092</v>
      </c>
    </row>
    <row r="14" spans="1:10" ht="15" hidden="1" customHeight="1" thickTop="1">
      <c r="A14" s="66"/>
      <c r="B14" s="66"/>
      <c r="C14" s="72"/>
      <c r="D14" s="73"/>
      <c r="E14" s="73"/>
      <c r="F14" s="72"/>
    </row>
    <row r="15" spans="1:10" hidden="1">
      <c r="A15" s="66"/>
      <c r="B15" s="68"/>
      <c r="C15" s="72"/>
      <c r="D15" s="73"/>
      <c r="E15" s="73"/>
      <c r="F15" s="76"/>
      <c r="G15" s="69"/>
      <c r="H15" s="73"/>
    </row>
    <row r="16" spans="1:10" ht="30">
      <c r="A16" s="66" t="s">
        <v>136</v>
      </c>
      <c r="B16" s="66" t="s">
        <v>137</v>
      </c>
      <c r="C16" s="66" t="s">
        <v>138</v>
      </c>
      <c r="D16" s="66" t="s">
        <v>47</v>
      </c>
      <c r="E16" s="66" t="s">
        <v>48</v>
      </c>
      <c r="F16" s="66" t="s">
        <v>139</v>
      </c>
      <c r="G16" s="67" t="s">
        <v>140</v>
      </c>
      <c r="H16" s="66" t="s">
        <v>141</v>
      </c>
      <c r="I16" s="67" t="s">
        <v>151</v>
      </c>
      <c r="J16" s="66" t="s">
        <v>138</v>
      </c>
    </row>
    <row r="17" spans="1:12">
      <c r="A17" s="66" t="s">
        <v>142</v>
      </c>
      <c r="B17" s="68">
        <v>42736</v>
      </c>
      <c r="C17" s="72">
        <v>58304</v>
      </c>
      <c r="D17" s="72">
        <v>100</v>
      </c>
      <c r="E17" s="72">
        <f>C17*D17</f>
        <v>5830400</v>
      </c>
      <c r="F17" s="68">
        <v>43100</v>
      </c>
      <c r="G17" s="69">
        <f>(F17-B17)+1</f>
        <v>365</v>
      </c>
      <c r="H17" s="70">
        <f>C17*G17/365</f>
        <v>58304</v>
      </c>
      <c r="I17" s="65">
        <f>100/0.5</f>
        <v>200</v>
      </c>
      <c r="J17" s="84">
        <f>+I17*H17</f>
        <v>11660800</v>
      </c>
      <c r="L17" s="84"/>
    </row>
    <row r="18" spans="1:12">
      <c r="A18" s="66">
        <v>1</v>
      </c>
      <c r="B18" s="68">
        <v>42983</v>
      </c>
      <c r="C18" s="72">
        <v>741696</v>
      </c>
      <c r="D18" s="73">
        <v>25</v>
      </c>
      <c r="E18" s="72">
        <f t="shared" ref="E18:E23" si="3">C18*D18</f>
        <v>18542400</v>
      </c>
      <c r="F18" s="68">
        <v>43100</v>
      </c>
      <c r="G18" s="69">
        <f t="shared" ref="G18:G23" si="4">(F18-B18)+1</f>
        <v>118</v>
      </c>
      <c r="H18" s="70">
        <f t="shared" ref="H18:H23" si="5">C18*G18/365</f>
        <v>239781.17260273974</v>
      </c>
      <c r="I18" s="77"/>
      <c r="L18" s="78"/>
    </row>
    <row r="19" spans="1:12">
      <c r="A19" s="66">
        <v>2</v>
      </c>
      <c r="B19" s="68">
        <v>42984</v>
      </c>
      <c r="C19" s="72">
        <v>741696</v>
      </c>
      <c r="D19" s="73">
        <v>18.75</v>
      </c>
      <c r="E19" s="72">
        <f t="shared" si="3"/>
        <v>13906800</v>
      </c>
      <c r="F19" s="68">
        <v>43100</v>
      </c>
      <c r="G19" s="69">
        <f t="shared" si="4"/>
        <v>117</v>
      </c>
      <c r="H19" s="70">
        <f t="shared" si="5"/>
        <v>237749.1287671233</v>
      </c>
      <c r="I19" s="77"/>
      <c r="J19" s="78">
        <f>+E17/0.5</f>
        <v>11660800</v>
      </c>
    </row>
    <row r="20" spans="1:12">
      <c r="A20" s="66">
        <v>3</v>
      </c>
      <c r="B20" s="68">
        <v>42985</v>
      </c>
      <c r="C20" s="72">
        <v>741696</v>
      </c>
      <c r="D20" s="73">
        <v>18.75</v>
      </c>
      <c r="E20" s="72">
        <f t="shared" si="3"/>
        <v>13906800</v>
      </c>
      <c r="F20" s="68">
        <v>43100</v>
      </c>
      <c r="G20" s="69">
        <f t="shared" si="4"/>
        <v>116</v>
      </c>
      <c r="H20" s="70">
        <f t="shared" si="5"/>
        <v>235717.08493150686</v>
      </c>
      <c r="I20" s="77"/>
    </row>
    <row r="21" spans="1:12">
      <c r="A21" s="66">
        <v>4</v>
      </c>
      <c r="B21" s="68">
        <v>42986</v>
      </c>
      <c r="C21" s="72">
        <v>741696</v>
      </c>
      <c r="D21" s="73">
        <v>18.75</v>
      </c>
      <c r="E21" s="72">
        <f t="shared" si="3"/>
        <v>13906800</v>
      </c>
      <c r="F21" s="68">
        <v>43100</v>
      </c>
      <c r="G21" s="69">
        <f t="shared" si="4"/>
        <v>115</v>
      </c>
      <c r="H21" s="70">
        <f t="shared" si="5"/>
        <v>233685.04109589042</v>
      </c>
      <c r="I21" s="77"/>
    </row>
    <row r="22" spans="1:12">
      <c r="A22" s="66">
        <v>5</v>
      </c>
      <c r="B22" s="68">
        <v>42989</v>
      </c>
      <c r="C22" s="72">
        <v>741696</v>
      </c>
      <c r="D22" s="73">
        <v>18.75</v>
      </c>
      <c r="E22" s="72">
        <f t="shared" si="3"/>
        <v>13906800</v>
      </c>
      <c r="F22" s="68">
        <v>43100</v>
      </c>
      <c r="G22" s="69">
        <f t="shared" si="4"/>
        <v>112</v>
      </c>
      <c r="H22" s="70">
        <f t="shared" si="5"/>
        <v>227588.90958904108</v>
      </c>
      <c r="I22" s="77"/>
    </row>
    <row r="23" spans="1:12">
      <c r="A23" s="66">
        <v>6</v>
      </c>
      <c r="B23" s="68">
        <v>42990</v>
      </c>
      <c r="C23" s="72"/>
      <c r="D23" s="73"/>
      <c r="E23" s="72">
        <f t="shared" si="3"/>
        <v>0</v>
      </c>
      <c r="F23" s="68">
        <v>43100</v>
      </c>
      <c r="G23" s="69">
        <f t="shared" si="4"/>
        <v>111</v>
      </c>
      <c r="H23" s="70">
        <f t="shared" si="5"/>
        <v>0</v>
      </c>
    </row>
    <row r="24" spans="1:12" ht="15.75" thickBot="1">
      <c r="A24" s="66"/>
      <c r="B24" s="66"/>
      <c r="C24" s="74">
        <f>SUM(C17:C18)</f>
        <v>800000</v>
      </c>
      <c r="D24" s="73"/>
      <c r="E24" s="75">
        <f>SUM(E17:E23)</f>
        <v>80000000</v>
      </c>
      <c r="F24" s="72"/>
      <c r="H24" s="71">
        <v>293208.27</v>
      </c>
      <c r="I24" s="78"/>
      <c r="J24" s="77">
        <f>H24*200</f>
        <v>58641654</v>
      </c>
    </row>
    <row r="25" spans="1:12" ht="15.75" thickTop="1">
      <c r="J25" s="84"/>
    </row>
    <row r="26" spans="1:12">
      <c r="G26" s="65" t="s">
        <v>153</v>
      </c>
      <c r="H26" s="84">
        <f>SUM(H18:H22)</f>
        <v>1174521.3369863015</v>
      </c>
    </row>
    <row r="27" spans="1:12">
      <c r="G27" s="65" t="s">
        <v>154</v>
      </c>
      <c r="H27" s="85">
        <f>+H26/5</f>
        <v>234904.26739726029</v>
      </c>
    </row>
    <row r="28" spans="1:12">
      <c r="G28" s="65" t="s">
        <v>142</v>
      </c>
      <c r="H28" s="84">
        <f>+H17</f>
        <v>58304</v>
      </c>
    </row>
    <row r="29" spans="1:12" ht="15.75" thickBot="1">
      <c r="G29" s="65" t="s">
        <v>155</v>
      </c>
      <c r="H29" s="86">
        <f>+H27+H28</f>
        <v>293208.26739726029</v>
      </c>
    </row>
    <row r="30" spans="1:12" ht="15.75" thickTop="1"/>
    <row r="32" spans="1:12">
      <c r="A32" s="65" t="s">
        <v>149</v>
      </c>
      <c r="H32" s="77"/>
      <c r="I32" s="78"/>
    </row>
    <row r="33" spans="1:8" ht="30">
      <c r="A33" s="66" t="s">
        <v>136</v>
      </c>
      <c r="B33" s="66" t="s">
        <v>137</v>
      </c>
      <c r="C33" s="66" t="s">
        <v>138</v>
      </c>
      <c r="D33" s="66" t="s">
        <v>47</v>
      </c>
      <c r="E33" s="66" t="s">
        <v>48</v>
      </c>
      <c r="F33" s="66" t="s">
        <v>139</v>
      </c>
      <c r="G33" s="67" t="s">
        <v>140</v>
      </c>
      <c r="H33" s="66" t="s">
        <v>141</v>
      </c>
    </row>
    <row r="34" spans="1:8">
      <c r="A34" s="66" t="s">
        <v>142</v>
      </c>
      <c r="B34" s="68">
        <v>43101</v>
      </c>
      <c r="C34" s="83">
        <v>800000</v>
      </c>
      <c r="D34" s="72">
        <v>100</v>
      </c>
      <c r="E34" s="72">
        <f>C34*D34</f>
        <v>80000000</v>
      </c>
      <c r="F34" s="68">
        <v>43465</v>
      </c>
      <c r="G34" s="69">
        <f>F34-B34+1</f>
        <v>365</v>
      </c>
      <c r="H34" s="70">
        <f>C34*G34/365</f>
        <v>800000</v>
      </c>
    </row>
    <row r="35" spans="1:8">
      <c r="A35" s="65">
        <v>1</v>
      </c>
      <c r="B35" s="82">
        <v>43272</v>
      </c>
      <c r="C35" s="78">
        <v>160000000</v>
      </c>
      <c r="D35" s="78">
        <v>0.5</v>
      </c>
      <c r="E35" s="72">
        <f>C35*D35</f>
        <v>80000000</v>
      </c>
      <c r="F35" s="68">
        <v>43465</v>
      </c>
      <c r="G35" s="69">
        <f>F35-B35+1</f>
        <v>194</v>
      </c>
      <c r="H35" s="70">
        <f>+C35</f>
        <v>160000000</v>
      </c>
    </row>
    <row r="36" spans="1:8" ht="15.75" thickBot="1">
      <c r="H36" s="71">
        <f>+H35</f>
        <v>160000000</v>
      </c>
    </row>
    <row r="37" spans="1:8" ht="15.75" thickTop="1">
      <c r="C37" s="65" t="s">
        <v>150</v>
      </c>
    </row>
  </sheetData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119"/>
  <sheetViews>
    <sheetView tabSelected="1" view="pageBreakPreview" zoomScale="90" zoomScaleNormal="100" zoomScaleSheetLayoutView="90" workbookViewId="0">
      <selection activeCell="C26" sqref="C26"/>
    </sheetView>
  </sheetViews>
  <sheetFormatPr defaultColWidth="9.140625" defaultRowHeight="21"/>
  <cols>
    <col min="1" max="1" width="2.42578125" style="6" customWidth="1"/>
    <col min="2" max="2" width="2.28515625" style="6" customWidth="1"/>
    <col min="3" max="3" width="50.140625" style="6" customWidth="1"/>
    <col min="4" max="4" width="6.42578125" style="7" customWidth="1"/>
    <col min="5" max="5" width="1" style="6" customWidth="1"/>
    <col min="6" max="6" width="17" style="160" customWidth="1"/>
    <col min="7" max="7" width="1.28515625" style="160" customWidth="1"/>
    <col min="8" max="8" width="17" style="161" customWidth="1"/>
    <col min="9" max="9" width="1.42578125" style="161" customWidth="1"/>
    <col min="10" max="10" width="17" style="161" customWidth="1"/>
    <col min="11" max="11" width="1.140625" style="161" customWidth="1"/>
    <col min="12" max="12" width="17" style="175" customWidth="1"/>
    <col min="13" max="13" width="2.7109375" style="6" customWidth="1"/>
    <col min="14" max="14" width="14.5703125" style="6" customWidth="1"/>
    <col min="15" max="15" width="11" style="6" customWidth="1"/>
    <col min="16" max="16" width="12" style="6" customWidth="1"/>
    <col min="17" max="16384" width="9.140625" style="6"/>
  </cols>
  <sheetData>
    <row r="1" spans="1:14" ht="21" customHeight="1">
      <c r="J1" s="162"/>
      <c r="K1" s="162"/>
      <c r="L1" s="162"/>
    </row>
    <row r="2" spans="1:14" ht="24.6" customHeight="1">
      <c r="A2" s="286" t="s">
        <v>198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</row>
    <row r="3" spans="1:14" ht="21.75" customHeight="1">
      <c r="A3" s="286" t="s">
        <v>32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</row>
    <row r="4" spans="1:14" ht="21.75" customHeight="1">
      <c r="A4" s="286" t="s">
        <v>264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</row>
    <row r="5" spans="1:14" ht="21.75" customHeight="1">
      <c r="F5" s="292" t="s">
        <v>220</v>
      </c>
      <c r="G5" s="292"/>
      <c r="H5" s="292"/>
      <c r="I5" s="292"/>
      <c r="J5" s="292"/>
      <c r="K5" s="292"/>
      <c r="L5" s="292"/>
    </row>
    <row r="6" spans="1:14" ht="21.75" customHeight="1">
      <c r="D6" s="6"/>
      <c r="F6" s="293" t="s">
        <v>59</v>
      </c>
      <c r="G6" s="293"/>
      <c r="H6" s="293"/>
      <c r="I6" s="163"/>
      <c r="J6" s="287" t="s">
        <v>60</v>
      </c>
      <c r="K6" s="287"/>
      <c r="L6" s="287"/>
    </row>
    <row r="7" spans="1:14">
      <c r="D7" s="17" t="s">
        <v>18</v>
      </c>
      <c r="F7" s="164" t="s">
        <v>270</v>
      </c>
      <c r="H7" s="165" t="s">
        <v>199</v>
      </c>
      <c r="I7" s="166"/>
      <c r="J7" s="165" t="s">
        <v>270</v>
      </c>
      <c r="L7" s="165" t="s">
        <v>199</v>
      </c>
    </row>
    <row r="8" spans="1:14" ht="27" customHeight="1">
      <c r="F8" s="281" t="s">
        <v>183</v>
      </c>
      <c r="G8" s="167"/>
      <c r="H8" s="168" t="s">
        <v>162</v>
      </c>
      <c r="I8" s="169"/>
      <c r="J8" s="283" t="s">
        <v>183</v>
      </c>
      <c r="K8" s="170"/>
      <c r="L8" s="168" t="s">
        <v>162</v>
      </c>
    </row>
    <row r="9" spans="1:14">
      <c r="F9" s="282"/>
      <c r="G9" s="167"/>
      <c r="H9" s="171"/>
      <c r="I9" s="169"/>
      <c r="J9" s="284"/>
      <c r="K9" s="170"/>
      <c r="L9" s="171"/>
    </row>
    <row r="10" spans="1:14">
      <c r="C10" s="18" t="s">
        <v>21</v>
      </c>
      <c r="F10" s="172"/>
      <c r="G10" s="173"/>
      <c r="H10" s="162"/>
      <c r="I10" s="170"/>
      <c r="J10" s="168"/>
      <c r="K10" s="174"/>
      <c r="L10" s="162"/>
    </row>
    <row r="11" spans="1:14">
      <c r="A11" s="6" t="s">
        <v>7</v>
      </c>
    </row>
    <row r="12" spans="1:14">
      <c r="B12" s="6" t="s">
        <v>31</v>
      </c>
      <c r="D12" s="7">
        <v>3</v>
      </c>
      <c r="F12" s="176">
        <v>54122</v>
      </c>
      <c r="H12" s="175">
        <v>34309</v>
      </c>
      <c r="I12" s="175"/>
      <c r="J12" s="175">
        <v>52298</v>
      </c>
      <c r="L12" s="175">
        <v>32338</v>
      </c>
      <c r="N12" s="80"/>
    </row>
    <row r="13" spans="1:14" hidden="1">
      <c r="B13" s="5" t="s">
        <v>49</v>
      </c>
      <c r="F13" s="176"/>
      <c r="H13" s="175"/>
      <c r="I13" s="175"/>
      <c r="J13" s="175"/>
      <c r="N13" s="19"/>
    </row>
    <row r="14" spans="1:14">
      <c r="B14" s="6" t="s">
        <v>202</v>
      </c>
      <c r="F14" s="176"/>
      <c r="H14" s="175"/>
      <c r="I14" s="175"/>
      <c r="N14" s="80"/>
    </row>
    <row r="15" spans="1:14">
      <c r="C15" s="5" t="s">
        <v>55</v>
      </c>
      <c r="D15" s="7">
        <v>4</v>
      </c>
      <c r="F15" s="176">
        <v>421671</v>
      </c>
      <c r="H15" s="175">
        <v>427040</v>
      </c>
      <c r="I15" s="175"/>
      <c r="J15" s="175">
        <v>421671</v>
      </c>
      <c r="L15" s="175">
        <v>427040</v>
      </c>
      <c r="N15" s="19"/>
    </row>
    <row r="16" spans="1:14">
      <c r="C16" s="5" t="s">
        <v>250</v>
      </c>
      <c r="D16" s="7">
        <v>2.2000000000000002</v>
      </c>
      <c r="F16" s="176">
        <v>0</v>
      </c>
      <c r="H16" s="175">
        <v>0</v>
      </c>
      <c r="I16" s="175"/>
      <c r="J16" s="175">
        <v>17289</v>
      </c>
      <c r="L16" s="175">
        <v>6123</v>
      </c>
    </row>
    <row r="17" spans="1:12" ht="19.5" customHeight="1">
      <c r="C17" s="3" t="s">
        <v>251</v>
      </c>
      <c r="D17" s="7">
        <v>5</v>
      </c>
      <c r="F17" s="176">
        <v>15556</v>
      </c>
      <c r="H17" s="175">
        <v>21741</v>
      </c>
      <c r="I17" s="175"/>
      <c r="J17" s="175">
        <v>15189</v>
      </c>
      <c r="L17" s="175">
        <v>21550</v>
      </c>
    </row>
    <row r="18" spans="1:12" ht="19.5" customHeight="1">
      <c r="B18" s="6" t="s">
        <v>201</v>
      </c>
      <c r="C18" s="5"/>
      <c r="D18" s="224">
        <v>6</v>
      </c>
      <c r="F18" s="176">
        <v>118966</v>
      </c>
      <c r="H18" s="175">
        <v>75856</v>
      </c>
      <c r="I18" s="175"/>
      <c r="J18" s="175">
        <v>118966</v>
      </c>
      <c r="L18" s="175">
        <v>75856</v>
      </c>
    </row>
    <row r="19" spans="1:12" ht="19.5" hidden="1" customHeight="1">
      <c r="B19" s="6" t="s">
        <v>146</v>
      </c>
      <c r="C19" s="5"/>
      <c r="D19" s="7">
        <v>3.3</v>
      </c>
      <c r="F19" s="176">
        <v>0</v>
      </c>
      <c r="H19" s="175">
        <v>0</v>
      </c>
      <c r="I19" s="175"/>
      <c r="J19" s="175">
        <v>0</v>
      </c>
      <c r="L19" s="175">
        <v>0</v>
      </c>
    </row>
    <row r="20" spans="1:12" ht="19.5" hidden="1" customHeight="1">
      <c r="B20" s="6" t="s">
        <v>181</v>
      </c>
      <c r="C20" s="5"/>
      <c r="F20" s="176"/>
      <c r="H20" s="175"/>
      <c r="I20" s="175"/>
      <c r="J20" s="175"/>
      <c r="L20" s="175">
        <v>0</v>
      </c>
    </row>
    <row r="21" spans="1:12">
      <c r="B21" s="6" t="s">
        <v>39</v>
      </c>
      <c r="D21" s="224">
        <v>7</v>
      </c>
      <c r="F21" s="176">
        <v>53102</v>
      </c>
      <c r="H21" s="175">
        <v>58868</v>
      </c>
      <c r="I21" s="175"/>
      <c r="J21" s="175">
        <v>53102</v>
      </c>
      <c r="L21" s="175">
        <v>58868</v>
      </c>
    </row>
    <row r="22" spans="1:12">
      <c r="B22" s="6" t="s">
        <v>193</v>
      </c>
      <c r="D22" s="224"/>
      <c r="F22" s="176">
        <v>12052</v>
      </c>
      <c r="H22" s="175">
        <v>22046</v>
      </c>
      <c r="I22" s="175"/>
      <c r="J22" s="175">
        <v>12052</v>
      </c>
      <c r="L22" s="175">
        <v>21996</v>
      </c>
    </row>
    <row r="23" spans="1:12" s="121" customFormat="1">
      <c r="B23" s="121" t="s">
        <v>0</v>
      </c>
      <c r="D23" s="224">
        <v>8</v>
      </c>
      <c r="F23" s="175">
        <v>10872</v>
      </c>
      <c r="G23" s="161"/>
      <c r="H23" s="175">
        <v>1093</v>
      </c>
      <c r="I23" s="161"/>
      <c r="J23" s="175">
        <v>2421</v>
      </c>
      <c r="K23" s="161"/>
      <c r="L23" s="175">
        <v>1093</v>
      </c>
    </row>
    <row r="24" spans="1:12">
      <c r="C24" s="6" t="s">
        <v>22</v>
      </c>
      <c r="D24" s="224"/>
      <c r="F24" s="177">
        <v>686341</v>
      </c>
      <c r="H24" s="178">
        <v>640953</v>
      </c>
      <c r="J24" s="178">
        <v>692988</v>
      </c>
      <c r="L24" s="178">
        <v>644864</v>
      </c>
    </row>
    <row r="25" spans="1:12" ht="12" customHeight="1">
      <c r="D25" s="224"/>
      <c r="H25" s="175"/>
    </row>
    <row r="26" spans="1:12" ht="20.25" customHeight="1">
      <c r="A26" s="6" t="s">
        <v>8</v>
      </c>
      <c r="D26" s="224"/>
      <c r="H26" s="175"/>
    </row>
    <row r="27" spans="1:12">
      <c r="B27" s="6" t="s">
        <v>211</v>
      </c>
      <c r="D27" s="224">
        <v>9</v>
      </c>
      <c r="F27" s="176">
        <v>21400</v>
      </c>
      <c r="H27" s="175">
        <v>21400</v>
      </c>
      <c r="J27" s="175">
        <v>21400</v>
      </c>
      <c r="L27" s="175">
        <v>21400</v>
      </c>
    </row>
    <row r="28" spans="1:12" ht="20.25" customHeight="1">
      <c r="B28" s="6" t="s">
        <v>33</v>
      </c>
      <c r="D28" s="224">
        <v>10</v>
      </c>
      <c r="F28" s="175">
        <v>0</v>
      </c>
      <c r="H28" s="175">
        <v>0</v>
      </c>
      <c r="J28" s="175">
        <v>128250</v>
      </c>
      <c r="L28" s="175">
        <v>6250</v>
      </c>
    </row>
    <row r="29" spans="1:12" ht="20.25" customHeight="1">
      <c r="B29" s="1" t="s">
        <v>130</v>
      </c>
      <c r="D29" s="224">
        <v>11</v>
      </c>
      <c r="F29" s="176">
        <v>157164</v>
      </c>
      <c r="H29" s="175">
        <v>166462</v>
      </c>
      <c r="J29" s="175">
        <v>39317</v>
      </c>
      <c r="L29" s="175">
        <v>166058</v>
      </c>
    </row>
    <row r="30" spans="1:12" s="121" customFormat="1" ht="20.25" customHeight="1">
      <c r="B30" s="99" t="s">
        <v>245</v>
      </c>
      <c r="D30" s="224">
        <v>12</v>
      </c>
      <c r="F30" s="175">
        <v>59859</v>
      </c>
      <c r="G30" s="161"/>
      <c r="H30" s="175">
        <v>0</v>
      </c>
      <c r="I30" s="161"/>
      <c r="J30" s="175">
        <v>59859</v>
      </c>
      <c r="K30" s="161"/>
      <c r="L30" s="175">
        <v>0</v>
      </c>
    </row>
    <row r="31" spans="1:12" ht="20.25" customHeight="1">
      <c r="B31" s="6" t="s">
        <v>44</v>
      </c>
      <c r="D31" s="224">
        <v>13</v>
      </c>
      <c r="F31" s="176">
        <v>11085</v>
      </c>
      <c r="H31" s="175">
        <v>12186</v>
      </c>
      <c r="J31" s="175">
        <v>11085</v>
      </c>
      <c r="L31" s="175">
        <v>12186</v>
      </c>
    </row>
    <row r="32" spans="1:12" ht="20.25" customHeight="1">
      <c r="B32" s="6" t="s">
        <v>56</v>
      </c>
      <c r="D32" s="224">
        <v>20.3</v>
      </c>
      <c r="F32" s="176">
        <v>7529</v>
      </c>
      <c r="H32" s="175">
        <v>7853</v>
      </c>
      <c r="J32" s="175">
        <v>7417</v>
      </c>
      <c r="L32" s="175">
        <v>7752</v>
      </c>
    </row>
    <row r="33" spans="1:12">
      <c r="B33" s="6" t="s">
        <v>1</v>
      </c>
      <c r="D33" s="224"/>
      <c r="F33" s="176">
        <v>20403</v>
      </c>
      <c r="H33" s="175">
        <v>45010</v>
      </c>
      <c r="J33" s="175">
        <v>20403</v>
      </c>
      <c r="L33" s="175">
        <v>45010</v>
      </c>
    </row>
    <row r="34" spans="1:12">
      <c r="C34" s="6" t="s">
        <v>23</v>
      </c>
      <c r="F34" s="177">
        <v>277440</v>
      </c>
      <c r="H34" s="178">
        <v>252911</v>
      </c>
      <c r="J34" s="178">
        <v>287731</v>
      </c>
      <c r="L34" s="178">
        <v>258656</v>
      </c>
    </row>
    <row r="35" spans="1:12" ht="21.75" thickBot="1">
      <c r="A35" s="6" t="s">
        <v>9</v>
      </c>
      <c r="F35" s="179">
        <v>963781</v>
      </c>
      <c r="H35" s="180">
        <v>893864</v>
      </c>
      <c r="J35" s="180">
        <v>980719</v>
      </c>
      <c r="L35" s="180">
        <v>903520</v>
      </c>
    </row>
    <row r="36" spans="1:12" ht="21.75" thickTop="1">
      <c r="H36" s="175"/>
    </row>
    <row r="37" spans="1:12">
      <c r="A37" s="23" t="s">
        <v>186</v>
      </c>
      <c r="D37" s="6"/>
    </row>
    <row r="38" spans="1:12">
      <c r="A38" s="23"/>
      <c r="D38" s="6"/>
    </row>
    <row r="39" spans="1:12">
      <c r="A39" s="23"/>
      <c r="D39" s="6"/>
    </row>
    <row r="40" spans="1:12">
      <c r="A40" s="23"/>
      <c r="D40" s="6"/>
    </row>
    <row r="41" spans="1:12">
      <c r="A41" s="23"/>
      <c r="D41" s="6"/>
    </row>
    <row r="42" spans="1:12">
      <c r="A42" s="23"/>
      <c r="D42" s="6"/>
    </row>
    <row r="43" spans="1:12">
      <c r="A43" s="23"/>
      <c r="D43" s="6"/>
    </row>
    <row r="44" spans="1:12">
      <c r="A44" s="23"/>
      <c r="D44" s="6"/>
    </row>
    <row r="45" spans="1:12">
      <c r="A45" s="23"/>
      <c r="D45" s="6"/>
    </row>
    <row r="46" spans="1:12">
      <c r="A46" s="23"/>
      <c r="D46" s="6"/>
    </row>
    <row r="47" spans="1:12">
      <c r="A47" s="23"/>
      <c r="D47" s="6"/>
    </row>
    <row r="48" spans="1:12">
      <c r="A48" s="23"/>
      <c r="D48" s="6"/>
    </row>
    <row r="49" spans="1:12">
      <c r="A49" s="23"/>
      <c r="D49" s="6"/>
    </row>
    <row r="50" spans="1:12">
      <c r="A50" s="1"/>
      <c r="D50" s="6"/>
    </row>
    <row r="51" spans="1:12">
      <c r="A51" s="290" t="s">
        <v>282</v>
      </c>
      <c r="B51" s="290"/>
      <c r="C51" s="290"/>
      <c r="D51" s="290"/>
      <c r="E51" s="290"/>
      <c r="H51" s="291" t="s">
        <v>34</v>
      </c>
      <c r="I51" s="291"/>
      <c r="J51" s="291"/>
      <c r="K51" s="291"/>
      <c r="L51" s="291"/>
    </row>
    <row r="52" spans="1:12">
      <c r="A52" s="290" t="s">
        <v>281</v>
      </c>
      <c r="B52" s="290"/>
      <c r="C52" s="290"/>
      <c r="D52" s="290"/>
      <c r="E52" s="290"/>
      <c r="H52" s="291" t="s">
        <v>283</v>
      </c>
      <c r="I52" s="291"/>
      <c r="J52" s="291"/>
      <c r="K52" s="291"/>
      <c r="L52" s="291"/>
    </row>
    <row r="53" spans="1:12">
      <c r="A53" s="285" t="s">
        <v>133</v>
      </c>
      <c r="B53" s="285"/>
      <c r="C53" s="285"/>
      <c r="D53" s="285"/>
      <c r="E53" s="285"/>
      <c r="F53" s="285"/>
      <c r="G53" s="285"/>
      <c r="H53" s="285"/>
      <c r="I53" s="285"/>
      <c r="J53" s="285"/>
      <c r="K53" s="285"/>
      <c r="L53" s="285"/>
    </row>
    <row r="54" spans="1:12">
      <c r="D54" s="6"/>
      <c r="L54" s="161"/>
    </row>
    <row r="55" spans="1:12" ht="24.6" customHeight="1">
      <c r="A55" s="286" t="s">
        <v>198</v>
      </c>
      <c r="B55" s="286"/>
      <c r="C55" s="286"/>
      <c r="D55" s="286"/>
      <c r="E55" s="286"/>
      <c r="F55" s="286"/>
      <c r="G55" s="286"/>
      <c r="H55" s="286"/>
      <c r="I55" s="286"/>
      <c r="J55" s="286"/>
      <c r="K55" s="286"/>
      <c r="L55" s="286"/>
    </row>
    <row r="56" spans="1:12" ht="21.75" customHeight="1">
      <c r="A56" s="286" t="s">
        <v>32</v>
      </c>
      <c r="B56" s="286"/>
      <c r="C56" s="286"/>
      <c r="D56" s="286"/>
      <c r="E56" s="286"/>
      <c r="F56" s="286"/>
      <c r="G56" s="286"/>
      <c r="H56" s="286"/>
      <c r="I56" s="286"/>
      <c r="J56" s="286"/>
      <c r="K56" s="286"/>
      <c r="L56" s="286"/>
    </row>
    <row r="57" spans="1:12">
      <c r="A57" s="286" t="s">
        <v>264</v>
      </c>
      <c r="B57" s="286"/>
      <c r="C57" s="286"/>
      <c r="D57" s="286"/>
      <c r="E57" s="286"/>
      <c r="F57" s="286"/>
      <c r="G57" s="286"/>
      <c r="H57" s="286"/>
      <c r="I57" s="286"/>
      <c r="J57" s="286"/>
      <c r="K57" s="286"/>
      <c r="L57" s="286"/>
    </row>
    <row r="58" spans="1:12" ht="21.75" customHeight="1">
      <c r="F58" s="289" t="s">
        <v>220</v>
      </c>
      <c r="G58" s="289"/>
      <c r="H58" s="289"/>
      <c r="I58" s="289"/>
      <c r="J58" s="289"/>
      <c r="K58" s="289"/>
      <c r="L58" s="289"/>
    </row>
    <row r="59" spans="1:12" ht="21.75" customHeight="1">
      <c r="D59" s="6"/>
      <c r="F59" s="288" t="s">
        <v>59</v>
      </c>
      <c r="G59" s="288"/>
      <c r="H59" s="288"/>
      <c r="I59" s="181"/>
      <c r="J59" s="287" t="s">
        <v>60</v>
      </c>
      <c r="K59" s="287"/>
      <c r="L59" s="287"/>
    </row>
    <row r="60" spans="1:12" ht="24" customHeight="1">
      <c r="D60" s="17" t="s">
        <v>18</v>
      </c>
      <c r="F60" s="164" t="s">
        <v>270</v>
      </c>
      <c r="H60" s="165" t="s">
        <v>199</v>
      </c>
      <c r="I60" s="166"/>
      <c r="J60" s="165" t="s">
        <v>270</v>
      </c>
      <c r="L60" s="165" t="s">
        <v>199</v>
      </c>
    </row>
    <row r="61" spans="1:12" ht="21" customHeight="1">
      <c r="F61" s="281" t="s">
        <v>183</v>
      </c>
      <c r="G61" s="167"/>
      <c r="H61" s="168" t="s">
        <v>162</v>
      </c>
      <c r="I61" s="169"/>
      <c r="J61" s="283" t="s">
        <v>183</v>
      </c>
      <c r="K61" s="170"/>
      <c r="L61" s="168" t="s">
        <v>162</v>
      </c>
    </row>
    <row r="62" spans="1:12">
      <c r="F62" s="282"/>
      <c r="G62" s="167"/>
      <c r="H62" s="171"/>
      <c r="I62" s="169"/>
      <c r="J62" s="284"/>
      <c r="K62" s="170"/>
      <c r="L62" s="171"/>
    </row>
    <row r="63" spans="1:12" ht="24" customHeight="1">
      <c r="C63" s="18" t="s">
        <v>24</v>
      </c>
      <c r="F63" s="172"/>
      <c r="G63" s="173"/>
      <c r="H63" s="162"/>
      <c r="I63" s="170"/>
      <c r="J63" s="168"/>
      <c r="K63" s="174"/>
      <c r="L63" s="162"/>
    </row>
    <row r="64" spans="1:12" ht="23.25" customHeight="1">
      <c r="A64" s="6" t="s">
        <v>10</v>
      </c>
    </row>
    <row r="65" spans="1:18" ht="23.25" customHeight="1">
      <c r="B65" s="6" t="s">
        <v>165</v>
      </c>
      <c r="D65" s="7">
        <v>14</v>
      </c>
      <c r="F65" s="176">
        <v>328304</v>
      </c>
      <c r="H65" s="175">
        <v>338359</v>
      </c>
      <c r="J65" s="175">
        <v>328304</v>
      </c>
      <c r="L65" s="175">
        <v>338359</v>
      </c>
    </row>
    <row r="66" spans="1:18" ht="23.25" customHeight="1">
      <c r="B66" s="6" t="s">
        <v>203</v>
      </c>
      <c r="F66" s="176"/>
      <c r="H66" s="175"/>
      <c r="J66" s="175"/>
    </row>
    <row r="67" spans="1:18" ht="23.25" customHeight="1">
      <c r="B67" s="5"/>
      <c r="C67" s="6" t="s">
        <v>213</v>
      </c>
      <c r="D67" s="222">
        <v>15</v>
      </c>
      <c r="F67" s="160">
        <v>85978</v>
      </c>
      <c r="H67" s="161">
        <v>52528</v>
      </c>
      <c r="J67" s="161">
        <v>85978</v>
      </c>
      <c r="L67" s="161">
        <v>58651</v>
      </c>
    </row>
    <row r="68" spans="1:18" s="121" customFormat="1" ht="23.25" hidden="1" customHeight="1">
      <c r="B68" s="98"/>
      <c r="C68" s="121" t="s">
        <v>262</v>
      </c>
      <c r="D68" s="224">
        <v>2.2999999999999998</v>
      </c>
      <c r="F68" s="175">
        <v>0</v>
      </c>
      <c r="G68" s="161"/>
      <c r="H68" s="175">
        <v>0</v>
      </c>
      <c r="I68" s="161"/>
      <c r="J68" s="175">
        <v>0</v>
      </c>
      <c r="K68" s="161"/>
      <c r="L68" s="161">
        <v>0</v>
      </c>
    </row>
    <row r="69" spans="1:18" s="121" customFormat="1" ht="23.25" customHeight="1">
      <c r="B69" s="98"/>
      <c r="C69" s="121" t="s">
        <v>252</v>
      </c>
      <c r="D69" s="224">
        <v>15</v>
      </c>
      <c r="F69" s="175">
        <v>2970</v>
      </c>
      <c r="G69" s="161"/>
      <c r="H69" s="175">
        <v>10132</v>
      </c>
      <c r="I69" s="161"/>
      <c r="J69" s="175">
        <v>2850</v>
      </c>
      <c r="K69" s="161"/>
      <c r="L69" s="175">
        <v>3808</v>
      </c>
    </row>
    <row r="70" spans="1:18" s="121" customFormat="1" ht="23.25" hidden="1" customHeight="1">
      <c r="B70" s="98"/>
      <c r="C70" s="121" t="s">
        <v>212</v>
      </c>
      <c r="D70" s="224">
        <v>3.4</v>
      </c>
      <c r="F70" s="175"/>
      <c r="G70" s="161"/>
      <c r="H70" s="175">
        <v>0</v>
      </c>
      <c r="I70" s="161"/>
      <c r="J70" s="175"/>
      <c r="K70" s="161"/>
      <c r="L70" s="161">
        <v>0</v>
      </c>
    </row>
    <row r="71" spans="1:18" s="121" customFormat="1" ht="23.25" customHeight="1">
      <c r="B71" s="121" t="s">
        <v>196</v>
      </c>
      <c r="C71" s="99"/>
      <c r="D71" s="224"/>
      <c r="F71" s="175">
        <v>33141</v>
      </c>
      <c r="G71" s="161"/>
      <c r="H71" s="175">
        <v>36793</v>
      </c>
      <c r="I71" s="161"/>
      <c r="J71" s="175">
        <v>33141</v>
      </c>
      <c r="K71" s="161"/>
      <c r="L71" s="175">
        <v>36793</v>
      </c>
    </row>
    <row r="72" spans="1:18" s="121" customFormat="1" ht="23.25" hidden="1" customHeight="1">
      <c r="B72" s="121" t="s">
        <v>50</v>
      </c>
      <c r="C72" s="99"/>
      <c r="D72" s="224"/>
      <c r="F72" s="175"/>
      <c r="G72" s="161"/>
      <c r="H72" s="175"/>
      <c r="I72" s="161"/>
      <c r="J72" s="175"/>
      <c r="K72" s="161"/>
      <c r="L72" s="175"/>
    </row>
    <row r="73" spans="1:18" s="121" customFormat="1" ht="23.25" customHeight="1">
      <c r="B73" s="99" t="s">
        <v>208</v>
      </c>
      <c r="C73" s="99"/>
      <c r="D73" s="224">
        <v>18</v>
      </c>
      <c r="F73" s="175">
        <v>0</v>
      </c>
      <c r="G73" s="161"/>
      <c r="H73" s="175">
        <v>10500</v>
      </c>
      <c r="I73" s="161"/>
      <c r="J73" s="175">
        <v>0</v>
      </c>
      <c r="K73" s="161"/>
      <c r="L73" s="175">
        <v>10500</v>
      </c>
    </row>
    <row r="74" spans="1:18" s="121" customFormat="1" ht="23.25" customHeight="1">
      <c r="B74" s="121" t="s">
        <v>242</v>
      </c>
      <c r="D74" s="224">
        <v>16</v>
      </c>
      <c r="F74" s="175">
        <v>7239</v>
      </c>
      <c r="G74" s="161"/>
      <c r="H74" s="175">
        <v>2238</v>
      </c>
      <c r="I74" s="161"/>
      <c r="J74" s="175">
        <v>7079</v>
      </c>
      <c r="K74" s="161"/>
      <c r="L74" s="175">
        <v>2083</v>
      </c>
      <c r="N74" s="161">
        <v>75962</v>
      </c>
      <c r="O74" s="161">
        <v>75695</v>
      </c>
    </row>
    <row r="75" spans="1:18" s="121" customFormat="1" ht="23.25" hidden="1" customHeight="1">
      <c r="B75" s="121" t="s">
        <v>45</v>
      </c>
      <c r="D75" s="224"/>
      <c r="F75" s="175">
        <v>0</v>
      </c>
      <c r="G75" s="161"/>
      <c r="H75" s="175">
        <v>0</v>
      </c>
      <c r="I75" s="161"/>
      <c r="J75" s="175">
        <v>0</v>
      </c>
      <c r="K75" s="161"/>
      <c r="L75" s="175">
        <v>0</v>
      </c>
    </row>
    <row r="76" spans="1:18" s="121" customFormat="1">
      <c r="B76" s="121" t="s">
        <v>2</v>
      </c>
      <c r="D76" s="224">
        <v>17</v>
      </c>
      <c r="F76" s="175">
        <v>3106</v>
      </c>
      <c r="G76" s="161"/>
      <c r="H76" s="175">
        <v>1669</v>
      </c>
      <c r="I76" s="161"/>
      <c r="J76" s="175">
        <v>3063</v>
      </c>
      <c r="K76" s="161"/>
      <c r="L76" s="175">
        <v>1627</v>
      </c>
    </row>
    <row r="77" spans="1:18" ht="24" customHeight="1">
      <c r="C77" s="6" t="s">
        <v>25</v>
      </c>
      <c r="F77" s="177">
        <v>460738</v>
      </c>
      <c r="H77" s="178">
        <v>452219</v>
      </c>
      <c r="J77" s="178">
        <v>460415</v>
      </c>
      <c r="L77" s="178">
        <v>451821</v>
      </c>
      <c r="R77" s="160"/>
    </row>
    <row r="78" spans="1:18">
      <c r="A78" s="6" t="s">
        <v>11</v>
      </c>
      <c r="H78" s="175"/>
      <c r="R78" s="160"/>
    </row>
    <row r="79" spans="1:18">
      <c r="B79" s="1" t="s">
        <v>243</v>
      </c>
      <c r="D79" s="7">
        <v>16</v>
      </c>
      <c r="F79" s="176">
        <v>68723</v>
      </c>
      <c r="H79" s="175">
        <v>14060</v>
      </c>
      <c r="J79" s="175">
        <v>68616</v>
      </c>
      <c r="L79" s="175">
        <v>13872</v>
      </c>
    </row>
    <row r="80" spans="1:18">
      <c r="B80" s="1" t="s">
        <v>107</v>
      </c>
      <c r="D80" s="7">
        <v>18</v>
      </c>
      <c r="F80" s="176">
        <v>10000</v>
      </c>
      <c r="H80" s="175">
        <v>0</v>
      </c>
      <c r="J80" s="175">
        <v>10000</v>
      </c>
      <c r="L80" s="175">
        <v>0</v>
      </c>
    </row>
    <row r="81" spans="1:20">
      <c r="B81" s="1" t="s">
        <v>255</v>
      </c>
      <c r="D81" s="20">
        <v>19</v>
      </c>
      <c r="F81" s="176">
        <v>13457</v>
      </c>
      <c r="H81" s="175">
        <v>15547</v>
      </c>
      <c r="J81" s="175">
        <v>12900</v>
      </c>
      <c r="L81" s="175">
        <v>15041</v>
      </c>
      <c r="N81" s="29">
        <v>2691.4</v>
      </c>
      <c r="P81" s="160">
        <v>2141</v>
      </c>
      <c r="Q81" s="6">
        <v>2848</v>
      </c>
      <c r="S81" s="160">
        <v>2090</v>
      </c>
      <c r="T81" s="6">
        <v>2848</v>
      </c>
    </row>
    <row r="82" spans="1:20" hidden="1">
      <c r="B82" s="6" t="s">
        <v>51</v>
      </c>
      <c r="F82" s="176">
        <v>0</v>
      </c>
      <c r="H82" s="175">
        <v>0</v>
      </c>
      <c r="J82" s="175">
        <v>0</v>
      </c>
      <c r="L82" s="175">
        <v>0</v>
      </c>
    </row>
    <row r="83" spans="1:20" hidden="1">
      <c r="B83" s="6" t="s">
        <v>58</v>
      </c>
      <c r="D83" s="7">
        <v>22.3</v>
      </c>
      <c r="F83" s="176">
        <v>0</v>
      </c>
      <c r="H83" s="175">
        <v>0</v>
      </c>
      <c r="J83" s="175">
        <v>0</v>
      </c>
      <c r="L83" s="175">
        <v>0</v>
      </c>
    </row>
    <row r="84" spans="1:20">
      <c r="C84" s="6" t="s">
        <v>26</v>
      </c>
      <c r="F84" s="177">
        <v>92180</v>
      </c>
      <c r="H84" s="178">
        <v>29607</v>
      </c>
      <c r="J84" s="178">
        <v>91516</v>
      </c>
      <c r="L84" s="178">
        <v>28913</v>
      </c>
      <c r="N84" s="160">
        <v>2580</v>
      </c>
      <c r="Q84" s="160">
        <v>707</v>
      </c>
      <c r="T84" s="160">
        <v>758</v>
      </c>
    </row>
    <row r="85" spans="1:20" ht="24" customHeight="1">
      <c r="C85" s="6" t="s">
        <v>27</v>
      </c>
      <c r="F85" s="177">
        <v>552918</v>
      </c>
      <c r="H85" s="178">
        <v>481826</v>
      </c>
      <c r="J85" s="178">
        <v>551931</v>
      </c>
      <c r="L85" s="178">
        <v>480734</v>
      </c>
      <c r="N85" s="29">
        <v>111.40000000000009</v>
      </c>
    </row>
    <row r="86" spans="1:20">
      <c r="A86" s="6" t="s">
        <v>3</v>
      </c>
    </row>
    <row r="87" spans="1:20" hidden="1">
      <c r="B87" s="6" t="s">
        <v>43</v>
      </c>
    </row>
    <row r="88" spans="1:20" hidden="1">
      <c r="C88" s="6" t="s">
        <v>156</v>
      </c>
    </row>
    <row r="89" spans="1:20" hidden="1">
      <c r="B89" s="1" t="s">
        <v>43</v>
      </c>
      <c r="C89" s="1"/>
    </row>
    <row r="90" spans="1:20" hidden="1">
      <c r="B90" s="1"/>
      <c r="C90" s="12" t="s">
        <v>144</v>
      </c>
      <c r="D90" s="7">
        <v>19</v>
      </c>
      <c r="F90" s="176"/>
      <c r="H90" s="182"/>
      <c r="J90" s="175"/>
      <c r="L90" s="182"/>
    </row>
    <row r="91" spans="1:20">
      <c r="B91" s="1" t="s">
        <v>205</v>
      </c>
      <c r="C91" s="12"/>
      <c r="F91" s="176"/>
      <c r="H91" s="175"/>
      <c r="J91" s="175"/>
    </row>
    <row r="92" spans="1:20" ht="21.75" thickBot="1">
      <c r="B92" s="1"/>
      <c r="C92" s="12" t="s">
        <v>204</v>
      </c>
      <c r="F92" s="183">
        <v>250000</v>
      </c>
      <c r="H92" s="183">
        <v>250000</v>
      </c>
      <c r="J92" s="183">
        <v>250000</v>
      </c>
      <c r="L92" s="183">
        <v>250000</v>
      </c>
    </row>
    <row r="93" spans="1:20" ht="21.75" hidden="1" thickTop="1">
      <c r="B93" s="1"/>
      <c r="C93" s="12" t="s">
        <v>157</v>
      </c>
      <c r="F93" s="176"/>
      <c r="H93" s="175"/>
      <c r="J93" s="175"/>
    </row>
    <row r="94" spans="1:20" ht="21.75" hidden="1" thickTop="1">
      <c r="B94" s="1"/>
      <c r="C94" s="1" t="s">
        <v>143</v>
      </c>
      <c r="D94" s="7">
        <v>19</v>
      </c>
      <c r="F94" s="176"/>
      <c r="J94" s="175"/>
    </row>
    <row r="95" spans="1:20" ht="21.75" thickTop="1">
      <c r="B95" s="1"/>
      <c r="C95" s="1"/>
      <c r="D95" s="107"/>
      <c r="F95" s="176"/>
      <c r="J95" s="175"/>
    </row>
    <row r="96" spans="1:20">
      <c r="B96" s="1"/>
      <c r="C96" s="1" t="s">
        <v>206</v>
      </c>
      <c r="F96" s="176">
        <v>250000</v>
      </c>
      <c r="G96" s="176"/>
      <c r="H96" s="175">
        <v>250000</v>
      </c>
      <c r="I96" s="175"/>
      <c r="J96" s="175">
        <v>250000</v>
      </c>
      <c r="K96" s="175"/>
      <c r="L96" s="175">
        <v>250000</v>
      </c>
    </row>
    <row r="97" spans="1:14" s="101" customFormat="1">
      <c r="A97" s="121"/>
      <c r="B97" s="227" t="s">
        <v>221</v>
      </c>
      <c r="C97" s="99"/>
      <c r="D97" s="224"/>
      <c r="E97" s="121"/>
      <c r="F97" s="175">
        <v>129163</v>
      </c>
      <c r="G97" s="175"/>
      <c r="H97" s="175">
        <v>129163</v>
      </c>
      <c r="I97" s="175"/>
      <c r="J97" s="175">
        <v>129163</v>
      </c>
      <c r="K97" s="175"/>
      <c r="L97" s="175">
        <v>129163</v>
      </c>
      <c r="M97" s="6"/>
      <c r="N97" s="6"/>
    </row>
    <row r="98" spans="1:14" s="101" customFormat="1">
      <c r="A98" s="121"/>
      <c r="B98" s="227" t="s">
        <v>209</v>
      </c>
      <c r="C98" s="99"/>
      <c r="D98" s="224"/>
      <c r="E98" s="121"/>
      <c r="F98" s="175">
        <v>17117</v>
      </c>
      <c r="G98" s="175"/>
      <c r="H98" s="175">
        <v>17117</v>
      </c>
      <c r="I98" s="175"/>
      <c r="J98" s="175">
        <v>17117</v>
      </c>
      <c r="K98" s="175"/>
      <c r="L98" s="175">
        <v>17117</v>
      </c>
      <c r="M98" s="6"/>
      <c r="N98" s="6"/>
    </row>
    <row r="99" spans="1:14">
      <c r="B99" s="1" t="s">
        <v>35</v>
      </c>
      <c r="C99" s="1"/>
      <c r="F99" s="176"/>
      <c r="H99" s="175"/>
    </row>
    <row r="100" spans="1:14">
      <c r="B100" s="1"/>
      <c r="C100" s="1" t="s">
        <v>127</v>
      </c>
      <c r="D100" s="7">
        <v>21</v>
      </c>
      <c r="F100" s="176">
        <v>10895</v>
      </c>
      <c r="H100" s="175">
        <v>10895</v>
      </c>
      <c r="J100" s="175">
        <v>10895</v>
      </c>
      <c r="L100" s="175">
        <v>10895</v>
      </c>
    </row>
    <row r="101" spans="1:14">
      <c r="B101" s="1"/>
      <c r="C101" s="1" t="s">
        <v>15</v>
      </c>
      <c r="F101" s="184">
        <v>3688</v>
      </c>
      <c r="H101" s="185">
        <v>4863</v>
      </c>
      <c r="J101" s="185">
        <v>21613</v>
      </c>
      <c r="L101" s="185">
        <v>15611</v>
      </c>
    </row>
    <row r="102" spans="1:14" hidden="1">
      <c r="B102" s="1"/>
      <c r="C102" s="1" t="s">
        <v>120</v>
      </c>
      <c r="F102" s="184">
        <v>0</v>
      </c>
      <c r="H102" s="185">
        <v>0</v>
      </c>
      <c r="J102" s="185">
        <v>0</v>
      </c>
      <c r="L102" s="185">
        <v>0</v>
      </c>
    </row>
    <row r="103" spans="1:14">
      <c r="C103" s="6" t="s">
        <v>28</v>
      </c>
      <c r="F103" s="176">
        <v>410863</v>
      </c>
      <c r="H103" s="178">
        <v>412038</v>
      </c>
      <c r="J103" s="175">
        <v>428788</v>
      </c>
      <c r="L103" s="178">
        <v>422786</v>
      </c>
    </row>
    <row r="104" spans="1:14" ht="24" customHeight="1" thickBot="1">
      <c r="A104" s="6" t="s">
        <v>12</v>
      </c>
      <c r="F104" s="179">
        <v>963781</v>
      </c>
      <c r="H104" s="180">
        <v>893864</v>
      </c>
      <c r="J104" s="180">
        <v>980719</v>
      </c>
      <c r="L104" s="180">
        <v>903520</v>
      </c>
    </row>
    <row r="105" spans="1:14" ht="24" customHeight="1" thickTop="1">
      <c r="H105" s="175"/>
    </row>
    <row r="106" spans="1:14">
      <c r="A106" s="23" t="s">
        <v>186</v>
      </c>
      <c r="D106" s="6"/>
    </row>
    <row r="107" spans="1:14">
      <c r="A107" s="1"/>
      <c r="D107" s="6"/>
    </row>
    <row r="108" spans="1:14">
      <c r="A108" s="1"/>
      <c r="D108" s="6"/>
    </row>
    <row r="109" spans="1:14">
      <c r="A109" s="1"/>
      <c r="D109" s="6"/>
    </row>
    <row r="110" spans="1:14">
      <c r="A110" s="1"/>
      <c r="D110" s="6"/>
    </row>
    <row r="111" spans="1:14">
      <c r="A111" s="1"/>
      <c r="D111" s="6"/>
    </row>
    <row r="112" spans="1:14">
      <c r="A112" s="1"/>
      <c r="D112" s="6"/>
    </row>
    <row r="113" spans="1:12">
      <c r="A113" s="290" t="s">
        <v>282</v>
      </c>
      <c r="B113" s="290"/>
      <c r="C113" s="290"/>
      <c r="D113" s="290"/>
      <c r="E113" s="290"/>
      <c r="H113" s="291" t="s">
        <v>34</v>
      </c>
      <c r="I113" s="291"/>
      <c r="J113" s="291"/>
      <c r="K113" s="291"/>
      <c r="L113" s="291"/>
    </row>
    <row r="114" spans="1:12" ht="21.6" customHeight="1">
      <c r="A114" s="290" t="s">
        <v>281</v>
      </c>
      <c r="B114" s="290"/>
      <c r="C114" s="290"/>
      <c r="D114" s="290"/>
      <c r="E114" s="290"/>
      <c r="H114" s="291" t="s">
        <v>283</v>
      </c>
      <c r="I114" s="291"/>
      <c r="J114" s="291"/>
      <c r="K114" s="291"/>
      <c r="L114" s="291"/>
    </row>
    <row r="115" spans="1:12">
      <c r="A115" s="285" t="s">
        <v>134</v>
      </c>
      <c r="B115" s="285"/>
      <c r="C115" s="285"/>
      <c r="D115" s="285"/>
      <c r="E115" s="285"/>
      <c r="F115" s="285"/>
      <c r="G115" s="285"/>
      <c r="H115" s="285"/>
      <c r="I115" s="285"/>
      <c r="J115" s="285"/>
      <c r="K115" s="285"/>
      <c r="L115" s="285"/>
    </row>
    <row r="116" spans="1:12">
      <c r="A116" s="37"/>
      <c r="B116" s="37"/>
      <c r="C116" s="37"/>
      <c r="D116" s="37"/>
      <c r="E116" s="37"/>
      <c r="F116" s="186"/>
      <c r="G116" s="186"/>
      <c r="H116" s="166"/>
      <c r="I116" s="166"/>
      <c r="J116" s="166"/>
      <c r="K116" s="166"/>
      <c r="L116" s="166"/>
    </row>
    <row r="117" spans="1:12">
      <c r="D117" s="6"/>
      <c r="F117" s="176">
        <v>0</v>
      </c>
      <c r="G117" s="176">
        <v>0</v>
      </c>
      <c r="H117" s="175">
        <v>0</v>
      </c>
      <c r="I117" s="175"/>
      <c r="J117" s="175">
        <v>0</v>
      </c>
      <c r="K117" s="175"/>
      <c r="L117" s="175">
        <v>0</v>
      </c>
    </row>
    <row r="119" spans="1:12">
      <c r="D119" s="7" t="s">
        <v>249</v>
      </c>
      <c r="F119" s="95">
        <v>1.3457478526905562</v>
      </c>
      <c r="G119" s="95" t="e">
        <v>#DIV/0!</v>
      </c>
      <c r="H119" s="95">
        <v>1.1693727277581194</v>
      </c>
      <c r="I119" s="95" t="e">
        <v>#DIV/0!</v>
      </c>
      <c r="J119" s="95">
        <v>1.2871885407240875</v>
      </c>
      <c r="K119" s="95" t="e">
        <v>#DIV/0!</v>
      </c>
      <c r="L119" s="95">
        <v>1.1370622489864848</v>
      </c>
    </row>
  </sheetData>
  <mergeCells count="26">
    <mergeCell ref="A51:E51"/>
    <mergeCell ref="H51:L51"/>
    <mergeCell ref="A52:E52"/>
    <mergeCell ref="H52:L52"/>
    <mergeCell ref="A2:L2"/>
    <mergeCell ref="A3:L3"/>
    <mergeCell ref="A4:L4"/>
    <mergeCell ref="F5:L5"/>
    <mergeCell ref="F6:H6"/>
    <mergeCell ref="J6:L6"/>
    <mergeCell ref="F8:F9"/>
    <mergeCell ref="J8:J9"/>
    <mergeCell ref="F61:F62"/>
    <mergeCell ref="J61:J62"/>
    <mergeCell ref="A115:L115"/>
    <mergeCell ref="A53:L53"/>
    <mergeCell ref="A55:L55"/>
    <mergeCell ref="A56:L56"/>
    <mergeCell ref="A57:L57"/>
    <mergeCell ref="J59:L59"/>
    <mergeCell ref="F59:H59"/>
    <mergeCell ref="F58:L58"/>
    <mergeCell ref="A113:E113"/>
    <mergeCell ref="A114:E114"/>
    <mergeCell ref="H113:L113"/>
    <mergeCell ref="H114:L114"/>
  </mergeCells>
  <pageMargins left="0.51181102362204722" right="0" top="0.55118110236220474" bottom="0" header="0.51181102362204722" footer="0.11811023622047245"/>
  <pageSetup paperSize="9" scale="78" orientation="portrait" r:id="rId1"/>
  <rowBreaks count="1" manualBreakCount="1">
    <brk id="5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9"/>
  <sheetViews>
    <sheetView view="pageBreakPreview" zoomScaleNormal="70" zoomScaleSheetLayoutView="100" workbookViewId="0">
      <selection activeCell="G22" sqref="G22"/>
    </sheetView>
  </sheetViews>
  <sheetFormatPr defaultColWidth="9.140625" defaultRowHeight="18"/>
  <cols>
    <col min="1" max="1" width="34.42578125" style="133" customWidth="1"/>
    <col min="2" max="2" width="6.85546875" style="133" hidden="1" customWidth="1"/>
    <col min="3" max="3" width="1.28515625" style="133" customWidth="1"/>
    <col min="4" max="4" width="13.140625" style="133" customWidth="1"/>
    <col min="5" max="5" width="1.140625" style="133" hidden="1" customWidth="1"/>
    <col min="6" max="6" width="0.85546875" style="133" customWidth="1"/>
    <col min="7" max="7" width="12.85546875" style="133" customWidth="1"/>
    <col min="8" max="8" width="1" style="133" customWidth="1"/>
    <col min="9" max="9" width="13.5703125" style="133" customWidth="1"/>
    <col min="10" max="10" width="0.85546875" style="133" customWidth="1"/>
    <col min="11" max="11" width="12" style="133" customWidth="1"/>
    <col min="12" max="12" width="0.85546875" style="133" customWidth="1"/>
    <col min="13" max="13" width="12.85546875" style="133" customWidth="1"/>
    <col min="14" max="14" width="0.85546875" style="133" customWidth="1"/>
    <col min="15" max="15" width="26" style="133" hidden="1" customWidth="1"/>
    <col min="16" max="16" width="1.140625" style="133" customWidth="1"/>
    <col min="17" max="17" width="13.5703125" style="133" customWidth="1"/>
    <col min="18" max="18" width="0.85546875" style="133" customWidth="1"/>
    <col min="19" max="19" width="11.140625" style="133" hidden="1" customWidth="1"/>
    <col min="20" max="20" width="0.85546875" style="133" hidden="1" customWidth="1"/>
    <col min="21" max="21" width="13.28515625" style="133" customWidth="1"/>
    <col min="22" max="22" width="12.7109375" style="133" customWidth="1"/>
    <col min="23" max="23" width="16.85546875" style="133" customWidth="1"/>
    <col min="24" max="16384" width="9.140625" style="133"/>
  </cols>
  <sheetData>
    <row r="1" spans="1:23">
      <c r="Q1" s="294" t="s">
        <v>183</v>
      </c>
      <c r="R1" s="294"/>
      <c r="S1" s="294"/>
      <c r="T1" s="294"/>
      <c r="U1" s="294"/>
    </row>
    <row r="3" spans="1:23">
      <c r="A3" s="297" t="s">
        <v>198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</row>
    <row r="4" spans="1:23">
      <c r="A4" s="297" t="s">
        <v>13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</row>
    <row r="5" spans="1:23">
      <c r="A5" s="297" t="s">
        <v>265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</row>
    <row r="6" spans="1:23" ht="9" customHeight="1">
      <c r="A6" s="134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3" ht="17.25" customHeight="1">
      <c r="A7" s="134"/>
      <c r="B7" s="135"/>
      <c r="C7" s="135"/>
      <c r="D7" s="298" t="s">
        <v>220</v>
      </c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</row>
    <row r="8" spans="1:23" ht="17.25" customHeight="1">
      <c r="A8" s="134"/>
      <c r="B8" s="221"/>
      <c r="C8" s="221"/>
      <c r="D8" s="305" t="s">
        <v>59</v>
      </c>
      <c r="E8" s="305"/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05"/>
      <c r="Q8" s="305"/>
      <c r="R8" s="305"/>
      <c r="S8" s="305"/>
      <c r="T8" s="305"/>
      <c r="U8" s="305"/>
    </row>
    <row r="9" spans="1:23">
      <c r="D9" s="136"/>
      <c r="E9" s="136"/>
      <c r="F9" s="137"/>
      <c r="G9" s="137"/>
      <c r="H9" s="137"/>
      <c r="I9" s="137"/>
      <c r="J9" s="137"/>
      <c r="K9" s="299" t="s">
        <v>57</v>
      </c>
      <c r="L9" s="299"/>
      <c r="M9" s="299"/>
      <c r="N9" s="138"/>
      <c r="O9" s="229" t="s">
        <v>120</v>
      </c>
      <c r="P9" s="230"/>
      <c r="Q9" s="141"/>
      <c r="R9" s="141"/>
      <c r="S9" s="141"/>
    </row>
    <row r="10" spans="1:23" ht="21.75" customHeight="1">
      <c r="D10" s="137" t="s">
        <v>121</v>
      </c>
      <c r="E10" s="136"/>
      <c r="F10" s="137"/>
      <c r="G10" s="137" t="s">
        <v>222</v>
      </c>
      <c r="H10" s="137"/>
      <c r="I10" s="140" t="s">
        <v>226</v>
      </c>
      <c r="J10" s="137"/>
      <c r="K10" s="138" t="s">
        <v>40</v>
      </c>
      <c r="L10" s="138"/>
      <c r="M10" s="300" t="s">
        <v>15</v>
      </c>
      <c r="N10" s="138"/>
      <c r="O10" s="138" t="s">
        <v>174</v>
      </c>
      <c r="P10" s="141"/>
      <c r="R10" s="138"/>
      <c r="S10" s="138" t="s">
        <v>97</v>
      </c>
      <c r="U10" s="303" t="s">
        <v>16</v>
      </c>
    </row>
    <row r="11" spans="1:23">
      <c r="D11" s="142" t="s">
        <v>122</v>
      </c>
      <c r="E11" s="142"/>
      <c r="F11" s="137"/>
      <c r="G11" s="137" t="s">
        <v>223</v>
      </c>
      <c r="H11" s="137"/>
      <c r="I11" s="137" t="s">
        <v>224</v>
      </c>
      <c r="J11" s="137"/>
      <c r="K11" s="138" t="s">
        <v>124</v>
      </c>
      <c r="L11" s="143"/>
      <c r="M11" s="301"/>
      <c r="N11" s="138"/>
      <c r="O11" s="137" t="s">
        <v>175</v>
      </c>
      <c r="P11" s="137"/>
      <c r="Q11" s="138" t="s">
        <v>99</v>
      </c>
      <c r="R11" s="138"/>
      <c r="S11" s="138" t="s">
        <v>98</v>
      </c>
      <c r="U11" s="303"/>
    </row>
    <row r="12" spans="1:23">
      <c r="B12" s="144" t="s">
        <v>18</v>
      </c>
      <c r="D12" s="145" t="s">
        <v>100</v>
      </c>
      <c r="E12" s="142"/>
      <c r="F12" s="137"/>
      <c r="G12" s="145"/>
      <c r="H12" s="137"/>
      <c r="I12" s="145" t="s">
        <v>225</v>
      </c>
      <c r="J12" s="137"/>
      <c r="K12" s="146" t="s">
        <v>123</v>
      </c>
      <c r="L12" s="143"/>
      <c r="M12" s="302"/>
      <c r="N12" s="138"/>
      <c r="O12" s="147" t="s">
        <v>176</v>
      </c>
      <c r="P12" s="137"/>
      <c r="Q12" s="146" t="s">
        <v>101</v>
      </c>
      <c r="R12" s="138"/>
      <c r="S12" s="146" t="s">
        <v>125</v>
      </c>
      <c r="U12" s="304"/>
      <c r="W12" s="137"/>
    </row>
    <row r="13" spans="1:23" hidden="1">
      <c r="A13" s="133" t="s">
        <v>105</v>
      </c>
      <c r="D13" s="136">
        <v>5830400</v>
      </c>
      <c r="E13" s="136"/>
      <c r="F13" s="136"/>
      <c r="G13" s="136"/>
      <c r="H13" s="136"/>
      <c r="I13" s="136"/>
      <c r="J13" s="136"/>
      <c r="K13" s="136">
        <v>0</v>
      </c>
      <c r="L13" s="136"/>
      <c r="M13" s="136">
        <v>117247412.06999999</v>
      </c>
      <c r="N13" s="136"/>
      <c r="O13" s="136"/>
      <c r="P13" s="136"/>
      <c r="Q13" s="136">
        <v>123077812.06999999</v>
      </c>
      <c r="R13" s="136"/>
      <c r="S13" s="136"/>
      <c r="T13" s="148"/>
      <c r="U13" s="136">
        <v>123077812.06999999</v>
      </c>
    </row>
    <row r="14" spans="1:23" hidden="1">
      <c r="A14" s="133" t="s">
        <v>102</v>
      </c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48"/>
      <c r="U14" s="136">
        <v>0</v>
      </c>
    </row>
    <row r="15" spans="1:23" hidden="1">
      <c r="A15" s="133" t="s">
        <v>103</v>
      </c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48"/>
      <c r="U15" s="136">
        <v>0</v>
      </c>
    </row>
    <row r="16" spans="1:23" hidden="1">
      <c r="A16" s="133" t="s">
        <v>104</v>
      </c>
      <c r="D16" s="149"/>
      <c r="E16" s="136"/>
      <c r="F16" s="136"/>
      <c r="G16" s="136"/>
      <c r="H16" s="136"/>
      <c r="I16" s="136"/>
      <c r="J16" s="136"/>
      <c r="K16" s="149"/>
      <c r="L16" s="136"/>
      <c r="M16" s="149"/>
      <c r="N16" s="136"/>
      <c r="O16" s="136"/>
      <c r="P16" s="136"/>
      <c r="Q16" s="149"/>
      <c r="R16" s="136"/>
      <c r="S16" s="149"/>
      <c r="T16" s="148"/>
      <c r="U16" s="149">
        <v>0</v>
      </c>
    </row>
    <row r="17" spans="1:23">
      <c r="A17" s="133" t="s">
        <v>182</v>
      </c>
      <c r="D17" s="187">
        <v>250000</v>
      </c>
      <c r="E17" s="187"/>
      <c r="F17" s="187"/>
      <c r="G17" s="187">
        <v>129163</v>
      </c>
      <c r="H17" s="187"/>
      <c r="I17" s="187">
        <v>17117</v>
      </c>
      <c r="J17" s="187"/>
      <c r="K17" s="187">
        <v>10442</v>
      </c>
      <c r="L17" s="187"/>
      <c r="M17" s="187">
        <v>6334</v>
      </c>
      <c r="N17" s="187"/>
      <c r="O17" s="187">
        <v>0</v>
      </c>
      <c r="P17" s="187"/>
      <c r="Q17" s="187">
        <v>413056</v>
      </c>
      <c r="R17" s="187"/>
      <c r="S17" s="187">
        <v>0</v>
      </c>
      <c r="T17" s="188"/>
      <c r="U17" s="187">
        <v>413056</v>
      </c>
      <c r="V17" s="148"/>
      <c r="W17" s="148"/>
    </row>
    <row r="18" spans="1:23">
      <c r="A18" s="133" t="s">
        <v>129</v>
      </c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8"/>
      <c r="U18" s="187"/>
    </row>
    <row r="19" spans="1:23">
      <c r="A19" s="133" t="s">
        <v>128</v>
      </c>
      <c r="B19" s="150"/>
      <c r="D19" s="187">
        <v>0</v>
      </c>
      <c r="E19" s="187"/>
      <c r="F19" s="187"/>
      <c r="G19" s="187">
        <v>0</v>
      </c>
      <c r="H19" s="187"/>
      <c r="I19" s="187">
        <v>0</v>
      </c>
      <c r="J19" s="187"/>
      <c r="K19" s="187">
        <v>184</v>
      </c>
      <c r="L19" s="187"/>
      <c r="M19" s="187">
        <v>-184</v>
      </c>
      <c r="N19" s="187"/>
      <c r="O19" s="187">
        <v>0</v>
      </c>
      <c r="P19" s="187"/>
      <c r="Q19" s="187">
        <v>0</v>
      </c>
      <c r="R19" s="187"/>
      <c r="S19" s="187"/>
      <c r="T19" s="188"/>
      <c r="U19" s="187">
        <v>0</v>
      </c>
    </row>
    <row r="20" spans="1:23" hidden="1">
      <c r="A20" s="133" t="s">
        <v>147</v>
      </c>
      <c r="B20" s="150">
        <v>21</v>
      </c>
      <c r="D20" s="187">
        <v>0</v>
      </c>
      <c r="E20" s="187"/>
      <c r="F20" s="187"/>
      <c r="G20" s="187"/>
      <c r="H20" s="187"/>
      <c r="I20" s="187"/>
      <c r="J20" s="187"/>
      <c r="K20" s="187">
        <v>0</v>
      </c>
      <c r="L20" s="187"/>
      <c r="M20" s="187">
        <v>0</v>
      </c>
      <c r="N20" s="187"/>
      <c r="O20" s="187">
        <v>0</v>
      </c>
      <c r="P20" s="187"/>
      <c r="Q20" s="187">
        <v>0</v>
      </c>
      <c r="R20" s="187"/>
      <c r="S20" s="187">
        <v>0</v>
      </c>
      <c r="T20" s="188"/>
      <c r="U20" s="187">
        <v>0</v>
      </c>
    </row>
    <row r="21" spans="1:23" ht="21.75" customHeight="1">
      <c r="A21" s="133" t="s">
        <v>184</v>
      </c>
      <c r="B21" s="150"/>
      <c r="D21" s="189">
        <v>0</v>
      </c>
      <c r="E21" s="187"/>
      <c r="F21" s="187"/>
      <c r="G21" s="189">
        <v>0</v>
      </c>
      <c r="H21" s="187"/>
      <c r="I21" s="189">
        <v>0</v>
      </c>
      <c r="J21" s="187"/>
      <c r="K21" s="189">
        <v>0</v>
      </c>
      <c r="L21" s="187"/>
      <c r="M21" s="189">
        <v>803</v>
      </c>
      <c r="N21" s="187"/>
      <c r="O21" s="189">
        <v>0</v>
      </c>
      <c r="P21" s="187"/>
      <c r="Q21" s="189">
        <v>803</v>
      </c>
      <c r="R21" s="187"/>
      <c r="S21" s="187">
        <v>0</v>
      </c>
      <c r="T21" s="187"/>
      <c r="U21" s="189">
        <v>803</v>
      </c>
      <c r="V21" s="148"/>
      <c r="W21" s="148"/>
    </row>
    <row r="22" spans="1:23" ht="18.75" thickBot="1">
      <c r="A22" s="133" t="s">
        <v>267</v>
      </c>
      <c r="C22" s="151"/>
      <c r="D22" s="190">
        <v>250000</v>
      </c>
      <c r="E22" s="187"/>
      <c r="F22" s="187"/>
      <c r="G22" s="190">
        <v>129163</v>
      </c>
      <c r="H22" s="187"/>
      <c r="I22" s="190">
        <v>17117</v>
      </c>
      <c r="J22" s="187"/>
      <c r="K22" s="190">
        <v>10626</v>
      </c>
      <c r="L22" s="187"/>
      <c r="M22" s="190">
        <v>6953</v>
      </c>
      <c r="N22" s="187"/>
      <c r="O22" s="190">
        <v>0</v>
      </c>
      <c r="P22" s="187"/>
      <c r="Q22" s="190">
        <v>413859</v>
      </c>
      <c r="R22" s="187"/>
      <c r="S22" s="190">
        <v>0</v>
      </c>
      <c r="T22" s="188"/>
      <c r="U22" s="190">
        <v>413859</v>
      </c>
      <c r="V22" s="148"/>
      <c r="W22" s="148"/>
    </row>
    <row r="23" spans="1:23" ht="14.1" customHeight="1" thickTop="1">
      <c r="A23" s="153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7"/>
      <c r="R23" s="188"/>
      <c r="S23" s="188"/>
      <c r="T23" s="188"/>
      <c r="U23" s="188"/>
    </row>
    <row r="24" spans="1:23">
      <c r="A24" s="133" t="s">
        <v>219</v>
      </c>
      <c r="D24" s="187">
        <v>250000</v>
      </c>
      <c r="E24" s="187"/>
      <c r="F24" s="187"/>
      <c r="G24" s="187">
        <v>129163</v>
      </c>
      <c r="H24" s="187"/>
      <c r="I24" s="187">
        <v>17117</v>
      </c>
      <c r="J24" s="187"/>
      <c r="K24" s="187">
        <v>10895</v>
      </c>
      <c r="L24" s="187"/>
      <c r="M24" s="187">
        <v>4863</v>
      </c>
      <c r="N24" s="187"/>
      <c r="O24" s="187">
        <v>0</v>
      </c>
      <c r="P24" s="187"/>
      <c r="Q24" s="187">
        <v>412038</v>
      </c>
      <c r="R24" s="187"/>
      <c r="S24" s="187" t="e">
        <v>#REF!</v>
      </c>
      <c r="T24" s="187"/>
      <c r="U24" s="187">
        <v>412038</v>
      </c>
      <c r="V24" s="148">
        <v>0</v>
      </c>
      <c r="W24" s="148"/>
    </row>
    <row r="25" spans="1:23">
      <c r="A25" s="133" t="s">
        <v>187</v>
      </c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</row>
    <row r="26" spans="1:23" hidden="1">
      <c r="A26" s="133" t="s">
        <v>128</v>
      </c>
      <c r="B26" s="150"/>
      <c r="D26" s="187">
        <v>0</v>
      </c>
      <c r="E26" s="187"/>
      <c r="F26" s="187"/>
      <c r="G26" s="187"/>
      <c r="H26" s="187"/>
      <c r="I26" s="187"/>
      <c r="J26" s="187"/>
      <c r="K26" s="187">
        <v>0</v>
      </c>
      <c r="L26" s="187"/>
      <c r="M26" s="187">
        <v>0</v>
      </c>
      <c r="N26" s="187"/>
      <c r="O26" s="187">
        <v>0</v>
      </c>
      <c r="P26" s="187"/>
      <c r="Q26" s="187">
        <v>0</v>
      </c>
      <c r="R26" s="187"/>
      <c r="S26" s="187">
        <v>0</v>
      </c>
      <c r="T26" s="187"/>
      <c r="U26" s="187">
        <v>0</v>
      </c>
      <c r="V26" s="148"/>
      <c r="W26" s="148"/>
    </row>
    <row r="27" spans="1:23">
      <c r="A27" s="133" t="s">
        <v>184</v>
      </c>
      <c r="B27" s="150"/>
      <c r="D27" s="189">
        <v>0</v>
      </c>
      <c r="E27" s="187"/>
      <c r="F27" s="187"/>
      <c r="G27" s="189">
        <v>0</v>
      </c>
      <c r="H27" s="187"/>
      <c r="I27" s="189">
        <v>0</v>
      </c>
      <c r="J27" s="187"/>
      <c r="K27" s="189">
        <v>0</v>
      </c>
      <c r="L27" s="187"/>
      <c r="M27" s="189">
        <v>-1175</v>
      </c>
      <c r="N27" s="187"/>
      <c r="O27" s="189">
        <v>0</v>
      </c>
      <c r="P27" s="187"/>
      <c r="Q27" s="189">
        <v>-1175</v>
      </c>
      <c r="R27" s="187"/>
      <c r="S27" s="187">
        <v>0</v>
      </c>
      <c r="T27" s="187"/>
      <c r="U27" s="189">
        <v>-1175</v>
      </c>
      <c r="V27" s="148"/>
      <c r="W27" s="148"/>
    </row>
    <row r="28" spans="1:23" ht="18.75" thickBot="1">
      <c r="A28" s="133" t="s">
        <v>268</v>
      </c>
      <c r="D28" s="190">
        <v>250000</v>
      </c>
      <c r="E28" s="187"/>
      <c r="F28" s="187"/>
      <c r="G28" s="190">
        <v>129163</v>
      </c>
      <c r="H28" s="187"/>
      <c r="I28" s="190">
        <v>17117</v>
      </c>
      <c r="J28" s="187"/>
      <c r="K28" s="190">
        <v>10895</v>
      </c>
      <c r="L28" s="187"/>
      <c r="M28" s="190">
        <v>3688</v>
      </c>
      <c r="N28" s="187"/>
      <c r="O28" s="190">
        <v>0</v>
      </c>
      <c r="P28" s="187"/>
      <c r="Q28" s="190">
        <v>410863</v>
      </c>
      <c r="R28" s="187"/>
      <c r="S28" s="190" t="e">
        <v>#REF!</v>
      </c>
      <c r="T28" s="188"/>
      <c r="U28" s="190">
        <v>410863</v>
      </c>
      <c r="V28" s="153">
        <v>0</v>
      </c>
      <c r="W28" s="136"/>
    </row>
    <row r="29" spans="1:23" ht="18.75" thickTop="1"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36"/>
      <c r="R29" s="148"/>
      <c r="S29" s="148"/>
      <c r="T29" s="148"/>
      <c r="U29" s="148"/>
    </row>
    <row r="30" spans="1:23" ht="21">
      <c r="A30" s="123" t="s">
        <v>186</v>
      </c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36"/>
      <c r="T30" s="148"/>
      <c r="U30" s="148"/>
    </row>
    <row r="31" spans="1:23" ht="21">
      <c r="A31" s="123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36"/>
      <c r="T31" s="148"/>
      <c r="U31" s="148"/>
    </row>
    <row r="32" spans="1:23" ht="21">
      <c r="A32" s="123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36"/>
      <c r="T32" s="148"/>
      <c r="U32" s="148"/>
    </row>
    <row r="33" spans="1:21">
      <c r="M33" s="154"/>
      <c r="S33" s="136"/>
      <c r="U33" s="148"/>
    </row>
    <row r="34" spans="1:21" s="99" customFormat="1" ht="21"/>
    <row r="35" spans="1:21" s="99" customFormat="1" ht="21">
      <c r="A35" s="290" t="s">
        <v>282</v>
      </c>
      <c r="B35" s="290"/>
      <c r="C35" s="290"/>
      <c r="D35" s="290"/>
      <c r="E35" s="290"/>
      <c r="F35" s="160"/>
      <c r="G35" s="160"/>
      <c r="J35" s="291" t="s">
        <v>34</v>
      </c>
      <c r="K35" s="291"/>
      <c r="L35" s="291"/>
      <c r="M35" s="291"/>
      <c r="N35" s="291"/>
      <c r="O35" s="291"/>
      <c r="P35" s="291"/>
      <c r="Q35" s="291"/>
      <c r="R35" s="291"/>
      <c r="S35" s="291"/>
      <c r="T35" s="291"/>
      <c r="U35" s="291"/>
    </row>
    <row r="36" spans="1:21" ht="21">
      <c r="A36" s="290" t="s">
        <v>281</v>
      </c>
      <c r="B36" s="290"/>
      <c r="C36" s="290"/>
      <c r="D36" s="290"/>
      <c r="E36" s="290"/>
      <c r="F36" s="160"/>
      <c r="G36" s="160"/>
      <c r="J36" s="291" t="s">
        <v>283</v>
      </c>
      <c r="K36" s="291"/>
      <c r="L36" s="291"/>
      <c r="M36" s="291"/>
      <c r="N36" s="291"/>
      <c r="O36" s="291"/>
      <c r="P36" s="291"/>
      <c r="Q36" s="291"/>
      <c r="R36" s="291"/>
      <c r="S36" s="291"/>
      <c r="T36" s="291"/>
      <c r="U36" s="291"/>
    </row>
    <row r="37" spans="1:21">
      <c r="A37" s="295" t="s">
        <v>132</v>
      </c>
      <c r="B37" s="296"/>
      <c r="C37" s="296"/>
      <c r="D37" s="296"/>
      <c r="E37" s="296"/>
      <c r="F37" s="296"/>
      <c r="G37" s="296"/>
      <c r="H37" s="296"/>
      <c r="I37" s="296"/>
      <c r="J37" s="296"/>
      <c r="K37" s="296"/>
      <c r="L37" s="296"/>
      <c r="M37" s="296"/>
      <c r="N37" s="296"/>
      <c r="O37" s="296"/>
      <c r="P37" s="296"/>
      <c r="Q37" s="296"/>
      <c r="R37" s="296"/>
      <c r="S37" s="296"/>
      <c r="T37" s="296"/>
      <c r="U37" s="296"/>
    </row>
    <row r="39" spans="1:21">
      <c r="F39" s="148">
        <v>0</v>
      </c>
      <c r="G39" s="148"/>
      <c r="H39" s="148"/>
      <c r="I39" s="148"/>
      <c r="J39" s="148"/>
    </row>
  </sheetData>
  <mergeCells count="14">
    <mergeCell ref="J36:U36"/>
    <mergeCell ref="Q1:U1"/>
    <mergeCell ref="A37:U37"/>
    <mergeCell ref="A3:U3"/>
    <mergeCell ref="A4:U4"/>
    <mergeCell ref="A5:U5"/>
    <mergeCell ref="D7:U7"/>
    <mergeCell ref="K9:M9"/>
    <mergeCell ref="M10:M12"/>
    <mergeCell ref="U10:U12"/>
    <mergeCell ref="D8:U8"/>
    <mergeCell ref="A35:E35"/>
    <mergeCell ref="A36:E36"/>
    <mergeCell ref="J35:U35"/>
  </mergeCells>
  <pageMargins left="1.1023622047244095" right="0" top="0.55118110236220474" bottom="0" header="0.51181102362204722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45"/>
  <sheetViews>
    <sheetView view="pageBreakPreview" zoomScale="98" zoomScaleNormal="70" zoomScaleSheetLayoutView="98" workbookViewId="0">
      <selection activeCell="J16" sqref="J16"/>
    </sheetView>
  </sheetViews>
  <sheetFormatPr defaultColWidth="9.140625" defaultRowHeight="18"/>
  <cols>
    <col min="1" max="1" width="44.28515625" style="133" customWidth="1"/>
    <col min="2" max="2" width="7.42578125" style="133" hidden="1" customWidth="1"/>
    <col min="3" max="3" width="0.85546875" style="133" customWidth="1"/>
    <col min="4" max="4" width="12.7109375" style="133" customWidth="1"/>
    <col min="5" max="5" width="0.85546875" style="133" customWidth="1"/>
    <col min="6" max="6" width="12.7109375" style="133" customWidth="1"/>
    <col min="7" max="7" width="0.85546875" style="133" customWidth="1"/>
    <col min="8" max="8" width="12.7109375" style="133" customWidth="1"/>
    <col min="9" max="9" width="0.85546875" style="133" customWidth="1"/>
    <col min="10" max="10" width="12.28515625" style="133" customWidth="1"/>
    <col min="11" max="11" width="0.85546875" style="133" customWidth="1"/>
    <col min="12" max="12" width="13" style="133" customWidth="1"/>
    <col min="13" max="13" width="0.85546875" style="133" customWidth="1"/>
    <col min="14" max="14" width="26.140625" style="133" hidden="1" customWidth="1"/>
    <col min="15" max="15" width="0.7109375" style="133" customWidth="1"/>
    <col min="16" max="16" width="13.140625" style="133" customWidth="1"/>
    <col min="17" max="17" width="0.85546875" style="133" customWidth="1"/>
    <col min="18" max="18" width="11.140625" style="133" hidden="1" customWidth="1"/>
    <col min="19" max="19" width="0.85546875" style="133" hidden="1" customWidth="1"/>
    <col min="20" max="20" width="13.7109375" style="133" hidden="1" customWidth="1"/>
    <col min="21" max="21" width="12.7109375" style="133" customWidth="1"/>
    <col min="22" max="22" width="16.85546875" style="133" customWidth="1"/>
    <col min="23" max="16384" width="9.140625" style="133"/>
  </cols>
  <sheetData>
    <row r="1" spans="1:22">
      <c r="L1" s="133" t="s">
        <v>183</v>
      </c>
      <c r="N1" s="191"/>
      <c r="O1" s="191"/>
      <c r="P1" s="191"/>
      <c r="Q1" s="191"/>
      <c r="R1" s="191"/>
    </row>
    <row r="3" spans="1:22">
      <c r="A3" s="297" t="s">
        <v>198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</row>
    <row r="4" spans="1:22">
      <c r="A4" s="297" t="s">
        <v>13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</row>
    <row r="5" spans="1:22">
      <c r="A5" s="297" t="s">
        <v>265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</row>
    <row r="6" spans="1:22" ht="17.25" customHeight="1">
      <c r="A6" s="134"/>
      <c r="B6" s="135"/>
      <c r="C6" s="135"/>
      <c r="D6" s="298" t="s">
        <v>220</v>
      </c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</row>
    <row r="7" spans="1:22" ht="17.25" customHeight="1">
      <c r="A7" s="134"/>
      <c r="B7" s="221"/>
      <c r="C7" s="221"/>
      <c r="D7" s="305" t="s">
        <v>60</v>
      </c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228"/>
      <c r="S7" s="228"/>
      <c r="T7" s="228"/>
    </row>
    <row r="8" spans="1:22">
      <c r="D8" s="136"/>
      <c r="E8" s="136"/>
      <c r="F8" s="136"/>
      <c r="G8" s="136"/>
      <c r="H8" s="136"/>
      <c r="I8" s="137"/>
      <c r="J8" s="299" t="s">
        <v>57</v>
      </c>
      <c r="K8" s="299"/>
      <c r="L8" s="299"/>
      <c r="M8" s="138"/>
      <c r="N8" s="229" t="s">
        <v>120</v>
      </c>
      <c r="O8" s="138"/>
      <c r="P8" s="141"/>
      <c r="Q8" s="141"/>
      <c r="R8" s="139"/>
    </row>
    <row r="9" spans="1:22" ht="21.75" customHeight="1">
      <c r="D9" s="137" t="s">
        <v>121</v>
      </c>
      <c r="E9" s="137"/>
      <c r="F9" s="137" t="s">
        <v>210</v>
      </c>
      <c r="G9" s="137"/>
      <c r="H9" s="136" t="s">
        <v>216</v>
      </c>
      <c r="I9" s="137"/>
      <c r="J9" s="138" t="s">
        <v>40</v>
      </c>
      <c r="K9" s="138"/>
      <c r="L9" s="300" t="s">
        <v>15</v>
      </c>
      <c r="M9" s="138"/>
      <c r="N9" s="138" t="s">
        <v>174</v>
      </c>
      <c r="O9" s="138"/>
      <c r="Q9" s="138"/>
      <c r="R9" s="138" t="s">
        <v>97</v>
      </c>
      <c r="T9" s="303" t="s">
        <v>16</v>
      </c>
    </row>
    <row r="10" spans="1:22">
      <c r="D10" s="142" t="s">
        <v>122</v>
      </c>
      <c r="E10" s="142"/>
      <c r="F10" s="142" t="s">
        <v>214</v>
      </c>
      <c r="G10" s="142"/>
      <c r="H10" s="142" t="s">
        <v>217</v>
      </c>
      <c r="I10" s="137"/>
      <c r="J10" s="138" t="s">
        <v>124</v>
      </c>
      <c r="K10" s="143"/>
      <c r="L10" s="301"/>
      <c r="M10" s="138"/>
      <c r="N10" s="137" t="s">
        <v>175</v>
      </c>
      <c r="O10" s="138"/>
      <c r="P10" s="138" t="s">
        <v>16</v>
      </c>
      <c r="Q10" s="138"/>
      <c r="R10" s="138" t="s">
        <v>98</v>
      </c>
      <c r="T10" s="303"/>
    </row>
    <row r="11" spans="1:22">
      <c r="B11" s="144" t="s">
        <v>18</v>
      </c>
      <c r="D11" s="145" t="s">
        <v>100</v>
      </c>
      <c r="E11" s="155"/>
      <c r="F11" s="145" t="s">
        <v>215</v>
      </c>
      <c r="G11" s="155"/>
      <c r="H11" s="145" t="s">
        <v>218</v>
      </c>
      <c r="I11" s="137"/>
      <c r="J11" s="146" t="s">
        <v>123</v>
      </c>
      <c r="K11" s="143"/>
      <c r="L11" s="302"/>
      <c r="M11" s="138"/>
      <c r="N11" s="147" t="s">
        <v>176</v>
      </c>
      <c r="O11" s="138"/>
      <c r="P11" s="146"/>
      <c r="Q11" s="138"/>
      <c r="R11" s="146" t="s">
        <v>125</v>
      </c>
      <c r="T11" s="304"/>
      <c r="V11" s="137"/>
    </row>
    <row r="12" spans="1:22" hidden="1">
      <c r="A12" s="133" t="s">
        <v>105</v>
      </c>
      <c r="D12" s="136">
        <v>5830400</v>
      </c>
      <c r="E12" s="136"/>
      <c r="F12" s="136"/>
      <c r="G12" s="136"/>
      <c r="H12" s="136"/>
      <c r="I12" s="136"/>
      <c r="J12" s="136">
        <v>0</v>
      </c>
      <c r="K12" s="136"/>
      <c r="L12" s="136">
        <v>117247412.06999999</v>
      </c>
      <c r="M12" s="136"/>
      <c r="N12" s="136"/>
      <c r="O12" s="136"/>
      <c r="P12" s="136"/>
      <c r="Q12" s="136"/>
      <c r="R12" s="136"/>
      <c r="S12" s="148"/>
      <c r="T12" s="136">
        <v>0</v>
      </c>
      <c r="U12" s="133" t="s">
        <v>172</v>
      </c>
    </row>
    <row r="13" spans="1:22" hidden="1">
      <c r="A13" s="133" t="s">
        <v>102</v>
      </c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48"/>
      <c r="T13" s="136">
        <v>0</v>
      </c>
      <c r="U13" s="133" t="s">
        <v>173</v>
      </c>
    </row>
    <row r="14" spans="1:22" hidden="1">
      <c r="A14" s="133" t="s">
        <v>103</v>
      </c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48"/>
      <c r="T14" s="136">
        <v>0</v>
      </c>
    </row>
    <row r="15" spans="1:22" hidden="1">
      <c r="A15" s="133" t="s">
        <v>104</v>
      </c>
      <c r="D15" s="149"/>
      <c r="E15" s="156"/>
      <c r="F15" s="156"/>
      <c r="G15" s="156"/>
      <c r="H15" s="136"/>
      <c r="I15" s="136"/>
      <c r="J15" s="149"/>
      <c r="K15" s="136"/>
      <c r="L15" s="149"/>
      <c r="M15" s="136"/>
      <c r="N15" s="136"/>
      <c r="O15" s="136"/>
      <c r="P15" s="149"/>
      <c r="Q15" s="136"/>
      <c r="R15" s="149"/>
      <c r="S15" s="148"/>
      <c r="T15" s="149">
        <v>0</v>
      </c>
    </row>
    <row r="16" spans="1:22">
      <c r="A16" s="133" t="s">
        <v>182</v>
      </c>
      <c r="D16" s="187">
        <v>250000</v>
      </c>
      <c r="E16" s="187"/>
      <c r="F16" s="187">
        <v>129163</v>
      </c>
      <c r="G16" s="187"/>
      <c r="H16" s="187">
        <v>17117</v>
      </c>
      <c r="I16" s="187"/>
      <c r="J16" s="187">
        <v>10442</v>
      </c>
      <c r="K16" s="187"/>
      <c r="L16" s="187">
        <v>7012</v>
      </c>
      <c r="M16" s="187"/>
      <c r="N16" s="187">
        <v>0</v>
      </c>
      <c r="O16" s="187"/>
      <c r="P16" s="187">
        <v>413734</v>
      </c>
      <c r="Q16" s="136"/>
      <c r="R16" s="136">
        <v>0</v>
      </c>
      <c r="S16" s="148"/>
      <c r="T16" s="136">
        <v>413734</v>
      </c>
      <c r="U16" s="148"/>
      <c r="V16" s="148"/>
    </row>
    <row r="17" spans="1:22" hidden="1"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>
        <v>0</v>
      </c>
      <c r="Q17" s="136"/>
      <c r="R17" s="136"/>
      <c r="S17" s="148"/>
      <c r="T17" s="136">
        <v>0</v>
      </c>
    </row>
    <row r="18" spans="1:22">
      <c r="A18" s="133" t="s">
        <v>129</v>
      </c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36"/>
      <c r="R18" s="136"/>
      <c r="S18" s="148"/>
      <c r="T18" s="136"/>
    </row>
    <row r="19" spans="1:22" hidden="1">
      <c r="B19" s="150"/>
      <c r="D19" s="187">
        <v>0</v>
      </c>
      <c r="E19" s="187"/>
      <c r="F19" s="187"/>
      <c r="G19" s="187"/>
      <c r="H19" s="187"/>
      <c r="I19" s="187"/>
      <c r="J19" s="187"/>
      <c r="K19" s="187"/>
      <c r="L19" s="187"/>
      <c r="M19" s="187"/>
      <c r="N19" s="187">
        <v>0</v>
      </c>
      <c r="O19" s="187"/>
      <c r="P19" s="187">
        <v>0</v>
      </c>
      <c r="Q19" s="136"/>
      <c r="R19" s="136"/>
      <c r="S19" s="148"/>
      <c r="T19" s="136">
        <v>0</v>
      </c>
    </row>
    <row r="20" spans="1:22">
      <c r="A20" s="133" t="s">
        <v>184</v>
      </c>
      <c r="B20" s="150"/>
      <c r="D20" s="187">
        <v>0</v>
      </c>
      <c r="E20" s="187"/>
      <c r="F20" s="187">
        <v>0</v>
      </c>
      <c r="G20" s="187"/>
      <c r="H20" s="187">
        <v>0</v>
      </c>
      <c r="I20" s="187"/>
      <c r="J20" s="187">
        <v>0</v>
      </c>
      <c r="K20" s="187"/>
      <c r="L20" s="187">
        <v>4362</v>
      </c>
      <c r="M20" s="187"/>
      <c r="N20" s="187">
        <v>0</v>
      </c>
      <c r="O20" s="187"/>
      <c r="P20" s="187">
        <v>4362</v>
      </c>
      <c r="Q20" s="136"/>
      <c r="R20" s="136"/>
      <c r="S20" s="148"/>
      <c r="T20" s="136">
        <v>4362</v>
      </c>
    </row>
    <row r="21" spans="1:22">
      <c r="A21" s="133" t="s">
        <v>128</v>
      </c>
      <c r="B21" s="157"/>
      <c r="C21" s="136"/>
      <c r="D21" s="189">
        <v>0</v>
      </c>
      <c r="E21" s="192"/>
      <c r="F21" s="189">
        <v>0</v>
      </c>
      <c r="G21" s="192"/>
      <c r="H21" s="193">
        <v>0</v>
      </c>
      <c r="I21" s="187"/>
      <c r="J21" s="189">
        <v>184</v>
      </c>
      <c r="K21" s="194"/>
      <c r="L21" s="189">
        <v>-184</v>
      </c>
      <c r="M21" s="187"/>
      <c r="N21" s="189">
        <v>0</v>
      </c>
      <c r="O21" s="187"/>
      <c r="P21" s="189">
        <v>0</v>
      </c>
      <c r="Q21" s="136"/>
      <c r="R21" s="149">
        <v>0</v>
      </c>
      <c r="S21" s="148"/>
      <c r="T21" s="149">
        <v>0</v>
      </c>
      <c r="U21" s="148"/>
    </row>
    <row r="22" spans="1:22" ht="18.75" thickBot="1">
      <c r="A22" s="133" t="s">
        <v>269</v>
      </c>
      <c r="C22" s="151"/>
      <c r="D22" s="190">
        <v>250000</v>
      </c>
      <c r="E22" s="192"/>
      <c r="F22" s="190">
        <v>129163</v>
      </c>
      <c r="G22" s="192"/>
      <c r="H22" s="190">
        <v>17117</v>
      </c>
      <c r="I22" s="187"/>
      <c r="J22" s="190">
        <v>10626</v>
      </c>
      <c r="K22" s="187"/>
      <c r="L22" s="190">
        <v>11190</v>
      </c>
      <c r="M22" s="187"/>
      <c r="N22" s="190">
        <v>0</v>
      </c>
      <c r="O22" s="187"/>
      <c r="P22" s="190">
        <v>418096</v>
      </c>
      <c r="Q22" s="136"/>
      <c r="R22" s="152">
        <v>0</v>
      </c>
      <c r="S22" s="148"/>
      <c r="T22" s="152">
        <v>418096</v>
      </c>
      <c r="U22" s="148"/>
      <c r="V22" s="148"/>
    </row>
    <row r="23" spans="1:22" ht="14.1" customHeight="1" thickTop="1">
      <c r="A23" s="153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7">
        <v>0</v>
      </c>
      <c r="Q23" s="148"/>
      <c r="R23" s="148"/>
      <c r="S23" s="148"/>
      <c r="T23" s="148"/>
    </row>
    <row r="24" spans="1:22" hidden="1">
      <c r="A24" s="133" t="s">
        <v>110</v>
      </c>
      <c r="D24" s="187">
        <v>250000</v>
      </c>
      <c r="E24" s="187"/>
      <c r="F24" s="187"/>
      <c r="G24" s="187"/>
      <c r="H24" s="187"/>
      <c r="I24" s="187"/>
      <c r="J24" s="187">
        <v>10626</v>
      </c>
      <c r="K24" s="187"/>
      <c r="L24" s="187">
        <v>4863</v>
      </c>
      <c r="M24" s="187"/>
      <c r="N24" s="187"/>
      <c r="O24" s="187"/>
      <c r="P24" s="187">
        <v>265489</v>
      </c>
      <c r="Q24" s="136"/>
      <c r="R24" s="136">
        <v>0</v>
      </c>
      <c r="S24" s="148"/>
      <c r="T24" s="136">
        <v>265489</v>
      </c>
      <c r="U24" s="153"/>
    </row>
    <row r="25" spans="1:22" hidden="1">
      <c r="A25" s="133" t="s">
        <v>102</v>
      </c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>
        <v>0</v>
      </c>
      <c r="Q25" s="136"/>
      <c r="R25" s="136"/>
      <c r="S25" s="148"/>
      <c r="T25" s="136"/>
      <c r="U25" s="153"/>
    </row>
    <row r="26" spans="1:22" hidden="1">
      <c r="A26" s="133" t="s">
        <v>103</v>
      </c>
      <c r="D26" s="187">
        <v>0</v>
      </c>
      <c r="E26" s="187"/>
      <c r="F26" s="187"/>
      <c r="G26" s="187"/>
      <c r="H26" s="187"/>
      <c r="I26" s="187"/>
      <c r="J26" s="187"/>
      <c r="K26" s="187"/>
      <c r="L26" s="187">
        <v>0</v>
      </c>
      <c r="M26" s="187"/>
      <c r="N26" s="187"/>
      <c r="O26" s="187"/>
      <c r="P26" s="187">
        <v>0</v>
      </c>
      <c r="Q26" s="136"/>
      <c r="R26" s="136">
        <v>0</v>
      </c>
      <c r="S26" s="148"/>
      <c r="T26" s="136">
        <v>0</v>
      </c>
      <c r="U26" s="153"/>
    </row>
    <row r="27" spans="1:22" hidden="1">
      <c r="A27" s="133" t="s">
        <v>104</v>
      </c>
      <c r="D27" s="189">
        <v>0</v>
      </c>
      <c r="E27" s="192"/>
      <c r="F27" s="192"/>
      <c r="G27" s="192"/>
      <c r="H27" s="187"/>
      <c r="I27" s="187"/>
      <c r="J27" s="189"/>
      <c r="K27" s="187"/>
      <c r="L27" s="189">
        <v>0</v>
      </c>
      <c r="M27" s="187"/>
      <c r="N27" s="187"/>
      <c r="O27" s="187"/>
      <c r="P27" s="189">
        <v>0</v>
      </c>
      <c r="Q27" s="136"/>
      <c r="R27" s="149">
        <v>0</v>
      </c>
      <c r="S27" s="148"/>
      <c r="T27" s="149">
        <v>0</v>
      </c>
    </row>
    <row r="28" spans="1:22">
      <c r="A28" s="133" t="s">
        <v>219</v>
      </c>
      <c r="D28" s="187">
        <v>250000</v>
      </c>
      <c r="E28" s="187"/>
      <c r="F28" s="187">
        <v>129163</v>
      </c>
      <c r="G28" s="187"/>
      <c r="H28" s="187">
        <v>17117</v>
      </c>
      <c r="I28" s="187"/>
      <c r="J28" s="187">
        <v>10895</v>
      </c>
      <c r="K28" s="187"/>
      <c r="L28" s="187">
        <v>15611</v>
      </c>
      <c r="M28" s="187"/>
      <c r="N28" s="187">
        <v>0</v>
      </c>
      <c r="O28" s="187"/>
      <c r="P28" s="187">
        <v>422786</v>
      </c>
      <c r="Q28" s="136"/>
      <c r="R28" s="136">
        <v>0</v>
      </c>
      <c r="S28" s="136"/>
      <c r="T28" s="136">
        <v>422786</v>
      </c>
      <c r="U28" s="148">
        <v>0</v>
      </c>
      <c r="V28" s="148"/>
    </row>
    <row r="29" spans="1:22">
      <c r="A29" s="133" t="s">
        <v>129</v>
      </c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36"/>
      <c r="R29" s="136"/>
      <c r="S29" s="136"/>
      <c r="T29" s="136"/>
    </row>
    <row r="30" spans="1:22" ht="16.899999999999999" hidden="1" customHeight="1">
      <c r="A30" s="133" t="s">
        <v>128</v>
      </c>
      <c r="B30" s="150"/>
      <c r="D30" s="187">
        <v>0</v>
      </c>
      <c r="E30" s="187"/>
      <c r="F30" s="187"/>
      <c r="G30" s="187"/>
      <c r="H30" s="187"/>
      <c r="I30" s="187"/>
      <c r="J30" s="187"/>
      <c r="K30" s="187"/>
      <c r="L30" s="187"/>
      <c r="M30" s="187"/>
      <c r="N30" s="187">
        <v>0</v>
      </c>
      <c r="O30" s="187"/>
      <c r="P30" s="187">
        <v>0</v>
      </c>
      <c r="Q30" s="136"/>
      <c r="R30" s="136">
        <v>0</v>
      </c>
      <c r="S30" s="136"/>
      <c r="T30" s="136">
        <v>0</v>
      </c>
      <c r="U30" s="148"/>
      <c r="V30" s="148"/>
    </row>
    <row r="31" spans="1:22" ht="16.899999999999999" hidden="1" customHeight="1">
      <c r="A31" s="133" t="s">
        <v>147</v>
      </c>
      <c r="B31" s="150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>
        <v>0</v>
      </c>
      <c r="O31" s="187"/>
      <c r="P31" s="187">
        <v>0</v>
      </c>
      <c r="Q31" s="136"/>
      <c r="R31" s="136"/>
      <c r="S31" s="136"/>
      <c r="T31" s="136"/>
      <c r="U31" s="148"/>
      <c r="V31" s="148"/>
    </row>
    <row r="32" spans="1:22">
      <c r="A32" s="133" t="s">
        <v>184</v>
      </c>
      <c r="B32" s="150"/>
      <c r="D32" s="189">
        <v>0</v>
      </c>
      <c r="E32" s="192"/>
      <c r="F32" s="189">
        <v>0</v>
      </c>
      <c r="G32" s="192"/>
      <c r="H32" s="193">
        <v>0</v>
      </c>
      <c r="I32" s="187"/>
      <c r="J32" s="189">
        <v>0</v>
      </c>
      <c r="K32" s="194"/>
      <c r="L32" s="189">
        <v>6002</v>
      </c>
      <c r="M32" s="187"/>
      <c r="N32" s="189">
        <v>0</v>
      </c>
      <c r="O32" s="187"/>
      <c r="P32" s="189">
        <v>6002</v>
      </c>
      <c r="Q32" s="136"/>
      <c r="R32" s="149">
        <v>0</v>
      </c>
      <c r="S32" s="148"/>
      <c r="T32" s="149">
        <v>6002</v>
      </c>
      <c r="U32" s="148"/>
      <c r="V32" s="148"/>
    </row>
    <row r="33" spans="1:22" ht="18.75" thickBot="1">
      <c r="A33" s="133" t="s">
        <v>268</v>
      </c>
      <c r="D33" s="190">
        <v>250000</v>
      </c>
      <c r="E33" s="192"/>
      <c r="F33" s="190">
        <v>129163</v>
      </c>
      <c r="G33" s="192"/>
      <c r="H33" s="190">
        <v>17117</v>
      </c>
      <c r="I33" s="187"/>
      <c r="J33" s="190">
        <v>10895</v>
      </c>
      <c r="K33" s="187"/>
      <c r="L33" s="190">
        <v>21613</v>
      </c>
      <c r="M33" s="187"/>
      <c r="N33" s="190">
        <v>0</v>
      </c>
      <c r="O33" s="187"/>
      <c r="P33" s="190">
        <v>428788</v>
      </c>
      <c r="Q33" s="136"/>
      <c r="R33" s="152">
        <v>0</v>
      </c>
      <c r="S33" s="148"/>
      <c r="T33" s="152">
        <v>428788</v>
      </c>
      <c r="U33" s="153">
        <v>0</v>
      </c>
      <c r="V33" s="136"/>
    </row>
    <row r="34" spans="1:22" ht="18.75" thickTop="1"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36"/>
      <c r="Q34" s="148"/>
      <c r="R34" s="148"/>
      <c r="S34" s="148"/>
      <c r="T34" s="148"/>
    </row>
    <row r="35" spans="1:22">
      <c r="A35" s="158" t="s">
        <v>186</v>
      </c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36"/>
      <c r="S35" s="148"/>
      <c r="T35" s="148"/>
    </row>
    <row r="36" spans="1:22">
      <c r="A36" s="15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36"/>
      <c r="S36" s="148"/>
      <c r="T36" s="148"/>
    </row>
    <row r="37" spans="1:22">
      <c r="A37" s="15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36"/>
      <c r="S37" s="148"/>
      <c r="T37" s="148"/>
    </row>
    <row r="38" spans="1:22">
      <c r="A38" s="15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36"/>
      <c r="S38" s="148"/>
      <c r="T38" s="148"/>
    </row>
    <row r="39" spans="1:22">
      <c r="A39" s="15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36"/>
      <c r="S39" s="148"/>
      <c r="T39" s="148"/>
    </row>
    <row r="40" spans="1:22"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36">
        <v>412038</v>
      </c>
      <c r="S40" s="148"/>
      <c r="T40" s="148"/>
    </row>
    <row r="41" spans="1:22" ht="21">
      <c r="A41" s="290" t="s">
        <v>282</v>
      </c>
      <c r="B41" s="290"/>
      <c r="C41" s="290"/>
      <c r="D41" s="290"/>
      <c r="E41" s="290"/>
      <c r="F41" s="160"/>
      <c r="G41" s="160"/>
      <c r="H41" s="291" t="s">
        <v>34</v>
      </c>
      <c r="I41" s="291"/>
      <c r="J41" s="291"/>
      <c r="K41" s="291"/>
      <c r="L41" s="291"/>
      <c r="M41" s="291"/>
      <c r="N41" s="291"/>
      <c r="O41" s="291"/>
      <c r="P41" s="291"/>
      <c r="Q41" s="279"/>
      <c r="R41" s="279"/>
      <c r="S41" s="279"/>
      <c r="T41" s="279"/>
      <c r="U41" s="279"/>
    </row>
    <row r="42" spans="1:22" ht="21">
      <c r="A42" s="290" t="s">
        <v>281</v>
      </c>
      <c r="B42" s="290"/>
      <c r="C42" s="290"/>
      <c r="D42" s="290"/>
      <c r="E42" s="290"/>
      <c r="F42" s="160"/>
      <c r="G42" s="160"/>
      <c r="H42" s="291" t="s">
        <v>283</v>
      </c>
      <c r="I42" s="291"/>
      <c r="J42" s="291"/>
      <c r="K42" s="291"/>
      <c r="L42" s="291"/>
      <c r="M42" s="291"/>
      <c r="N42" s="291"/>
      <c r="O42" s="291"/>
      <c r="P42" s="291"/>
      <c r="Q42" s="279"/>
      <c r="R42" s="279"/>
      <c r="S42" s="279"/>
      <c r="T42" s="279"/>
      <c r="U42" s="279"/>
    </row>
    <row r="43" spans="1:22">
      <c r="A43" s="295" t="s">
        <v>148</v>
      </c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296"/>
      <c r="N43" s="296"/>
      <c r="O43" s="296"/>
      <c r="P43" s="296"/>
      <c r="Q43" s="296"/>
      <c r="R43" s="296"/>
      <c r="S43" s="296"/>
      <c r="T43" s="296"/>
    </row>
    <row r="45" spans="1:22">
      <c r="I45" s="148">
        <v>0</v>
      </c>
    </row>
  </sheetData>
  <mergeCells count="13">
    <mergeCell ref="A43:T43"/>
    <mergeCell ref="J8:L8"/>
    <mergeCell ref="A3:T3"/>
    <mergeCell ref="A4:T4"/>
    <mergeCell ref="A5:T5"/>
    <mergeCell ref="D6:T6"/>
    <mergeCell ref="T9:T11"/>
    <mergeCell ref="L9:L11"/>
    <mergeCell ref="D7:Q7"/>
    <mergeCell ref="A41:E41"/>
    <mergeCell ref="A42:E42"/>
    <mergeCell ref="H41:P41"/>
    <mergeCell ref="H42:P42"/>
  </mergeCells>
  <pageMargins left="1.2204724409448819" right="0.51181102362204722" top="0.55118110236220474" bottom="0" header="3.937007874015748E-2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108"/>
  <sheetViews>
    <sheetView view="pageBreakPreview" topLeftCell="A57" zoomScaleNormal="90" zoomScaleSheetLayoutView="100" workbookViewId="0">
      <selection activeCell="B73" sqref="B73"/>
    </sheetView>
  </sheetViews>
  <sheetFormatPr defaultColWidth="9.140625" defaultRowHeight="21"/>
  <cols>
    <col min="1" max="2" width="2.7109375" style="6" customWidth="1"/>
    <col min="3" max="3" width="33.85546875" style="6" customWidth="1"/>
    <col min="4" max="4" width="8.7109375" style="7" customWidth="1"/>
    <col min="5" max="5" width="1" style="6" customWidth="1"/>
    <col min="6" max="6" width="15.85546875" style="6" customWidth="1"/>
    <col min="7" max="7" width="0.85546875" style="6" customWidth="1"/>
    <col min="8" max="8" width="16" style="161" customWidth="1"/>
    <col min="9" max="9" width="0.7109375" style="121" customWidth="1"/>
    <col min="10" max="10" width="15.5703125" style="121" customWidth="1"/>
    <col min="11" max="11" width="1" style="121" customWidth="1"/>
    <col min="12" max="12" width="15.5703125" style="102" customWidth="1"/>
    <col min="13" max="13" width="1.42578125" style="6" customWidth="1"/>
    <col min="14" max="14" width="18" style="9" hidden="1" customWidth="1"/>
    <col min="15" max="15" width="1.140625" style="6" customWidth="1"/>
    <col min="16" max="16" width="15.7109375" style="6" hidden="1" customWidth="1"/>
    <col min="17" max="17" width="2.7109375" style="6" customWidth="1"/>
    <col min="18" max="18" width="16.140625" style="6" customWidth="1"/>
    <col min="19" max="19" width="2.7109375" style="6" customWidth="1"/>
    <col min="20" max="20" width="14.7109375" style="6" customWidth="1"/>
    <col min="21" max="21" width="3.42578125" style="6" customWidth="1"/>
    <col min="22" max="22" width="15" style="6" bestFit="1" customWidth="1"/>
    <col min="23" max="23" width="3.140625" style="6" customWidth="1"/>
    <col min="24" max="24" width="15.42578125" style="6" customWidth="1"/>
    <col min="25" max="25" width="9.140625" style="6" customWidth="1"/>
    <col min="26" max="16384" width="9.140625" style="6"/>
  </cols>
  <sheetData>
    <row r="1" spans="1:24" ht="21.6" customHeight="1">
      <c r="D1" s="6"/>
      <c r="J1" s="307" t="s">
        <v>183</v>
      </c>
      <c r="K1" s="307"/>
      <c r="L1" s="307"/>
      <c r="M1" s="87"/>
      <c r="N1" s="87"/>
    </row>
    <row r="2" spans="1:24" ht="21.6" customHeight="1">
      <c r="D2" s="6"/>
      <c r="J2" s="112"/>
      <c r="K2" s="112"/>
      <c r="L2" s="112"/>
      <c r="M2" s="87"/>
      <c r="N2" s="87"/>
    </row>
    <row r="3" spans="1:24" ht="24">
      <c r="A3" s="286" t="s">
        <v>198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94"/>
      <c r="N3" s="94"/>
      <c r="O3" s="16"/>
    </row>
    <row r="4" spans="1:24" ht="21.75" customHeight="1">
      <c r="A4" s="286" t="s">
        <v>17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94"/>
      <c r="N4" s="94"/>
    </row>
    <row r="5" spans="1:24">
      <c r="A5" s="286" t="s">
        <v>266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94"/>
      <c r="N5" s="94"/>
    </row>
    <row r="6" spans="1:24" ht="21.75" customHeight="1">
      <c r="F6" s="306" t="s">
        <v>220</v>
      </c>
      <c r="G6" s="306"/>
      <c r="H6" s="306"/>
      <c r="I6" s="306"/>
      <c r="J6" s="306"/>
      <c r="K6" s="306"/>
      <c r="L6" s="306"/>
      <c r="M6" s="9"/>
      <c r="N6" s="31"/>
    </row>
    <row r="7" spans="1:24">
      <c r="D7" s="6"/>
      <c r="F7" s="308" t="s">
        <v>59</v>
      </c>
      <c r="G7" s="308"/>
      <c r="H7" s="308"/>
      <c r="I7" s="113"/>
      <c r="J7" s="309" t="s">
        <v>60</v>
      </c>
      <c r="K7" s="309"/>
      <c r="L7" s="309"/>
      <c r="M7" s="9"/>
      <c r="N7" s="88"/>
      <c r="R7" s="308" t="s">
        <v>59</v>
      </c>
      <c r="S7" s="308"/>
      <c r="T7" s="308"/>
      <c r="U7" s="237"/>
      <c r="V7" s="309" t="s">
        <v>60</v>
      </c>
      <c r="W7" s="309"/>
      <c r="X7" s="309"/>
    </row>
    <row r="8" spans="1:24">
      <c r="D8" s="6"/>
      <c r="F8" s="308" t="s">
        <v>112</v>
      </c>
      <c r="G8" s="308"/>
      <c r="H8" s="308"/>
      <c r="I8" s="247"/>
      <c r="J8" s="308" t="s">
        <v>112</v>
      </c>
      <c r="K8" s="308"/>
      <c r="L8" s="308"/>
      <c r="M8" s="9"/>
      <c r="N8" s="31"/>
      <c r="R8" s="245"/>
      <c r="S8" s="248"/>
      <c r="T8" s="245"/>
      <c r="U8" s="247"/>
      <c r="V8" s="246"/>
      <c r="W8" s="249"/>
      <c r="X8" s="246"/>
    </row>
    <row r="9" spans="1:24" ht="24" customHeight="1">
      <c r="C9" s="18"/>
      <c r="D9" s="17" t="s">
        <v>18</v>
      </c>
      <c r="F9" s="91" t="s">
        <v>263</v>
      </c>
      <c r="H9" s="250" t="s">
        <v>190</v>
      </c>
      <c r="I9" s="129"/>
      <c r="J9" s="128" t="s">
        <v>263</v>
      </c>
      <c r="L9" s="128" t="s">
        <v>190</v>
      </c>
      <c r="N9" s="22" t="s">
        <v>111</v>
      </c>
      <c r="R9" s="91" t="s">
        <v>197</v>
      </c>
      <c r="T9" s="91" t="s">
        <v>273</v>
      </c>
      <c r="U9" s="129"/>
      <c r="V9" s="91" t="s">
        <v>197</v>
      </c>
      <c r="X9" s="91" t="s">
        <v>273</v>
      </c>
    </row>
    <row r="10" spans="1:24" ht="24" customHeight="1">
      <c r="C10" s="18"/>
      <c r="F10" s="30"/>
      <c r="H10" s="171"/>
      <c r="I10" s="124"/>
      <c r="J10" s="124"/>
      <c r="K10" s="123"/>
      <c r="L10" s="124"/>
      <c r="N10" s="30"/>
      <c r="R10" s="30"/>
      <c r="T10" s="124"/>
      <c r="U10" s="124"/>
      <c r="V10" s="124"/>
      <c r="W10" s="23"/>
      <c r="X10" s="124"/>
    </row>
    <row r="11" spans="1:24">
      <c r="A11" s="14" t="s">
        <v>5</v>
      </c>
      <c r="B11" s="14"/>
      <c r="C11" s="14"/>
      <c r="F11" s="209"/>
      <c r="G11" s="209"/>
      <c r="I11" s="210"/>
      <c r="J11" s="210"/>
      <c r="K11" s="210"/>
      <c r="L11" s="211"/>
      <c r="R11" s="209"/>
      <c r="S11" s="209"/>
      <c r="T11" s="209"/>
      <c r="U11" s="209"/>
      <c r="V11" s="209"/>
      <c r="W11" s="209"/>
      <c r="X11" s="211"/>
    </row>
    <row r="12" spans="1:24" s="121" customFormat="1">
      <c r="A12" s="223"/>
      <c r="B12" s="223" t="s">
        <v>194</v>
      </c>
      <c r="C12" s="223"/>
      <c r="D12" s="224"/>
      <c r="F12" s="211">
        <v>124343</v>
      </c>
      <c r="G12" s="211"/>
      <c r="H12" s="175">
        <v>111495</v>
      </c>
      <c r="I12" s="211"/>
      <c r="J12" s="211">
        <v>124343</v>
      </c>
      <c r="K12" s="211"/>
      <c r="L12" s="211">
        <v>111495</v>
      </c>
      <c r="M12" s="103"/>
      <c r="N12" s="103">
        <v>46209282.460000001</v>
      </c>
      <c r="O12" s="103"/>
      <c r="P12" s="103"/>
      <c r="R12" s="211">
        <v>143536</v>
      </c>
      <c r="S12" s="211"/>
      <c r="T12" s="211">
        <v>108715</v>
      </c>
      <c r="U12" s="211"/>
      <c r="V12" s="211">
        <v>143536</v>
      </c>
      <c r="W12" s="211"/>
      <c r="X12" s="211">
        <v>108715</v>
      </c>
    </row>
    <row r="13" spans="1:24" s="101" customFormat="1" hidden="1">
      <c r="A13" s="105"/>
      <c r="B13" s="105" t="s">
        <v>240</v>
      </c>
      <c r="C13" s="105"/>
      <c r="D13" s="106"/>
      <c r="F13" s="212"/>
      <c r="G13" s="212"/>
      <c r="H13" s="251"/>
      <c r="I13" s="212"/>
      <c r="J13" s="212"/>
      <c r="K13" s="212"/>
      <c r="L13" s="212"/>
      <c r="M13" s="89"/>
      <c r="N13" s="89"/>
      <c r="O13" s="89"/>
      <c r="P13" s="89"/>
      <c r="R13" s="212"/>
      <c r="S13" s="212"/>
      <c r="T13" s="212"/>
      <c r="U13" s="212"/>
      <c r="V13" s="212"/>
      <c r="W13" s="212"/>
      <c r="X13" s="212"/>
    </row>
    <row r="14" spans="1:24">
      <c r="A14" s="14"/>
      <c r="B14" s="14" t="s">
        <v>109</v>
      </c>
      <c r="C14" s="14"/>
      <c r="D14" s="104"/>
      <c r="F14" s="36">
        <v>30486</v>
      </c>
      <c r="G14" s="36"/>
      <c r="H14" s="175">
        <v>53887</v>
      </c>
      <c r="I14" s="211"/>
      <c r="J14" s="211">
        <v>30486</v>
      </c>
      <c r="K14" s="211"/>
      <c r="L14" s="211">
        <v>53887</v>
      </c>
      <c r="M14" s="19"/>
      <c r="N14" s="19"/>
      <c r="O14" s="19"/>
      <c r="P14" s="19"/>
      <c r="R14" s="36">
        <v>23833</v>
      </c>
      <c r="S14" s="36"/>
      <c r="T14" s="211">
        <v>48232</v>
      </c>
      <c r="U14" s="211"/>
      <c r="V14" s="211">
        <v>23833</v>
      </c>
      <c r="W14" s="211"/>
      <c r="X14" s="211">
        <v>48232</v>
      </c>
    </row>
    <row r="15" spans="1:24" hidden="1">
      <c r="A15" s="14"/>
      <c r="B15" s="14" t="s">
        <v>4</v>
      </c>
      <c r="C15" s="14"/>
      <c r="F15" s="36"/>
      <c r="G15" s="36"/>
      <c r="H15" s="175">
        <v>0</v>
      </c>
      <c r="I15" s="211"/>
      <c r="J15" s="211"/>
      <c r="K15" s="211"/>
      <c r="L15" s="211">
        <v>0</v>
      </c>
      <c r="M15" s="19"/>
      <c r="N15" s="19"/>
      <c r="O15" s="19"/>
      <c r="P15" s="19"/>
      <c r="R15" s="36"/>
      <c r="S15" s="36"/>
      <c r="T15" s="211">
        <v>0</v>
      </c>
      <c r="U15" s="211"/>
      <c r="V15" s="211"/>
      <c r="W15" s="211"/>
      <c r="X15" s="211">
        <v>0</v>
      </c>
    </row>
    <row r="16" spans="1:24" hidden="1">
      <c r="A16" s="14"/>
      <c r="B16" s="14"/>
      <c r="C16" s="14" t="s">
        <v>108</v>
      </c>
      <c r="F16" s="36">
        <v>0</v>
      </c>
      <c r="G16" s="36"/>
      <c r="H16" s="175">
        <v>0</v>
      </c>
      <c r="I16" s="211"/>
      <c r="J16" s="211">
        <v>0</v>
      </c>
      <c r="K16" s="211"/>
      <c r="L16" s="211">
        <v>0</v>
      </c>
      <c r="M16" s="19"/>
      <c r="N16" s="19"/>
      <c r="O16" s="19"/>
      <c r="P16" s="19"/>
      <c r="R16" s="36">
        <v>0</v>
      </c>
      <c r="S16" s="36"/>
      <c r="T16" s="211">
        <v>0</v>
      </c>
      <c r="U16" s="211"/>
      <c r="V16" s="211">
        <v>0</v>
      </c>
      <c r="W16" s="211"/>
      <c r="X16" s="211">
        <v>0</v>
      </c>
    </row>
    <row r="17" spans="1:24" hidden="1">
      <c r="A17" s="14"/>
      <c r="B17" s="14"/>
      <c r="C17" s="14" t="s">
        <v>126</v>
      </c>
      <c r="F17" s="36"/>
      <c r="G17" s="36"/>
      <c r="H17" s="175">
        <v>0</v>
      </c>
      <c r="I17" s="211"/>
      <c r="J17" s="211"/>
      <c r="K17" s="211"/>
      <c r="L17" s="211">
        <v>0</v>
      </c>
      <c r="M17" s="19"/>
      <c r="N17" s="19"/>
      <c r="O17" s="19"/>
      <c r="P17" s="19"/>
      <c r="R17" s="36"/>
      <c r="S17" s="36"/>
      <c r="T17" s="211">
        <v>0</v>
      </c>
      <c r="U17" s="211"/>
      <c r="V17" s="211"/>
      <c r="W17" s="211"/>
      <c r="X17" s="211">
        <v>0</v>
      </c>
    </row>
    <row r="18" spans="1:24">
      <c r="A18" s="14"/>
      <c r="B18" s="14" t="s">
        <v>4</v>
      </c>
      <c r="F18" s="36">
        <v>1544</v>
      </c>
      <c r="G18" s="36"/>
      <c r="H18" s="175">
        <v>1671</v>
      </c>
      <c r="I18" s="211"/>
      <c r="J18" s="211">
        <v>1705</v>
      </c>
      <c r="K18" s="211"/>
      <c r="L18" s="211">
        <v>1670</v>
      </c>
      <c r="M18" s="19"/>
      <c r="N18" s="19">
        <v>451415.45</v>
      </c>
      <c r="O18" s="19"/>
      <c r="P18" s="19" t="s">
        <v>163</v>
      </c>
      <c r="R18" s="36">
        <v>4611</v>
      </c>
      <c r="S18" s="36"/>
      <c r="T18" s="211">
        <v>2228</v>
      </c>
      <c r="U18" s="211"/>
      <c r="V18" s="211">
        <v>4685</v>
      </c>
      <c r="W18" s="211"/>
      <c r="X18" s="211">
        <v>2228</v>
      </c>
    </row>
    <row r="19" spans="1:24">
      <c r="A19" s="14"/>
      <c r="B19" s="14"/>
      <c r="C19" s="14" t="s">
        <v>19</v>
      </c>
      <c r="F19" s="213">
        <v>156373</v>
      </c>
      <c r="G19" s="36"/>
      <c r="H19" s="178">
        <v>167053</v>
      </c>
      <c r="I19" s="211"/>
      <c r="J19" s="214">
        <v>156534</v>
      </c>
      <c r="K19" s="211"/>
      <c r="L19" s="214">
        <v>167052</v>
      </c>
      <c r="M19" s="19"/>
      <c r="N19" s="26">
        <v>46660697.910000004</v>
      </c>
      <c r="O19" s="19"/>
      <c r="P19" s="19"/>
      <c r="R19" s="213">
        <v>171980</v>
      </c>
      <c r="S19" s="36"/>
      <c r="T19" s="214">
        <v>159175</v>
      </c>
      <c r="U19" s="211"/>
      <c r="V19" s="214">
        <v>172054</v>
      </c>
      <c r="W19" s="211"/>
      <c r="X19" s="214">
        <v>159175</v>
      </c>
    </row>
    <row r="20" spans="1:24">
      <c r="A20" s="14" t="s">
        <v>6</v>
      </c>
      <c r="B20" s="14"/>
      <c r="C20" s="14"/>
      <c r="F20" s="215"/>
      <c r="G20" s="36"/>
      <c r="H20" s="252"/>
      <c r="I20" s="211"/>
      <c r="J20" s="216"/>
      <c r="K20" s="211"/>
      <c r="L20" s="216"/>
      <c r="M20" s="19"/>
      <c r="N20" s="19"/>
      <c r="O20" s="19"/>
      <c r="P20" s="19"/>
      <c r="R20" s="215"/>
      <c r="S20" s="36"/>
      <c r="T20" s="216"/>
      <c r="U20" s="211"/>
      <c r="V20" s="216"/>
      <c r="W20" s="211"/>
      <c r="X20" s="216"/>
    </row>
    <row r="21" spans="1:24" ht="18.75" customHeight="1">
      <c r="A21" s="14"/>
      <c r="B21" s="14" t="s">
        <v>195</v>
      </c>
      <c r="C21" s="14"/>
      <c r="F21" s="36">
        <v>98242</v>
      </c>
      <c r="G21" s="36"/>
      <c r="H21" s="175">
        <v>97454</v>
      </c>
      <c r="I21" s="211"/>
      <c r="J21" s="211">
        <v>98244</v>
      </c>
      <c r="K21" s="211"/>
      <c r="L21" s="211">
        <v>97454</v>
      </c>
      <c r="M21" s="19"/>
      <c r="N21" s="19">
        <v>18294984.27</v>
      </c>
      <c r="O21" s="19"/>
      <c r="P21" s="19">
        <v>0.79008870623999738</v>
      </c>
      <c r="R21" s="36">
        <v>126632</v>
      </c>
      <c r="S21" s="36"/>
      <c r="T21" s="211">
        <v>91074</v>
      </c>
      <c r="U21" s="211"/>
      <c r="V21" s="211">
        <v>126631</v>
      </c>
      <c r="W21" s="211"/>
      <c r="X21" s="211">
        <v>91074</v>
      </c>
    </row>
    <row r="22" spans="1:24" ht="18.75" hidden="1" customHeight="1">
      <c r="A22" s="14"/>
      <c r="B22" s="105" t="s">
        <v>241</v>
      </c>
      <c r="C22" s="14"/>
      <c r="D22" s="159"/>
      <c r="F22" s="36"/>
      <c r="G22" s="36"/>
      <c r="H22" s="175"/>
      <c r="I22" s="211"/>
      <c r="J22" s="211"/>
      <c r="K22" s="211"/>
      <c r="L22" s="211"/>
      <c r="M22" s="19"/>
      <c r="N22" s="19"/>
      <c r="O22" s="19"/>
      <c r="P22" s="19"/>
      <c r="R22" s="36"/>
      <c r="S22" s="36"/>
      <c r="T22" s="211"/>
      <c r="U22" s="211"/>
      <c r="V22" s="211"/>
      <c r="W22" s="211"/>
      <c r="X22" s="211"/>
    </row>
    <row r="23" spans="1:24" s="121" customFormat="1">
      <c r="A23" s="223"/>
      <c r="B23" s="223" t="s">
        <v>113</v>
      </c>
      <c r="C23" s="223"/>
      <c r="D23" s="224"/>
      <c r="F23" s="211">
        <v>10071</v>
      </c>
      <c r="G23" s="211"/>
      <c r="H23" s="175">
        <v>28336</v>
      </c>
      <c r="I23" s="211"/>
      <c r="J23" s="211">
        <v>9585</v>
      </c>
      <c r="K23" s="211"/>
      <c r="L23" s="211">
        <v>28336</v>
      </c>
      <c r="M23" s="103"/>
      <c r="N23" s="103"/>
      <c r="O23" s="103"/>
      <c r="P23" s="103"/>
      <c r="R23" s="211">
        <v>17858</v>
      </c>
      <c r="S23" s="211"/>
      <c r="T23" s="211">
        <v>22734</v>
      </c>
      <c r="U23" s="211"/>
      <c r="V23" s="211">
        <v>17858</v>
      </c>
      <c r="W23" s="211"/>
      <c r="X23" s="211">
        <v>22734</v>
      </c>
    </row>
    <row r="24" spans="1:24">
      <c r="A24" s="14"/>
      <c r="B24" s="14" t="s">
        <v>239</v>
      </c>
      <c r="C24" s="14"/>
      <c r="F24" s="36">
        <v>8197</v>
      </c>
      <c r="G24" s="36"/>
      <c r="H24" s="175">
        <v>12309</v>
      </c>
      <c r="I24" s="211"/>
      <c r="J24" s="211">
        <v>7760</v>
      </c>
      <c r="K24" s="211"/>
      <c r="L24" s="211">
        <v>11896</v>
      </c>
      <c r="M24" s="19"/>
      <c r="N24" s="19">
        <v>1193863.78</v>
      </c>
      <c r="O24" s="19"/>
      <c r="P24" s="19"/>
      <c r="R24" s="36">
        <v>8745</v>
      </c>
      <c r="S24" s="36"/>
      <c r="T24" s="211">
        <v>11615</v>
      </c>
      <c r="U24" s="211"/>
      <c r="V24" s="211">
        <v>8349</v>
      </c>
      <c r="W24" s="211"/>
      <c r="X24" s="211">
        <v>11439</v>
      </c>
    </row>
    <row r="25" spans="1:24">
      <c r="A25" s="14"/>
      <c r="B25" s="14" t="s">
        <v>36</v>
      </c>
      <c r="C25" s="14"/>
      <c r="F25" s="36">
        <v>19643</v>
      </c>
      <c r="G25" s="36"/>
      <c r="H25" s="175">
        <v>26124</v>
      </c>
      <c r="I25" s="211"/>
      <c r="J25" s="211">
        <v>16897</v>
      </c>
      <c r="K25" s="211"/>
      <c r="L25" s="211">
        <v>24292</v>
      </c>
      <c r="M25" s="19"/>
      <c r="N25" s="19">
        <v>14988031.279999999</v>
      </c>
      <c r="O25" s="19"/>
      <c r="P25" s="19"/>
      <c r="R25" s="36">
        <v>27952</v>
      </c>
      <c r="S25" s="36"/>
      <c r="T25" s="211">
        <v>27090</v>
      </c>
      <c r="U25" s="211"/>
      <c r="V25" s="211">
        <v>25083</v>
      </c>
      <c r="W25" s="211"/>
      <c r="X25" s="211">
        <v>24919</v>
      </c>
    </row>
    <row r="26" spans="1:24" hidden="1">
      <c r="B26" s="14"/>
      <c r="C26" s="14"/>
      <c r="F26" s="217"/>
      <c r="G26" s="36"/>
      <c r="H26" s="185"/>
      <c r="I26" s="211"/>
      <c r="J26" s="218"/>
      <c r="K26" s="211"/>
      <c r="L26" s="211"/>
      <c r="M26" s="19"/>
      <c r="N26" s="28">
        <v>9055.84</v>
      </c>
      <c r="O26" s="19"/>
      <c r="P26" s="19"/>
      <c r="R26" s="217"/>
      <c r="S26" s="36"/>
      <c r="T26" s="218"/>
      <c r="U26" s="211"/>
      <c r="V26" s="218"/>
      <c r="W26" s="211"/>
      <c r="X26" s="211"/>
    </row>
    <row r="27" spans="1:24">
      <c r="A27" s="14"/>
      <c r="B27" s="14"/>
      <c r="C27" s="14" t="s">
        <v>20</v>
      </c>
      <c r="F27" s="213">
        <v>136153</v>
      </c>
      <c r="G27" s="36"/>
      <c r="H27" s="178">
        <v>164223</v>
      </c>
      <c r="I27" s="211"/>
      <c r="J27" s="214">
        <v>132486</v>
      </c>
      <c r="K27" s="211"/>
      <c r="L27" s="214">
        <v>161978</v>
      </c>
      <c r="M27" s="19"/>
      <c r="N27" s="26">
        <v>34485935.170000002</v>
      </c>
      <c r="O27" s="19"/>
      <c r="P27" s="19"/>
      <c r="R27" s="213">
        <v>181187</v>
      </c>
      <c r="S27" s="36"/>
      <c r="T27" s="214">
        <v>152513</v>
      </c>
      <c r="U27" s="211"/>
      <c r="V27" s="214">
        <v>177921</v>
      </c>
      <c r="W27" s="211"/>
      <c r="X27" s="214">
        <v>150166</v>
      </c>
    </row>
    <row r="28" spans="1:24">
      <c r="A28" s="14" t="s">
        <v>258</v>
      </c>
      <c r="B28" s="14"/>
      <c r="C28" s="14"/>
      <c r="F28" s="36">
        <v>20220</v>
      </c>
      <c r="G28" s="36"/>
      <c r="H28" s="175">
        <v>2830</v>
      </c>
      <c r="I28" s="211"/>
      <c r="J28" s="211">
        <v>24048</v>
      </c>
      <c r="K28" s="211"/>
      <c r="L28" s="211">
        <v>5074</v>
      </c>
      <c r="M28" s="19"/>
      <c r="N28" s="19">
        <v>12174762.740000002</v>
      </c>
      <c r="O28" s="19"/>
      <c r="P28" s="19"/>
      <c r="R28" s="36">
        <v>-9207</v>
      </c>
      <c r="S28" s="36"/>
      <c r="T28" s="211">
        <v>6662</v>
      </c>
      <c r="U28" s="211"/>
      <c r="V28" s="211">
        <v>-5867</v>
      </c>
      <c r="W28" s="211"/>
      <c r="X28" s="211">
        <v>9009</v>
      </c>
    </row>
    <row r="29" spans="1:24">
      <c r="A29" s="14"/>
      <c r="B29" s="14" t="s">
        <v>37</v>
      </c>
      <c r="C29" s="14"/>
      <c r="D29" s="231"/>
      <c r="F29" s="217">
        <v>5154</v>
      </c>
      <c r="G29" s="36"/>
      <c r="H29" s="185">
        <v>3936</v>
      </c>
      <c r="I29" s="211"/>
      <c r="J29" s="218">
        <v>5144</v>
      </c>
      <c r="K29" s="211"/>
      <c r="L29" s="218">
        <v>3924</v>
      </c>
      <c r="M29" s="19"/>
      <c r="N29" s="19"/>
      <c r="O29" s="19"/>
      <c r="P29" s="19"/>
      <c r="R29" s="217">
        <v>5432</v>
      </c>
      <c r="S29" s="36"/>
      <c r="T29" s="218">
        <v>4093</v>
      </c>
      <c r="U29" s="211"/>
      <c r="V29" s="218">
        <v>5423</v>
      </c>
      <c r="W29" s="211"/>
      <c r="X29" s="218">
        <v>4080</v>
      </c>
    </row>
    <row r="30" spans="1:24">
      <c r="A30" s="14" t="s">
        <v>260</v>
      </c>
      <c r="B30" s="14"/>
      <c r="C30" s="14"/>
      <c r="D30" s="231"/>
      <c r="F30" s="232">
        <v>15066</v>
      </c>
      <c r="G30" s="232"/>
      <c r="H30" s="253">
        <v>-1106</v>
      </c>
      <c r="I30" s="232"/>
      <c r="J30" s="232">
        <v>18904</v>
      </c>
      <c r="K30" s="232"/>
      <c r="L30" s="232">
        <v>1150</v>
      </c>
      <c r="M30" s="19"/>
      <c r="N30" s="19"/>
      <c r="O30" s="19"/>
      <c r="P30" s="19"/>
      <c r="R30" s="232">
        <v>-14639</v>
      </c>
      <c r="S30" s="232"/>
      <c r="T30" s="232">
        <v>2569</v>
      </c>
      <c r="U30" s="232"/>
      <c r="V30" s="232">
        <v>-11290</v>
      </c>
      <c r="W30" s="232"/>
      <c r="X30" s="232">
        <v>4929</v>
      </c>
    </row>
    <row r="31" spans="1:24">
      <c r="A31" s="6" t="s">
        <v>152</v>
      </c>
      <c r="B31" s="14"/>
      <c r="C31" s="14"/>
      <c r="D31" s="7" t="s">
        <v>279</v>
      </c>
      <c r="F31" s="217">
        <v>1177</v>
      </c>
      <c r="G31" s="36"/>
      <c r="H31" s="175">
        <v>11</v>
      </c>
      <c r="I31" s="211"/>
      <c r="J31" s="218">
        <v>1181</v>
      </c>
      <c r="K31" s="211"/>
      <c r="L31" s="211">
        <v>462</v>
      </c>
      <c r="M31" s="19"/>
      <c r="N31" s="28">
        <v>2620464.2000000002</v>
      </c>
      <c r="O31" s="19"/>
      <c r="P31" s="29">
        <v>1703669.33</v>
      </c>
      <c r="R31" s="217">
        <v>425</v>
      </c>
      <c r="S31" s="36"/>
      <c r="T31" s="211">
        <v>-649</v>
      </c>
      <c r="U31" s="211"/>
      <c r="V31" s="218">
        <v>431</v>
      </c>
      <c r="W31" s="211"/>
      <c r="X31" s="211">
        <v>-1255</v>
      </c>
    </row>
    <row r="32" spans="1:24" ht="21.75" thickBot="1">
      <c r="A32" s="14" t="s">
        <v>259</v>
      </c>
      <c r="B32" s="14"/>
      <c r="C32" s="14"/>
      <c r="F32" s="219">
        <v>13889</v>
      </c>
      <c r="G32" s="36"/>
      <c r="H32" s="180">
        <v>-1117</v>
      </c>
      <c r="I32" s="211"/>
      <c r="J32" s="220">
        <v>17723</v>
      </c>
      <c r="K32" s="211"/>
      <c r="L32" s="220">
        <v>688</v>
      </c>
      <c r="M32" s="19"/>
      <c r="N32" s="27">
        <v>14795226.940000001</v>
      </c>
      <c r="O32" s="19"/>
      <c r="P32" s="19"/>
      <c r="R32" s="219">
        <v>-15064</v>
      </c>
      <c r="S32" s="36"/>
      <c r="T32" s="220">
        <v>1920</v>
      </c>
      <c r="U32" s="211"/>
      <c r="V32" s="220">
        <v>-11721</v>
      </c>
      <c r="W32" s="211"/>
      <c r="X32" s="220">
        <v>3674</v>
      </c>
    </row>
    <row r="33" spans="1:20" ht="21.75" thickTop="1">
      <c r="A33" s="14"/>
      <c r="B33" s="14"/>
      <c r="C33" s="14"/>
      <c r="F33" s="225">
        <v>0.11169909041924354</v>
      </c>
      <c r="G33" s="226"/>
      <c r="H33" s="254">
        <v>-1.0018386474729808E-2</v>
      </c>
      <c r="I33" s="226"/>
      <c r="J33" s="225">
        <v>0.14253315425878416</v>
      </c>
      <c r="K33" s="226"/>
      <c r="L33" s="225">
        <v>6.1706802995650026E-3</v>
      </c>
      <c r="M33" s="19"/>
      <c r="N33" s="19"/>
      <c r="O33" s="19"/>
      <c r="P33" s="19"/>
      <c r="R33" s="64"/>
    </row>
    <row r="34" spans="1:20">
      <c r="A34" s="8" t="s">
        <v>115</v>
      </c>
      <c r="B34" s="8"/>
      <c r="C34" s="8"/>
      <c r="F34" s="209"/>
      <c r="G34" s="36"/>
      <c r="H34" s="175"/>
      <c r="I34" s="211"/>
      <c r="J34" s="211"/>
      <c r="K34" s="211"/>
      <c r="L34" s="211"/>
      <c r="M34" s="19"/>
      <c r="N34" s="19"/>
      <c r="O34" s="19"/>
      <c r="P34" s="19"/>
      <c r="R34" s="80"/>
    </row>
    <row r="35" spans="1:20">
      <c r="A35" s="8"/>
      <c r="B35" s="8" t="s">
        <v>116</v>
      </c>
      <c r="C35" s="8"/>
      <c r="F35" s="36">
        <v>13889</v>
      </c>
      <c r="G35" s="36"/>
      <c r="H35" s="175">
        <v>-1117</v>
      </c>
      <c r="I35" s="211"/>
      <c r="J35" s="211">
        <v>17723</v>
      </c>
      <c r="K35" s="211"/>
      <c r="L35" s="211">
        <v>688</v>
      </c>
      <c r="M35" s="19"/>
      <c r="N35" s="19"/>
      <c r="O35" s="19"/>
      <c r="P35" s="19"/>
      <c r="R35" s="80"/>
    </row>
    <row r="36" spans="1:20">
      <c r="A36" s="8"/>
      <c r="B36" s="1" t="s">
        <v>95</v>
      </c>
      <c r="C36" s="1"/>
      <c r="F36" s="19">
        <v>0</v>
      </c>
      <c r="G36" s="19"/>
      <c r="H36" s="175">
        <v>0</v>
      </c>
      <c r="I36" s="103"/>
      <c r="J36" s="103">
        <v>0</v>
      </c>
      <c r="K36" s="103"/>
      <c r="L36" s="103">
        <v>0</v>
      </c>
      <c r="M36" s="19"/>
      <c r="N36" s="19"/>
      <c r="O36" s="19"/>
      <c r="P36" s="19"/>
      <c r="R36" s="15"/>
    </row>
    <row r="37" spans="1:20" ht="21.75" thickBot="1">
      <c r="A37" s="14"/>
      <c r="B37" s="14"/>
      <c r="C37" s="14"/>
      <c r="F37" s="219">
        <v>13889</v>
      </c>
      <c r="G37" s="36"/>
      <c r="H37" s="180">
        <v>-1117</v>
      </c>
      <c r="I37" s="211"/>
      <c r="J37" s="220">
        <v>17723</v>
      </c>
      <c r="K37" s="211"/>
      <c r="L37" s="220">
        <v>688</v>
      </c>
      <c r="M37" s="19"/>
      <c r="N37" s="19"/>
      <c r="O37" s="19"/>
      <c r="P37" s="19"/>
      <c r="R37" s="6">
        <v>1172573.0074015972</v>
      </c>
      <c r="T37" s="6">
        <v>1172.5730074015971</v>
      </c>
    </row>
    <row r="38" spans="1:20" ht="21.75" thickTop="1">
      <c r="A38" s="14"/>
      <c r="B38" s="14"/>
      <c r="C38" s="14"/>
      <c r="F38" s="19"/>
      <c r="G38" s="19"/>
      <c r="H38" s="175"/>
      <c r="I38" s="103"/>
      <c r="J38" s="103"/>
      <c r="K38" s="103"/>
      <c r="L38" s="103"/>
      <c r="M38" s="19"/>
      <c r="N38" s="19"/>
      <c r="O38" s="19"/>
      <c r="P38" s="19"/>
      <c r="T38" s="110">
        <v>15061.573007401597</v>
      </c>
    </row>
    <row r="39" spans="1:20">
      <c r="A39" s="14" t="s">
        <v>117</v>
      </c>
      <c r="B39" s="14"/>
      <c r="C39" s="14"/>
      <c r="F39" s="9">
        <v>5.5556000000000001E-2</v>
      </c>
      <c r="G39" s="9"/>
      <c r="H39" s="258">
        <v>-4.4679999999999997E-3</v>
      </c>
      <c r="I39" s="102"/>
      <c r="J39" s="102">
        <v>7.0891999999999997E-2</v>
      </c>
      <c r="K39" s="102"/>
      <c r="L39" s="102">
        <v>2.7520000000000001E-3</v>
      </c>
      <c r="M39" s="9"/>
      <c r="N39" s="9">
        <v>295.90453880000001</v>
      </c>
      <c r="O39" s="19"/>
      <c r="P39" s="19"/>
    </row>
    <row r="40" spans="1:20">
      <c r="A40" s="8" t="s">
        <v>261</v>
      </c>
      <c r="B40" s="14"/>
      <c r="C40" s="14"/>
      <c r="F40" s="35">
        <v>250000</v>
      </c>
      <c r="G40" s="9"/>
      <c r="H40" s="255">
        <v>250000</v>
      </c>
      <c r="I40" s="102"/>
      <c r="J40" s="35">
        <v>250000</v>
      </c>
      <c r="K40" s="102"/>
      <c r="L40" s="35">
        <v>250000</v>
      </c>
      <c r="M40" s="9"/>
      <c r="N40" s="36">
        <v>50000</v>
      </c>
      <c r="O40" s="19"/>
      <c r="P40" s="19"/>
    </row>
    <row r="41" spans="1:20">
      <c r="A41" s="21"/>
      <c r="B41" s="21"/>
      <c r="C41" s="13"/>
      <c r="F41" s="19"/>
      <c r="G41" s="19"/>
      <c r="H41" s="175"/>
      <c r="I41" s="103"/>
      <c r="J41" s="103"/>
      <c r="K41" s="103"/>
      <c r="L41" s="103"/>
      <c r="M41" s="19"/>
      <c r="N41" s="19"/>
      <c r="O41" s="19"/>
      <c r="P41" s="19"/>
    </row>
    <row r="42" spans="1:20">
      <c r="A42" s="23" t="s">
        <v>186</v>
      </c>
      <c r="B42" s="23"/>
      <c r="D42" s="6"/>
      <c r="F42" s="95"/>
      <c r="G42" s="19"/>
      <c r="H42" s="252"/>
      <c r="I42" s="103"/>
      <c r="J42" s="130"/>
      <c r="K42" s="103"/>
      <c r="L42" s="130"/>
      <c r="M42" s="19"/>
      <c r="N42" s="19"/>
      <c r="O42" s="19"/>
      <c r="P42" s="19"/>
    </row>
    <row r="43" spans="1:20">
      <c r="A43" s="23"/>
      <c r="B43" s="23"/>
      <c r="D43" s="6"/>
      <c r="F43" s="95"/>
      <c r="G43" s="19"/>
      <c r="H43" s="252"/>
      <c r="I43" s="103"/>
      <c r="J43" s="130"/>
      <c r="K43" s="103"/>
      <c r="L43" s="130"/>
      <c r="M43" s="19"/>
      <c r="N43" s="19"/>
      <c r="O43" s="19"/>
      <c r="P43" s="19"/>
    </row>
    <row r="44" spans="1:20">
      <c r="A44" s="23"/>
      <c r="B44" s="23"/>
      <c r="D44" s="6"/>
      <c r="F44" s="95"/>
      <c r="G44" s="19"/>
      <c r="H44" s="252"/>
      <c r="I44" s="103"/>
      <c r="J44" s="130"/>
      <c r="K44" s="103"/>
      <c r="L44" s="130"/>
      <c r="M44" s="19"/>
      <c r="N44" s="19"/>
      <c r="O44" s="19"/>
      <c r="P44" s="19"/>
    </row>
    <row r="45" spans="1:20">
      <c r="A45" s="23"/>
      <c r="B45" s="23"/>
      <c r="D45" s="6"/>
      <c r="F45" s="95"/>
      <c r="G45" s="19"/>
      <c r="H45" s="252"/>
      <c r="I45" s="103"/>
      <c r="J45" s="130"/>
      <c r="K45" s="103"/>
      <c r="L45" s="130"/>
      <c r="M45" s="19"/>
      <c r="N45" s="19"/>
      <c r="O45" s="19"/>
      <c r="P45" s="19"/>
    </row>
    <row r="46" spans="1:20">
      <c r="A46" s="23"/>
      <c r="D46" s="6"/>
      <c r="F46" s="19"/>
      <c r="G46" s="19"/>
      <c r="H46" s="175"/>
      <c r="I46" s="103"/>
      <c r="J46" s="103"/>
      <c r="K46" s="103"/>
      <c r="L46" s="103"/>
      <c r="M46" s="19"/>
      <c r="N46" s="19"/>
      <c r="O46" s="19"/>
      <c r="P46" s="19"/>
    </row>
    <row r="47" spans="1:20">
      <c r="A47" s="23"/>
      <c r="D47" s="6"/>
      <c r="F47" s="19"/>
      <c r="G47" s="19"/>
      <c r="H47" s="175"/>
      <c r="I47" s="103"/>
      <c r="J47" s="103"/>
      <c r="K47" s="103"/>
      <c r="L47" s="103"/>
      <c r="M47" s="19"/>
      <c r="N47" s="19"/>
      <c r="O47" s="19"/>
      <c r="P47" s="19"/>
    </row>
    <row r="48" spans="1:20">
      <c r="A48" s="23"/>
      <c r="D48" s="6"/>
      <c r="F48" s="19"/>
      <c r="G48" s="19"/>
      <c r="H48" s="175"/>
      <c r="I48" s="103"/>
      <c r="J48" s="103"/>
      <c r="K48" s="103"/>
      <c r="L48" s="103"/>
      <c r="M48" s="19"/>
      <c r="N48" s="19"/>
      <c r="O48" s="19"/>
      <c r="P48" s="19"/>
    </row>
    <row r="49" spans="1:24" s="1" customFormat="1">
      <c r="H49" s="161"/>
      <c r="I49" s="99"/>
      <c r="J49" s="99"/>
      <c r="K49" s="121"/>
      <c r="L49" s="99"/>
    </row>
    <row r="50" spans="1:24" s="1" customFormat="1">
      <c r="A50" s="290" t="s">
        <v>282</v>
      </c>
      <c r="B50" s="290"/>
      <c r="C50" s="290"/>
      <c r="D50" s="290"/>
      <c r="E50" s="290"/>
      <c r="F50" s="160"/>
      <c r="G50" s="160"/>
      <c r="H50" s="291" t="s">
        <v>34</v>
      </c>
      <c r="I50" s="291"/>
      <c r="J50" s="291"/>
      <c r="K50" s="291"/>
      <c r="L50" s="291"/>
    </row>
    <row r="51" spans="1:24" s="1" customFormat="1">
      <c r="A51" s="290" t="s">
        <v>281</v>
      </c>
      <c r="B51" s="290"/>
      <c r="C51" s="290"/>
      <c r="D51" s="290"/>
      <c r="E51" s="290"/>
      <c r="F51" s="160"/>
      <c r="G51" s="160"/>
      <c r="H51" s="291" t="s">
        <v>283</v>
      </c>
      <c r="I51" s="291"/>
      <c r="J51" s="291"/>
      <c r="K51" s="291"/>
      <c r="L51" s="291"/>
    </row>
    <row r="52" spans="1:24" s="1" customFormat="1">
      <c r="H52" s="161"/>
      <c r="I52" s="99"/>
      <c r="J52" s="99"/>
      <c r="K52" s="121"/>
      <c r="L52" s="99"/>
    </row>
    <row r="53" spans="1:24" s="1" customFormat="1">
      <c r="A53" s="310" t="s">
        <v>73</v>
      </c>
      <c r="B53" s="310"/>
      <c r="C53" s="310"/>
      <c r="D53" s="310"/>
      <c r="E53" s="310"/>
      <c r="F53" s="310"/>
      <c r="G53" s="310"/>
      <c r="H53" s="310"/>
      <c r="I53" s="310"/>
      <c r="J53" s="310"/>
      <c r="K53" s="310"/>
      <c r="L53" s="310"/>
      <c r="M53" s="48"/>
      <c r="N53" s="48"/>
      <c r="O53" s="48"/>
      <c r="P53" s="48"/>
      <c r="Q53" s="48"/>
      <c r="R53" s="48"/>
      <c r="S53" s="48"/>
      <c r="T53" s="48"/>
      <c r="U53" s="48"/>
    </row>
    <row r="54" spans="1:24" s="1" customFormat="1" ht="20.100000000000001" customHeight="1">
      <c r="H54" s="161"/>
      <c r="I54" s="99"/>
      <c r="J54" s="307" t="s">
        <v>96</v>
      </c>
      <c r="K54" s="307"/>
      <c r="L54" s="307"/>
      <c r="M54" s="87"/>
      <c r="N54" s="87"/>
    </row>
    <row r="55" spans="1:24" s="1" customFormat="1" ht="20.100000000000001" customHeight="1">
      <c r="H55" s="161"/>
      <c r="I55" s="99"/>
      <c r="J55" s="112"/>
      <c r="K55" s="112"/>
      <c r="L55" s="112"/>
      <c r="M55" s="87"/>
      <c r="N55" s="87"/>
    </row>
    <row r="56" spans="1:24" s="1" customFormat="1">
      <c r="A56" s="286" t="s">
        <v>198</v>
      </c>
      <c r="B56" s="286"/>
      <c r="C56" s="286"/>
      <c r="D56" s="286"/>
      <c r="E56" s="286"/>
      <c r="F56" s="286"/>
      <c r="G56" s="286"/>
      <c r="H56" s="286"/>
      <c r="I56" s="286"/>
      <c r="J56" s="286"/>
      <c r="K56" s="286"/>
      <c r="L56" s="286"/>
      <c r="M56" s="286"/>
      <c r="N56" s="286"/>
    </row>
    <row r="57" spans="1:24" ht="21.6" customHeight="1">
      <c r="A57" s="286" t="s">
        <v>17</v>
      </c>
      <c r="B57" s="286"/>
      <c r="C57" s="286"/>
      <c r="D57" s="286"/>
      <c r="E57" s="286"/>
      <c r="F57" s="286"/>
      <c r="G57" s="286"/>
      <c r="H57" s="286"/>
      <c r="I57" s="286"/>
      <c r="J57" s="286"/>
      <c r="K57" s="286"/>
      <c r="L57" s="286"/>
      <c r="M57" s="286"/>
      <c r="N57" s="286"/>
    </row>
    <row r="58" spans="1:24">
      <c r="A58" s="286" t="s">
        <v>265</v>
      </c>
      <c r="B58" s="286"/>
      <c r="C58" s="286"/>
      <c r="D58" s="286"/>
      <c r="E58" s="286"/>
      <c r="F58" s="286"/>
      <c r="G58" s="286"/>
      <c r="H58" s="286"/>
      <c r="I58" s="286"/>
      <c r="J58" s="286"/>
      <c r="K58" s="286"/>
      <c r="L58" s="286"/>
      <c r="M58" s="286"/>
      <c r="N58" s="286"/>
    </row>
    <row r="59" spans="1:24" ht="21.75" customHeight="1">
      <c r="F59" s="306" t="s">
        <v>14</v>
      </c>
      <c r="G59" s="306"/>
      <c r="H59" s="306"/>
      <c r="I59" s="306"/>
      <c r="J59" s="306"/>
      <c r="K59" s="306"/>
      <c r="L59" s="306"/>
      <c r="M59" s="306"/>
      <c r="N59" s="306"/>
    </row>
    <row r="60" spans="1:24">
      <c r="D60" s="6"/>
      <c r="F60" s="308" t="s">
        <v>59</v>
      </c>
      <c r="G60" s="308"/>
      <c r="H60" s="308"/>
      <c r="I60" s="113"/>
      <c r="J60" s="308" t="s">
        <v>60</v>
      </c>
      <c r="K60" s="308"/>
      <c r="L60" s="308"/>
      <c r="M60" s="308"/>
      <c r="N60" s="308"/>
    </row>
    <row r="61" spans="1:24" ht="21.75" customHeight="1">
      <c r="D61" s="6"/>
      <c r="F61" s="308" t="s">
        <v>275</v>
      </c>
      <c r="G61" s="308"/>
      <c r="H61" s="308"/>
      <c r="I61" s="113"/>
      <c r="J61" s="309" t="s">
        <v>275</v>
      </c>
      <c r="K61" s="309"/>
      <c r="L61" s="309"/>
      <c r="M61" s="33"/>
      <c r="N61" s="32"/>
      <c r="R61" s="290"/>
      <c r="S61" s="290"/>
      <c r="T61" s="290"/>
      <c r="V61" s="290"/>
      <c r="W61" s="290"/>
      <c r="X61" s="290"/>
    </row>
    <row r="62" spans="1:24">
      <c r="C62" s="18"/>
      <c r="D62" s="17" t="s">
        <v>18</v>
      </c>
      <c r="F62" s="22" t="s">
        <v>263</v>
      </c>
      <c r="H62" s="256" t="s">
        <v>190</v>
      </c>
      <c r="I62" s="129"/>
      <c r="J62" s="131" t="s">
        <v>263</v>
      </c>
      <c r="L62" s="131" t="s">
        <v>190</v>
      </c>
      <c r="N62" s="22" t="s">
        <v>111</v>
      </c>
      <c r="R62" s="22" t="s">
        <v>190</v>
      </c>
      <c r="T62" s="22" t="s">
        <v>191</v>
      </c>
      <c r="V62" s="22" t="s">
        <v>190</v>
      </c>
      <c r="X62" s="22" t="s">
        <v>191</v>
      </c>
    </row>
    <row r="63" spans="1:24" ht="24" customHeight="1">
      <c r="C63" s="18"/>
      <c r="F63" s="30"/>
      <c r="H63" s="171"/>
      <c r="I63" s="124"/>
      <c r="J63" s="124"/>
      <c r="K63" s="123"/>
      <c r="L63" s="124"/>
      <c r="N63" s="30"/>
      <c r="R63" s="30"/>
      <c r="T63" s="30"/>
      <c r="V63" s="30"/>
      <c r="X63" s="30"/>
    </row>
    <row r="64" spans="1:24" ht="24" customHeight="1">
      <c r="A64" s="14" t="s">
        <v>5</v>
      </c>
      <c r="B64" s="14"/>
      <c r="C64" s="14"/>
      <c r="X64" s="9"/>
    </row>
    <row r="65" spans="1:25">
      <c r="A65" s="14"/>
      <c r="B65" s="223" t="s">
        <v>194</v>
      </c>
      <c r="C65" s="14"/>
      <c r="F65" s="239">
        <v>267879</v>
      </c>
      <c r="G65" s="60"/>
      <c r="H65" s="241">
        <v>220210</v>
      </c>
      <c r="I65" s="240"/>
      <c r="J65" s="241">
        <v>267879</v>
      </c>
      <c r="K65" s="240"/>
      <c r="L65" s="241">
        <v>220210</v>
      </c>
      <c r="M65" s="19"/>
      <c r="N65" s="19"/>
      <c r="P65" s="80"/>
      <c r="R65" s="19"/>
      <c r="S65" s="19"/>
      <c r="T65" s="19"/>
      <c r="U65" s="19"/>
      <c r="V65" s="19"/>
      <c r="W65" s="19"/>
      <c r="X65" s="19"/>
    </row>
    <row r="66" spans="1:25">
      <c r="A66" s="14"/>
      <c r="B66" s="14" t="s">
        <v>114</v>
      </c>
      <c r="C66" s="14"/>
      <c r="F66" s="239">
        <v>54319</v>
      </c>
      <c r="G66" s="60"/>
      <c r="H66" s="241">
        <v>102119</v>
      </c>
      <c r="I66" s="240"/>
      <c r="J66" s="241">
        <v>54319</v>
      </c>
      <c r="K66" s="240"/>
      <c r="L66" s="241">
        <v>102119</v>
      </c>
      <c r="M66" s="19"/>
      <c r="N66" s="19"/>
      <c r="P66" s="80"/>
      <c r="R66" s="19"/>
      <c r="S66" s="19"/>
      <c r="T66" s="19"/>
      <c r="U66" s="19"/>
      <c r="V66" s="19"/>
      <c r="W66" s="19"/>
      <c r="X66" s="19"/>
    </row>
    <row r="67" spans="1:25" hidden="1">
      <c r="A67" s="14"/>
      <c r="B67" s="14"/>
      <c r="C67" s="14" t="s">
        <v>108</v>
      </c>
      <c r="F67" s="239"/>
      <c r="G67" s="60"/>
      <c r="H67" s="241"/>
      <c r="I67" s="240"/>
      <c r="J67" s="241"/>
      <c r="K67" s="240"/>
      <c r="L67" s="241"/>
      <c r="M67" s="19"/>
      <c r="N67" s="19"/>
      <c r="P67" s="80"/>
      <c r="R67" s="19"/>
      <c r="S67" s="19"/>
      <c r="T67" s="19"/>
      <c r="U67" s="19"/>
      <c r="V67" s="19"/>
      <c r="W67" s="19"/>
      <c r="X67" s="19"/>
    </row>
    <row r="68" spans="1:25">
      <c r="A68" s="14"/>
      <c r="B68" s="14" t="s">
        <v>4</v>
      </c>
      <c r="C68" s="14"/>
      <c r="F68" s="239">
        <v>6155</v>
      </c>
      <c r="G68" s="60"/>
      <c r="H68" s="241">
        <v>3899</v>
      </c>
      <c r="I68" s="240"/>
      <c r="J68" s="241">
        <v>6390</v>
      </c>
      <c r="K68" s="240"/>
      <c r="L68" s="241">
        <v>3898</v>
      </c>
      <c r="M68" s="19"/>
      <c r="N68" s="19"/>
      <c r="O68" s="19"/>
      <c r="P68" s="19"/>
      <c r="R68" s="19"/>
      <c r="S68" s="19"/>
      <c r="T68" s="19"/>
      <c r="U68" s="19"/>
      <c r="V68" s="19"/>
      <c r="W68" s="19"/>
      <c r="X68" s="19"/>
    </row>
    <row r="69" spans="1:25">
      <c r="A69" s="14"/>
      <c r="B69" s="14"/>
      <c r="C69" s="14" t="s">
        <v>19</v>
      </c>
      <c r="F69" s="242">
        <v>328353</v>
      </c>
      <c r="G69" s="60"/>
      <c r="H69" s="242">
        <v>326228</v>
      </c>
      <c r="I69" s="240"/>
      <c r="J69" s="242">
        <v>328588</v>
      </c>
      <c r="K69" s="240"/>
      <c r="L69" s="242">
        <v>326227</v>
      </c>
      <c r="M69" s="19"/>
      <c r="N69" s="26"/>
      <c r="O69" s="19"/>
      <c r="P69" s="19"/>
      <c r="R69" s="26"/>
      <c r="S69" s="19"/>
      <c r="T69" s="26"/>
      <c r="U69" s="19"/>
      <c r="V69" s="26"/>
      <c r="W69" s="19"/>
      <c r="X69" s="26"/>
    </row>
    <row r="70" spans="1:25">
      <c r="A70" s="14" t="s">
        <v>6</v>
      </c>
      <c r="B70" s="14"/>
      <c r="C70" s="14"/>
      <c r="F70" s="243"/>
      <c r="G70" s="60"/>
      <c r="H70" s="244"/>
      <c r="I70" s="240"/>
      <c r="J70" s="244"/>
      <c r="K70" s="240"/>
      <c r="L70" s="244"/>
      <c r="M70" s="19"/>
      <c r="N70" s="19"/>
      <c r="O70" s="19"/>
      <c r="P70" s="19"/>
      <c r="Y70" s="96"/>
    </row>
    <row r="71" spans="1:25">
      <c r="A71" s="14"/>
      <c r="B71" s="14" t="s">
        <v>195</v>
      </c>
      <c r="C71" s="14"/>
      <c r="F71" s="239">
        <v>224874</v>
      </c>
      <c r="G71" s="60"/>
      <c r="H71" s="241">
        <v>188528</v>
      </c>
      <c r="I71" s="240"/>
      <c r="J71" s="241">
        <v>224875</v>
      </c>
      <c r="K71" s="240"/>
      <c r="L71" s="241">
        <v>188528</v>
      </c>
      <c r="M71" s="19"/>
      <c r="N71" s="19"/>
      <c r="O71" s="19"/>
      <c r="P71" s="19"/>
      <c r="R71" s="19"/>
      <c r="S71" s="19"/>
      <c r="T71" s="19"/>
      <c r="U71" s="19"/>
      <c r="V71" s="19"/>
      <c r="W71" s="19"/>
      <c r="X71" s="89"/>
    </row>
    <row r="72" spans="1:25">
      <c r="A72" s="14"/>
      <c r="B72" s="223" t="s">
        <v>113</v>
      </c>
      <c r="C72" s="14"/>
      <c r="F72" s="239">
        <v>27929</v>
      </c>
      <c r="G72" s="60"/>
      <c r="H72" s="241">
        <v>51070</v>
      </c>
      <c r="I72" s="240"/>
      <c r="J72" s="241">
        <v>27443</v>
      </c>
      <c r="K72" s="240"/>
      <c r="L72" s="241">
        <v>51070</v>
      </c>
      <c r="M72" s="19"/>
      <c r="N72" s="19"/>
      <c r="O72" s="19"/>
      <c r="P72" s="19"/>
      <c r="R72" s="19"/>
      <c r="S72" s="19"/>
      <c r="T72" s="19"/>
      <c r="U72" s="19"/>
      <c r="V72" s="19"/>
      <c r="W72" s="19"/>
      <c r="X72" s="89"/>
    </row>
    <row r="73" spans="1:25">
      <c r="A73" s="14"/>
      <c r="B73" s="14" t="s">
        <v>239</v>
      </c>
      <c r="C73" s="14"/>
      <c r="F73" s="239">
        <v>16942</v>
      </c>
      <c r="G73" s="60"/>
      <c r="H73" s="241">
        <v>23924</v>
      </c>
      <c r="I73" s="240"/>
      <c r="J73" s="241">
        <v>16109</v>
      </c>
      <c r="K73" s="240"/>
      <c r="L73" s="241">
        <v>23335</v>
      </c>
      <c r="M73" s="19"/>
      <c r="N73" s="19"/>
      <c r="O73" s="19"/>
      <c r="P73" s="19"/>
      <c r="R73" s="19"/>
      <c r="S73" s="19"/>
      <c r="T73" s="19"/>
      <c r="U73" s="19"/>
      <c r="V73" s="19"/>
      <c r="W73" s="19"/>
      <c r="X73" s="89"/>
    </row>
    <row r="74" spans="1:25">
      <c r="B74" s="14" t="s">
        <v>36</v>
      </c>
      <c r="C74" s="14"/>
      <c r="F74" s="239">
        <v>47595</v>
      </c>
      <c r="G74" s="60"/>
      <c r="H74" s="241">
        <v>53214</v>
      </c>
      <c r="I74" s="240"/>
      <c r="J74" s="241">
        <v>41980</v>
      </c>
      <c r="K74" s="240"/>
      <c r="L74" s="241">
        <v>49211</v>
      </c>
      <c r="M74" s="19"/>
      <c r="N74" s="28"/>
      <c r="O74" s="19"/>
      <c r="P74" s="19"/>
      <c r="R74" s="28"/>
      <c r="S74" s="19"/>
      <c r="T74" s="28"/>
      <c r="U74" s="19"/>
      <c r="V74" s="28"/>
      <c r="W74" s="19"/>
      <c r="X74" s="28"/>
    </row>
    <row r="75" spans="1:25">
      <c r="A75" s="14"/>
      <c r="B75" s="14"/>
      <c r="C75" s="14" t="s">
        <v>20</v>
      </c>
      <c r="F75" s="242">
        <v>317340</v>
      </c>
      <c r="G75" s="60"/>
      <c r="H75" s="242">
        <v>316736</v>
      </c>
      <c r="I75" s="240"/>
      <c r="J75" s="242">
        <v>310407</v>
      </c>
      <c r="K75" s="240"/>
      <c r="L75" s="242">
        <v>312144</v>
      </c>
      <c r="M75" s="19"/>
      <c r="N75" s="26"/>
      <c r="O75" s="19"/>
      <c r="P75" s="19"/>
      <c r="R75" s="26"/>
      <c r="S75" s="19"/>
      <c r="T75" s="26"/>
      <c r="U75" s="19"/>
      <c r="V75" s="26"/>
      <c r="W75" s="19"/>
      <c r="X75" s="26"/>
    </row>
    <row r="76" spans="1:25">
      <c r="A76" s="14" t="s">
        <v>258</v>
      </c>
      <c r="B76" s="14"/>
      <c r="C76" s="14"/>
      <c r="D76" s="236"/>
      <c r="F76" s="175">
        <v>11013</v>
      </c>
      <c r="G76" s="36"/>
      <c r="H76" s="175">
        <v>9492</v>
      </c>
      <c r="I76" s="211"/>
      <c r="J76" s="211">
        <v>18181</v>
      </c>
      <c r="K76" s="211"/>
      <c r="L76" s="211">
        <v>14083</v>
      </c>
      <c r="M76" s="19"/>
      <c r="N76" s="19"/>
      <c r="O76" s="19"/>
      <c r="P76" s="19"/>
      <c r="R76" s="9"/>
      <c r="S76" s="19"/>
      <c r="T76" s="9"/>
      <c r="U76" s="19"/>
      <c r="V76" s="9"/>
      <c r="W76" s="19"/>
      <c r="X76" s="9"/>
    </row>
    <row r="77" spans="1:25">
      <c r="A77" s="14"/>
      <c r="B77" s="14" t="s">
        <v>37</v>
      </c>
      <c r="C77" s="14"/>
      <c r="D77" s="236"/>
      <c r="F77" s="184">
        <v>10586</v>
      </c>
      <c r="G77" s="36"/>
      <c r="H77" s="185">
        <v>8029</v>
      </c>
      <c r="I77" s="211"/>
      <c r="J77" s="218">
        <v>10567</v>
      </c>
      <c r="K77" s="211"/>
      <c r="L77" s="218">
        <v>8004</v>
      </c>
      <c r="M77" s="19"/>
      <c r="N77" s="19"/>
      <c r="O77" s="19"/>
      <c r="P77" s="19"/>
      <c r="R77" s="9"/>
      <c r="S77" s="19"/>
      <c r="T77" s="9"/>
      <c r="U77" s="19"/>
      <c r="V77" s="9"/>
      <c r="W77" s="19"/>
      <c r="X77" s="9"/>
    </row>
    <row r="78" spans="1:25">
      <c r="A78" s="14" t="s">
        <v>260</v>
      </c>
      <c r="B78" s="14"/>
      <c r="C78" s="14"/>
      <c r="D78" s="236"/>
      <c r="F78" s="253">
        <v>427</v>
      </c>
      <c r="G78" s="232"/>
      <c r="H78" s="253">
        <v>1463</v>
      </c>
      <c r="I78" s="232"/>
      <c r="J78" s="232">
        <v>7614</v>
      </c>
      <c r="K78" s="232"/>
      <c r="L78" s="232">
        <v>6079</v>
      </c>
      <c r="M78" s="19"/>
      <c r="N78" s="28"/>
      <c r="O78" s="19"/>
      <c r="P78" s="19"/>
      <c r="R78" s="28"/>
      <c r="S78" s="19"/>
      <c r="T78" s="9"/>
      <c r="U78" s="19"/>
      <c r="V78" s="9"/>
      <c r="W78" s="19"/>
      <c r="X78" s="9"/>
    </row>
    <row r="79" spans="1:25" ht="21.75" thickBot="1">
      <c r="A79" s="6" t="s">
        <v>152</v>
      </c>
      <c r="B79" s="14"/>
      <c r="C79" s="14"/>
      <c r="D79" s="236" t="s">
        <v>279</v>
      </c>
      <c r="F79" s="184">
        <v>1602</v>
      </c>
      <c r="G79" s="36"/>
      <c r="H79" s="175">
        <v>660</v>
      </c>
      <c r="I79" s="211"/>
      <c r="J79" s="218">
        <v>1612</v>
      </c>
      <c r="K79" s="211"/>
      <c r="L79" s="211">
        <v>1717</v>
      </c>
      <c r="M79" s="19"/>
      <c r="N79" s="34"/>
      <c r="O79" s="19"/>
      <c r="P79" s="19"/>
      <c r="R79" s="34"/>
      <c r="S79" s="19"/>
      <c r="T79" s="34"/>
      <c r="U79" s="19"/>
      <c r="V79" s="34"/>
      <c r="W79" s="19"/>
      <c r="X79" s="34"/>
    </row>
    <row r="80" spans="1:25" ht="22.5" thickTop="1" thickBot="1">
      <c r="A80" s="14" t="s">
        <v>259</v>
      </c>
      <c r="B80" s="14"/>
      <c r="C80" s="14"/>
      <c r="D80" s="236"/>
      <c r="F80" s="179">
        <v>-1175</v>
      </c>
      <c r="G80" s="36"/>
      <c r="H80" s="180">
        <v>803</v>
      </c>
      <c r="I80" s="211"/>
      <c r="J80" s="220">
        <v>6002</v>
      </c>
      <c r="K80" s="211"/>
      <c r="L80" s="220">
        <v>4362</v>
      </c>
      <c r="M80" s="19"/>
      <c r="N80" s="19"/>
      <c r="O80" s="19"/>
      <c r="P80" s="19"/>
      <c r="R80" s="9"/>
      <c r="T80" s="15"/>
      <c r="V80" s="9"/>
      <c r="X80" s="15"/>
    </row>
    <row r="81" spans="1:22" ht="21.75" thickTop="1">
      <c r="A81" s="14"/>
      <c r="B81" s="14"/>
      <c r="C81" s="14"/>
      <c r="D81" s="236"/>
      <c r="F81" s="225" t="e">
        <v>#VALUE!</v>
      </c>
      <c r="G81" s="226"/>
      <c r="H81" s="254" t="e">
        <v>#DIV/0!</v>
      </c>
      <c r="I81" s="226"/>
      <c r="J81" s="225" t="e">
        <v>#VALUE!</v>
      </c>
      <c r="K81" s="226"/>
      <c r="L81" s="225" t="e">
        <v>#DIV/0!</v>
      </c>
      <c r="M81" s="19"/>
      <c r="N81" s="19"/>
      <c r="O81" s="19"/>
      <c r="P81" s="19"/>
      <c r="R81" s="19"/>
      <c r="V81" s="19"/>
    </row>
    <row r="82" spans="1:22">
      <c r="A82" s="8" t="s">
        <v>115</v>
      </c>
      <c r="B82" s="8"/>
      <c r="C82" s="8"/>
      <c r="D82" s="236"/>
      <c r="F82" s="209"/>
      <c r="G82" s="36"/>
      <c r="H82" s="175"/>
      <c r="I82" s="211"/>
      <c r="J82" s="211"/>
      <c r="K82" s="211"/>
      <c r="L82" s="211"/>
      <c r="M82" s="19"/>
      <c r="N82" s="19"/>
      <c r="O82" s="19"/>
      <c r="P82" s="19"/>
      <c r="R82" s="9"/>
      <c r="V82" s="9"/>
    </row>
    <row r="83" spans="1:22">
      <c r="A83" s="8"/>
      <c r="B83" s="8" t="s">
        <v>116</v>
      </c>
      <c r="C83" s="8"/>
      <c r="D83" s="236"/>
      <c r="F83" s="36">
        <v>-1175</v>
      </c>
      <c r="G83" s="36"/>
      <c r="H83" s="175">
        <v>803</v>
      </c>
      <c r="I83" s="211"/>
      <c r="J83" s="211">
        <v>6002</v>
      </c>
      <c r="K83" s="211"/>
      <c r="L83" s="211">
        <v>4362</v>
      </c>
      <c r="M83" s="19"/>
      <c r="N83" s="19"/>
      <c r="O83" s="19"/>
      <c r="P83" s="19"/>
    </row>
    <row r="84" spans="1:22">
      <c r="A84" s="8"/>
      <c r="B84" s="1" t="s">
        <v>95</v>
      </c>
      <c r="C84" s="1"/>
      <c r="D84" s="236"/>
      <c r="F84" s="19">
        <v>0</v>
      </c>
      <c r="G84" s="19"/>
      <c r="H84" s="175">
        <v>0</v>
      </c>
      <c r="I84" s="103"/>
      <c r="J84" s="103">
        <v>0</v>
      </c>
      <c r="K84" s="103"/>
      <c r="L84" s="103">
        <v>0</v>
      </c>
      <c r="M84" s="19"/>
      <c r="N84" s="19"/>
      <c r="O84" s="19"/>
      <c r="P84" s="19"/>
    </row>
    <row r="85" spans="1:22" ht="21.75" thickBot="1">
      <c r="A85" s="14"/>
      <c r="B85" s="14"/>
      <c r="C85" s="14"/>
      <c r="D85" s="236"/>
      <c r="F85" s="219">
        <v>-1175</v>
      </c>
      <c r="G85" s="36"/>
      <c r="H85" s="180">
        <v>803</v>
      </c>
      <c r="I85" s="211"/>
      <c r="J85" s="220">
        <v>6002</v>
      </c>
      <c r="K85" s="211"/>
      <c r="L85" s="220">
        <v>4362</v>
      </c>
      <c r="M85" s="19"/>
      <c r="N85" s="19"/>
      <c r="O85" s="19"/>
      <c r="P85" s="19"/>
    </row>
    <row r="86" spans="1:22" ht="21.75" thickTop="1">
      <c r="A86" s="14"/>
      <c r="B86" s="14"/>
      <c r="C86" s="14"/>
      <c r="D86" s="236"/>
      <c r="F86" s="19"/>
      <c r="G86" s="19"/>
      <c r="H86" s="175"/>
      <c r="I86" s="103"/>
      <c r="J86" s="103"/>
      <c r="K86" s="103"/>
      <c r="L86" s="103"/>
      <c r="M86" s="9"/>
      <c r="N86" s="9">
        <v>0</v>
      </c>
      <c r="O86" s="19"/>
      <c r="P86" s="19"/>
    </row>
    <row r="87" spans="1:22">
      <c r="A87" s="14" t="s">
        <v>117</v>
      </c>
      <c r="B87" s="14"/>
      <c r="C87" s="14"/>
      <c r="D87" s="236"/>
      <c r="F87" s="9">
        <v>-4.7000000000000002E-3</v>
      </c>
      <c r="G87" s="9"/>
      <c r="H87" s="258">
        <v>3.212E-3</v>
      </c>
      <c r="I87" s="102"/>
      <c r="J87" s="102">
        <v>2.4008000000000002E-2</v>
      </c>
      <c r="K87" s="102"/>
      <c r="L87" s="102">
        <v>1.7448000000000002E-2</v>
      </c>
      <c r="M87" s="9"/>
      <c r="N87" s="36">
        <v>50000</v>
      </c>
      <c r="O87" s="19"/>
      <c r="P87" s="19"/>
    </row>
    <row r="88" spans="1:22">
      <c r="A88" s="8" t="s">
        <v>261</v>
      </c>
      <c r="B88" s="14"/>
      <c r="C88" s="14"/>
      <c r="D88" s="236"/>
      <c r="F88" s="35">
        <v>250000</v>
      </c>
      <c r="G88" s="9"/>
      <c r="H88" s="255">
        <v>250000</v>
      </c>
      <c r="I88" s="102"/>
      <c r="J88" s="35">
        <v>250000</v>
      </c>
      <c r="K88" s="102"/>
      <c r="L88" s="35">
        <v>250000</v>
      </c>
      <c r="M88" s="19"/>
      <c r="N88" s="19"/>
      <c r="O88" s="19"/>
      <c r="P88" s="19"/>
    </row>
    <row r="89" spans="1:22">
      <c r="D89" s="6"/>
      <c r="F89" s="19"/>
      <c r="G89" s="19"/>
      <c r="H89" s="175"/>
      <c r="I89" s="103"/>
      <c r="J89" s="103"/>
      <c r="K89" s="103"/>
      <c r="L89" s="103"/>
      <c r="M89" s="19"/>
      <c r="N89" s="19"/>
    </row>
    <row r="90" spans="1:22">
      <c r="A90" s="23" t="s">
        <v>61</v>
      </c>
      <c r="D90" s="6"/>
      <c r="F90" s="19"/>
      <c r="G90" s="19"/>
      <c r="H90" s="175"/>
      <c r="I90" s="103"/>
      <c r="J90" s="103"/>
      <c r="K90" s="103"/>
      <c r="L90" s="103"/>
      <c r="M90" s="19"/>
      <c r="N90" s="19"/>
    </row>
    <row r="91" spans="1:22">
      <c r="D91" s="6"/>
      <c r="F91" s="19"/>
      <c r="G91" s="19"/>
      <c r="H91" s="175"/>
      <c r="I91" s="103"/>
      <c r="J91" s="103"/>
      <c r="K91" s="103"/>
      <c r="L91" s="103"/>
      <c r="M91" s="19"/>
      <c r="N91" s="19"/>
    </row>
    <row r="92" spans="1:22">
      <c r="D92" s="6"/>
      <c r="F92" s="19"/>
      <c r="G92" s="19"/>
      <c r="H92" s="175"/>
      <c r="I92" s="103"/>
      <c r="J92" s="103"/>
      <c r="K92" s="103"/>
      <c r="L92" s="103"/>
      <c r="M92" s="19"/>
      <c r="N92" s="19"/>
    </row>
    <row r="93" spans="1:22">
      <c r="D93" s="6"/>
      <c r="F93" s="19"/>
      <c r="G93" s="19"/>
      <c r="H93" s="175"/>
      <c r="I93" s="103"/>
      <c r="J93" s="103"/>
      <c r="K93" s="103"/>
      <c r="L93" s="103"/>
      <c r="M93" s="19"/>
      <c r="N93" s="19"/>
    </row>
    <row r="94" spans="1:22">
      <c r="D94" s="6"/>
      <c r="F94" s="19"/>
      <c r="G94" s="19"/>
      <c r="H94" s="175"/>
      <c r="I94" s="103"/>
      <c r="J94" s="103"/>
      <c r="K94" s="103"/>
      <c r="L94" s="103"/>
      <c r="M94" s="19"/>
      <c r="N94" s="19"/>
    </row>
    <row r="95" spans="1:22">
      <c r="A95" s="23"/>
      <c r="D95" s="6"/>
      <c r="F95" s="19"/>
      <c r="G95" s="19"/>
      <c r="H95" s="175"/>
      <c r="I95" s="103"/>
      <c r="J95" s="103"/>
      <c r="K95" s="103"/>
      <c r="L95" s="103"/>
      <c r="M95" s="19"/>
      <c r="N95" s="19"/>
    </row>
    <row r="96" spans="1:22">
      <c r="A96" s="23"/>
      <c r="D96" s="6"/>
      <c r="F96" s="19"/>
      <c r="G96" s="19"/>
      <c r="H96" s="175"/>
      <c r="I96" s="103"/>
      <c r="J96" s="103"/>
      <c r="K96" s="103"/>
      <c r="L96" s="103"/>
      <c r="M96" s="19"/>
      <c r="N96" s="19"/>
    </row>
    <row r="97" spans="1:14">
      <c r="A97" s="23"/>
      <c r="D97" s="6"/>
      <c r="F97" s="19"/>
      <c r="G97" s="19"/>
      <c r="H97" s="175"/>
      <c r="I97" s="103"/>
      <c r="J97" s="103"/>
      <c r="K97" s="103"/>
      <c r="L97" s="103"/>
      <c r="M97" s="19"/>
      <c r="N97" s="19"/>
    </row>
    <row r="98" spans="1:14">
      <c r="A98" s="290" t="s">
        <v>282</v>
      </c>
      <c r="B98" s="290"/>
      <c r="C98" s="290"/>
      <c r="D98" s="290"/>
      <c r="E98" s="290"/>
      <c r="F98" s="160"/>
      <c r="G98" s="160"/>
      <c r="H98" s="291" t="s">
        <v>34</v>
      </c>
      <c r="I98" s="291"/>
      <c r="J98" s="291"/>
      <c r="K98" s="291"/>
      <c r="L98" s="291"/>
      <c r="M98" s="1"/>
      <c r="N98" s="1"/>
    </row>
    <row r="99" spans="1:14">
      <c r="A99" s="290" t="s">
        <v>281</v>
      </c>
      <c r="B99" s="290"/>
      <c r="C99" s="290"/>
      <c r="D99" s="290"/>
      <c r="E99" s="290"/>
      <c r="F99" s="160"/>
      <c r="G99" s="160"/>
      <c r="H99" s="291" t="s">
        <v>283</v>
      </c>
      <c r="I99" s="291"/>
      <c r="J99" s="291"/>
      <c r="K99" s="291"/>
      <c r="L99" s="291"/>
      <c r="M99" s="1"/>
      <c r="N99" s="1"/>
    </row>
    <row r="100" spans="1:14">
      <c r="A100" s="1"/>
      <c r="B100" s="1"/>
      <c r="C100" s="1"/>
      <c r="D100" s="1"/>
      <c r="E100" s="1"/>
      <c r="F100" s="1"/>
      <c r="G100" s="1"/>
      <c r="I100" s="99"/>
      <c r="J100" s="99"/>
      <c r="L100" s="99"/>
      <c r="M100" s="1"/>
      <c r="N100" s="1"/>
    </row>
    <row r="101" spans="1:14">
      <c r="A101" s="310" t="s">
        <v>256</v>
      </c>
      <c r="B101" s="310"/>
      <c r="C101" s="310"/>
      <c r="D101" s="310"/>
      <c r="E101" s="310"/>
      <c r="F101" s="310"/>
      <c r="G101" s="310"/>
      <c r="H101" s="310"/>
      <c r="I101" s="310"/>
      <c r="J101" s="310"/>
      <c r="K101" s="310"/>
      <c r="L101" s="310"/>
      <c r="M101" s="48"/>
      <c r="N101" s="48"/>
    </row>
    <row r="102" spans="1:14">
      <c r="A102" s="90"/>
      <c r="B102" s="90"/>
      <c r="C102" s="90"/>
      <c r="D102" s="90"/>
      <c r="E102" s="90"/>
      <c r="F102" s="90"/>
      <c r="G102" s="90"/>
      <c r="H102" s="257"/>
      <c r="I102" s="132"/>
      <c r="J102" s="132"/>
      <c r="K102" s="132"/>
      <c r="L102" s="132"/>
      <c r="M102" s="48"/>
      <c r="N102" s="48"/>
    </row>
    <row r="103" spans="1:14">
      <c r="A103" s="1"/>
      <c r="B103" s="1"/>
      <c r="C103" s="1"/>
      <c r="D103" s="1"/>
      <c r="E103" s="1"/>
      <c r="F103" s="1"/>
      <c r="G103" s="1"/>
      <c r="I103" s="99"/>
      <c r="J103" s="99"/>
      <c r="L103" s="99"/>
      <c r="M103" s="1"/>
      <c r="N103" s="1"/>
    </row>
    <row r="106" spans="1:14">
      <c r="F106" s="95">
        <v>0.11777533162412217</v>
      </c>
      <c r="G106" s="95"/>
      <c r="H106" s="252">
        <v>0.11777533162412217</v>
      </c>
      <c r="I106" s="130"/>
      <c r="J106" s="130">
        <v>0.20989520921965851</v>
      </c>
      <c r="K106" s="130"/>
      <c r="L106" s="130">
        <v>0.12593389838109331</v>
      </c>
    </row>
    <row r="107" spans="1:14">
      <c r="F107" s="95">
        <v>0.25070280703226616</v>
      </c>
      <c r="G107" s="95"/>
      <c r="H107" s="252">
        <v>0.25070280703226616</v>
      </c>
      <c r="I107" s="130"/>
      <c r="J107" s="130">
        <v>0.68559338712851803</v>
      </c>
      <c r="K107" s="130"/>
      <c r="L107" s="130">
        <v>0.47415888804349843</v>
      </c>
    </row>
    <row r="108" spans="1:14">
      <c r="F108" s="95"/>
      <c r="G108" s="95"/>
      <c r="H108" s="252"/>
      <c r="I108" s="130"/>
      <c r="J108" s="130"/>
      <c r="K108" s="130"/>
      <c r="L108" s="130"/>
    </row>
  </sheetData>
  <mergeCells count="32">
    <mergeCell ref="A98:E98"/>
    <mergeCell ref="H98:L98"/>
    <mergeCell ref="A99:E99"/>
    <mergeCell ref="H99:L99"/>
    <mergeCell ref="A101:L101"/>
    <mergeCell ref="A57:N57"/>
    <mergeCell ref="A58:N58"/>
    <mergeCell ref="F59:N59"/>
    <mergeCell ref="A53:L53"/>
    <mergeCell ref="A50:E50"/>
    <mergeCell ref="A51:E51"/>
    <mergeCell ref="J7:L7"/>
    <mergeCell ref="H50:L50"/>
    <mergeCell ref="H51:L51"/>
    <mergeCell ref="F7:H7"/>
    <mergeCell ref="A56:N56"/>
    <mergeCell ref="F6:L6"/>
    <mergeCell ref="J1:L1"/>
    <mergeCell ref="R61:T61"/>
    <mergeCell ref="V61:X61"/>
    <mergeCell ref="J54:L54"/>
    <mergeCell ref="A3:L3"/>
    <mergeCell ref="A4:L4"/>
    <mergeCell ref="A5:L5"/>
    <mergeCell ref="R7:T7"/>
    <mergeCell ref="V7:X7"/>
    <mergeCell ref="F8:H8"/>
    <mergeCell ref="J8:L8"/>
    <mergeCell ref="F60:H60"/>
    <mergeCell ref="J60:N60"/>
    <mergeCell ref="F61:H61"/>
    <mergeCell ref="J61:L61"/>
  </mergeCells>
  <pageMargins left="0.51181102362204722" right="0" top="0.74803149606299213" bottom="0" header="0.51181102362204722" footer="0"/>
  <pageSetup paperSize="9" scale="83" orientation="portrait" r:id="rId1"/>
  <rowBreaks count="1" manualBreakCount="1">
    <brk id="53" max="11" man="1"/>
  </rowBreaks>
  <colBreaks count="1" manualBreakCount="1">
    <brk id="13" max="9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93"/>
  <sheetViews>
    <sheetView view="pageBreakPreview" zoomScaleNormal="80" zoomScaleSheetLayoutView="100" workbookViewId="0">
      <selection activeCell="A11" sqref="A11"/>
    </sheetView>
  </sheetViews>
  <sheetFormatPr defaultColWidth="8.42578125" defaultRowHeight="21"/>
  <cols>
    <col min="1" max="1" width="3.28515625" style="13" customWidth="1"/>
    <col min="2" max="2" width="4" style="13" customWidth="1"/>
    <col min="3" max="3" width="2.42578125" style="13" customWidth="1"/>
    <col min="4" max="4" width="3.7109375" style="13" customWidth="1"/>
    <col min="5" max="5" width="9.28515625" style="13" customWidth="1"/>
    <col min="6" max="6" width="15.140625" style="13" customWidth="1"/>
    <col min="7" max="7" width="7.140625" style="13" hidden="1" customWidth="1"/>
    <col min="8" max="8" width="0.85546875" style="13" customWidth="1"/>
    <col min="9" max="9" width="14.7109375" style="63" customWidth="1"/>
    <col min="10" max="10" width="0.85546875" style="63" customWidth="1"/>
    <col min="11" max="11" width="14.7109375" style="63" customWidth="1"/>
    <col min="12" max="12" width="0.85546875" style="63" hidden="1" customWidth="1"/>
    <col min="13" max="13" width="16" style="63" hidden="1" customWidth="1"/>
    <col min="14" max="14" width="0.85546875" style="63" customWidth="1"/>
    <col min="15" max="15" width="11.7109375" style="63" hidden="1" customWidth="1"/>
    <col min="16" max="16" width="0.85546875" style="63" hidden="1" customWidth="1"/>
    <col min="17" max="17" width="14.42578125" style="63" customWidth="1"/>
    <col min="18" max="18" width="1" style="262" customWidth="1"/>
    <col min="19" max="19" width="14.5703125" style="63" customWidth="1"/>
    <col min="20" max="20" width="1" style="39" hidden="1" customWidth="1"/>
    <col min="21" max="21" width="16" style="2" hidden="1" customWidth="1"/>
    <col min="22" max="22" width="0.85546875" style="2" hidden="1" customWidth="1"/>
    <col min="23" max="23" width="11.140625" style="2" hidden="1" customWidth="1"/>
    <col min="24" max="24" width="4" style="13" customWidth="1"/>
    <col min="25" max="25" width="4.85546875" style="13" bestFit="1" customWidth="1"/>
    <col min="26" max="26" width="14.140625" style="13" bestFit="1" customWidth="1"/>
    <col min="27" max="27" width="2.85546875" style="13" bestFit="1" customWidth="1"/>
    <col min="28" max="28" width="17.140625" style="38" customWidth="1"/>
    <col min="29" max="29" width="16" style="13" customWidth="1"/>
    <col min="30" max="16384" width="8.42578125" style="13"/>
  </cols>
  <sheetData>
    <row r="1" spans="1:34">
      <c r="Q1" s="311" t="s">
        <v>183</v>
      </c>
      <c r="R1" s="311"/>
      <c r="S1" s="311"/>
      <c r="T1" s="311"/>
      <c r="U1" s="311"/>
    </row>
    <row r="2" spans="1:34">
      <c r="Q2" s="260"/>
      <c r="R2" s="260"/>
      <c r="S2" s="260"/>
      <c r="T2" s="81"/>
      <c r="U2" s="81"/>
    </row>
    <row r="3" spans="1:34">
      <c r="A3" s="317" t="s">
        <v>198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</row>
    <row r="4" spans="1:34">
      <c r="A4" s="317" t="s">
        <v>86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</row>
    <row r="5" spans="1:34">
      <c r="A5" s="317" t="s">
        <v>266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</row>
    <row r="6" spans="1:34" ht="18.75" customHeight="1">
      <c r="A6" s="39"/>
      <c r="B6" s="39"/>
      <c r="C6" s="39"/>
      <c r="D6" s="39"/>
      <c r="E6" s="39"/>
      <c r="F6" s="39"/>
      <c r="G6" s="39"/>
      <c r="H6" s="39"/>
      <c r="I6" s="314" t="s">
        <v>220</v>
      </c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62"/>
      <c r="W6" s="62"/>
    </row>
    <row r="7" spans="1:34" ht="18.75" customHeight="1">
      <c r="A7" s="39"/>
      <c r="B7" s="39"/>
      <c r="C7" s="39"/>
      <c r="D7" s="39"/>
      <c r="E7" s="39"/>
      <c r="F7" s="39"/>
      <c r="G7" s="39"/>
      <c r="H7" s="39"/>
      <c r="I7" s="315" t="s">
        <v>59</v>
      </c>
      <c r="J7" s="315"/>
      <c r="K7" s="315"/>
      <c r="L7" s="315"/>
      <c r="M7" s="315"/>
      <c r="O7" s="261"/>
      <c r="P7" s="262"/>
      <c r="Q7" s="316" t="s">
        <v>87</v>
      </c>
      <c r="R7" s="316"/>
      <c r="S7" s="316"/>
      <c r="T7" s="316"/>
      <c r="U7" s="316"/>
      <c r="V7" s="61"/>
      <c r="W7" s="61"/>
      <c r="AC7" s="11"/>
      <c r="AD7" s="11"/>
      <c r="AE7" s="11"/>
      <c r="AF7" s="40"/>
      <c r="AG7" s="41"/>
      <c r="AH7" s="40"/>
    </row>
    <row r="8" spans="1:34" ht="18.75" customHeight="1">
      <c r="A8" s="39"/>
      <c r="B8" s="39"/>
      <c r="C8" s="39"/>
      <c r="D8" s="39"/>
      <c r="E8" s="39"/>
      <c r="F8" s="39"/>
      <c r="G8" s="39"/>
      <c r="H8" s="39"/>
      <c r="I8" s="312" t="s">
        <v>112</v>
      </c>
      <c r="J8" s="312"/>
      <c r="K8" s="312"/>
      <c r="L8" s="312"/>
      <c r="M8" s="312"/>
      <c r="N8" s="262"/>
      <c r="O8" s="263"/>
      <c r="P8" s="262"/>
      <c r="Q8" s="313" t="s">
        <v>112</v>
      </c>
      <c r="R8" s="313"/>
      <c r="S8" s="313"/>
      <c r="T8" s="313"/>
      <c r="U8" s="313"/>
      <c r="V8" s="4"/>
      <c r="W8" s="62"/>
      <c r="AC8" s="1"/>
      <c r="AF8" s="39"/>
      <c r="AH8" s="39"/>
    </row>
    <row r="9" spans="1:34" ht="18.75" customHeight="1">
      <c r="A9" s="39"/>
      <c r="B9" s="39"/>
      <c r="C9" s="39"/>
      <c r="D9" s="39"/>
      <c r="E9" s="39"/>
      <c r="F9" s="39"/>
      <c r="G9" s="42" t="s">
        <v>18</v>
      </c>
      <c r="H9" s="39"/>
      <c r="I9" s="264" t="s">
        <v>263</v>
      </c>
      <c r="J9" s="265"/>
      <c r="K9" s="264" t="s">
        <v>190</v>
      </c>
      <c r="L9" s="266"/>
      <c r="M9" s="267" t="s">
        <v>111</v>
      </c>
      <c r="N9" s="49"/>
      <c r="O9" s="268" t="s">
        <v>88</v>
      </c>
      <c r="P9" s="49"/>
      <c r="Q9" s="264" t="s">
        <v>263</v>
      </c>
      <c r="R9" s="265"/>
      <c r="S9" s="264" t="s">
        <v>190</v>
      </c>
      <c r="T9" s="41"/>
      <c r="U9" s="22" t="s">
        <v>111</v>
      </c>
      <c r="V9" s="11"/>
      <c r="W9" s="43" t="s">
        <v>88</v>
      </c>
    </row>
    <row r="10" spans="1:34" ht="18.75" customHeight="1">
      <c r="A10" s="39"/>
      <c r="B10" s="39"/>
      <c r="C10" s="39"/>
      <c r="D10" s="39"/>
      <c r="E10" s="39"/>
      <c r="F10" s="39"/>
      <c r="G10" s="39"/>
      <c r="H10" s="39"/>
      <c r="I10" s="269"/>
      <c r="J10" s="266"/>
      <c r="K10" s="270"/>
      <c r="L10" s="270"/>
      <c r="M10" s="270"/>
      <c r="N10" s="271"/>
      <c r="O10" s="271"/>
      <c r="P10" s="271"/>
      <c r="Q10" s="270"/>
      <c r="R10" s="270"/>
      <c r="S10" s="270"/>
      <c r="T10" s="41"/>
      <c r="U10" s="30"/>
      <c r="V10" s="11"/>
      <c r="W10" s="11"/>
    </row>
    <row r="11" spans="1:34" ht="18.75" customHeight="1">
      <c r="A11" s="13" t="s">
        <v>168</v>
      </c>
      <c r="G11" s="10"/>
      <c r="H11" s="10"/>
      <c r="I11" s="46">
        <v>13889</v>
      </c>
      <c r="J11" s="46"/>
      <c r="K11" s="46">
        <v>-1117</v>
      </c>
      <c r="L11" s="46"/>
      <c r="M11" s="46" t="e">
        <v>#REF!</v>
      </c>
      <c r="N11" s="46"/>
      <c r="O11" s="46">
        <v>1117741</v>
      </c>
      <c r="P11" s="46"/>
      <c r="Q11" s="46">
        <v>17723</v>
      </c>
      <c r="R11" s="46"/>
      <c r="S11" s="46">
        <v>688</v>
      </c>
      <c r="T11" s="46"/>
      <c r="U11" s="45">
        <v>14795226.940000001</v>
      </c>
      <c r="V11" s="46"/>
      <c r="W11" s="46">
        <v>-58170</v>
      </c>
    </row>
    <row r="12" spans="1:34" ht="18.75" customHeight="1">
      <c r="G12" s="10"/>
      <c r="H12" s="10"/>
      <c r="I12" s="46"/>
      <c r="J12" s="46"/>
      <c r="K12" s="269"/>
      <c r="L12" s="269"/>
      <c r="M12" s="269"/>
      <c r="N12" s="265"/>
      <c r="O12" s="269" t="s">
        <v>53</v>
      </c>
      <c r="P12" s="46"/>
      <c r="Q12" s="46"/>
      <c r="R12" s="46"/>
      <c r="S12" s="46"/>
      <c r="T12" s="46"/>
      <c r="U12" s="45"/>
      <c r="V12" s="46"/>
      <c r="W12" s="46"/>
    </row>
    <row r="13" spans="1:34" ht="18.75" hidden="1" customHeight="1">
      <c r="A13" s="13" t="s">
        <v>89</v>
      </c>
      <c r="G13" s="10"/>
      <c r="H13" s="10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5">
        <v>0</v>
      </c>
      <c r="V13" s="46"/>
      <c r="W13" s="46"/>
    </row>
    <row r="14" spans="1:34" ht="18.75" hidden="1" customHeight="1">
      <c r="A14" s="47" t="s">
        <v>90</v>
      </c>
      <c r="B14" s="1"/>
      <c r="C14" s="1"/>
      <c r="G14" s="10"/>
      <c r="H14" s="10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5"/>
      <c r="V14" s="46"/>
      <c r="W14" s="46"/>
    </row>
    <row r="15" spans="1:34" ht="18.75" hidden="1" customHeight="1">
      <c r="B15" s="13" t="s">
        <v>91</v>
      </c>
      <c r="G15" s="10"/>
      <c r="H15" s="10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5"/>
      <c r="V15" s="46"/>
      <c r="W15" s="46"/>
    </row>
    <row r="16" spans="1:34" ht="24" hidden="1" customHeight="1">
      <c r="C16" s="48" t="s">
        <v>92</v>
      </c>
      <c r="G16" s="24">
        <v>21</v>
      </c>
      <c r="H16" s="49"/>
      <c r="I16" s="272">
        <v>0</v>
      </c>
      <c r="J16" s="46"/>
      <c r="K16" s="49">
        <v>0</v>
      </c>
      <c r="L16" s="46"/>
      <c r="M16" s="49">
        <v>0</v>
      </c>
      <c r="N16" s="46"/>
      <c r="O16" s="272"/>
      <c r="P16" s="272"/>
      <c r="Q16" s="272">
        <v>0</v>
      </c>
      <c r="R16" s="46"/>
      <c r="S16" s="49">
        <v>0</v>
      </c>
      <c r="T16" s="46"/>
      <c r="U16" s="51">
        <v>0</v>
      </c>
      <c r="V16" s="46"/>
      <c r="W16" s="52">
        <v>0</v>
      </c>
      <c r="Z16" s="79">
        <v>0</v>
      </c>
    </row>
    <row r="17" spans="1:29" ht="22.5" hidden="1" customHeight="1">
      <c r="C17" s="12" t="s">
        <v>177</v>
      </c>
      <c r="G17" s="24"/>
      <c r="H17" s="49"/>
      <c r="I17" s="272"/>
      <c r="J17" s="46"/>
      <c r="K17" s="49"/>
      <c r="L17" s="46"/>
      <c r="M17" s="49"/>
      <c r="N17" s="46"/>
      <c r="O17" s="272"/>
      <c r="P17" s="272"/>
      <c r="Q17" s="272"/>
      <c r="R17" s="46"/>
      <c r="S17" s="49"/>
      <c r="T17" s="46"/>
      <c r="U17" s="51"/>
      <c r="V17" s="46"/>
      <c r="W17" s="25"/>
      <c r="Z17" s="79"/>
    </row>
    <row r="18" spans="1:29" ht="19.5" hidden="1" customHeight="1">
      <c r="A18" s="1"/>
      <c r="D18" s="13" t="s">
        <v>178</v>
      </c>
      <c r="G18" s="24">
        <v>26</v>
      </c>
      <c r="H18" s="10"/>
      <c r="I18" s="273">
        <v>0</v>
      </c>
      <c r="J18" s="46"/>
      <c r="K18" s="268">
        <v>0</v>
      </c>
      <c r="L18" s="46"/>
      <c r="M18" s="268">
        <v>0</v>
      </c>
      <c r="N18" s="46"/>
      <c r="O18" s="46"/>
      <c r="P18" s="46"/>
      <c r="Q18" s="273">
        <v>0</v>
      </c>
      <c r="R18" s="46"/>
      <c r="S18" s="273">
        <v>0</v>
      </c>
      <c r="T18" s="46"/>
      <c r="U18" s="53">
        <v>0</v>
      </c>
      <c r="V18" s="46"/>
      <c r="W18" s="46"/>
    </row>
    <row r="19" spans="1:29" ht="18.75" hidden="1" customHeight="1">
      <c r="A19" s="1"/>
      <c r="B19" s="1"/>
      <c r="C19" s="12"/>
      <c r="G19" s="10"/>
      <c r="H19" s="10"/>
      <c r="I19" s="46"/>
      <c r="J19" s="46"/>
      <c r="K19" s="49"/>
      <c r="L19" s="46"/>
      <c r="M19" s="49"/>
      <c r="N19" s="46"/>
      <c r="O19" s="46"/>
      <c r="P19" s="46"/>
      <c r="Q19" s="46"/>
      <c r="R19" s="46"/>
      <c r="S19" s="46"/>
      <c r="T19" s="46"/>
      <c r="U19" s="45"/>
      <c r="V19" s="46"/>
      <c r="W19" s="46"/>
    </row>
    <row r="20" spans="1:29" ht="18.75" customHeight="1">
      <c r="A20" s="13" t="s">
        <v>169</v>
      </c>
      <c r="B20" s="1"/>
      <c r="C20" s="1"/>
      <c r="G20" s="10"/>
      <c r="H20" s="10"/>
      <c r="I20" s="273">
        <v>0</v>
      </c>
      <c r="J20" s="46"/>
      <c r="K20" s="273">
        <v>0</v>
      </c>
      <c r="L20" s="46"/>
      <c r="M20" s="273">
        <v>0</v>
      </c>
      <c r="N20" s="46"/>
      <c r="O20" s="46"/>
      <c r="P20" s="46"/>
      <c r="Q20" s="273">
        <v>0</v>
      </c>
      <c r="R20" s="46"/>
      <c r="S20" s="273">
        <v>0</v>
      </c>
      <c r="T20" s="46"/>
      <c r="U20" s="53">
        <v>0</v>
      </c>
      <c r="V20" s="46"/>
      <c r="W20" s="46"/>
    </row>
    <row r="21" spans="1:29" ht="18.75" customHeight="1">
      <c r="G21" s="10"/>
      <c r="H21" s="10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5"/>
      <c r="V21" s="46"/>
      <c r="W21" s="46"/>
    </row>
    <row r="22" spans="1:29" ht="18.75" customHeight="1" thickBot="1">
      <c r="A22" s="13" t="s">
        <v>170</v>
      </c>
      <c r="G22" s="10"/>
      <c r="H22" s="10"/>
      <c r="I22" s="274">
        <v>13889</v>
      </c>
      <c r="J22" s="46" t="e">
        <v>#REF!</v>
      </c>
      <c r="K22" s="274">
        <v>-1117</v>
      </c>
      <c r="L22" s="46" t="e">
        <v>#REF!</v>
      </c>
      <c r="M22" s="274" t="e">
        <v>#REF!</v>
      </c>
      <c r="N22" s="46" t="e">
        <v>#REF!</v>
      </c>
      <c r="O22" s="274" t="e">
        <v>#REF!</v>
      </c>
      <c r="P22" s="274" t="e">
        <v>#REF!</v>
      </c>
      <c r="Q22" s="274">
        <v>17723</v>
      </c>
      <c r="R22" s="46" t="e">
        <v>#REF!</v>
      </c>
      <c r="S22" s="274">
        <v>688</v>
      </c>
      <c r="T22" s="45" t="e">
        <v>#REF!</v>
      </c>
      <c r="U22" s="54">
        <v>14795226.940000001</v>
      </c>
      <c r="V22" s="46"/>
      <c r="W22" s="55" t="e">
        <v>#REF!</v>
      </c>
    </row>
    <row r="23" spans="1:29" ht="18.75" customHeight="1" thickTop="1">
      <c r="G23" s="10"/>
      <c r="H23" s="10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5"/>
      <c r="U23" s="45"/>
      <c r="V23" s="46"/>
      <c r="W23" s="46"/>
    </row>
    <row r="24" spans="1:29" ht="18.75" customHeight="1">
      <c r="A24" s="13" t="s">
        <v>171</v>
      </c>
      <c r="G24" s="10"/>
      <c r="H24" s="10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</row>
    <row r="25" spans="1:29">
      <c r="B25" s="13" t="s">
        <v>94</v>
      </c>
      <c r="G25" s="10"/>
      <c r="H25" s="10"/>
      <c r="I25" s="46">
        <v>13889</v>
      </c>
      <c r="J25" s="46"/>
      <c r="K25" s="46">
        <v>-1117</v>
      </c>
      <c r="L25" s="46"/>
      <c r="M25" s="46" t="e">
        <v>#REF!</v>
      </c>
      <c r="N25" s="46"/>
      <c r="O25" s="46" t="e">
        <v>#REF!</v>
      </c>
      <c r="P25" s="46"/>
      <c r="Q25" s="46">
        <v>17723</v>
      </c>
      <c r="R25" s="46"/>
      <c r="S25" s="46">
        <v>688</v>
      </c>
      <c r="T25" s="46"/>
      <c r="U25" s="45">
        <v>14795226.940000001</v>
      </c>
      <c r="V25" s="46"/>
      <c r="W25" s="46" t="e">
        <v>#REF!</v>
      </c>
      <c r="Z25" s="56"/>
    </row>
    <row r="26" spans="1:29">
      <c r="B26" s="13" t="s">
        <v>95</v>
      </c>
      <c r="G26" s="10"/>
      <c r="H26" s="10"/>
      <c r="I26" s="272">
        <v>0</v>
      </c>
      <c r="J26" s="46"/>
      <c r="K26" s="272">
        <v>0</v>
      </c>
      <c r="L26" s="46"/>
      <c r="M26" s="272">
        <v>0</v>
      </c>
      <c r="N26" s="46"/>
      <c r="O26" s="46">
        <v>-10331</v>
      </c>
      <c r="P26" s="46"/>
      <c r="Q26" s="272">
        <v>0</v>
      </c>
      <c r="R26" s="46"/>
      <c r="S26" s="272">
        <v>0</v>
      </c>
      <c r="T26" s="46"/>
      <c r="U26" s="50">
        <v>0</v>
      </c>
      <c r="V26" s="46"/>
      <c r="W26" s="25">
        <v>0</v>
      </c>
      <c r="Z26" s="56"/>
      <c r="AB26" s="50"/>
    </row>
    <row r="27" spans="1:29" ht="18.75" customHeight="1" thickBot="1">
      <c r="G27" s="10"/>
      <c r="H27" s="10"/>
      <c r="I27" s="55">
        <v>13889</v>
      </c>
      <c r="J27" s="46"/>
      <c r="K27" s="55">
        <v>-1117</v>
      </c>
      <c r="L27" s="46"/>
      <c r="M27" s="55" t="e">
        <v>#REF!</v>
      </c>
      <c r="N27" s="46"/>
      <c r="O27" s="55"/>
      <c r="P27" s="46"/>
      <c r="Q27" s="55">
        <v>17723</v>
      </c>
      <c r="R27" s="46"/>
      <c r="S27" s="55">
        <v>688</v>
      </c>
      <c r="T27" s="46"/>
      <c r="U27" s="57">
        <v>14795226.940000001</v>
      </c>
      <c r="V27" s="46"/>
      <c r="W27" s="55" t="e">
        <v>#REF!</v>
      </c>
      <c r="Z27" s="58"/>
      <c r="AC27" s="58"/>
    </row>
    <row r="28" spans="1:29" ht="18.75" customHeight="1" thickTop="1">
      <c r="G28" s="10"/>
      <c r="H28" s="10"/>
      <c r="I28" s="272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</row>
    <row r="29" spans="1:29" ht="18.75" customHeight="1">
      <c r="A29" s="23" t="s">
        <v>186</v>
      </c>
      <c r="B29" s="6"/>
      <c r="C29" s="6"/>
      <c r="D29" s="6"/>
      <c r="G29" s="1"/>
      <c r="H29" s="1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59"/>
      <c r="U29" s="59"/>
      <c r="V29" s="59"/>
      <c r="W29" s="59"/>
    </row>
    <row r="30" spans="1:29" ht="18.75" customHeight="1">
      <c r="G30" s="1"/>
      <c r="H30" s="1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59"/>
      <c r="U30" s="59"/>
      <c r="V30" s="59"/>
      <c r="W30" s="59"/>
    </row>
    <row r="31" spans="1:29" ht="18.75" customHeight="1">
      <c r="G31" s="1"/>
      <c r="H31" s="1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59"/>
      <c r="U31" s="59"/>
      <c r="V31" s="59"/>
      <c r="W31" s="59"/>
    </row>
    <row r="32" spans="1:29" ht="18.75" customHeight="1">
      <c r="G32" s="1"/>
      <c r="H32" s="1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59"/>
      <c r="U32" s="59"/>
      <c r="V32" s="59"/>
      <c r="W32" s="59"/>
    </row>
    <row r="33" spans="1:23" ht="18.75" customHeight="1">
      <c r="G33" s="1"/>
      <c r="H33" s="1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59"/>
      <c r="U33" s="59"/>
      <c r="V33" s="59"/>
      <c r="W33" s="59"/>
    </row>
    <row r="34" spans="1:23" ht="18.75" customHeight="1">
      <c r="G34" s="1"/>
      <c r="H34" s="1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59"/>
      <c r="U34" s="59"/>
      <c r="V34" s="59"/>
      <c r="W34" s="59"/>
    </row>
    <row r="35" spans="1:23" ht="18.75" customHeight="1">
      <c r="G35" s="1"/>
      <c r="H35" s="1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59"/>
      <c r="U35" s="59"/>
      <c r="V35" s="59"/>
      <c r="W35" s="59"/>
    </row>
    <row r="36" spans="1:23" ht="18.75" customHeight="1">
      <c r="G36" s="1"/>
      <c r="H36" s="1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59"/>
      <c r="U36" s="59"/>
      <c r="V36" s="59"/>
      <c r="W36" s="59"/>
    </row>
    <row r="37" spans="1:23" ht="18.75" customHeight="1">
      <c r="G37" s="1"/>
      <c r="H37" s="1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59"/>
      <c r="U37" s="59"/>
      <c r="V37" s="59"/>
      <c r="W37" s="59"/>
    </row>
    <row r="38" spans="1:23" ht="18.75" customHeight="1">
      <c r="G38" s="1"/>
      <c r="H38" s="1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59"/>
      <c r="U38" s="59"/>
      <c r="V38" s="59"/>
      <c r="W38" s="59"/>
    </row>
    <row r="39" spans="1:23" s="1" customFormat="1"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</row>
    <row r="40" spans="1:23" s="1" customFormat="1">
      <c r="I40" s="46"/>
      <c r="J40" s="46"/>
      <c r="K40" s="265"/>
      <c r="L40" s="265" t="s">
        <v>52</v>
      </c>
      <c r="M40" s="265"/>
      <c r="N40" s="46"/>
      <c r="O40" s="46"/>
      <c r="P40" s="46"/>
      <c r="Q40" s="46"/>
      <c r="R40" s="46"/>
      <c r="S40" s="46"/>
    </row>
    <row r="41" spans="1:23" s="1" customFormat="1">
      <c r="I41" s="46"/>
      <c r="J41" s="46"/>
      <c r="K41" s="265"/>
      <c r="L41" s="265"/>
      <c r="M41" s="265"/>
      <c r="N41" s="46"/>
      <c r="O41" s="46"/>
      <c r="P41" s="46"/>
      <c r="Q41" s="46"/>
      <c r="R41" s="46"/>
      <c r="S41" s="46"/>
    </row>
    <row r="42" spans="1:23" s="1" customFormat="1">
      <c r="I42" s="46"/>
      <c r="J42" s="46"/>
      <c r="K42" s="265"/>
      <c r="L42" s="265"/>
      <c r="M42" s="265"/>
      <c r="N42" s="46"/>
      <c r="O42" s="46"/>
      <c r="P42" s="46"/>
      <c r="Q42" s="46"/>
      <c r="R42" s="46"/>
      <c r="S42" s="46"/>
    </row>
    <row r="43" spans="1:23" s="1" customFormat="1">
      <c r="I43" s="46"/>
      <c r="J43" s="46"/>
      <c r="K43" s="265"/>
      <c r="L43" s="265"/>
      <c r="M43" s="265"/>
      <c r="N43" s="46"/>
      <c r="O43" s="46"/>
      <c r="P43" s="46"/>
      <c r="Q43" s="46"/>
      <c r="R43" s="46"/>
      <c r="S43" s="46"/>
    </row>
    <row r="44" spans="1:23" s="1" customFormat="1">
      <c r="I44" s="46"/>
      <c r="J44" s="46"/>
      <c r="K44" s="265"/>
      <c r="L44" s="265"/>
      <c r="M44" s="265"/>
      <c r="N44" s="46"/>
      <c r="O44" s="46"/>
      <c r="P44" s="46"/>
      <c r="Q44" s="46"/>
      <c r="R44" s="46"/>
      <c r="S44" s="46"/>
    </row>
    <row r="45" spans="1:23" s="1" customFormat="1">
      <c r="A45" s="1" t="s">
        <v>34</v>
      </c>
      <c r="I45" s="46"/>
      <c r="J45" s="46"/>
      <c r="K45" s="265" t="s">
        <v>34</v>
      </c>
      <c r="L45" s="265"/>
      <c r="M45" s="265"/>
      <c r="N45" s="46"/>
      <c r="O45" s="46"/>
      <c r="P45" s="46"/>
      <c r="Q45" s="46"/>
      <c r="R45" s="46"/>
      <c r="S45" s="46"/>
    </row>
    <row r="46" spans="1:23" s="1" customFormat="1"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</row>
    <row r="47" spans="1:23" ht="18.75" customHeight="1">
      <c r="A47" s="310" t="s">
        <v>131</v>
      </c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  <c r="O47" s="310"/>
      <c r="P47" s="310"/>
      <c r="Q47" s="310"/>
      <c r="R47" s="310"/>
      <c r="S47" s="310"/>
      <c r="T47" s="310"/>
      <c r="U47" s="310"/>
      <c r="V47" s="39"/>
      <c r="W47" s="39"/>
    </row>
    <row r="49" spans="1:21" ht="20.100000000000001" customHeight="1">
      <c r="Q49" s="318" t="s">
        <v>96</v>
      </c>
      <c r="R49" s="318"/>
      <c r="S49" s="318"/>
    </row>
    <row r="51" spans="1:21">
      <c r="A51" s="317" t="s">
        <v>198</v>
      </c>
      <c r="B51" s="317"/>
      <c r="C51" s="317"/>
      <c r="D51" s="317"/>
      <c r="E51" s="317"/>
      <c r="F51" s="317"/>
      <c r="G51" s="317"/>
      <c r="H51" s="317"/>
      <c r="I51" s="317"/>
      <c r="J51" s="317"/>
      <c r="K51" s="317"/>
      <c r="L51" s="317"/>
      <c r="M51" s="317"/>
      <c r="N51" s="317"/>
      <c r="O51" s="317"/>
      <c r="P51" s="317"/>
      <c r="Q51" s="317"/>
      <c r="R51" s="317"/>
      <c r="S51" s="317"/>
    </row>
    <row r="52" spans="1:21">
      <c r="A52" s="317" t="s">
        <v>86</v>
      </c>
      <c r="B52" s="317"/>
      <c r="C52" s="317"/>
      <c r="D52" s="317"/>
      <c r="E52" s="317"/>
      <c r="F52" s="317"/>
      <c r="G52" s="317"/>
      <c r="H52" s="317"/>
      <c r="I52" s="317"/>
      <c r="J52" s="317"/>
      <c r="K52" s="317"/>
      <c r="L52" s="317"/>
      <c r="M52" s="317"/>
      <c r="N52" s="317"/>
      <c r="O52" s="317"/>
      <c r="P52" s="317"/>
      <c r="Q52" s="317"/>
      <c r="R52" s="317"/>
      <c r="S52" s="317"/>
    </row>
    <row r="53" spans="1:21">
      <c r="A53" s="317" t="s">
        <v>271</v>
      </c>
      <c r="B53" s="317"/>
      <c r="C53" s="317"/>
      <c r="D53" s="317"/>
      <c r="E53" s="317"/>
      <c r="F53" s="317"/>
      <c r="G53" s="317"/>
      <c r="H53" s="317"/>
      <c r="I53" s="317"/>
      <c r="J53" s="317"/>
      <c r="K53" s="317"/>
      <c r="L53" s="317"/>
      <c r="M53" s="317"/>
      <c r="N53" s="317"/>
      <c r="O53" s="317"/>
      <c r="P53" s="317"/>
      <c r="Q53" s="317"/>
      <c r="R53" s="317"/>
      <c r="S53" s="317"/>
    </row>
    <row r="54" spans="1:21">
      <c r="A54" s="39"/>
      <c r="B54" s="39"/>
      <c r="C54" s="39"/>
      <c r="D54" s="39"/>
      <c r="E54" s="39"/>
      <c r="F54" s="39"/>
      <c r="G54" s="39"/>
      <c r="H54" s="39"/>
      <c r="I54" s="314" t="s">
        <v>14</v>
      </c>
      <c r="J54" s="314"/>
      <c r="K54" s="314"/>
      <c r="L54" s="314"/>
      <c r="M54" s="314"/>
      <c r="N54" s="314"/>
      <c r="O54" s="314"/>
      <c r="P54" s="314"/>
      <c r="Q54" s="314"/>
      <c r="R54" s="314"/>
      <c r="S54" s="314"/>
      <c r="T54" s="314"/>
      <c r="U54" s="314"/>
    </row>
    <row r="55" spans="1:21">
      <c r="A55" s="39"/>
      <c r="B55" s="39"/>
      <c r="C55" s="39"/>
      <c r="D55" s="39"/>
      <c r="E55" s="39"/>
      <c r="F55" s="39"/>
      <c r="G55" s="39"/>
      <c r="H55" s="39"/>
      <c r="I55" s="315" t="s">
        <v>59</v>
      </c>
      <c r="J55" s="315"/>
      <c r="K55" s="315"/>
      <c r="L55" s="315"/>
      <c r="M55" s="315"/>
      <c r="O55" s="261"/>
      <c r="P55" s="262"/>
      <c r="Q55" s="316" t="s">
        <v>87</v>
      </c>
      <c r="R55" s="316"/>
      <c r="S55" s="316"/>
      <c r="T55" s="316"/>
      <c r="U55" s="316"/>
    </row>
    <row r="56" spans="1:21">
      <c r="A56" s="39"/>
      <c r="B56" s="39"/>
      <c r="C56" s="39"/>
      <c r="D56" s="39"/>
      <c r="E56" s="39"/>
      <c r="F56" s="39"/>
      <c r="G56" s="39"/>
      <c r="H56" s="39"/>
      <c r="I56" s="312" t="s">
        <v>276</v>
      </c>
      <c r="J56" s="312"/>
      <c r="K56" s="312"/>
      <c r="L56" s="312"/>
      <c r="M56" s="312"/>
      <c r="N56" s="262"/>
      <c r="O56" s="263"/>
      <c r="P56" s="262"/>
      <c r="Q56" s="313" t="s">
        <v>276</v>
      </c>
      <c r="R56" s="313"/>
      <c r="S56" s="313"/>
      <c r="T56" s="313"/>
      <c r="U56" s="313"/>
    </row>
    <row r="57" spans="1:21">
      <c r="A57" s="39"/>
      <c r="B57" s="39"/>
      <c r="C57" s="39"/>
      <c r="D57" s="39"/>
      <c r="E57" s="39"/>
      <c r="F57" s="39"/>
      <c r="G57" s="42" t="s">
        <v>18</v>
      </c>
      <c r="H57" s="39"/>
      <c r="I57" s="275" t="s">
        <v>263</v>
      </c>
      <c r="J57" s="266"/>
      <c r="K57" s="267" t="s">
        <v>190</v>
      </c>
      <c r="L57" s="266"/>
      <c r="M57" s="267" t="s">
        <v>111</v>
      </c>
      <c r="N57" s="49"/>
      <c r="O57" s="268" t="s">
        <v>88</v>
      </c>
      <c r="P57" s="49"/>
      <c r="Q57" s="275" t="s">
        <v>263</v>
      </c>
      <c r="R57" s="266"/>
      <c r="S57" s="267" t="s">
        <v>190</v>
      </c>
      <c r="T57" s="41"/>
      <c r="U57" s="22" t="s">
        <v>111</v>
      </c>
    </row>
    <row r="58" spans="1:21">
      <c r="A58" s="39"/>
      <c r="B58" s="39"/>
      <c r="C58" s="39"/>
      <c r="D58" s="39"/>
      <c r="E58" s="39"/>
      <c r="F58" s="39"/>
      <c r="G58" s="39"/>
      <c r="H58" s="39"/>
      <c r="I58" s="262"/>
      <c r="J58" s="46"/>
      <c r="K58" s="270"/>
      <c r="L58" s="276"/>
      <c r="M58" s="277"/>
      <c r="N58" s="271"/>
      <c r="O58" s="271"/>
      <c r="P58" s="271"/>
      <c r="Q58" s="277"/>
      <c r="R58" s="270"/>
      <c r="S58" s="270"/>
      <c r="T58" s="44"/>
      <c r="U58" s="44"/>
    </row>
    <row r="59" spans="1:21">
      <c r="A59" s="13" t="s">
        <v>168</v>
      </c>
      <c r="G59" s="10"/>
      <c r="H59" s="10"/>
      <c r="I59" s="46">
        <v>-1175</v>
      </c>
      <c r="J59" s="46"/>
      <c r="K59" s="46">
        <v>803</v>
      </c>
      <c r="L59" s="46"/>
      <c r="M59" s="46" t="e">
        <v>#REF!</v>
      </c>
      <c r="N59" s="46"/>
      <c r="O59" s="46">
        <v>1117741</v>
      </c>
      <c r="P59" s="46"/>
      <c r="Q59" s="46">
        <v>6002</v>
      </c>
      <c r="R59" s="46"/>
      <c r="S59" s="46">
        <v>4362</v>
      </c>
      <c r="T59" s="46"/>
      <c r="U59" s="45" t="e">
        <v>#REF!</v>
      </c>
    </row>
    <row r="60" spans="1:21" hidden="1">
      <c r="G60" s="10"/>
      <c r="H60" s="10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5"/>
    </row>
    <row r="61" spans="1:21" hidden="1">
      <c r="A61" s="13" t="s">
        <v>89</v>
      </c>
      <c r="G61" s="10"/>
      <c r="H61" s="10"/>
      <c r="I61" s="273">
        <v>0</v>
      </c>
      <c r="J61" s="46"/>
      <c r="K61" s="273">
        <v>0</v>
      </c>
      <c r="L61" s="46"/>
      <c r="M61" s="273">
        <v>0</v>
      </c>
      <c r="N61" s="46"/>
      <c r="O61" s="46"/>
      <c r="P61" s="46"/>
      <c r="Q61" s="273">
        <v>0</v>
      </c>
      <c r="R61" s="46"/>
      <c r="S61" s="273">
        <v>0</v>
      </c>
      <c r="T61" s="46"/>
      <c r="U61" s="45">
        <v>0</v>
      </c>
    </row>
    <row r="62" spans="1:21" hidden="1">
      <c r="A62" s="47" t="s">
        <v>90</v>
      </c>
      <c r="B62" s="1"/>
      <c r="C62" s="1"/>
      <c r="F62" s="63">
        <v>0</v>
      </c>
      <c r="G62" s="10"/>
      <c r="H62" s="10"/>
      <c r="I62" s="46"/>
      <c r="J62" s="46"/>
      <c r="K62" s="46"/>
      <c r="L62" s="46">
        <v>0</v>
      </c>
      <c r="M62" s="46"/>
      <c r="N62" s="46"/>
      <c r="O62" s="46"/>
      <c r="P62" s="46"/>
      <c r="Q62" s="46"/>
      <c r="R62" s="46"/>
      <c r="S62" s="46"/>
      <c r="T62" s="46"/>
      <c r="U62" s="45"/>
    </row>
    <row r="63" spans="1:21" hidden="1">
      <c r="B63" s="13" t="s">
        <v>91</v>
      </c>
      <c r="G63" s="10"/>
      <c r="H63" s="10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5"/>
    </row>
    <row r="64" spans="1:21" hidden="1">
      <c r="C64" s="48" t="s">
        <v>92</v>
      </c>
      <c r="G64" s="24">
        <v>21</v>
      </c>
      <c r="H64" s="49"/>
      <c r="I64" s="272">
        <v>0</v>
      </c>
      <c r="J64" s="46"/>
      <c r="K64" s="49">
        <v>0</v>
      </c>
      <c r="L64" s="46"/>
      <c r="M64" s="49">
        <v>0</v>
      </c>
      <c r="N64" s="46"/>
      <c r="O64" s="272"/>
      <c r="P64" s="272"/>
      <c r="Q64" s="272">
        <v>0</v>
      </c>
      <c r="R64" s="46"/>
      <c r="S64" s="278">
        <v>0</v>
      </c>
      <c r="T64" s="46"/>
      <c r="U64" s="51">
        <v>0</v>
      </c>
    </row>
    <row r="65" spans="1:21" hidden="1">
      <c r="A65" s="1"/>
      <c r="B65" s="1" t="s">
        <v>93</v>
      </c>
      <c r="C65" s="12"/>
      <c r="G65" s="24">
        <v>26</v>
      </c>
      <c r="H65" s="10"/>
      <c r="I65" s="273">
        <v>0</v>
      </c>
      <c r="J65" s="46"/>
      <c r="K65" s="268">
        <v>0</v>
      </c>
      <c r="L65" s="46"/>
      <c r="M65" s="268">
        <v>0</v>
      </c>
      <c r="N65" s="46"/>
      <c r="O65" s="46"/>
      <c r="P65" s="46"/>
      <c r="Q65" s="273">
        <v>0</v>
      </c>
      <c r="R65" s="46"/>
      <c r="S65" s="273">
        <v>0</v>
      </c>
      <c r="T65" s="46"/>
      <c r="U65" s="53">
        <v>0</v>
      </c>
    </row>
    <row r="66" spans="1:21">
      <c r="A66" s="1"/>
      <c r="B66" s="1"/>
      <c r="C66" s="12"/>
      <c r="G66" s="10"/>
      <c r="H66" s="10"/>
      <c r="I66" s="46"/>
      <c r="J66" s="46"/>
      <c r="K66" s="49"/>
      <c r="L66" s="46"/>
      <c r="M66" s="49"/>
      <c r="N66" s="46"/>
      <c r="O66" s="46"/>
      <c r="P66" s="46"/>
      <c r="Q66" s="46"/>
      <c r="R66" s="46"/>
      <c r="S66" s="46"/>
      <c r="T66" s="46"/>
      <c r="U66" s="45"/>
    </row>
    <row r="67" spans="1:21">
      <c r="A67" s="13" t="s">
        <v>169</v>
      </c>
      <c r="B67" s="1"/>
      <c r="C67" s="1"/>
      <c r="G67" s="10"/>
      <c r="H67" s="10"/>
      <c r="I67" s="273">
        <v>0</v>
      </c>
      <c r="J67" s="46"/>
      <c r="K67" s="273">
        <v>0</v>
      </c>
      <c r="L67" s="46"/>
      <c r="M67" s="273">
        <v>0</v>
      </c>
      <c r="N67" s="46"/>
      <c r="O67" s="46"/>
      <c r="P67" s="46"/>
      <c r="Q67" s="273">
        <v>0</v>
      </c>
      <c r="R67" s="46"/>
      <c r="S67" s="273">
        <v>0</v>
      </c>
      <c r="T67" s="46"/>
      <c r="U67" s="53">
        <v>0</v>
      </c>
    </row>
    <row r="68" spans="1:21">
      <c r="G68" s="10"/>
      <c r="H68" s="10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5"/>
    </row>
    <row r="69" spans="1:21" ht="21.75" thickBot="1">
      <c r="A69" s="13" t="s">
        <v>170</v>
      </c>
      <c r="G69" s="10"/>
      <c r="H69" s="10"/>
      <c r="I69" s="274">
        <v>-1175</v>
      </c>
      <c r="J69" s="46" t="e">
        <v>#REF!</v>
      </c>
      <c r="K69" s="274">
        <v>803</v>
      </c>
      <c r="L69" s="46" t="e">
        <v>#REF!</v>
      </c>
      <c r="M69" s="274" t="e">
        <v>#REF!</v>
      </c>
      <c r="N69" s="46" t="e">
        <v>#REF!</v>
      </c>
      <c r="O69" s="274" t="e">
        <v>#REF!</v>
      </c>
      <c r="P69" s="274" t="e">
        <v>#REF!</v>
      </c>
      <c r="Q69" s="274">
        <v>6002</v>
      </c>
      <c r="R69" s="46" t="e">
        <v>#REF!</v>
      </c>
      <c r="S69" s="274">
        <v>4362</v>
      </c>
      <c r="T69" s="45" t="e">
        <v>#REF!</v>
      </c>
      <c r="U69" s="54" t="e">
        <v>#REF!</v>
      </c>
    </row>
    <row r="70" spans="1:21" ht="21.75" thickTop="1">
      <c r="G70" s="10"/>
      <c r="H70" s="10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5"/>
      <c r="U70" s="45"/>
    </row>
    <row r="71" spans="1:21">
      <c r="A71" s="13" t="s">
        <v>171</v>
      </c>
      <c r="G71" s="10"/>
      <c r="H71" s="10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</row>
    <row r="72" spans="1:21">
      <c r="B72" s="13" t="s">
        <v>94</v>
      </c>
      <c r="G72" s="10"/>
      <c r="H72" s="10"/>
      <c r="I72" s="46">
        <v>-1175</v>
      </c>
      <c r="J72" s="46"/>
      <c r="K72" s="46">
        <v>803</v>
      </c>
      <c r="L72" s="46"/>
      <c r="M72" s="46" t="e">
        <v>#REF!</v>
      </c>
      <c r="N72" s="46"/>
      <c r="O72" s="46" t="e">
        <v>#REF!</v>
      </c>
      <c r="P72" s="46"/>
      <c r="Q72" s="46">
        <v>6002</v>
      </c>
      <c r="R72" s="46"/>
      <c r="S72" s="46">
        <v>4362</v>
      </c>
      <c r="T72" s="46"/>
      <c r="U72" s="45" t="e">
        <v>#REF!</v>
      </c>
    </row>
    <row r="73" spans="1:21">
      <c r="B73" s="13" t="s">
        <v>95</v>
      </c>
      <c r="G73" s="10"/>
      <c r="H73" s="10"/>
      <c r="I73" s="272">
        <v>0</v>
      </c>
      <c r="J73" s="46"/>
      <c r="K73" s="272">
        <v>0</v>
      </c>
      <c r="L73" s="46"/>
      <c r="M73" s="272">
        <v>0</v>
      </c>
      <c r="N73" s="46"/>
      <c r="O73" s="46">
        <v>-10331</v>
      </c>
      <c r="P73" s="46"/>
      <c r="Q73" s="272">
        <v>0</v>
      </c>
      <c r="R73" s="46"/>
      <c r="S73" s="272">
        <v>0</v>
      </c>
      <c r="T73" s="46"/>
      <c r="U73" s="50">
        <v>0</v>
      </c>
    </row>
    <row r="74" spans="1:21" ht="21.75" thickBot="1">
      <c r="G74" s="10"/>
      <c r="H74" s="10"/>
      <c r="I74" s="55">
        <v>-1175</v>
      </c>
      <c r="J74" s="46"/>
      <c r="K74" s="55">
        <v>803</v>
      </c>
      <c r="L74" s="46"/>
      <c r="M74" s="55" t="e">
        <v>#REF!</v>
      </c>
      <c r="N74" s="46"/>
      <c r="O74" s="55"/>
      <c r="P74" s="46"/>
      <c r="Q74" s="55">
        <v>6002</v>
      </c>
      <c r="R74" s="46"/>
      <c r="S74" s="55">
        <v>4362</v>
      </c>
      <c r="T74" s="46"/>
      <c r="U74" s="57" t="e">
        <v>#REF!</v>
      </c>
    </row>
    <row r="75" spans="1:21" ht="21.75" thickTop="1">
      <c r="G75" s="10"/>
      <c r="H75" s="10"/>
      <c r="I75" s="272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</row>
    <row r="76" spans="1:21">
      <c r="A76" s="23" t="s">
        <v>61</v>
      </c>
      <c r="B76" s="6"/>
      <c r="C76" s="6"/>
      <c r="D76" s="6"/>
      <c r="G76" s="1"/>
      <c r="H76" s="1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59"/>
      <c r="U76" s="59"/>
    </row>
    <row r="77" spans="1:21">
      <c r="G77" s="1"/>
      <c r="H77" s="1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59"/>
      <c r="U77" s="59"/>
    </row>
    <row r="78" spans="1:21">
      <c r="G78" s="1"/>
      <c r="H78" s="1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59"/>
      <c r="U78" s="59"/>
    </row>
    <row r="79" spans="1:21">
      <c r="G79" s="1"/>
      <c r="H79" s="1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59"/>
      <c r="U79" s="59"/>
    </row>
    <row r="80" spans="1:21">
      <c r="G80" s="1"/>
      <c r="H80" s="1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59"/>
      <c r="U80" s="59"/>
    </row>
    <row r="81" spans="1:21">
      <c r="G81" s="1"/>
      <c r="H81" s="1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59"/>
      <c r="U81" s="59"/>
    </row>
    <row r="82" spans="1:21">
      <c r="G82" s="1"/>
      <c r="H82" s="1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59"/>
      <c r="U82" s="59"/>
    </row>
    <row r="83" spans="1:21">
      <c r="G83" s="1"/>
      <c r="H83" s="1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59"/>
      <c r="U83" s="59"/>
    </row>
    <row r="84" spans="1:21">
      <c r="G84" s="1"/>
      <c r="H84" s="1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59"/>
      <c r="U84" s="59"/>
    </row>
    <row r="85" spans="1:21">
      <c r="R85" s="63"/>
      <c r="T85" s="1"/>
      <c r="U85" s="1"/>
    </row>
    <row r="86" spans="1:21">
      <c r="A86" s="1" t="s">
        <v>42</v>
      </c>
      <c r="B86" s="1"/>
      <c r="C86" s="1"/>
      <c r="D86" s="1"/>
      <c r="E86" s="1"/>
      <c r="F86" s="1"/>
      <c r="G86" s="1"/>
      <c r="H86" s="1"/>
      <c r="I86" s="46"/>
      <c r="J86" s="46"/>
      <c r="K86" s="265"/>
      <c r="L86" s="265" t="s">
        <v>52</v>
      </c>
      <c r="M86" s="265"/>
      <c r="N86" s="46"/>
      <c r="O86" s="46"/>
      <c r="P86" s="46"/>
      <c r="Q86" s="46"/>
      <c r="R86" s="46"/>
      <c r="S86" s="46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46"/>
      <c r="J87" s="46"/>
      <c r="K87" s="265"/>
      <c r="L87" s="265"/>
      <c r="M87" s="265"/>
      <c r="N87" s="46"/>
      <c r="O87" s="46"/>
      <c r="P87" s="46"/>
      <c r="Q87" s="46"/>
      <c r="R87" s="46"/>
      <c r="S87" s="46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46"/>
      <c r="J88" s="46"/>
      <c r="K88" s="265"/>
      <c r="L88" s="265"/>
      <c r="M88" s="265"/>
      <c r="N88" s="46"/>
      <c r="O88" s="46"/>
      <c r="P88" s="46"/>
      <c r="Q88" s="46"/>
      <c r="R88" s="46"/>
      <c r="S88" s="46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46"/>
      <c r="J89" s="46"/>
      <c r="K89" s="265"/>
      <c r="L89" s="265"/>
      <c r="M89" s="265"/>
      <c r="N89" s="46"/>
      <c r="O89" s="46"/>
      <c r="P89" s="46"/>
      <c r="Q89" s="46"/>
      <c r="R89" s="46"/>
      <c r="S89" s="46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46"/>
      <c r="J90" s="46"/>
      <c r="K90" s="265"/>
      <c r="L90" s="265"/>
      <c r="M90" s="265"/>
      <c r="N90" s="46"/>
      <c r="O90" s="46"/>
      <c r="P90" s="46"/>
      <c r="Q90" s="46"/>
      <c r="R90" s="46"/>
      <c r="S90" s="46"/>
      <c r="T90" s="1"/>
      <c r="U90" s="1"/>
    </row>
    <row r="91" spans="1:21">
      <c r="A91" s="319" t="s">
        <v>34</v>
      </c>
      <c r="B91" s="319"/>
      <c r="C91" s="319"/>
      <c r="D91" s="319"/>
      <c r="E91" s="319"/>
      <c r="F91" s="319"/>
      <c r="G91" s="319"/>
      <c r="H91" s="319"/>
      <c r="I91" s="319"/>
      <c r="J91" s="46"/>
      <c r="K91" s="320" t="s">
        <v>284</v>
      </c>
      <c r="L91" s="320"/>
      <c r="M91" s="320"/>
      <c r="N91" s="320"/>
      <c r="O91" s="320"/>
      <c r="P91" s="320"/>
      <c r="Q91" s="320"/>
      <c r="R91" s="320"/>
      <c r="S91" s="320"/>
      <c r="T91" s="1"/>
      <c r="U91" s="1"/>
    </row>
    <row r="92" spans="1:21">
      <c r="A92" s="319" t="s">
        <v>281</v>
      </c>
      <c r="B92" s="319"/>
      <c r="C92" s="319"/>
      <c r="D92" s="319"/>
      <c r="E92" s="319"/>
      <c r="F92" s="319"/>
      <c r="G92" s="319"/>
      <c r="H92" s="319"/>
      <c r="I92" s="319"/>
      <c r="J92" s="46"/>
      <c r="K92" s="320" t="s">
        <v>283</v>
      </c>
      <c r="L92" s="320"/>
      <c r="M92" s="320"/>
      <c r="N92" s="320"/>
      <c r="O92" s="320"/>
      <c r="P92" s="320"/>
      <c r="Q92" s="320"/>
      <c r="R92" s="320"/>
      <c r="S92" s="320"/>
      <c r="T92" s="1"/>
      <c r="U92" s="1"/>
    </row>
    <row r="93" spans="1:21">
      <c r="A93" s="310" t="s">
        <v>257</v>
      </c>
      <c r="B93" s="310"/>
      <c r="C93" s="310"/>
      <c r="D93" s="310"/>
      <c r="E93" s="310"/>
      <c r="F93" s="310"/>
      <c r="G93" s="310"/>
      <c r="H93" s="310"/>
      <c r="I93" s="310"/>
      <c r="J93" s="310"/>
      <c r="K93" s="310"/>
      <c r="L93" s="310"/>
      <c r="M93" s="310"/>
      <c r="N93" s="310"/>
      <c r="O93" s="310"/>
      <c r="P93" s="310"/>
      <c r="Q93" s="310"/>
      <c r="R93" s="310"/>
      <c r="S93" s="310"/>
      <c r="T93" s="310"/>
      <c r="U93" s="310"/>
    </row>
  </sheetData>
  <mergeCells count="24">
    <mergeCell ref="I55:M55"/>
    <mergeCell ref="Q55:U55"/>
    <mergeCell ref="I56:M56"/>
    <mergeCell ref="Q56:U56"/>
    <mergeCell ref="A93:U93"/>
    <mergeCell ref="A91:I91"/>
    <mergeCell ref="A92:I92"/>
    <mergeCell ref="K91:S91"/>
    <mergeCell ref="K92:S92"/>
    <mergeCell ref="I54:U54"/>
    <mergeCell ref="Q49:S49"/>
    <mergeCell ref="A51:S51"/>
    <mergeCell ref="A52:S52"/>
    <mergeCell ref="A53:S53"/>
    <mergeCell ref="Q1:U1"/>
    <mergeCell ref="I8:M8"/>
    <mergeCell ref="Q8:U8"/>
    <mergeCell ref="A47:U47"/>
    <mergeCell ref="I6:U6"/>
    <mergeCell ref="I7:M7"/>
    <mergeCell ref="Q7:U7"/>
    <mergeCell ref="A3:S3"/>
    <mergeCell ref="A4:S4"/>
    <mergeCell ref="A5:S5"/>
  </mergeCells>
  <pageMargins left="0.70866141732283472" right="0" top="0.74803149606299213" bottom="0" header="0.31496062992125984" footer="0"/>
  <pageSetup paperSize="9" orientation="portrait" r:id="rId1"/>
  <rowBreaks count="1" manualBreakCount="1">
    <brk id="48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152"/>
  <sheetViews>
    <sheetView view="pageBreakPreview" topLeftCell="A22" zoomScale="90" zoomScaleNormal="100" zoomScaleSheetLayoutView="90" workbookViewId="0">
      <selection activeCell="D38" sqref="D38"/>
    </sheetView>
  </sheetViews>
  <sheetFormatPr defaultColWidth="9.140625" defaultRowHeight="21"/>
  <cols>
    <col min="1" max="1" width="2.28515625" style="92" customWidth="1"/>
    <col min="2" max="2" width="2.7109375" style="92" customWidth="1"/>
    <col min="3" max="3" width="2.140625" style="92" customWidth="1"/>
    <col min="4" max="4" width="44.140625" style="92" customWidth="1"/>
    <col min="5" max="5" width="6.7109375" style="111" hidden="1" customWidth="1"/>
    <col min="6" max="6" width="1.42578125" style="111" customWidth="1"/>
    <col min="7" max="7" width="16" style="195" customWidth="1"/>
    <col min="8" max="8" width="1.140625" style="195" customWidth="1"/>
    <col min="9" max="9" width="15.42578125" style="195" customWidth="1"/>
    <col min="10" max="10" width="1.42578125" style="195" customWidth="1"/>
    <col min="11" max="11" width="16" style="195" customWidth="1"/>
    <col min="12" max="12" width="0.7109375" style="195" customWidth="1"/>
    <col min="13" max="13" width="16.28515625" style="195" customWidth="1"/>
    <col min="14" max="16384" width="9.140625" style="92"/>
  </cols>
  <sheetData>
    <row r="1" spans="1:18">
      <c r="K1" s="322" t="s">
        <v>183</v>
      </c>
      <c r="L1" s="322"/>
      <c r="M1" s="322"/>
    </row>
    <row r="2" spans="1:18">
      <c r="A2" s="323" t="s">
        <v>198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102"/>
      <c r="O2" s="102"/>
      <c r="P2" s="102"/>
      <c r="Q2" s="102"/>
      <c r="R2" s="102"/>
    </row>
    <row r="3" spans="1:18">
      <c r="A3" s="324" t="s">
        <v>62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</row>
    <row r="4" spans="1:18">
      <c r="A4" s="325" t="s">
        <v>265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</row>
    <row r="5" spans="1:18">
      <c r="A5" s="114"/>
      <c r="B5" s="114"/>
      <c r="C5" s="114"/>
      <c r="D5" s="114"/>
      <c r="E5" s="114"/>
      <c r="F5" s="114"/>
      <c r="G5" s="321" t="s">
        <v>220</v>
      </c>
      <c r="H5" s="321"/>
      <c r="I5" s="321"/>
      <c r="J5" s="321"/>
      <c r="K5" s="321"/>
      <c r="L5" s="321"/>
      <c r="M5" s="321"/>
    </row>
    <row r="6" spans="1:18">
      <c r="G6" s="326" t="s">
        <v>59</v>
      </c>
      <c r="H6" s="326"/>
      <c r="I6" s="326"/>
      <c r="J6" s="280"/>
      <c r="K6" s="326" t="s">
        <v>60</v>
      </c>
      <c r="L6" s="326"/>
      <c r="M6" s="326"/>
    </row>
    <row r="7" spans="1:18">
      <c r="G7" s="321" t="s">
        <v>274</v>
      </c>
      <c r="H7" s="321"/>
      <c r="I7" s="321"/>
      <c r="J7" s="321"/>
      <c r="K7" s="321"/>
      <c r="L7" s="321"/>
      <c r="M7" s="321"/>
    </row>
    <row r="8" spans="1:18" ht="18.75" customHeight="1">
      <c r="E8" s="115" t="s">
        <v>18</v>
      </c>
      <c r="G8" s="196" t="s">
        <v>200</v>
      </c>
      <c r="H8" s="197"/>
      <c r="I8" s="196" t="s">
        <v>185</v>
      </c>
      <c r="J8" s="198"/>
      <c r="K8" s="196" t="s">
        <v>200</v>
      </c>
      <c r="L8" s="198"/>
      <c r="M8" s="196" t="s">
        <v>185</v>
      </c>
    </row>
    <row r="9" spans="1:18">
      <c r="A9" s="108" t="s">
        <v>63</v>
      </c>
      <c r="B9" s="108"/>
      <c r="C9" s="108"/>
      <c r="D9" s="108"/>
      <c r="F9" s="109"/>
    </row>
    <row r="10" spans="1:18">
      <c r="A10" s="108"/>
      <c r="B10" s="108" t="s">
        <v>64</v>
      </c>
      <c r="C10" s="108"/>
      <c r="D10" s="108"/>
      <c r="E10" s="109"/>
      <c r="F10" s="109"/>
      <c r="G10" s="199">
        <v>-1175</v>
      </c>
      <c r="H10" s="199"/>
      <c r="I10" s="199">
        <v>803</v>
      </c>
      <c r="J10" s="199"/>
      <c r="K10" s="199">
        <v>6002</v>
      </c>
      <c r="L10" s="199"/>
      <c r="M10" s="199">
        <v>4362</v>
      </c>
    </row>
    <row r="11" spans="1:18">
      <c r="A11" s="108"/>
      <c r="B11" s="108" t="s">
        <v>65</v>
      </c>
      <c r="C11" s="108"/>
      <c r="D11" s="108"/>
      <c r="E11" s="109"/>
      <c r="F11" s="109"/>
      <c r="G11" s="199"/>
      <c r="H11" s="199"/>
      <c r="I11" s="199"/>
      <c r="J11" s="199"/>
      <c r="K11" s="199"/>
      <c r="L11" s="199"/>
      <c r="M11" s="199"/>
    </row>
    <row r="12" spans="1:18">
      <c r="A12" s="108"/>
      <c r="B12" s="108"/>
      <c r="C12" s="108"/>
      <c r="D12" s="108" t="s">
        <v>66</v>
      </c>
      <c r="E12" s="109"/>
      <c r="F12" s="109"/>
      <c r="G12" s="199">
        <v>14951</v>
      </c>
      <c r="H12" s="199"/>
      <c r="I12" s="199">
        <v>13335</v>
      </c>
      <c r="J12" s="199"/>
      <c r="K12" s="199">
        <v>7367</v>
      </c>
      <c r="L12" s="199"/>
      <c r="M12" s="199">
        <v>13270</v>
      </c>
    </row>
    <row r="13" spans="1:18">
      <c r="A13" s="108"/>
      <c r="B13" s="108"/>
      <c r="C13" s="108"/>
      <c r="D13" s="108" t="s">
        <v>248</v>
      </c>
      <c r="E13" s="109"/>
      <c r="F13" s="109"/>
      <c r="G13" s="199">
        <v>3141</v>
      </c>
      <c r="H13" s="199"/>
      <c r="I13" s="199">
        <v>0</v>
      </c>
      <c r="J13" s="199"/>
      <c r="K13" s="199">
        <v>3141</v>
      </c>
      <c r="L13" s="199"/>
      <c r="M13" s="199">
        <v>0</v>
      </c>
    </row>
    <row r="14" spans="1:18" ht="20.25" hidden="1" customHeight="1">
      <c r="A14" s="108"/>
      <c r="B14" s="108"/>
      <c r="C14" s="108"/>
      <c r="D14" s="108" t="s">
        <v>179</v>
      </c>
      <c r="E14" s="109"/>
      <c r="F14" s="109"/>
      <c r="G14" s="199">
        <v>0</v>
      </c>
      <c r="H14" s="199"/>
      <c r="I14" s="199">
        <v>0</v>
      </c>
      <c r="J14" s="199"/>
      <c r="K14" s="199">
        <v>0</v>
      </c>
      <c r="L14" s="199"/>
      <c r="M14" s="199">
        <v>0</v>
      </c>
    </row>
    <row r="15" spans="1:18">
      <c r="A15" s="108"/>
      <c r="B15" s="108"/>
      <c r="C15" s="108"/>
      <c r="D15" s="108" t="s">
        <v>180</v>
      </c>
      <c r="E15" s="109"/>
      <c r="F15" s="109"/>
      <c r="G15" s="199">
        <v>1101</v>
      </c>
      <c r="H15" s="199"/>
      <c r="I15" s="199">
        <v>857</v>
      </c>
      <c r="J15" s="199"/>
      <c r="K15" s="199">
        <v>1101</v>
      </c>
      <c r="L15" s="199"/>
      <c r="M15" s="199">
        <v>857</v>
      </c>
    </row>
    <row r="16" spans="1:18">
      <c r="A16" s="108"/>
      <c r="B16" s="108"/>
      <c r="C16" s="108"/>
      <c r="D16" s="108" t="s">
        <v>126</v>
      </c>
      <c r="E16" s="109"/>
      <c r="F16" s="109"/>
      <c r="G16" s="199">
        <v>0</v>
      </c>
      <c r="H16" s="199"/>
      <c r="I16" s="199">
        <v>-228</v>
      </c>
      <c r="J16" s="199"/>
      <c r="K16" s="199">
        <v>-20</v>
      </c>
      <c r="L16" s="199"/>
      <c r="M16" s="199">
        <v>-228</v>
      </c>
    </row>
    <row r="17" spans="1:13">
      <c r="A17" s="108"/>
      <c r="B17" s="108"/>
      <c r="C17" s="108"/>
      <c r="D17" s="108" t="s">
        <v>272</v>
      </c>
      <c r="E17" s="109"/>
      <c r="F17" s="109"/>
      <c r="G17" s="199">
        <v>0</v>
      </c>
      <c r="H17" s="199"/>
      <c r="I17" s="199">
        <v>30</v>
      </c>
      <c r="J17" s="199"/>
      <c r="K17" s="199">
        <v>0</v>
      </c>
      <c r="L17" s="199"/>
      <c r="M17" s="199">
        <v>30</v>
      </c>
    </row>
    <row r="18" spans="1:13">
      <c r="A18" s="108"/>
      <c r="B18" s="108"/>
      <c r="C18" s="108"/>
      <c r="D18" s="108" t="s">
        <v>119</v>
      </c>
      <c r="E18" s="109"/>
      <c r="F18" s="109"/>
      <c r="G18" s="199">
        <v>0</v>
      </c>
      <c r="H18" s="199"/>
      <c r="I18" s="199">
        <v>118</v>
      </c>
      <c r="J18" s="199"/>
      <c r="K18" s="199">
        <v>0</v>
      </c>
      <c r="L18" s="199"/>
      <c r="M18" s="199">
        <v>118</v>
      </c>
    </row>
    <row r="19" spans="1:13">
      <c r="A19" s="108"/>
      <c r="B19" s="108"/>
      <c r="C19" s="108"/>
      <c r="D19" s="116" t="s">
        <v>227</v>
      </c>
      <c r="E19" s="109"/>
      <c r="F19" s="109"/>
      <c r="G19" s="199">
        <v>0</v>
      </c>
      <c r="H19" s="199"/>
      <c r="I19" s="199">
        <v>-4101</v>
      </c>
      <c r="J19" s="199"/>
      <c r="K19" s="199">
        <v>0</v>
      </c>
      <c r="L19" s="199"/>
      <c r="M19" s="199">
        <v>-4101</v>
      </c>
    </row>
    <row r="20" spans="1:13" ht="18.75" customHeight="1">
      <c r="A20" s="108"/>
      <c r="B20" s="108"/>
      <c r="C20" s="108"/>
      <c r="D20" s="108" t="s">
        <v>67</v>
      </c>
      <c r="E20" s="109"/>
      <c r="F20" s="109"/>
      <c r="G20" s="199">
        <v>706</v>
      </c>
      <c r="H20" s="199"/>
      <c r="I20" s="199">
        <v>4151</v>
      </c>
      <c r="J20" s="199"/>
      <c r="K20" s="199">
        <v>655</v>
      </c>
      <c r="L20" s="199"/>
      <c r="M20" s="199">
        <v>3721</v>
      </c>
    </row>
    <row r="21" spans="1:13" ht="21" customHeight="1">
      <c r="A21" s="108"/>
      <c r="B21" s="108"/>
      <c r="C21" s="108"/>
      <c r="D21" s="116" t="s">
        <v>228</v>
      </c>
      <c r="E21" s="109"/>
      <c r="F21" s="109"/>
      <c r="G21" s="199">
        <v>0</v>
      </c>
      <c r="H21" s="199"/>
      <c r="I21" s="117">
        <v>-354</v>
      </c>
      <c r="J21" s="199"/>
      <c r="K21" s="199">
        <v>0</v>
      </c>
      <c r="L21" s="199"/>
      <c r="M21" s="117">
        <v>-354</v>
      </c>
    </row>
    <row r="22" spans="1:13" ht="18.75" customHeight="1">
      <c r="A22" s="108"/>
      <c r="B22" s="108"/>
      <c r="C22" s="108"/>
      <c r="D22" s="118" t="s">
        <v>207</v>
      </c>
      <c r="E22" s="109"/>
      <c r="F22" s="109"/>
      <c r="G22" s="199">
        <v>-51</v>
      </c>
      <c r="H22" s="199"/>
      <c r="I22" s="117">
        <v>-140</v>
      </c>
      <c r="J22" s="199"/>
      <c r="K22" s="199">
        <v>-51</v>
      </c>
      <c r="L22" s="199"/>
      <c r="M22" s="117">
        <v>-140</v>
      </c>
    </row>
    <row r="23" spans="1:13">
      <c r="D23" s="108" t="s">
        <v>38</v>
      </c>
      <c r="G23" s="199">
        <v>1602</v>
      </c>
      <c r="H23" s="199"/>
      <c r="I23" s="199">
        <v>660</v>
      </c>
      <c r="J23" s="199"/>
      <c r="K23" s="199">
        <v>1612</v>
      </c>
      <c r="M23" s="199">
        <v>1717</v>
      </c>
    </row>
    <row r="24" spans="1:13" ht="20.25" hidden="1" customHeight="1">
      <c r="A24" s="108"/>
      <c r="B24" s="108"/>
      <c r="C24" s="108"/>
      <c r="D24" s="108" t="s">
        <v>108</v>
      </c>
      <c r="E24" s="109"/>
      <c r="F24" s="109"/>
      <c r="G24" s="199">
        <v>0</v>
      </c>
      <c r="H24" s="199"/>
      <c r="I24" s="199">
        <v>0</v>
      </c>
      <c r="J24" s="199"/>
      <c r="K24" s="199">
        <v>0</v>
      </c>
      <c r="L24" s="199"/>
      <c r="M24" s="199">
        <v>0</v>
      </c>
    </row>
    <row r="25" spans="1:13">
      <c r="A25" s="108"/>
      <c r="B25" s="108"/>
      <c r="C25" s="108"/>
      <c r="D25" s="108" t="s">
        <v>37</v>
      </c>
      <c r="E25" s="109"/>
      <c r="F25" s="109"/>
      <c r="G25" s="200">
        <v>10586</v>
      </c>
      <c r="H25" s="199"/>
      <c r="I25" s="200">
        <v>8029</v>
      </c>
      <c r="J25" s="199"/>
      <c r="K25" s="200">
        <v>10567</v>
      </c>
      <c r="L25" s="199"/>
      <c r="M25" s="200">
        <v>8004</v>
      </c>
    </row>
    <row r="26" spans="1:13">
      <c r="A26" s="108"/>
      <c r="B26" s="108"/>
      <c r="C26" s="108"/>
      <c r="D26" s="108"/>
      <c r="E26" s="109"/>
      <c r="F26" s="109"/>
      <c r="G26" s="201"/>
      <c r="H26" s="199"/>
      <c r="I26" s="201"/>
      <c r="J26" s="199"/>
      <c r="K26" s="201"/>
      <c r="L26" s="199"/>
      <c r="M26" s="201"/>
    </row>
    <row r="27" spans="1:13">
      <c r="A27" s="108"/>
      <c r="B27" s="108" t="s">
        <v>188</v>
      </c>
      <c r="C27" s="108"/>
      <c r="D27" s="108"/>
      <c r="E27" s="109"/>
      <c r="F27" s="109"/>
      <c r="G27" s="199"/>
      <c r="H27" s="199"/>
      <c r="I27" s="199"/>
      <c r="J27" s="199"/>
      <c r="K27" s="199"/>
      <c r="L27" s="199"/>
      <c r="M27" s="199"/>
    </row>
    <row r="28" spans="1:13">
      <c r="A28" s="108"/>
      <c r="B28" s="119" t="s">
        <v>189</v>
      </c>
      <c r="C28" s="108"/>
      <c r="D28" s="108"/>
      <c r="E28" s="109"/>
      <c r="F28" s="109"/>
      <c r="G28" s="199">
        <v>30861</v>
      </c>
      <c r="H28" s="199"/>
      <c r="I28" s="199">
        <v>23160</v>
      </c>
      <c r="J28" s="199"/>
      <c r="K28" s="199">
        <v>30374</v>
      </c>
      <c r="L28" s="199"/>
      <c r="M28" s="199">
        <v>27256</v>
      </c>
    </row>
    <row r="29" spans="1:13">
      <c r="A29" s="108"/>
      <c r="B29" s="108" t="s">
        <v>68</v>
      </c>
      <c r="C29" s="108"/>
      <c r="D29" s="108"/>
      <c r="E29" s="109"/>
      <c r="F29" s="109"/>
    </row>
    <row r="30" spans="1:13">
      <c r="A30" s="108"/>
      <c r="B30" s="108"/>
      <c r="C30" s="108" t="s">
        <v>244</v>
      </c>
      <c r="D30" s="108"/>
      <c r="E30" s="109"/>
      <c r="F30" s="109"/>
      <c r="G30" s="199">
        <v>11554</v>
      </c>
      <c r="H30" s="199"/>
      <c r="I30" s="199">
        <v>-31036</v>
      </c>
      <c r="J30" s="199"/>
      <c r="K30" s="199">
        <v>564</v>
      </c>
      <c r="L30" s="199"/>
      <c r="M30" s="199">
        <v>-35217</v>
      </c>
    </row>
    <row r="31" spans="1:13">
      <c r="A31" s="108"/>
      <c r="B31" s="108"/>
      <c r="C31" s="108" t="s">
        <v>254</v>
      </c>
      <c r="D31" s="108"/>
      <c r="E31" s="120"/>
      <c r="F31" s="109"/>
      <c r="G31" s="199">
        <v>-43110</v>
      </c>
      <c r="H31" s="199"/>
      <c r="I31" s="199">
        <v>19000</v>
      </c>
      <c r="J31" s="199"/>
      <c r="K31" s="199">
        <v>-43110</v>
      </c>
      <c r="L31" s="199"/>
      <c r="M31" s="199">
        <v>19000</v>
      </c>
    </row>
    <row r="32" spans="1:13">
      <c r="A32" s="108"/>
      <c r="B32" s="108"/>
      <c r="C32" s="121" t="s">
        <v>39</v>
      </c>
      <c r="D32" s="108"/>
      <c r="E32" s="109"/>
      <c r="F32" s="109"/>
      <c r="G32" s="199">
        <v>5766</v>
      </c>
      <c r="H32" s="199"/>
      <c r="I32" s="199">
        <v>20562</v>
      </c>
      <c r="J32" s="199"/>
      <c r="K32" s="199">
        <v>5766</v>
      </c>
      <c r="L32" s="199"/>
      <c r="M32" s="199">
        <v>20562</v>
      </c>
    </row>
    <row r="33" spans="1:13">
      <c r="A33" s="108"/>
      <c r="B33" s="108"/>
      <c r="C33" s="108" t="s">
        <v>193</v>
      </c>
      <c r="D33" s="108"/>
      <c r="E33" s="120"/>
      <c r="F33" s="109"/>
      <c r="G33" s="199">
        <v>9994</v>
      </c>
      <c r="H33" s="199"/>
      <c r="I33" s="199">
        <v>-14112</v>
      </c>
      <c r="J33" s="199"/>
      <c r="K33" s="199">
        <v>9944</v>
      </c>
      <c r="L33" s="199"/>
      <c r="M33" s="199">
        <v>-14112</v>
      </c>
    </row>
    <row r="34" spans="1:13" s="97" customFormat="1" hidden="1">
      <c r="A34" s="233"/>
      <c r="B34" s="233"/>
      <c r="C34" s="233" t="s">
        <v>245</v>
      </c>
      <c r="D34" s="233"/>
      <c r="E34" s="238"/>
      <c r="F34" s="234"/>
      <c r="G34" s="235">
        <v>0</v>
      </c>
      <c r="H34" s="235"/>
      <c r="I34" s="235"/>
      <c r="J34" s="235"/>
      <c r="K34" s="235">
        <v>0</v>
      </c>
      <c r="L34" s="235"/>
      <c r="M34" s="235"/>
    </row>
    <row r="35" spans="1:13">
      <c r="A35" s="108"/>
      <c r="B35" s="108"/>
      <c r="C35" s="108" t="s">
        <v>0</v>
      </c>
      <c r="D35" s="108"/>
      <c r="E35" s="109"/>
      <c r="F35" s="109"/>
      <c r="G35" s="199">
        <v>-9779</v>
      </c>
      <c r="H35" s="199"/>
      <c r="I35" s="199">
        <v>0</v>
      </c>
      <c r="J35" s="199"/>
      <c r="K35" s="199">
        <v>-1328</v>
      </c>
      <c r="L35" s="199"/>
      <c r="M35" s="199">
        <v>0</v>
      </c>
    </row>
    <row r="36" spans="1:13">
      <c r="A36" s="108"/>
      <c r="B36" s="108"/>
      <c r="C36" s="108" t="s">
        <v>1</v>
      </c>
      <c r="D36" s="108"/>
      <c r="E36" s="100"/>
      <c r="F36" s="109"/>
      <c r="G36" s="199">
        <v>24608</v>
      </c>
      <c r="H36" s="199"/>
      <c r="I36" s="199">
        <v>746</v>
      </c>
      <c r="J36" s="199"/>
      <c r="K36" s="199">
        <v>24607</v>
      </c>
      <c r="L36" s="199"/>
      <c r="M36" s="199">
        <v>746</v>
      </c>
    </row>
    <row r="37" spans="1:13">
      <c r="A37" s="108"/>
      <c r="B37" s="108" t="s">
        <v>69</v>
      </c>
      <c r="C37" s="108"/>
      <c r="D37" s="108"/>
      <c r="E37" s="109"/>
      <c r="F37" s="109"/>
      <c r="G37" s="199"/>
      <c r="H37" s="199"/>
      <c r="I37" s="199"/>
      <c r="J37" s="199"/>
      <c r="K37" s="199"/>
      <c r="L37" s="199"/>
      <c r="M37" s="199"/>
    </row>
    <row r="38" spans="1:13">
      <c r="A38" s="108"/>
      <c r="B38" s="108"/>
      <c r="C38" s="108" t="s">
        <v>253</v>
      </c>
      <c r="D38" s="108"/>
      <c r="E38" s="109"/>
      <c r="F38" s="109"/>
      <c r="G38" s="199">
        <v>26289</v>
      </c>
      <c r="H38" s="199"/>
      <c r="I38" s="199">
        <v>-31277</v>
      </c>
      <c r="J38" s="199"/>
      <c r="K38" s="199">
        <v>26369</v>
      </c>
      <c r="L38" s="199"/>
      <c r="M38" s="199">
        <v>-31304</v>
      </c>
    </row>
    <row r="39" spans="1:13">
      <c r="A39" s="108"/>
      <c r="B39" s="108"/>
      <c r="C39" s="108" t="s">
        <v>196</v>
      </c>
      <c r="D39" s="108"/>
      <c r="E39" s="120"/>
      <c r="F39" s="109"/>
      <c r="G39" s="199">
        <v>-3652</v>
      </c>
      <c r="H39" s="199"/>
      <c r="I39" s="199">
        <v>-11101</v>
      </c>
      <c r="J39" s="199"/>
      <c r="K39" s="199">
        <v>-3652</v>
      </c>
      <c r="L39" s="199"/>
      <c r="M39" s="199">
        <v>-11101</v>
      </c>
    </row>
    <row r="40" spans="1:13" hidden="1">
      <c r="A40" s="108"/>
      <c r="B40" s="108"/>
      <c r="C40" s="108" t="s">
        <v>51</v>
      </c>
      <c r="D40" s="108"/>
      <c r="E40" s="120"/>
      <c r="F40" s="109"/>
      <c r="G40" s="199">
        <v>0</v>
      </c>
      <c r="H40" s="199"/>
      <c r="I40" s="199">
        <v>0</v>
      </c>
      <c r="J40" s="199"/>
      <c r="K40" s="199">
        <v>0</v>
      </c>
      <c r="L40" s="199"/>
      <c r="M40" s="199">
        <v>0</v>
      </c>
    </row>
    <row r="41" spans="1:13">
      <c r="A41" s="108"/>
      <c r="B41" s="108"/>
      <c r="C41" s="108" t="s">
        <v>2</v>
      </c>
      <c r="D41" s="108"/>
      <c r="E41" s="109"/>
      <c r="F41" s="109"/>
      <c r="G41" s="200">
        <v>1437</v>
      </c>
      <c r="H41" s="199"/>
      <c r="I41" s="200">
        <v>0</v>
      </c>
      <c r="J41" s="199"/>
      <c r="K41" s="200">
        <v>1435</v>
      </c>
      <c r="L41" s="199"/>
      <c r="M41" s="200">
        <v>0</v>
      </c>
    </row>
    <row r="42" spans="1:13" hidden="1">
      <c r="A42" s="108"/>
      <c r="B42" s="108"/>
      <c r="C42" s="122" t="s">
        <v>58</v>
      </c>
      <c r="D42" s="108"/>
      <c r="E42" s="109"/>
      <c r="F42" s="109"/>
      <c r="G42" s="200"/>
      <c r="H42" s="199"/>
      <c r="I42" s="200">
        <v>0</v>
      </c>
      <c r="J42" s="199"/>
      <c r="K42" s="200"/>
      <c r="L42" s="199"/>
      <c r="M42" s="200">
        <v>0</v>
      </c>
    </row>
    <row r="43" spans="1:13" s="108" customFormat="1">
      <c r="B43" s="108" t="s">
        <v>70</v>
      </c>
      <c r="E43" s="109"/>
      <c r="F43" s="109"/>
      <c r="G43" s="199">
        <v>53968</v>
      </c>
      <c r="H43" s="199"/>
      <c r="I43" s="199">
        <v>-24058</v>
      </c>
      <c r="J43" s="199"/>
      <c r="K43" s="199">
        <v>50969</v>
      </c>
      <c r="L43" s="199"/>
      <c r="M43" s="199">
        <v>-24170</v>
      </c>
    </row>
    <row r="44" spans="1:13" s="108" customFormat="1">
      <c r="C44" s="116" t="s">
        <v>229</v>
      </c>
      <c r="E44" s="109"/>
      <c r="F44" s="109"/>
      <c r="G44" s="199">
        <v>-1278</v>
      </c>
      <c r="H44" s="199"/>
      <c r="I44" s="199">
        <v>-2836</v>
      </c>
      <c r="J44" s="199"/>
      <c r="K44" s="199">
        <v>-1276</v>
      </c>
      <c r="L44" s="199"/>
      <c r="M44" s="199">
        <v>-2836</v>
      </c>
    </row>
    <row r="45" spans="1:13" s="108" customFormat="1" hidden="1">
      <c r="C45" s="108" t="s">
        <v>71</v>
      </c>
      <c r="E45" s="109"/>
      <c r="F45" s="109"/>
      <c r="G45" s="199"/>
      <c r="H45" s="199"/>
      <c r="I45" s="199">
        <v>0</v>
      </c>
      <c r="J45" s="199"/>
      <c r="K45" s="199"/>
      <c r="L45" s="199"/>
      <c r="M45" s="199">
        <v>0</v>
      </c>
    </row>
    <row r="46" spans="1:13" s="108" customFormat="1">
      <c r="C46" s="108" t="s">
        <v>238</v>
      </c>
      <c r="E46" s="109"/>
      <c r="F46" s="109"/>
      <c r="G46" s="199">
        <v>-2796</v>
      </c>
      <c r="H46" s="199"/>
      <c r="I46" s="199">
        <v>0</v>
      </c>
      <c r="J46" s="199"/>
      <c r="K46" s="199">
        <v>-2796</v>
      </c>
      <c r="L46" s="199"/>
      <c r="M46" s="199">
        <v>0</v>
      </c>
    </row>
    <row r="47" spans="1:13">
      <c r="A47" s="108"/>
      <c r="B47" s="108"/>
      <c r="C47" s="108"/>
      <c r="D47" s="108" t="s">
        <v>72</v>
      </c>
      <c r="E47" s="109"/>
      <c r="F47" s="109"/>
      <c r="G47" s="202">
        <v>49894</v>
      </c>
      <c r="H47" s="199"/>
      <c r="I47" s="202">
        <v>-26894</v>
      </c>
      <c r="J47" s="199"/>
      <c r="K47" s="202">
        <v>46897</v>
      </c>
      <c r="L47" s="199"/>
      <c r="M47" s="202">
        <v>-27006</v>
      </c>
    </row>
    <row r="48" spans="1:13">
      <c r="A48" s="108"/>
      <c r="B48" s="108"/>
      <c r="C48" s="108"/>
      <c r="D48" s="108"/>
      <c r="E48" s="109"/>
      <c r="F48" s="109"/>
      <c r="G48" s="201"/>
      <c r="H48" s="199"/>
      <c r="I48" s="201"/>
      <c r="J48" s="199"/>
      <c r="K48" s="201"/>
      <c r="L48" s="199"/>
      <c r="M48" s="201"/>
    </row>
    <row r="49" spans="1:13">
      <c r="A49" s="123" t="s">
        <v>186</v>
      </c>
      <c r="B49" s="108"/>
      <c r="C49" s="108"/>
      <c r="D49" s="108"/>
      <c r="E49" s="109"/>
      <c r="F49" s="109"/>
      <c r="G49" s="199"/>
      <c r="H49" s="199"/>
      <c r="I49" s="199"/>
      <c r="J49" s="199"/>
      <c r="K49" s="199"/>
      <c r="L49" s="199"/>
      <c r="M49" s="199"/>
    </row>
    <row r="50" spans="1:13">
      <c r="B50" s="108"/>
      <c r="C50" s="108"/>
      <c r="D50" s="108"/>
      <c r="E50" s="109"/>
      <c r="F50" s="109"/>
      <c r="G50" s="199"/>
      <c r="H50" s="199"/>
      <c r="I50" s="199"/>
      <c r="J50" s="199"/>
      <c r="K50" s="199"/>
      <c r="L50" s="199"/>
      <c r="M50" s="199"/>
    </row>
    <row r="51" spans="1:13">
      <c r="B51" s="108"/>
      <c r="C51" s="108"/>
      <c r="D51" s="108"/>
      <c r="E51" s="109"/>
      <c r="F51" s="109"/>
      <c r="G51" s="199"/>
      <c r="H51" s="199"/>
      <c r="I51" s="199"/>
      <c r="J51" s="199"/>
      <c r="K51" s="199"/>
      <c r="L51" s="199"/>
      <c r="M51" s="199"/>
    </row>
    <row r="52" spans="1:13">
      <c r="A52" s="99"/>
      <c r="B52" s="108"/>
      <c r="C52" s="108"/>
      <c r="D52" s="108"/>
      <c r="E52" s="109"/>
      <c r="F52" s="109"/>
      <c r="G52" s="199"/>
      <c r="H52" s="199"/>
      <c r="I52" s="199"/>
      <c r="J52" s="199"/>
      <c r="K52" s="199"/>
      <c r="L52" s="199"/>
      <c r="M52" s="199"/>
    </row>
    <row r="53" spans="1:13" s="99" customFormat="1">
      <c r="A53" s="290" t="s">
        <v>282</v>
      </c>
      <c r="B53" s="290"/>
      <c r="C53" s="290"/>
      <c r="D53" s="290"/>
      <c r="E53" s="290"/>
      <c r="F53" s="160"/>
      <c r="G53" s="160"/>
      <c r="H53" s="291" t="s">
        <v>284</v>
      </c>
      <c r="I53" s="291"/>
      <c r="J53" s="291"/>
      <c r="K53" s="291"/>
      <c r="L53" s="291"/>
      <c r="M53" s="291"/>
    </row>
    <row r="54" spans="1:13" s="99" customFormat="1">
      <c r="A54" s="290" t="s">
        <v>281</v>
      </c>
      <c r="B54" s="290"/>
      <c r="C54" s="290"/>
      <c r="D54" s="290"/>
      <c r="E54" s="290"/>
      <c r="F54" s="160"/>
      <c r="G54" s="160"/>
      <c r="H54" s="291" t="s">
        <v>283</v>
      </c>
      <c r="I54" s="291"/>
      <c r="J54" s="291"/>
      <c r="K54" s="291"/>
      <c r="L54" s="291"/>
      <c r="M54" s="291"/>
    </row>
    <row r="55" spans="1:13" ht="21.6" customHeight="1">
      <c r="A55" s="327" t="s">
        <v>277</v>
      </c>
      <c r="B55" s="327"/>
      <c r="C55" s="327"/>
      <c r="D55" s="327"/>
      <c r="E55" s="327"/>
      <c r="F55" s="327"/>
      <c r="G55" s="327"/>
      <c r="H55" s="327"/>
      <c r="I55" s="327"/>
      <c r="J55" s="327"/>
      <c r="K55" s="327"/>
      <c r="L55" s="327"/>
      <c r="M55" s="327"/>
    </row>
    <row r="56" spans="1:13" ht="20.100000000000001" customHeight="1">
      <c r="A56" s="109"/>
      <c r="B56" s="109"/>
      <c r="C56" s="109"/>
      <c r="D56" s="109"/>
      <c r="E56" s="109"/>
      <c r="F56" s="109"/>
      <c r="G56" s="198"/>
      <c r="H56" s="198"/>
      <c r="I56" s="198"/>
      <c r="J56" s="198"/>
      <c r="K56" s="322" t="s">
        <v>183</v>
      </c>
      <c r="L56" s="322"/>
      <c r="M56" s="322"/>
    </row>
    <row r="57" spans="1:13">
      <c r="A57" s="109"/>
      <c r="B57" s="109"/>
      <c r="C57" s="109"/>
      <c r="D57" s="109"/>
      <c r="E57" s="109"/>
      <c r="F57" s="109"/>
      <c r="G57" s="198"/>
      <c r="H57" s="198"/>
      <c r="I57" s="198"/>
      <c r="J57" s="198"/>
      <c r="K57" s="203"/>
      <c r="L57" s="203"/>
      <c r="M57" s="203"/>
    </row>
    <row r="58" spans="1:13">
      <c r="A58" s="323" t="s">
        <v>198</v>
      </c>
      <c r="B58" s="323"/>
      <c r="C58" s="323"/>
      <c r="D58" s="323"/>
      <c r="E58" s="323"/>
      <c r="F58" s="323"/>
      <c r="G58" s="323"/>
      <c r="H58" s="323"/>
      <c r="I58" s="323"/>
      <c r="J58" s="323"/>
      <c r="K58" s="323"/>
      <c r="L58" s="323"/>
      <c r="M58" s="323"/>
    </row>
    <row r="59" spans="1:13">
      <c r="A59" s="324" t="s">
        <v>62</v>
      </c>
      <c r="B59" s="324"/>
      <c r="C59" s="324"/>
      <c r="D59" s="324"/>
      <c r="E59" s="324"/>
      <c r="F59" s="324"/>
      <c r="G59" s="324"/>
      <c r="H59" s="324"/>
      <c r="I59" s="324"/>
      <c r="J59" s="324"/>
      <c r="K59" s="324"/>
      <c r="L59" s="324"/>
      <c r="M59" s="324"/>
    </row>
    <row r="60" spans="1:13">
      <c r="A60" s="324" t="s">
        <v>265</v>
      </c>
      <c r="B60" s="324"/>
      <c r="C60" s="324"/>
      <c r="D60" s="324"/>
      <c r="E60" s="324"/>
      <c r="F60" s="324"/>
      <c r="G60" s="324"/>
      <c r="H60" s="324"/>
      <c r="I60" s="324"/>
      <c r="J60" s="324"/>
      <c r="K60" s="324"/>
      <c r="L60" s="324"/>
      <c r="M60" s="324"/>
    </row>
    <row r="61" spans="1:13" ht="13.15" customHeight="1">
      <c r="A61" s="114"/>
      <c r="B61" s="114"/>
      <c r="C61" s="114"/>
      <c r="D61" s="114"/>
      <c r="E61" s="114"/>
      <c r="F61" s="114"/>
      <c r="G61" s="198"/>
      <c r="H61" s="198"/>
      <c r="I61" s="198"/>
      <c r="J61" s="198"/>
      <c r="K61" s="198"/>
      <c r="L61" s="198"/>
      <c r="M61" s="198"/>
    </row>
    <row r="62" spans="1:13">
      <c r="A62" s="114"/>
      <c r="B62" s="114"/>
      <c r="C62" s="114"/>
      <c r="D62" s="114"/>
      <c r="E62" s="114"/>
      <c r="F62" s="114"/>
      <c r="G62" s="321" t="s">
        <v>220</v>
      </c>
      <c r="H62" s="321"/>
      <c r="I62" s="321"/>
      <c r="J62" s="321"/>
      <c r="K62" s="321"/>
      <c r="L62" s="321"/>
      <c r="M62" s="321"/>
    </row>
    <row r="63" spans="1:13">
      <c r="G63" s="326" t="s">
        <v>59</v>
      </c>
      <c r="H63" s="326"/>
      <c r="I63" s="326"/>
      <c r="J63" s="280"/>
      <c r="K63" s="326" t="s">
        <v>60</v>
      </c>
      <c r="L63" s="326"/>
      <c r="M63" s="326"/>
    </row>
    <row r="64" spans="1:13">
      <c r="G64" s="321" t="s">
        <v>274</v>
      </c>
      <c r="H64" s="321"/>
      <c r="I64" s="321"/>
      <c r="J64" s="321"/>
      <c r="K64" s="321"/>
      <c r="L64" s="321"/>
      <c r="M64" s="321"/>
    </row>
    <row r="65" spans="1:13" ht="18.75" customHeight="1">
      <c r="E65" s="115" t="s">
        <v>18</v>
      </c>
      <c r="G65" s="196" t="s">
        <v>200</v>
      </c>
      <c r="H65" s="197"/>
      <c r="I65" s="196" t="s">
        <v>185</v>
      </c>
      <c r="J65" s="198"/>
      <c r="K65" s="196" t="s">
        <v>200</v>
      </c>
      <c r="L65" s="198"/>
      <c r="M65" s="196" t="s">
        <v>185</v>
      </c>
    </row>
    <row r="66" spans="1:13">
      <c r="A66" s="108" t="s">
        <v>74</v>
      </c>
      <c r="B66" s="108"/>
      <c r="C66" s="108"/>
      <c r="D66" s="108"/>
      <c r="E66" s="109"/>
      <c r="F66" s="109"/>
      <c r="G66" s="199"/>
      <c r="H66" s="199"/>
      <c r="I66" s="171"/>
      <c r="J66" s="198"/>
      <c r="K66" s="197"/>
      <c r="L66" s="198"/>
      <c r="M66" s="171"/>
    </row>
    <row r="67" spans="1:13" hidden="1">
      <c r="A67" s="108"/>
      <c r="B67" s="116" t="s">
        <v>230</v>
      </c>
      <c r="C67" s="108"/>
      <c r="D67" s="108"/>
      <c r="E67" s="109"/>
      <c r="F67" s="109"/>
      <c r="G67" s="199"/>
      <c r="H67" s="199"/>
      <c r="I67" s="204"/>
      <c r="J67" s="198"/>
      <c r="K67" s="197"/>
      <c r="L67" s="198"/>
      <c r="M67" s="204"/>
    </row>
    <row r="68" spans="1:13">
      <c r="A68" s="108"/>
      <c r="B68" s="125" t="s">
        <v>231</v>
      </c>
      <c r="C68" s="108"/>
      <c r="D68" s="108"/>
      <c r="E68" s="109"/>
      <c r="F68" s="109"/>
      <c r="G68" s="199">
        <v>0</v>
      </c>
      <c r="H68" s="199"/>
      <c r="I68" s="204">
        <v>41960</v>
      </c>
      <c r="J68" s="198"/>
      <c r="K68" s="197">
        <v>0</v>
      </c>
      <c r="L68" s="198"/>
      <c r="M68" s="204">
        <v>41960</v>
      </c>
    </row>
    <row r="69" spans="1:13" hidden="1">
      <c r="A69" s="108"/>
      <c r="B69" s="116" t="s">
        <v>232</v>
      </c>
      <c r="C69" s="108"/>
      <c r="D69" s="108"/>
      <c r="E69" s="109"/>
      <c r="F69" s="109"/>
      <c r="G69" s="199"/>
      <c r="H69" s="199"/>
      <c r="I69" s="117"/>
      <c r="J69" s="198"/>
      <c r="K69" s="197"/>
      <c r="L69" s="198"/>
      <c r="M69" s="117"/>
    </row>
    <row r="70" spans="1:13" hidden="1">
      <c r="A70" s="108"/>
      <c r="B70" s="108" t="s">
        <v>33</v>
      </c>
      <c r="D70" s="108"/>
      <c r="E70" s="109"/>
      <c r="F70" s="109"/>
      <c r="G70" s="199">
        <v>0</v>
      </c>
      <c r="H70" s="199"/>
      <c r="I70" s="199">
        <v>0</v>
      </c>
      <c r="J70" s="199"/>
      <c r="K70" s="199">
        <v>0</v>
      </c>
      <c r="L70" s="199"/>
      <c r="M70" s="199">
        <v>0</v>
      </c>
    </row>
    <row r="71" spans="1:13" hidden="1">
      <c r="A71" s="108"/>
      <c r="B71" s="92" t="s">
        <v>49</v>
      </c>
      <c r="D71" s="108"/>
      <c r="E71" s="120"/>
      <c r="F71" s="109"/>
      <c r="G71" s="199">
        <v>0</v>
      </c>
      <c r="H71" s="199"/>
      <c r="I71" s="199">
        <v>0</v>
      </c>
      <c r="J71" s="199"/>
      <c r="K71" s="199">
        <v>0</v>
      </c>
      <c r="L71" s="199"/>
      <c r="M71" s="199">
        <v>0</v>
      </c>
    </row>
    <row r="72" spans="1:13">
      <c r="A72" s="108"/>
      <c r="B72" s="92" t="s">
        <v>160</v>
      </c>
      <c r="D72" s="108"/>
      <c r="E72" s="120"/>
      <c r="F72" s="109"/>
      <c r="G72" s="199">
        <v>0</v>
      </c>
      <c r="H72" s="199"/>
      <c r="I72" s="117">
        <v>265</v>
      </c>
      <c r="J72" s="199"/>
      <c r="K72" s="199">
        <v>0</v>
      </c>
      <c r="L72" s="199"/>
      <c r="M72" s="117">
        <v>265</v>
      </c>
    </row>
    <row r="73" spans="1:13" s="108" customFormat="1">
      <c r="B73" s="108" t="s">
        <v>161</v>
      </c>
      <c r="E73" s="109"/>
      <c r="F73" s="109"/>
      <c r="G73" s="199">
        <v>-5655</v>
      </c>
      <c r="H73" s="199"/>
      <c r="I73" s="204">
        <v>-530</v>
      </c>
      <c r="J73" s="199"/>
      <c r="K73" s="199">
        <v>-2606</v>
      </c>
      <c r="L73" s="199"/>
      <c r="M73" s="204">
        <v>-514</v>
      </c>
    </row>
    <row r="74" spans="1:13" s="108" customFormat="1">
      <c r="B74" s="108" t="s">
        <v>29</v>
      </c>
      <c r="E74" s="109"/>
      <c r="F74" s="109"/>
      <c r="G74" s="199">
        <v>0</v>
      </c>
      <c r="H74" s="199"/>
      <c r="I74" s="199">
        <v>-372</v>
      </c>
      <c r="J74" s="199"/>
      <c r="K74" s="199">
        <v>0</v>
      </c>
      <c r="L74" s="199"/>
      <c r="M74" s="199">
        <v>-372</v>
      </c>
    </row>
    <row r="75" spans="1:13" hidden="1">
      <c r="A75" s="108"/>
      <c r="B75" s="108" t="s">
        <v>75</v>
      </c>
      <c r="D75" s="108"/>
      <c r="E75" s="109"/>
      <c r="F75" s="109"/>
      <c r="G75" s="199">
        <v>0</v>
      </c>
      <c r="H75" s="199"/>
      <c r="I75" s="199">
        <v>0</v>
      </c>
      <c r="J75" s="199"/>
      <c r="K75" s="199">
        <v>0</v>
      </c>
      <c r="L75" s="199"/>
      <c r="M75" s="199">
        <v>0</v>
      </c>
    </row>
    <row r="76" spans="1:13" hidden="1">
      <c r="A76" s="108"/>
      <c r="B76" s="108" t="s">
        <v>76</v>
      </c>
      <c r="C76" s="108"/>
      <c r="D76" s="108"/>
      <c r="F76" s="109"/>
      <c r="G76" s="199">
        <v>0</v>
      </c>
      <c r="H76" s="199"/>
      <c r="I76" s="199"/>
      <c r="J76" s="199"/>
      <c r="K76" s="199">
        <v>0</v>
      </c>
      <c r="L76" s="199"/>
      <c r="M76" s="199">
        <v>0</v>
      </c>
    </row>
    <row r="77" spans="1:13" hidden="1">
      <c r="A77" s="108"/>
      <c r="B77" s="108" t="s">
        <v>145</v>
      </c>
      <c r="C77" s="108"/>
      <c r="D77" s="108"/>
      <c r="F77" s="109"/>
      <c r="G77" s="199"/>
      <c r="H77" s="199"/>
      <c r="I77" s="199">
        <v>0</v>
      </c>
      <c r="J77" s="199"/>
      <c r="K77" s="199"/>
      <c r="L77" s="199"/>
      <c r="M77" s="199">
        <v>0</v>
      </c>
    </row>
    <row r="78" spans="1:13">
      <c r="A78" s="108"/>
      <c r="B78" s="108"/>
      <c r="C78" s="108"/>
      <c r="D78" s="108" t="s">
        <v>77</v>
      </c>
      <c r="E78" s="109"/>
      <c r="F78" s="109"/>
      <c r="G78" s="202">
        <v>-5655</v>
      </c>
      <c r="H78" s="199"/>
      <c r="I78" s="202">
        <v>41323</v>
      </c>
      <c r="J78" s="199"/>
      <c r="K78" s="202">
        <v>-2606</v>
      </c>
      <c r="L78" s="199"/>
      <c r="M78" s="202">
        <v>41339</v>
      </c>
    </row>
    <row r="79" spans="1:13">
      <c r="B79" s="108"/>
      <c r="C79" s="108"/>
      <c r="D79" s="108"/>
      <c r="E79" s="109"/>
      <c r="F79" s="109"/>
      <c r="G79" s="199"/>
      <c r="H79" s="199"/>
      <c r="I79" s="199"/>
      <c r="J79" s="199"/>
      <c r="K79" s="199"/>
      <c r="L79" s="199"/>
      <c r="M79" s="199"/>
    </row>
    <row r="80" spans="1:13">
      <c r="A80" s="108" t="s">
        <v>78</v>
      </c>
      <c r="B80" s="108"/>
      <c r="C80" s="108"/>
      <c r="D80" s="108"/>
      <c r="E80" s="109"/>
      <c r="F80" s="109"/>
      <c r="G80" s="199"/>
      <c r="H80" s="199"/>
      <c r="I80" s="199"/>
      <c r="J80" s="199"/>
      <c r="K80" s="199"/>
      <c r="L80" s="199"/>
      <c r="M80" s="199"/>
    </row>
    <row r="81" spans="1:13" hidden="1">
      <c r="B81" s="108" t="s">
        <v>54</v>
      </c>
      <c r="C81" s="108"/>
      <c r="D81" s="108"/>
      <c r="E81" s="109"/>
      <c r="F81" s="109"/>
      <c r="G81" s="205">
        <v>0</v>
      </c>
      <c r="H81" s="205"/>
      <c r="I81" s="199">
        <v>0</v>
      </c>
      <c r="J81" s="199"/>
      <c r="K81" s="205">
        <v>0</v>
      </c>
      <c r="L81" s="199"/>
      <c r="M81" s="205">
        <v>0</v>
      </c>
    </row>
    <row r="82" spans="1:13">
      <c r="A82" s="108"/>
      <c r="B82" s="108" t="s">
        <v>30</v>
      </c>
      <c r="D82" s="108"/>
      <c r="E82" s="109"/>
      <c r="F82" s="109"/>
      <c r="G82" s="199">
        <v>-10055</v>
      </c>
      <c r="H82" s="199"/>
      <c r="I82" s="199">
        <v>-2965</v>
      </c>
      <c r="J82" s="199"/>
      <c r="K82" s="199">
        <v>-10055</v>
      </c>
      <c r="L82" s="199"/>
      <c r="M82" s="199">
        <v>-2965</v>
      </c>
    </row>
    <row r="83" spans="1:13" hidden="1">
      <c r="A83" s="108"/>
      <c r="B83" s="108" t="s">
        <v>106</v>
      </c>
      <c r="C83" s="108"/>
      <c r="D83" s="108"/>
      <c r="E83" s="109"/>
      <c r="F83" s="109"/>
      <c r="G83" s="199">
        <v>0</v>
      </c>
      <c r="H83" s="199"/>
      <c r="I83" s="199">
        <v>0</v>
      </c>
      <c r="J83" s="199"/>
      <c r="K83" s="199">
        <v>0</v>
      </c>
      <c r="L83" s="199"/>
      <c r="M83" s="199">
        <v>0</v>
      </c>
    </row>
    <row r="84" spans="1:13" hidden="1">
      <c r="A84" s="108"/>
      <c r="B84" s="108" t="s">
        <v>166</v>
      </c>
      <c r="C84" s="108"/>
      <c r="D84" s="108"/>
      <c r="E84" s="109"/>
      <c r="F84" s="109"/>
      <c r="G84" s="199">
        <v>0</v>
      </c>
      <c r="H84" s="199"/>
      <c r="I84" s="199">
        <v>0</v>
      </c>
      <c r="J84" s="199"/>
      <c r="K84" s="199">
        <v>0</v>
      </c>
      <c r="L84" s="199"/>
      <c r="M84" s="199">
        <v>0</v>
      </c>
    </row>
    <row r="85" spans="1:13">
      <c r="A85" s="108"/>
      <c r="B85" s="108" t="s">
        <v>167</v>
      </c>
      <c r="C85" s="108"/>
      <c r="D85" s="108"/>
      <c r="E85" s="109"/>
      <c r="F85" s="109"/>
      <c r="G85" s="199">
        <v>-500</v>
      </c>
      <c r="H85" s="199"/>
      <c r="I85" s="199">
        <v>-11200</v>
      </c>
      <c r="J85" s="199"/>
      <c r="K85" s="199">
        <v>-500</v>
      </c>
      <c r="L85" s="199"/>
      <c r="M85" s="199">
        <v>-11200</v>
      </c>
    </row>
    <row r="86" spans="1:13">
      <c r="A86" s="108"/>
      <c r="B86" s="116" t="s">
        <v>233</v>
      </c>
      <c r="C86" s="108"/>
      <c r="D86" s="108"/>
      <c r="E86" s="109"/>
      <c r="F86" s="109"/>
      <c r="G86" s="199">
        <v>-10586</v>
      </c>
      <c r="H86" s="199"/>
      <c r="I86" s="199">
        <v>-8029</v>
      </c>
      <c r="J86" s="199"/>
      <c r="K86" s="199">
        <v>-10567</v>
      </c>
      <c r="L86" s="199"/>
      <c r="M86" s="199">
        <v>-8004</v>
      </c>
    </row>
    <row r="87" spans="1:13">
      <c r="A87" s="108"/>
      <c r="B87" s="108" t="s">
        <v>41</v>
      </c>
      <c r="C87" s="108"/>
      <c r="D87" s="108"/>
      <c r="E87" s="109"/>
      <c r="F87" s="109"/>
      <c r="G87" s="199">
        <v>-3336</v>
      </c>
      <c r="H87" s="199"/>
      <c r="I87" s="199">
        <v>-1872</v>
      </c>
      <c r="J87" s="199"/>
      <c r="K87" s="199">
        <v>-3260</v>
      </c>
      <c r="L87" s="199"/>
      <c r="M87" s="199">
        <v>-1813</v>
      </c>
    </row>
    <row r="88" spans="1:13" hidden="1">
      <c r="A88" s="108"/>
      <c r="B88" s="108" t="s">
        <v>79</v>
      </c>
      <c r="C88" s="108"/>
      <c r="D88" s="108"/>
      <c r="E88" s="109" t="s">
        <v>118</v>
      </c>
      <c r="F88" s="109"/>
      <c r="G88" s="199">
        <v>0</v>
      </c>
      <c r="H88" s="199"/>
      <c r="I88" s="199">
        <v>0</v>
      </c>
      <c r="J88" s="199"/>
      <c r="K88" s="199">
        <v>0</v>
      </c>
      <c r="L88" s="199"/>
      <c r="M88" s="199">
        <v>0</v>
      </c>
    </row>
    <row r="89" spans="1:13" ht="19.350000000000001" hidden="1" customHeight="1">
      <c r="A89" s="108"/>
      <c r="B89" s="108" t="s">
        <v>80</v>
      </c>
      <c r="C89" s="108"/>
      <c r="D89" s="108"/>
      <c r="E89" s="109"/>
      <c r="F89" s="109"/>
      <c r="G89" s="199">
        <v>0</v>
      </c>
      <c r="H89" s="199"/>
      <c r="I89" s="199">
        <v>0</v>
      </c>
      <c r="J89" s="199"/>
      <c r="K89" s="199">
        <v>0</v>
      </c>
      <c r="L89" s="199"/>
      <c r="M89" s="199">
        <v>0</v>
      </c>
    </row>
    <row r="90" spans="1:13" hidden="1">
      <c r="A90" s="108"/>
      <c r="B90" s="108" t="s">
        <v>81</v>
      </c>
      <c r="C90" s="108"/>
      <c r="D90" s="108"/>
      <c r="E90" s="109"/>
      <c r="F90" s="109"/>
      <c r="G90" s="199">
        <v>0</v>
      </c>
      <c r="H90" s="199"/>
      <c r="I90" s="199">
        <v>0</v>
      </c>
      <c r="J90" s="199"/>
      <c r="K90" s="199">
        <v>0</v>
      </c>
      <c r="L90" s="199"/>
      <c r="M90" s="199">
        <v>0</v>
      </c>
    </row>
    <row r="91" spans="1:13">
      <c r="A91" s="108"/>
      <c r="B91" s="108" t="s">
        <v>207</v>
      </c>
      <c r="C91" s="108"/>
      <c r="D91" s="108"/>
      <c r="E91" s="109"/>
      <c r="F91" s="109"/>
      <c r="G91" s="200">
        <v>51</v>
      </c>
      <c r="H91" s="199"/>
      <c r="I91" s="200">
        <v>140</v>
      </c>
      <c r="J91" s="199"/>
      <c r="K91" s="200">
        <v>51</v>
      </c>
      <c r="L91" s="199"/>
      <c r="M91" s="200">
        <v>140</v>
      </c>
    </row>
    <row r="92" spans="1:13">
      <c r="A92" s="108"/>
      <c r="B92" s="108"/>
      <c r="C92" s="108"/>
      <c r="D92" s="108" t="s">
        <v>82</v>
      </c>
      <c r="E92" s="109"/>
      <c r="F92" s="109"/>
      <c r="G92" s="200">
        <v>-24426</v>
      </c>
      <c r="H92" s="199"/>
      <c r="I92" s="200">
        <v>-23926</v>
      </c>
      <c r="J92" s="199"/>
      <c r="K92" s="200">
        <v>-24331</v>
      </c>
      <c r="L92" s="199"/>
      <c r="M92" s="200">
        <v>-23842</v>
      </c>
    </row>
    <row r="93" spans="1:13" ht="17.25" customHeight="1">
      <c r="A93" s="108"/>
      <c r="B93" s="108"/>
      <c r="C93" s="108"/>
      <c r="D93" s="108"/>
      <c r="E93" s="109"/>
      <c r="F93" s="109"/>
      <c r="G93" s="199"/>
      <c r="H93" s="199"/>
      <c r="I93" s="199"/>
      <c r="J93" s="199"/>
      <c r="K93" s="199"/>
      <c r="L93" s="199"/>
      <c r="M93" s="199"/>
    </row>
    <row r="94" spans="1:13">
      <c r="A94" s="108" t="s">
        <v>83</v>
      </c>
      <c r="B94" s="108"/>
      <c r="C94" s="108"/>
      <c r="D94" s="108"/>
      <c r="E94" s="109"/>
      <c r="F94" s="109"/>
      <c r="G94" s="205">
        <v>19813</v>
      </c>
      <c r="H94" s="205"/>
      <c r="I94" s="205">
        <v>-9497</v>
      </c>
      <c r="J94" s="199"/>
      <c r="K94" s="205">
        <v>19960</v>
      </c>
      <c r="L94" s="199"/>
      <c r="M94" s="205">
        <v>-9509</v>
      </c>
    </row>
    <row r="95" spans="1:13">
      <c r="A95" s="108" t="s">
        <v>159</v>
      </c>
      <c r="B95" s="108"/>
      <c r="C95" s="108"/>
      <c r="D95" s="108"/>
      <c r="E95" s="109"/>
      <c r="F95" s="109"/>
      <c r="G95" s="205">
        <v>34309</v>
      </c>
      <c r="H95" s="205"/>
      <c r="I95" s="205">
        <v>25963</v>
      </c>
      <c r="J95" s="199"/>
      <c r="K95" s="199">
        <v>32338</v>
      </c>
      <c r="L95" s="199"/>
      <c r="M95" s="199">
        <v>25220</v>
      </c>
    </row>
    <row r="96" spans="1:13" ht="21.75" thickBot="1">
      <c r="A96" s="108" t="s">
        <v>158</v>
      </c>
      <c r="B96" s="108"/>
      <c r="C96" s="108"/>
      <c r="D96" s="108"/>
      <c r="E96" s="109"/>
      <c r="F96" s="109"/>
      <c r="G96" s="206">
        <v>54122</v>
      </c>
      <c r="H96" s="199"/>
      <c r="I96" s="206">
        <v>16466</v>
      </c>
      <c r="J96" s="199"/>
      <c r="K96" s="206">
        <v>52298</v>
      </c>
      <c r="L96" s="199"/>
      <c r="M96" s="206">
        <v>15711</v>
      </c>
    </row>
    <row r="97" spans="1:13" ht="21.75" thickTop="1">
      <c r="A97" s="108"/>
      <c r="B97" s="108"/>
      <c r="C97" s="108"/>
      <c r="D97" s="108"/>
      <c r="E97" s="109"/>
      <c r="F97" s="109"/>
      <c r="G97" s="199"/>
      <c r="H97" s="199"/>
      <c r="I97" s="199"/>
      <c r="J97" s="199"/>
      <c r="K97" s="199"/>
      <c r="L97" s="199"/>
      <c r="M97" s="199"/>
    </row>
    <row r="98" spans="1:13">
      <c r="A98" s="126" t="s">
        <v>164</v>
      </c>
      <c r="B98" s="108"/>
      <c r="C98" s="108"/>
      <c r="D98" s="108"/>
      <c r="E98" s="109"/>
      <c r="F98" s="109"/>
      <c r="G98" s="207"/>
      <c r="H98" s="207"/>
      <c r="I98" s="207"/>
      <c r="J98" s="207"/>
      <c r="K98" s="207"/>
      <c r="L98" s="207"/>
      <c r="M98" s="207"/>
    </row>
    <row r="99" spans="1:13" ht="20.25" hidden="1" customHeight="1">
      <c r="A99" s="108"/>
      <c r="B99" s="92" t="s">
        <v>192</v>
      </c>
      <c r="C99" s="108"/>
      <c r="D99" s="108"/>
      <c r="E99" s="109"/>
      <c r="F99" s="109"/>
      <c r="G99" s="207">
        <v>0</v>
      </c>
      <c r="H99" s="207"/>
      <c r="I99" s="207">
        <v>0</v>
      </c>
      <c r="J99" s="207"/>
      <c r="K99" s="207">
        <v>0</v>
      </c>
      <c r="L99" s="207"/>
      <c r="M99" s="207">
        <v>0</v>
      </c>
    </row>
    <row r="100" spans="1:13" ht="20.25" customHeight="1">
      <c r="A100" s="108"/>
      <c r="B100" s="116" t="s">
        <v>234</v>
      </c>
      <c r="C100" s="108"/>
      <c r="D100" s="108"/>
      <c r="E100" s="109"/>
      <c r="F100" s="109"/>
      <c r="G100" s="207">
        <v>0</v>
      </c>
      <c r="H100" s="207"/>
      <c r="I100" s="207">
        <v>11343</v>
      </c>
      <c r="J100" s="207"/>
      <c r="K100" s="207">
        <v>0</v>
      </c>
      <c r="L100" s="207"/>
      <c r="M100" s="207">
        <v>11343</v>
      </c>
    </row>
    <row r="101" spans="1:13" ht="20.25" customHeight="1">
      <c r="A101" s="108"/>
      <c r="B101" s="116" t="s">
        <v>235</v>
      </c>
      <c r="C101" s="108"/>
      <c r="D101" s="108"/>
      <c r="E101" s="109"/>
      <c r="F101" s="109"/>
      <c r="G101" s="207">
        <v>0</v>
      </c>
      <c r="H101" s="207"/>
      <c r="I101" s="207">
        <v>63</v>
      </c>
      <c r="J101" s="207"/>
      <c r="K101" s="207">
        <v>0</v>
      </c>
      <c r="L101" s="207"/>
      <c r="M101" s="207">
        <v>63</v>
      </c>
    </row>
    <row r="102" spans="1:13" ht="20.25" customHeight="1">
      <c r="A102" s="108"/>
      <c r="B102" s="116" t="s">
        <v>236</v>
      </c>
      <c r="C102" s="108"/>
      <c r="D102" s="108"/>
      <c r="E102" s="109"/>
      <c r="F102" s="109"/>
      <c r="G102" s="207">
        <v>0</v>
      </c>
      <c r="H102" s="207"/>
      <c r="I102" s="207">
        <v>163</v>
      </c>
      <c r="J102" s="207"/>
      <c r="K102" s="207">
        <v>0</v>
      </c>
      <c r="L102" s="207"/>
      <c r="M102" s="207">
        <v>163</v>
      </c>
    </row>
    <row r="103" spans="1:13" ht="20.100000000000001" hidden="1" customHeight="1">
      <c r="A103" s="108"/>
      <c r="B103" s="116" t="s">
        <v>237</v>
      </c>
      <c r="C103" s="108"/>
      <c r="D103" s="108"/>
      <c r="E103" s="109"/>
      <c r="F103" s="109"/>
      <c r="G103" s="207">
        <v>0</v>
      </c>
      <c r="H103" s="207"/>
      <c r="I103" s="207">
        <v>0</v>
      </c>
      <c r="J103" s="207"/>
      <c r="K103" s="207">
        <v>0</v>
      </c>
      <c r="L103" s="207"/>
      <c r="M103" s="207">
        <v>0</v>
      </c>
    </row>
    <row r="104" spans="1:13" ht="20.25" customHeight="1">
      <c r="A104" s="108"/>
      <c r="B104" s="92" t="s">
        <v>246</v>
      </c>
      <c r="C104" s="108"/>
      <c r="D104" s="108"/>
      <c r="E104" s="109"/>
      <c r="F104" s="109"/>
      <c r="G104" s="195">
        <v>-63000</v>
      </c>
      <c r="H104" s="207"/>
      <c r="I104" s="207">
        <v>0</v>
      </c>
      <c r="J104" s="207"/>
      <c r="K104" s="195">
        <v>-63000</v>
      </c>
      <c r="L104" s="207"/>
      <c r="M104" s="207">
        <v>0</v>
      </c>
    </row>
    <row r="105" spans="1:13" ht="20.25" customHeight="1">
      <c r="A105" s="108"/>
      <c r="B105" s="92" t="s">
        <v>247</v>
      </c>
      <c r="C105" s="108"/>
      <c r="D105" s="108"/>
      <c r="E105" s="109"/>
      <c r="F105" s="109"/>
      <c r="G105" s="195">
        <v>63000</v>
      </c>
      <c r="H105" s="207"/>
      <c r="I105" s="207">
        <v>0</v>
      </c>
      <c r="J105" s="207"/>
      <c r="K105" s="195">
        <v>63000</v>
      </c>
      <c r="L105" s="207"/>
      <c r="M105" s="207">
        <v>0</v>
      </c>
    </row>
    <row r="106" spans="1:13" ht="20.25" customHeight="1">
      <c r="A106" s="108"/>
      <c r="B106" s="92" t="s">
        <v>280</v>
      </c>
      <c r="C106" s="108"/>
      <c r="D106" s="108"/>
      <c r="E106" s="109"/>
      <c r="F106" s="109"/>
      <c r="G106" s="195">
        <v>0</v>
      </c>
      <c r="H106" s="207"/>
      <c r="I106" s="207">
        <v>0</v>
      </c>
      <c r="J106" s="207"/>
      <c r="K106" s="195">
        <v>-122000</v>
      </c>
      <c r="L106" s="207"/>
      <c r="M106" s="207">
        <v>0</v>
      </c>
    </row>
    <row r="107" spans="1:13" ht="20.25" customHeight="1">
      <c r="J107" s="207"/>
      <c r="K107" s="207"/>
      <c r="L107" s="207"/>
      <c r="M107" s="207"/>
    </row>
    <row r="108" spans="1:13" ht="20.25" customHeight="1">
      <c r="A108" s="328" t="s">
        <v>186</v>
      </c>
      <c r="B108" s="328"/>
      <c r="C108" s="328"/>
      <c r="D108" s="328"/>
      <c r="E108" s="328"/>
      <c r="F108" s="328"/>
      <c r="G108" s="328"/>
      <c r="H108" s="328"/>
      <c r="I108" s="328"/>
      <c r="J108" s="207"/>
      <c r="K108" s="207"/>
      <c r="L108" s="207"/>
      <c r="M108" s="207"/>
    </row>
    <row r="109" spans="1:13" ht="20.25" customHeight="1">
      <c r="A109" s="259"/>
      <c r="B109" s="259"/>
      <c r="C109" s="259"/>
      <c r="D109" s="259"/>
      <c r="E109" s="259"/>
      <c r="F109" s="259"/>
      <c r="G109" s="259"/>
      <c r="H109" s="259"/>
      <c r="I109" s="259"/>
      <c r="J109" s="207"/>
      <c r="K109" s="207"/>
      <c r="L109" s="207"/>
      <c r="M109" s="207"/>
    </row>
    <row r="110" spans="1:13" ht="20.25" customHeight="1">
      <c r="A110" s="259"/>
      <c r="B110" s="259"/>
      <c r="C110" s="259"/>
      <c r="D110" s="259"/>
      <c r="E110" s="259"/>
      <c r="F110" s="259"/>
      <c r="G110" s="259"/>
      <c r="H110" s="259"/>
      <c r="I110" s="259"/>
      <c r="J110" s="207"/>
      <c r="K110" s="207"/>
      <c r="L110" s="207"/>
      <c r="M110" s="207"/>
    </row>
    <row r="111" spans="1:13" ht="20.25" customHeight="1">
      <c r="A111" s="259"/>
      <c r="B111" s="259"/>
      <c r="C111" s="259"/>
      <c r="D111" s="259"/>
      <c r="E111" s="259"/>
      <c r="F111" s="259"/>
      <c r="G111" s="259"/>
      <c r="H111" s="259"/>
      <c r="I111" s="259"/>
      <c r="J111" s="207"/>
      <c r="K111" s="207"/>
      <c r="L111" s="207"/>
      <c r="M111" s="207"/>
    </row>
    <row r="112" spans="1:13" ht="20.25" customHeight="1">
      <c r="A112" s="259"/>
      <c r="B112" s="259"/>
      <c r="C112" s="259"/>
      <c r="D112" s="259"/>
      <c r="E112" s="259"/>
      <c r="F112" s="259"/>
      <c r="G112" s="259"/>
      <c r="H112" s="259"/>
      <c r="I112" s="259"/>
      <c r="J112" s="207"/>
      <c r="K112" s="207"/>
      <c r="L112" s="207"/>
      <c r="M112" s="207"/>
    </row>
    <row r="113" spans="1:13" ht="20.25" customHeight="1">
      <c r="A113" s="259"/>
      <c r="B113" s="259"/>
      <c r="C113" s="259"/>
      <c r="D113" s="259"/>
      <c r="E113" s="259"/>
      <c r="F113" s="259"/>
      <c r="G113" s="259"/>
      <c r="H113" s="259"/>
      <c r="I113" s="259"/>
      <c r="J113" s="207"/>
      <c r="K113" s="207"/>
      <c r="L113" s="207"/>
      <c r="M113" s="207"/>
    </row>
    <row r="116" spans="1:13">
      <c r="A116" s="290" t="s">
        <v>282</v>
      </c>
      <c r="B116" s="290"/>
      <c r="C116" s="290"/>
      <c r="D116" s="290"/>
      <c r="E116" s="290"/>
      <c r="F116" s="160"/>
      <c r="G116" s="160"/>
      <c r="H116" s="291" t="s">
        <v>284</v>
      </c>
      <c r="I116" s="291"/>
      <c r="J116" s="291"/>
      <c r="K116" s="291"/>
      <c r="L116" s="291"/>
      <c r="M116" s="291"/>
    </row>
    <row r="117" spans="1:13" s="99" customFormat="1">
      <c r="A117" s="290" t="s">
        <v>281</v>
      </c>
      <c r="B117" s="290"/>
      <c r="C117" s="290"/>
      <c r="D117" s="290"/>
      <c r="E117" s="290"/>
      <c r="F117" s="160"/>
      <c r="G117" s="160"/>
      <c r="H117" s="291" t="s">
        <v>283</v>
      </c>
      <c r="I117" s="291"/>
      <c r="J117" s="291"/>
      <c r="K117" s="291"/>
      <c r="L117" s="291"/>
      <c r="M117" s="291"/>
    </row>
    <row r="118" spans="1:13">
      <c r="A118" s="327" t="s">
        <v>278</v>
      </c>
      <c r="B118" s="327"/>
      <c r="C118" s="327"/>
      <c r="D118" s="327"/>
      <c r="E118" s="327"/>
      <c r="F118" s="327"/>
      <c r="G118" s="327"/>
      <c r="H118" s="327"/>
      <c r="I118" s="327"/>
      <c r="J118" s="327"/>
      <c r="K118" s="327"/>
      <c r="L118" s="327"/>
      <c r="M118" s="327"/>
    </row>
    <row r="119" spans="1:13">
      <c r="A119" s="127"/>
      <c r="B119" s="127"/>
      <c r="C119" s="127"/>
      <c r="D119" s="127"/>
      <c r="E119" s="127"/>
      <c r="F119" s="127"/>
      <c r="G119" s="208"/>
      <c r="H119" s="208"/>
      <c r="I119" s="208"/>
      <c r="J119" s="208"/>
      <c r="K119" s="208"/>
      <c r="L119" s="208"/>
      <c r="M119" s="208"/>
    </row>
    <row r="120" spans="1:13">
      <c r="A120" s="99"/>
      <c r="D120" s="93" t="s">
        <v>84</v>
      </c>
      <c r="E120" s="114"/>
      <c r="F120" s="114"/>
      <c r="G120" s="199">
        <v>54122</v>
      </c>
      <c r="H120" s="199"/>
      <c r="I120" s="199">
        <v>16466</v>
      </c>
      <c r="J120" s="199"/>
      <c r="K120" s="199">
        <v>52298</v>
      </c>
      <c r="L120" s="199"/>
      <c r="M120" s="199">
        <v>15711</v>
      </c>
    </row>
    <row r="121" spans="1:13">
      <c r="A121" s="99"/>
      <c r="D121" s="93" t="s">
        <v>85</v>
      </c>
      <c r="E121" s="114"/>
      <c r="F121" s="114"/>
      <c r="G121" s="199">
        <v>0</v>
      </c>
      <c r="H121" s="199"/>
      <c r="I121" s="199">
        <v>0</v>
      </c>
      <c r="J121" s="199"/>
      <c r="K121" s="199">
        <v>0</v>
      </c>
      <c r="L121" s="199"/>
      <c r="M121" s="199">
        <v>0</v>
      </c>
    </row>
    <row r="122" spans="1:13">
      <c r="A122" s="99"/>
      <c r="E122" s="114"/>
      <c r="F122" s="114"/>
      <c r="G122" s="199"/>
      <c r="H122" s="199"/>
      <c r="I122" s="199"/>
      <c r="J122" s="199"/>
      <c r="K122" s="199"/>
      <c r="L122" s="199"/>
      <c r="M122" s="199"/>
    </row>
    <row r="123" spans="1:13">
      <c r="E123" s="114"/>
      <c r="F123" s="114"/>
      <c r="G123" s="199"/>
      <c r="H123" s="199"/>
      <c r="I123" s="199"/>
      <c r="J123" s="199"/>
      <c r="L123" s="199"/>
      <c r="M123" s="199"/>
    </row>
    <row r="124" spans="1:13">
      <c r="E124" s="114"/>
      <c r="F124" s="114"/>
    </row>
    <row r="125" spans="1:13">
      <c r="E125" s="114"/>
      <c r="F125" s="114"/>
    </row>
    <row r="126" spans="1:13">
      <c r="E126" s="114"/>
      <c r="F126" s="114"/>
    </row>
    <row r="127" spans="1:13">
      <c r="E127" s="114"/>
      <c r="F127" s="114"/>
    </row>
    <row r="128" spans="1:13">
      <c r="E128" s="114"/>
      <c r="F128" s="114"/>
    </row>
    <row r="129" spans="5:6">
      <c r="E129" s="114"/>
      <c r="F129" s="114"/>
    </row>
    <row r="130" spans="5:6">
      <c r="E130" s="114"/>
      <c r="F130" s="114"/>
    </row>
    <row r="131" spans="5:6">
      <c r="E131" s="114"/>
      <c r="F131" s="114"/>
    </row>
    <row r="132" spans="5:6">
      <c r="E132" s="114"/>
      <c r="F132" s="114"/>
    </row>
    <row r="133" spans="5:6">
      <c r="E133" s="114"/>
      <c r="F133" s="114"/>
    </row>
    <row r="134" spans="5:6">
      <c r="E134" s="114"/>
      <c r="F134" s="114"/>
    </row>
    <row r="135" spans="5:6">
      <c r="E135" s="114"/>
      <c r="F135" s="114"/>
    </row>
    <row r="136" spans="5:6">
      <c r="E136" s="114"/>
      <c r="F136" s="114"/>
    </row>
    <row r="137" spans="5:6">
      <c r="E137" s="114"/>
      <c r="F137" s="114"/>
    </row>
    <row r="138" spans="5:6">
      <c r="E138" s="114"/>
      <c r="F138" s="114"/>
    </row>
    <row r="139" spans="5:6">
      <c r="E139" s="114"/>
      <c r="F139" s="114"/>
    </row>
    <row r="140" spans="5:6">
      <c r="E140" s="114"/>
      <c r="F140" s="114"/>
    </row>
    <row r="141" spans="5:6">
      <c r="E141" s="114"/>
      <c r="F141" s="114"/>
    </row>
    <row r="142" spans="5:6">
      <c r="E142" s="114"/>
      <c r="F142" s="114"/>
    </row>
    <row r="143" spans="5:6">
      <c r="E143" s="114"/>
      <c r="F143" s="114"/>
    </row>
    <row r="144" spans="5:6">
      <c r="E144" s="114"/>
      <c r="F144" s="114"/>
    </row>
    <row r="145" spans="5:6">
      <c r="E145" s="114"/>
      <c r="F145" s="114"/>
    </row>
    <row r="146" spans="5:6">
      <c r="E146" s="114"/>
      <c r="F146" s="114"/>
    </row>
    <row r="147" spans="5:6">
      <c r="E147" s="114"/>
      <c r="F147" s="114"/>
    </row>
    <row r="148" spans="5:6">
      <c r="E148" s="114"/>
      <c r="F148" s="114"/>
    </row>
    <row r="149" spans="5:6">
      <c r="E149" s="114"/>
      <c r="F149" s="114"/>
    </row>
    <row r="150" spans="5:6">
      <c r="E150" s="114"/>
      <c r="F150" s="114"/>
    </row>
    <row r="151" spans="5:6">
      <c r="E151" s="114"/>
      <c r="F151" s="114"/>
    </row>
    <row r="152" spans="5:6">
      <c r="E152" s="114"/>
      <c r="F152" s="114"/>
    </row>
  </sheetData>
  <mergeCells count="27">
    <mergeCell ref="A54:E54"/>
    <mergeCell ref="H53:M53"/>
    <mergeCell ref="H54:M54"/>
    <mergeCell ref="A116:E116"/>
    <mergeCell ref="H116:M116"/>
    <mergeCell ref="G63:I63"/>
    <mergeCell ref="K6:M6"/>
    <mergeCell ref="A55:M55"/>
    <mergeCell ref="G7:M7"/>
    <mergeCell ref="A118:M118"/>
    <mergeCell ref="K56:M56"/>
    <mergeCell ref="A58:M58"/>
    <mergeCell ref="A59:M59"/>
    <mergeCell ref="A60:M60"/>
    <mergeCell ref="G62:M62"/>
    <mergeCell ref="K63:M63"/>
    <mergeCell ref="G64:M64"/>
    <mergeCell ref="A108:I108"/>
    <mergeCell ref="A53:E53"/>
    <mergeCell ref="G6:I6"/>
    <mergeCell ref="A117:E117"/>
    <mergeCell ref="H117:M117"/>
    <mergeCell ref="G5:M5"/>
    <mergeCell ref="K1:M1"/>
    <mergeCell ref="A2:M2"/>
    <mergeCell ref="A3:M3"/>
    <mergeCell ref="A4:M4"/>
  </mergeCells>
  <pageMargins left="0.70866141732283472" right="0" top="0.55118110236220474" bottom="0.23622047244094491" header="0.11811023622047245" footer="0.19685039370078741"/>
  <pageSetup paperSize="9" scale="82" orientation="portrait" r:id="rId1"/>
  <rowBreaks count="1" manualBreakCount="1">
    <brk id="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หุ้นถั่วเฉลี่ย</vt:lpstr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>None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ummika</cp:lastModifiedBy>
  <cp:lastPrinted>2020-08-13T01:18:35Z</cp:lastPrinted>
  <dcterms:created xsi:type="dcterms:W3CDTF">2007-03-22T05:15:02Z</dcterms:created>
  <dcterms:modified xsi:type="dcterms:W3CDTF">2020-08-13T01:40:12Z</dcterms:modified>
</cp:coreProperties>
</file>