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3) QUARTER 2 (20-63)\DOD (3039421)\"/>
    </mc:Choice>
  </mc:AlternateContent>
  <bookViews>
    <workbookView xWindow="0" yWindow="0" windowWidth="19196" windowHeight="7045" tabRatio="886" activeTab="6"/>
  </bookViews>
  <sheets>
    <sheet name="สินทรัพย์" sheetId="1" r:id="rId1"/>
    <sheet name="หนี้สิน" sheetId="2" r:id="rId2"/>
    <sheet name="กำไรขาดทุน 3 เดือน" sheetId="8" r:id="rId3"/>
    <sheet name="กำไรขาดทุน 6 เดือน" sheetId="14" r:id="rId4"/>
    <sheet name="ส่วนผู้ถือหุ้นรวม" sheetId="11" r:id="rId5"/>
    <sheet name="ส่วนผู้ถือหุ้นเฉพาะกิจการ" sheetId="12" r:id="rId6"/>
    <sheet name="กระแสเงินสด" sheetId="5" r:id="rId7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8" l="1"/>
  <c r="G23" i="8"/>
  <c r="G22" i="8"/>
  <c r="R27" i="11" l="1"/>
  <c r="P27" i="11"/>
  <c r="I72" i="5" l="1"/>
  <c r="G72" i="5"/>
  <c r="E72" i="5"/>
  <c r="I59" i="5"/>
  <c r="G59" i="5"/>
  <c r="C59" i="5"/>
  <c r="E25" i="5"/>
  <c r="E36" i="5" s="1"/>
  <c r="E40" i="5" s="1"/>
  <c r="I25" i="5"/>
  <c r="C72" i="5"/>
  <c r="E40" i="8" l="1"/>
  <c r="E25" i="8"/>
  <c r="E27" i="8" s="1"/>
  <c r="E35" i="8" s="1"/>
  <c r="E22" i="8"/>
  <c r="E15" i="8"/>
  <c r="C15" i="8" l="1"/>
  <c r="G46" i="14" l="1"/>
  <c r="G41" i="14"/>
  <c r="G35" i="14"/>
  <c r="G22" i="14"/>
  <c r="G14" i="14"/>
  <c r="C46" i="14"/>
  <c r="C41" i="14"/>
  <c r="C35" i="14"/>
  <c r="C22" i="14"/>
  <c r="C23" i="14" s="1"/>
  <c r="C14" i="14"/>
  <c r="G23" i="14" l="1"/>
  <c r="C25" i="14"/>
  <c r="C27" i="14" s="1"/>
  <c r="C36" i="14" s="1"/>
  <c r="G45" i="8"/>
  <c r="C45" i="8"/>
  <c r="G40" i="8"/>
  <c r="C40" i="8"/>
  <c r="G34" i="8"/>
  <c r="C34" i="8"/>
  <c r="C22" i="8"/>
  <c r="C23" i="8" s="1"/>
  <c r="G15" i="8"/>
  <c r="G27" i="14" l="1"/>
  <c r="G36" i="14" s="1"/>
  <c r="G25" i="14"/>
  <c r="G25" i="8"/>
  <c r="G27" i="8" s="1"/>
  <c r="G35" i="8" s="1"/>
  <c r="C25" i="8"/>
  <c r="C27" i="8" s="1"/>
  <c r="C35" i="8" s="1"/>
  <c r="O24" i="12" l="1"/>
  <c r="O23" i="12"/>
  <c r="O19" i="12"/>
  <c r="Q24" i="12"/>
  <c r="Q23" i="12"/>
  <c r="V27" i="11"/>
  <c r="P26" i="11"/>
  <c r="R26" i="11" s="1"/>
  <c r="V26" i="11" s="1"/>
  <c r="P22" i="11"/>
  <c r="H34" i="2" l="1"/>
  <c r="D34" i="2"/>
  <c r="H24" i="2"/>
  <c r="H35" i="2" l="1"/>
  <c r="D24" i="2"/>
  <c r="D35" i="2" s="1"/>
  <c r="H32" i="1"/>
  <c r="H17" i="1"/>
  <c r="D32" i="1"/>
  <c r="H33" i="1" l="1"/>
  <c r="D17" i="1"/>
  <c r="D33" i="1" s="1"/>
  <c r="Q15" i="12" l="1"/>
  <c r="E35" i="14" l="1"/>
  <c r="M21" i="12" l="1"/>
  <c r="M25" i="12" s="1"/>
  <c r="K21" i="12"/>
  <c r="K25" i="12" s="1"/>
  <c r="H65" i="2" s="1"/>
  <c r="H67" i="2" s="1"/>
  <c r="H69" i="2" s="1"/>
  <c r="H70" i="2" s="1"/>
  <c r="I21" i="12"/>
  <c r="I25" i="12" s="1"/>
  <c r="G21" i="12"/>
  <c r="G25" i="12" s="1"/>
  <c r="Q20" i="12"/>
  <c r="O20" i="12"/>
  <c r="O21" i="12" s="1"/>
  <c r="O25" i="12" s="1"/>
  <c r="T24" i="11"/>
  <c r="T28" i="11" s="1"/>
  <c r="N24" i="11"/>
  <c r="N28" i="11" s="1"/>
  <c r="K24" i="11"/>
  <c r="K28" i="11" s="1"/>
  <c r="D65" i="2" s="1"/>
  <c r="D67" i="2" s="1"/>
  <c r="D69" i="2" s="1"/>
  <c r="D70" i="2" s="1"/>
  <c r="I24" i="11"/>
  <c r="I28" i="11" s="1"/>
  <c r="G24" i="11"/>
  <c r="G28" i="11" s="1"/>
  <c r="P23" i="11"/>
  <c r="R23" i="11" s="1"/>
  <c r="V23" i="11" s="1"/>
  <c r="I45" i="8"/>
  <c r="I40" i="8"/>
  <c r="I22" i="8"/>
  <c r="I15" i="8"/>
  <c r="I23" i="8" s="1"/>
  <c r="I25" i="8" s="1"/>
  <c r="I27" i="8" s="1"/>
  <c r="I35" i="8" s="1"/>
  <c r="P24" i="11" l="1"/>
  <c r="P28" i="11" s="1"/>
  <c r="E59" i="5"/>
  <c r="E74" i="5" s="1"/>
  <c r="E76" i="5" s="1"/>
  <c r="I36" i="5"/>
  <c r="I40" i="5" s="1"/>
  <c r="I74" i="5" s="1"/>
  <c r="I76" i="5" s="1"/>
  <c r="G25" i="5"/>
  <c r="G36" i="5" s="1"/>
  <c r="C25" i="5"/>
  <c r="C36" i="5" s="1"/>
  <c r="C40" i="5" s="1"/>
  <c r="C74" i="5" s="1"/>
  <c r="C76" i="5" s="1"/>
  <c r="O17" i="12"/>
  <c r="M17" i="12"/>
  <c r="K17" i="12"/>
  <c r="I17" i="12"/>
  <c r="E17" i="12"/>
  <c r="E19" i="12" s="1"/>
  <c r="E21" i="12" s="1"/>
  <c r="E25" i="12" s="1"/>
  <c r="C17" i="12"/>
  <c r="C19" i="12" s="1"/>
  <c r="O16" i="12"/>
  <c r="Q16" i="12" s="1"/>
  <c r="Q17" i="12" s="1"/>
  <c r="T19" i="11"/>
  <c r="R19" i="11"/>
  <c r="P19" i="11"/>
  <c r="N19" i="11"/>
  <c r="K19" i="11"/>
  <c r="I19" i="11"/>
  <c r="E19" i="11"/>
  <c r="E22" i="11" s="1"/>
  <c r="E24" i="11" s="1"/>
  <c r="E28" i="11" s="1"/>
  <c r="C19" i="11"/>
  <c r="C22" i="11" s="1"/>
  <c r="R22" i="11" s="1"/>
  <c r="V18" i="11"/>
  <c r="V17" i="11"/>
  <c r="Q19" i="12" l="1"/>
  <c r="Q21" i="12" s="1"/>
  <c r="Q25" i="12" s="1"/>
  <c r="C21" i="12"/>
  <c r="C25" i="12" s="1"/>
  <c r="G40" i="5"/>
  <c r="G74" i="5" s="1"/>
  <c r="G76" i="5" s="1"/>
  <c r="V19" i="11"/>
  <c r="C24" i="11"/>
  <c r="C28" i="11" s="1"/>
  <c r="E46" i="14"/>
  <c r="E41" i="14"/>
  <c r="E22" i="14"/>
  <c r="E14" i="14"/>
  <c r="V22" i="11" l="1"/>
  <c r="V24" i="11" s="1"/>
  <c r="V28" i="11" s="1"/>
  <c r="R24" i="11"/>
  <c r="R28" i="11" s="1"/>
  <c r="E23" i="14"/>
  <c r="E25" i="14" s="1"/>
  <c r="E27" i="14" s="1"/>
  <c r="E36" i="14" s="1"/>
</calcChain>
</file>

<file path=xl/sharedStrings.xml><?xml version="1.0" encoding="utf-8"?>
<sst xmlns="http://schemas.openxmlformats.org/spreadsheetml/2006/main" count="395" uniqueCount="203">
  <si>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</si>
  <si>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</si>
  <si>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</si>
  <si>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</si>
  <si>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</si>
  <si>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</si>
  <si>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</si>
  <si>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</si>
  <si>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</si>
  <si>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</si>
  <si>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</si>
  <si>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</si>
  <si>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</si>
  <si>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</si>
  <si>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</si>
  <si>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</si>
  <si>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</si>
  <si>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</si>
  <si>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</si>
  <si>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</si>
  <si>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</si>
  <si>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</si>
  <si>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</si>
  <si>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</si>
  <si>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จัดสรรแล้ว</t>
  </si>
  <si>
    <t>ทุนสำรองตามกฎหมาย</t>
  </si>
  <si>
    <t>รวมหนี้สินและส่วนของผู้ถือหุ้น</t>
  </si>
  <si>
    <t>หนี้สินหมุนเวียนอื่น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</si>
  <si>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</si>
  <si>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</si>
  <si>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</si>
  <si>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</si>
  <si>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</si>
  <si>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</si>
  <si>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</si>
  <si>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ชำระแล้ว</t>
  </si>
  <si>
    <t>ยังไม่ได้จัดสรร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</si>
  <si>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</si>
  <si>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</si>
  <si>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</si>
  <si>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</si>
  <si>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</si>
  <si>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</si>
  <si>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</si>
  <si>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ดอกเบี้ยจ่าย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</si>
  <si>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</si>
  <si>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</si>
  <si>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</si>
  <si>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</si>
  <si>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</si>
  <si>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รวมส่วนของผู้ถือหุ้น</t>
  </si>
  <si>
    <t>งบกำไรขาดทุนและกำไรขาดทุนเบ็ดเสร็จอื่น</t>
  </si>
  <si>
    <t>ค่าตัดจำหน่าย</t>
  </si>
  <si>
    <t>ต้นทุนทางการเงิน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</si>
  <si>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</si>
  <si>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</si>
  <si>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จ่ายเงินปันผล</t>
  </si>
  <si>
    <t>กำไรสะสม</t>
  </si>
  <si>
    <t>หนี้สินไม่หมุนเวียนอื่น</t>
  </si>
  <si>
    <t>ที่ดิน อาคารและอุปกรณ์</t>
  </si>
  <si>
    <t>รวม</t>
  </si>
  <si>
    <t>ทุนที่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</si>
  <si>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</si>
  <si>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</si>
  <si>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</si>
  <si>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เงินฝากประจำที่ใช้เป็นหลักประกัน</t>
  </si>
  <si>
    <t>เงินลงทุนในบริษัทย่อย</t>
  </si>
  <si>
    <t>การแบ่งปันกำไรเบ็ดเสร็จรวม</t>
  </si>
  <si>
    <t>หุ้นสามัญ</t>
  </si>
  <si>
    <t>ส่วนเกิน</t>
  </si>
  <si>
    <t>มูลค่า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</si>
  <si>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</si>
  <si>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</si>
  <si>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</si>
  <si>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</si>
  <si>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</si>
  <si>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</si>
  <si>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ส่วนเกินมูลค่าหุ้นสามัญ</t>
  </si>
  <si>
    <t>รวมส่วนของบริษัทใหญ่</t>
  </si>
  <si>
    <t>ทุนที่ออกและชำระแล้ว</t>
  </si>
  <si>
    <t>หุ้นสามัญ 410,000,000 หุ้น มูลค่าหุ้นละ 0.50 บาท</t>
  </si>
  <si>
    <t xml:space="preserve">      ชำระครบแล้ว</t>
  </si>
  <si>
    <t>เงินสดจ่ายสำหรับเงินลงทุนในบริษัทย่อย</t>
  </si>
  <si>
    <t>บริษัท ดีโอดี ไบโอเทค จำกัด (มหาชน) และบริษัทย่อย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</si>
  <si>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</si>
  <si>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</si>
  <si>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องค์ประกอบอื่นของส่วนของเจ้าของ</t>
  </si>
  <si>
    <t>รวมองค์ประกอบอื่น</t>
  </si>
  <si>
    <t>ของส่วนของเจ้าของ</t>
  </si>
  <si>
    <t>รวมส่วนของ</t>
  </si>
  <si>
    <t>บริษัทใหญ่</t>
  </si>
  <si>
    <t>ส่วนของบริษัทใหญ่</t>
  </si>
  <si>
    <t>31 ธันวาคม</t>
  </si>
  <si>
    <t>2562</t>
  </si>
  <si>
    <t>ยอดคงเหลือ ณ วันที่ 1 มกราคม 2562</t>
  </si>
  <si>
    <t>ค่าความนิยม</t>
  </si>
  <si>
    <t>เงินกู้ยืมระยะยาวจากสถาบันการเงิน</t>
  </si>
  <si>
    <t>เงินสดจ่ายเพื่อซื้อสินทรัพย์ถาวรและสินทรัพย์ไม่มีตัวตน</t>
  </si>
  <si>
    <t>เงินเบิกเกินบัญชีและเงินกู้ยืมระยะสั้น</t>
  </si>
  <si>
    <t>จากสถาบันการเงิน</t>
  </si>
  <si>
    <t>เงินสดจ่ายสุทธิในการซื้อธุรกิจ</t>
  </si>
  <si>
    <t>เงินให้กู้ยืมระยะยาวแก่บริษัทย่อย</t>
  </si>
  <si>
    <t>“ยังไม่ได้ตรวจสอบ”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</si>
  <si>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</si>
  <si>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</si>
  <si>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</si>
  <si>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ณ วันที่</t>
  </si>
  <si>
    <t>เงินสดสุทธิได้มาจาก (ใช้ไปใน) กิจกรรมดำเนินงาน</t>
  </si>
  <si>
    <t>ดูหมายเหตุประกอบงบการเงินแบบย่อ</t>
  </si>
  <si>
    <t>- การเปลี่ยนแปลงในมูลค่ายุติธรรม</t>
  </si>
  <si>
    <t>- จำนวนที่โอนไปยังกำไรหรือขาดทุน</t>
  </si>
  <si>
    <t>- ภาษีเงินได้เกี่ยวกับองค์ประกอบของกำไรเบ็ดเสร็จอื่น</t>
  </si>
  <si>
    <t>หนี้สินภาษีเงินได้รอการตัดบัญชี</t>
  </si>
  <si>
    <t>กำไร (ขาดทุน) เบ็ดเสร็จอื่น</t>
  </si>
  <si>
    <t>เงินสดรับ (จ่าย) จากการดำเนินงาน</t>
  </si>
  <si>
    <t>เงินให้กู้ยืมระยะยาวบริษัทย่อยเพิ่มขึ้น</t>
  </si>
  <si>
    <t>เงินสดจ่ายจากเงินเบิกเกินบัญชีธนาคาร</t>
  </si>
  <si>
    <t xml:space="preserve">     และเงินกู้ยืมลงทุนระยะสั้นจากสถาบันการเงิน</t>
  </si>
  <si>
    <t>เงินสดรับจากส่วนได้เสียที่ไม่มีอำนาจควบคุม</t>
  </si>
  <si>
    <t>เงินสดสุทธิได้มาจาก (ใช้ไปใน) กิจกรรมลงทุน</t>
  </si>
  <si>
    <t>หุ้นสามัญ 592,222,222 หุ้น  มูลค่าหุ้นละ 0.50 บาท</t>
  </si>
  <si>
    <t>หนี้สินดำเนินงานเพิ่มขึ้น (ลดลง)</t>
  </si>
  <si>
    <t>ใบสำคัญแสดงสิทธิที่จะซื้อหุ้น</t>
  </si>
  <si>
    <t>กำไรต่อหุ้น (บาท)</t>
  </si>
  <si>
    <t xml:space="preserve">  กำไรต่อหุ้นขั้นพื้นฐาน (บาท)</t>
  </si>
  <si>
    <t xml:space="preserve">  กำไรต่อหุ้นปรับลด (บาท)</t>
  </si>
  <si>
    <t>2563</t>
  </si>
  <si>
    <t>รายได้จากการขาย</t>
  </si>
  <si>
    <t>ต้นทุนขาย</t>
  </si>
  <si>
    <t>ใบสำคัญ</t>
  </si>
  <si>
    <t>แสดงสิทธิ</t>
  </si>
  <si>
    <t>ที่จะซื้อหุ้น</t>
  </si>
  <si>
    <t>เงินสดรับจากเงินเบิกเกินบัญชี</t>
  </si>
  <si>
    <t xml:space="preserve">     และเงินกู้ยืมระยะสั้นจากสถาบันการเงิน</t>
  </si>
  <si>
    <t>ยอดยกมา ณ วันที่ 1 มกราคม 2563 - ตามที่เคยรายงานไว้</t>
  </si>
  <si>
    <t>ยอดยกมา ณ วันที่ 1 มกราคม 2563 - ปรับปรุงใหม่</t>
  </si>
  <si>
    <t>ยอดยกมา ณ วันที่ 1 มกราคม 2562</t>
  </si>
  <si>
    <t>ผลกระทบของการนำมาตรฐานบัญชีใหม่มาใช้เป็นครั้งแรก</t>
  </si>
  <si>
    <t>สินทรัพย์สิทธิการใช้</t>
  </si>
  <si>
    <t>เงินลงทุนชั่วคราวลดลง</t>
  </si>
  <si>
    <t>ค่าใช้จ่าย (รายได้) ภาษีเงินได้</t>
  </si>
  <si>
    <t>ขาดทุนเบ็ดเสร็จอื่นสำหรับงวด</t>
  </si>
  <si>
    <t>ภาษีเงินได้นิติบุคคลค้างจ่าย</t>
  </si>
  <si>
    <t>ที่ถึงกำหนดชำระภายในหนึ่งปี</t>
  </si>
  <si>
    <t>สินทรัพย์ทางการเงินไม่หมุนเวียนอื่น</t>
  </si>
  <si>
    <t>ผลกำไร (ขาดทุน) จากการวัดมูลค่าสินทรัพย์ทางการเงิน</t>
  </si>
  <si>
    <t xml:space="preserve">ผลกำไร (ขาดทุน) </t>
  </si>
  <si>
    <t>จากการวัด</t>
  </si>
  <si>
    <t>มูลค่าสินทรัพย์</t>
  </si>
  <si>
    <t>ทางการเงิน</t>
  </si>
  <si>
    <t>เงินสดรับจากการขายสินทรัพย์ทางการเงินไม่หมุนเวียนอื่น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</si>
  <si>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</si>
  <si>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ส่วนของเงินกู้ยืมระยะยาวจากสถาบันการเงิน</t>
  </si>
  <si>
    <t>20 และ 21</t>
  </si>
  <si>
    <t>สินทรัพย์ไม่มีตัวตนอื่นนอกจากค่าความนิยม</t>
  </si>
  <si>
    <t>ผู้ถือหุ้นของ</t>
  </si>
  <si>
    <t>ประมาณการหนี้สินไม่หมุนเวียน</t>
  </si>
  <si>
    <t>สำหรับผลประโยชน์พนักงาน</t>
  </si>
  <si>
    <t>รายได้ดอกเบี้ยรับ</t>
  </si>
  <si>
    <t>ต้นทุนในการจัดจำหน่าย</t>
  </si>
  <si>
    <t>กำไรจากกิจกรรมดำเนินงาน</t>
  </si>
  <si>
    <t>รวมขาดทุนเบ็ดเสร็จอื่นสำหรับงวด - สุทธิจากภาษี</t>
  </si>
  <si>
    <t>รายการที่อาจถูกจัดประเภทรายการใหม่ไว้ในกำไรหรือขาดทุนในภายหลัง</t>
  </si>
  <si>
    <t>องค์ประกอบอื่นของส่วนของผู้ถือหุ้น</t>
  </si>
  <si>
    <t>ของส่วนของผู้ถือหุ้น</t>
  </si>
  <si>
    <t>ขาดทุนจากอัตราแลกเปลี่ยนที่ยังไม่เกิดขึ้น</t>
  </si>
  <si>
    <t>กำไรก่อนภาษีเงินได้</t>
  </si>
  <si>
    <t>รายได้ดอกเบี้ย</t>
  </si>
  <si>
    <t>กลับรายการผลขาดทุนด้านเครดิตที่คาดว่าจะเกิดขึ้น</t>
  </si>
  <si>
    <t>3.3 และ 6</t>
  </si>
  <si>
    <t>3.3 และ 22</t>
  </si>
  <si>
    <t>ส่วนของหนี้สินตามสัญญาเช่า</t>
  </si>
  <si>
    <t>จ่ายชำระหนี้สินตามสัญญาเช่า</t>
  </si>
  <si>
    <t>หนี้สินตามสัญญาเช่า</t>
  </si>
  <si>
    <t>หนี้สินตามสัญญาเช่าซื้อที่ครบกำหนด</t>
  </si>
  <si>
    <t>หนี้สินตามสัญญาเช่าซื้อ</t>
  </si>
  <si>
    <t>เงินลงทุนเผื่อขาย</t>
  </si>
  <si>
    <t>ชำระภายในหนึ่งปี</t>
  </si>
  <si>
    <t xml:space="preserve">  จำนวนหุ้นสามัญถัวเฉลี่ยถ่วงน้ำหนัก (หุ้น)</t>
  </si>
  <si>
    <t>ขาดทุนจากการวัดมูลค่ายุติธรรมของสินทรัพย์ทางการเงิน</t>
  </si>
  <si>
    <t>งบแสดงการเปลี่ยนแปลงส่วนของผู้ถือหุ้น (ต่อ)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</si>
  <si>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</si>
  <si>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</si>
  <si>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</si>
  <si>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</si>
  <si>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</si>
  <si>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</si>
  <si>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จ่ายชำระหนี้สินตามสัญญาเช่าซื้อ</t>
  </si>
  <si>
    <t>เงินสดและรายการเทียบเท่าเงินสด ณ วันที่ 30 มิถุนายน 2563</t>
  </si>
  <si>
    <t>ค่าใช้จ่ายภาษีเงินได้</t>
  </si>
  <si>
    <t>ค่าตัดจำหน่ายสินทรัพย์ถาวร</t>
  </si>
  <si>
    <t>กำไรจากการจำหน่ายสินทรัพย์ถาวร</t>
  </si>
  <si>
    <t>เงินปันผลจ่าย</t>
  </si>
  <si>
    <t>ขาดทุนจากการปรับมูลค่าของสินค้าคงเหลือ (กลับรายการ)</t>
  </si>
  <si>
    <t>เงินลงทุนในบริษัทอื่น</t>
  </si>
  <si>
    <t>กำไรจากการวัดมูลค่ายุติธรรมของสินทรัพย์ทางการเงิน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</si>
  <si>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</si>
  <si>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</si>
  <si>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5.3 และ 5.4</t>
  </si>
  <si>
    <t>3.3 และ 8</t>
  </si>
  <si>
    <t>ผลขาดทุนจากอัตราแลกเปลี่ยน</t>
  </si>
  <si>
    <t>ค่าใช้จ่ายผลประโยชน์พนักงาน</t>
  </si>
  <si>
    <t>กำไรที่เกิดขึ้นจริงจากการจำหน่ายเงินลงทุนในหลักทรัพย์เพื่อขาย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</si>
</sst>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#;\(#,##0\)"/>
    <numFmt numFmtId="169" formatCode="_(* #,##0_);_(* \(#,##0\);_(* &quot;-&quot;????_);_(@_)"/>
    <numFmt numFmtId="170" formatCode="\-"/>
    <numFmt numFmtId="171" formatCode="_(* #,##0.00000_);_(* \(#,##0.00000\);_(* &quot;-&quot;?????_);_(@_)"/>
    <numFmt numFmtId="172" formatCode="_(* #,##0_);_(* \(#,##0\);_(* &quot;-&quot;?????_);_(@_)"/>
    <numFmt numFmtId="173" formatCode="_(* #,##0.0000_);_(* \(#,##0.0000\);_(* &quot;-&quot;????_);_(@_)"/>
    <numFmt numFmtId="174" formatCode="_(* #,##0.000000_);_(* \(#,##0.000000\);_(* &quot;-&quot;????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sz val="18"/>
      <name val="Angsana New"/>
      <family val="1"/>
    </font>
    <font>
      <b/>
      <sz val="16"/>
      <color theme="0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</cellStyleXfs>
  <cellXfs count="254">
    <xf numFmtId="0" fontId="0" fillId="0" borderId="0" xfId="0"/>
    <xf numFmtId="164" fontId="3" fillId="0" borderId="0" xfId="1" applyNumberFormat="1" applyFont="1" applyFill="1" applyBorder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37" fontId="3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3" fontId="9" fillId="0" borderId="0" xfId="1" applyFont="1" applyFill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 indent="1"/>
    </xf>
    <xf numFmtId="37" fontId="3" fillId="0" borderId="0" xfId="1" applyNumberFormat="1" applyFont="1" applyFill="1" applyAlignment="1">
      <alignment horizontal="left" vertical="center" indent="1"/>
    </xf>
    <xf numFmtId="37" fontId="3" fillId="0" borderId="0" xfId="1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6"/>
    </xf>
    <xf numFmtId="37" fontId="3" fillId="0" borderId="0" xfId="1" applyNumberFormat="1" applyFont="1" applyFill="1" applyAlignment="1">
      <alignment horizontal="left" vertical="center" indent="4"/>
    </xf>
    <xf numFmtId="37" fontId="3" fillId="0" borderId="0" xfId="0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2" fontId="3" fillId="0" borderId="0" xfId="0" applyNumberFormat="1" applyFont="1" applyFill="1" applyAlignment="1">
      <alignment horizontal="left" vertical="center" inden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37" fontId="3" fillId="0" borderId="5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horizontal="center"/>
    </xf>
    <xf numFmtId="170" fontId="3" fillId="0" borderId="0" xfId="1" quotePrefix="1" applyNumberFormat="1" applyFont="1" applyFill="1" applyBorder="1" applyAlignment="1">
      <alignment horizontal="left" vertical="center" indent="5"/>
    </xf>
    <xf numFmtId="170" fontId="3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2"/>
    </xf>
    <xf numFmtId="37" fontId="12" fillId="0" borderId="0" xfId="0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7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0" fontId="3" fillId="0" borderId="0" xfId="1" applyNumberFormat="1" applyFont="1" applyFill="1" applyBorder="1" applyAlignment="1">
      <alignment horizontal="center"/>
    </xf>
    <xf numFmtId="171" fontId="3" fillId="0" borderId="1" xfId="1" quotePrefix="1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70" fontId="13" fillId="0" borderId="0" xfId="1" quotePrefix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14" fillId="0" borderId="0" xfId="4" applyNumberFormat="1" applyFont="1" applyFill="1" applyBorder="1" applyAlignment="1">
      <alignment vertical="top"/>
    </xf>
    <xf numFmtId="0" fontId="13" fillId="0" borderId="0" xfId="4" applyFont="1" applyFill="1" applyAlignment="1">
      <alignment vertical="center"/>
    </xf>
    <xf numFmtId="0" fontId="13" fillId="0" borderId="0" xfId="6" applyFont="1" applyFill="1" applyBorder="1" applyAlignment="1">
      <alignment vertical="center"/>
    </xf>
    <xf numFmtId="37" fontId="15" fillId="0" borderId="0" xfId="4" applyNumberFormat="1" applyFont="1" applyFill="1" applyAlignment="1">
      <alignment horizontal="center" vertical="center"/>
    </xf>
    <xf numFmtId="37" fontId="15" fillId="0" borderId="0" xfId="4" applyNumberFormat="1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13" fillId="0" borderId="0" xfId="6" applyFont="1" applyFill="1" applyAlignment="1">
      <alignment vertical="center"/>
    </xf>
    <xf numFmtId="0" fontId="15" fillId="0" borderId="0" xfId="6" applyFont="1" applyFill="1" applyAlignment="1">
      <alignment horizontal="center" vertical="center"/>
    </xf>
    <xf numFmtId="167" fontId="15" fillId="0" borderId="0" xfId="7" applyNumberFormat="1" applyFont="1" applyFill="1" applyBorder="1" applyAlignment="1">
      <alignment horizontal="center" vertical="center" wrapText="1"/>
    </xf>
    <xf numFmtId="0" fontId="13" fillId="0" borderId="0" xfId="6" applyFont="1" applyFill="1" applyAlignment="1">
      <alignment horizontal="center" vertical="center"/>
    </xf>
    <xf numFmtId="0" fontId="15" fillId="0" borderId="0" xfId="6" applyFont="1" applyFill="1" applyBorder="1" applyAlignment="1">
      <alignment vertical="center"/>
    </xf>
    <xf numFmtId="0" fontId="15" fillId="0" borderId="0" xfId="6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vertical="center"/>
    </xf>
    <xf numFmtId="168" fontId="15" fillId="0" borderId="0" xfId="7" applyNumberFormat="1" applyFont="1" applyFill="1" applyAlignment="1">
      <alignment horizontal="center" vertical="center"/>
    </xf>
    <xf numFmtId="167" fontId="15" fillId="0" borderId="0" xfId="7" applyNumberFormat="1" applyFont="1" applyFill="1" applyBorder="1" applyAlignment="1">
      <alignment horizontal="center" vertical="center"/>
    </xf>
    <xf numFmtId="168" fontId="15" fillId="0" borderId="0" xfId="7" applyNumberFormat="1" applyFont="1" applyFill="1" applyBorder="1" applyAlignment="1">
      <alignment horizontal="center" vertical="center"/>
    </xf>
    <xf numFmtId="168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horizontal="center" vertical="center" wrapText="1"/>
    </xf>
    <xf numFmtId="0" fontId="13" fillId="0" borderId="0" xfId="7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/>
    </xf>
    <xf numFmtId="173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/>
    <xf numFmtId="37" fontId="13" fillId="0" borderId="0" xfId="7" applyNumberFormat="1" applyFont="1" applyFill="1" applyBorder="1" applyAlignment="1">
      <alignment vertical="center"/>
    </xf>
    <xf numFmtId="0" fontId="13" fillId="0" borderId="0" xfId="7" applyFont="1" applyFill="1" applyBorder="1" applyAlignment="1">
      <alignment horizontal="left" vertical="center" wrapText="1"/>
    </xf>
    <xf numFmtId="166" fontId="13" fillId="0" borderId="0" xfId="1" quotePrefix="1" applyNumberFormat="1" applyFont="1" applyFill="1" applyBorder="1" applyAlignment="1">
      <alignment horizontal="center" vertical="center"/>
    </xf>
    <xf numFmtId="169" fontId="13" fillId="0" borderId="0" xfId="8" quotePrefix="1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37" fontId="13" fillId="0" borderId="4" xfId="7" quotePrefix="1" applyNumberFormat="1" applyFont="1" applyFill="1" applyBorder="1" applyAlignment="1">
      <alignment vertical="center"/>
    </xf>
    <xf numFmtId="37" fontId="13" fillId="0" borderId="0" xfId="7" quotePrefix="1" applyNumberFormat="1" applyFont="1" applyFill="1" applyBorder="1" applyAlignment="1">
      <alignment vertical="center"/>
    </xf>
    <xf numFmtId="166" fontId="13" fillId="0" borderId="0" xfId="1" quotePrefix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166" fontId="13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0" fontId="13" fillId="0" borderId="0" xfId="7" applyFont="1" applyFill="1" applyAlignment="1">
      <alignment vertical="center"/>
    </xf>
    <xf numFmtId="168" fontId="13" fillId="0" borderId="0" xfId="7" applyNumberFormat="1" applyFont="1" applyFill="1" applyBorder="1" applyAlignment="1">
      <alignment horizontal="center" vertical="center"/>
    </xf>
    <xf numFmtId="0" fontId="13" fillId="0" borderId="0" xfId="7" applyFont="1" applyFill="1" applyBorder="1"/>
    <xf numFmtId="0" fontId="3" fillId="0" borderId="0" xfId="0" applyFont="1" applyFill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9" fontId="13" fillId="0" borderId="0" xfId="1" quotePrefix="1" applyNumberFormat="1" applyFont="1" applyFill="1" applyBorder="1" applyAlignment="1">
      <alignment horizontal="center" vertical="center"/>
    </xf>
    <xf numFmtId="170" fontId="13" fillId="0" borderId="1" xfId="1" quotePrefix="1" applyNumberFormat="1" applyFont="1" applyFill="1" applyBorder="1" applyAlignment="1">
      <alignment horizontal="center" vertical="center"/>
    </xf>
    <xf numFmtId="170" fontId="1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71" fontId="3" fillId="0" borderId="0" xfId="1" quotePrefix="1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170" fontId="13" fillId="0" borderId="4" xfId="1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13" fillId="0" borderId="0" xfId="7" applyFont="1" applyFill="1" applyBorder="1" applyAlignment="1">
      <alignment vertical="center"/>
    </xf>
    <xf numFmtId="37" fontId="13" fillId="0" borderId="4" xfId="7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5" fillId="0" borderId="0" xfId="7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1" fontId="3" fillId="0" borderId="2" xfId="1" quotePrefix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169" fontId="13" fillId="0" borderId="2" xfId="1" quotePrefix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15" fillId="0" borderId="0" xfId="7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8" fontId="15" fillId="0" borderId="0" xfId="7" applyNumberFormat="1" applyFont="1" applyFill="1" applyAlignment="1">
      <alignment horizontal="center" vertical="center"/>
    </xf>
    <xf numFmtId="170" fontId="13" fillId="0" borderId="2" xfId="1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3"/>
    </xf>
    <xf numFmtId="0" fontId="3" fillId="0" borderId="0" xfId="0" applyFont="1" applyFill="1" applyAlignment="1">
      <alignment vertical="center"/>
    </xf>
    <xf numFmtId="168" fontId="15" fillId="0" borderId="0" xfId="7" applyNumberFormat="1" applyFont="1" applyFill="1" applyAlignment="1">
      <alignment horizontal="center" vertical="center"/>
    </xf>
    <xf numFmtId="0" fontId="13" fillId="0" borderId="0" xfId="7" applyFont="1" applyFill="1" applyBorder="1" applyAlignment="1">
      <alignment horizontal="center" vertical="center"/>
    </xf>
    <xf numFmtId="0" fontId="13" fillId="0" borderId="0" xfId="7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0" xfId="1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center" vertical="center"/>
    </xf>
    <xf numFmtId="172" fontId="13" fillId="0" borderId="0" xfId="1" applyNumberFormat="1" applyFont="1" applyFill="1" applyBorder="1" applyAlignment="1">
      <alignment vertical="center"/>
    </xf>
    <xf numFmtId="166" fontId="13" fillId="0" borderId="1" xfId="1" applyNumberFormat="1" applyFont="1" applyFill="1" applyBorder="1" applyAlignment="1">
      <alignment horizontal="center" vertical="center"/>
    </xf>
    <xf numFmtId="41" fontId="13" fillId="0" borderId="0" xfId="7" applyNumberFormat="1" applyFont="1" applyFill="1" applyBorder="1" applyAlignment="1">
      <alignment vertical="center"/>
    </xf>
    <xf numFmtId="166" fontId="13" fillId="0" borderId="0" xfId="1" applyNumberFormat="1" applyFont="1" applyBorder="1" applyAlignment="1">
      <alignment horizontal="center" vertical="center"/>
    </xf>
    <xf numFmtId="170" fontId="13" fillId="0" borderId="0" xfId="8" quotePrefix="1" applyNumberFormat="1" applyFont="1" applyFill="1" applyBorder="1" applyAlignment="1">
      <alignment horizontal="center" vertical="center"/>
    </xf>
    <xf numFmtId="174" fontId="13" fillId="0" borderId="0" xfId="7" applyNumberFormat="1" applyFont="1" applyFill="1" applyBorder="1" applyAlignment="1">
      <alignment vertical="center"/>
    </xf>
    <xf numFmtId="172" fontId="13" fillId="0" borderId="1" xfId="1" applyNumberFormat="1" applyFont="1" applyFill="1" applyBorder="1" applyAlignment="1">
      <alignment vertical="center"/>
    </xf>
    <xf numFmtId="166" fontId="13" fillId="0" borderId="0" xfId="9" applyNumberFormat="1" applyFont="1" applyFill="1" applyBorder="1" applyAlignment="1">
      <alignment vertical="center"/>
    </xf>
    <xf numFmtId="170" fontId="13" fillId="0" borderId="4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left" vertical="center" indent="2"/>
    </xf>
    <xf numFmtId="170" fontId="3" fillId="0" borderId="1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Border="1" applyAlignment="1">
      <alignment horizontal="left" vertical="center" indent="4"/>
    </xf>
    <xf numFmtId="0" fontId="4" fillId="0" borderId="0" xfId="0" applyFont="1" applyFill="1" applyAlignment="1">
      <alignment horizontal="center"/>
    </xf>
    <xf numFmtId="172" fontId="3" fillId="0" borderId="1" xfId="1" quotePrefix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72" fontId="3" fillId="0" borderId="0" xfId="1" quotePrefix="1" applyNumberFormat="1" applyFont="1" applyFill="1" applyBorder="1" applyAlignment="1">
      <alignment horizontal="center" vertical="center"/>
    </xf>
    <xf numFmtId="37" fontId="3" fillId="0" borderId="0" xfId="1" quotePrefix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9" fontId="4" fillId="0" borderId="0" xfId="2" applyNumberFormat="1" applyFont="1" applyFill="1" applyAlignment="1">
      <alignment horizontal="center" vertical="center" wrapText="1"/>
    </xf>
    <xf numFmtId="49" fontId="4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center" vertical="center"/>
    </xf>
    <xf numFmtId="0" fontId="15" fillId="0" borderId="1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37" fontId="14" fillId="0" borderId="1" xfId="4" applyNumberFormat="1" applyFont="1" applyFill="1" applyBorder="1" applyAlignment="1">
      <alignment horizontal="right" vertical="top"/>
    </xf>
    <xf numFmtId="37" fontId="15" fillId="0" borderId="1" xfId="4" applyNumberFormat="1" applyFont="1" applyFill="1" applyBorder="1" applyAlignment="1">
      <alignment horizontal="right" vertical="center"/>
    </xf>
    <xf numFmtId="168" fontId="15" fillId="0" borderId="0" xfId="7" applyNumberFormat="1" applyFont="1" applyFill="1" applyAlignment="1">
      <alignment horizontal="center" vertical="center"/>
    </xf>
    <xf numFmtId="0" fontId="15" fillId="0" borderId="1" xfId="6" applyFont="1" applyFill="1" applyBorder="1" applyAlignment="1">
      <alignment horizontal="center" vertical="center"/>
    </xf>
  </cellXfs>
  <cellStyles count="12">
    <cellStyle name="Comma" xfId="1" builtinId="3"/>
    <cellStyle name="Comma 2" xfId="9"/>
    <cellStyle name="Comma 3" xfId="11"/>
    <cellStyle name="Comma 4" xfId="8"/>
    <cellStyle name="Currency" xfId="2" builtinId="4"/>
    <cellStyle name="Normal" xfId="0" builtinId="0"/>
    <cellStyle name="Normal 2" xfId="3"/>
    <cellStyle name="Normal 2 2" xfId="10"/>
    <cellStyle name="Normal 3" xfId="7"/>
    <cellStyle name="Normal_disclose" xfId="4"/>
    <cellStyle name="Normal_SAM02H" xfId="6"/>
    <cellStyle name="Normal_SMK45Q1" xf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3"/>
  <sheetViews>
    <sheetView view="pageBreakPreview" topLeftCell="A25" zoomScale="101" zoomScaleNormal="115" zoomScaleSheetLayoutView="78" workbookViewId="0">
      <pane xSplit="1" topLeftCell="B1" activePane="topRight" state="frozen"/>
      <selection activeCell="A42" sqref="A42:J42"/>
      <selection pane="topRight" activeCell="A42" sqref="A42:J42"/>
    </sheetView>
  </sheetViews>
  <sheetFormatPr defaultRowHeight="23.55" customHeight="1" x14ac:dyDescent="0.3"/>
  <cols>
    <col min="1" max="1" width="46.8984375" style="81" customWidth="1"/>
    <col min="2" max="2" width="12.69921875" style="172" customWidth="1"/>
    <col min="3" max="3" width="1.59765625" style="106" customWidth="1"/>
    <col min="4" max="4" width="13.796875" style="81" customWidth="1"/>
    <col min="5" max="5" width="1.59765625" style="81" customWidth="1"/>
    <col min="6" max="6" width="13.69921875" style="81" bestFit="1" customWidth="1"/>
    <col min="7" max="7" width="1.59765625" style="81" customWidth="1"/>
    <col min="8" max="8" width="13.796875" style="5" customWidth="1"/>
    <col min="9" max="9" width="1.59765625" style="81" customWidth="1"/>
    <col min="10" max="10" width="13.796875" style="5" customWidth="1"/>
    <col min="11" max="240" width="9.19921875" style="81"/>
    <col min="241" max="241" width="44.59765625" style="81" customWidth="1"/>
    <col min="242" max="242" width="9" style="81" customWidth="1"/>
    <col min="243" max="243" width="15.796875" style="81" customWidth="1"/>
    <col min="244" max="244" width="2.19921875" style="81" customWidth="1"/>
    <col min="245" max="245" width="15.796875" style="81" customWidth="1"/>
    <col min="246" max="246" width="1.796875" style="81" customWidth="1"/>
    <col min="247" max="247" width="15.796875" style="81" customWidth="1"/>
    <col min="248" max="496" width="9.19921875" style="81"/>
    <col min="497" max="497" width="44.59765625" style="81" customWidth="1"/>
    <col min="498" max="498" width="9" style="81" customWidth="1"/>
    <col min="499" max="499" width="15.796875" style="81" customWidth="1"/>
    <col min="500" max="500" width="2.19921875" style="81" customWidth="1"/>
    <col min="501" max="501" width="15.796875" style="81" customWidth="1"/>
    <col min="502" max="502" width="1.796875" style="81" customWidth="1"/>
    <col min="503" max="503" width="15.796875" style="81" customWidth="1"/>
    <col min="504" max="752" width="9.19921875" style="81"/>
    <col min="753" max="753" width="44.59765625" style="81" customWidth="1"/>
    <col min="754" max="754" width="9" style="81" customWidth="1"/>
    <col min="755" max="755" width="15.796875" style="81" customWidth="1"/>
    <col min="756" max="756" width="2.19921875" style="81" customWidth="1"/>
    <col min="757" max="757" width="15.796875" style="81" customWidth="1"/>
    <col min="758" max="758" width="1.796875" style="81" customWidth="1"/>
    <col min="759" max="759" width="15.796875" style="81" customWidth="1"/>
    <col min="760" max="1008" width="9.19921875" style="81"/>
    <col min="1009" max="1009" width="44.59765625" style="81" customWidth="1"/>
    <col min="1010" max="1010" width="9" style="81" customWidth="1"/>
    <col min="1011" max="1011" width="15.796875" style="81" customWidth="1"/>
    <col min="1012" max="1012" width="2.19921875" style="81" customWidth="1"/>
    <col min="1013" max="1013" width="15.796875" style="81" customWidth="1"/>
    <col min="1014" max="1014" width="1.796875" style="81" customWidth="1"/>
    <col min="1015" max="1015" width="15.796875" style="81" customWidth="1"/>
    <col min="1016" max="1264" width="9.19921875" style="81"/>
    <col min="1265" max="1265" width="44.59765625" style="81" customWidth="1"/>
    <col min="1266" max="1266" width="9" style="81" customWidth="1"/>
    <col min="1267" max="1267" width="15.796875" style="81" customWidth="1"/>
    <col min="1268" max="1268" width="2.19921875" style="81" customWidth="1"/>
    <col min="1269" max="1269" width="15.796875" style="81" customWidth="1"/>
    <col min="1270" max="1270" width="1.796875" style="81" customWidth="1"/>
    <col min="1271" max="1271" width="15.796875" style="81" customWidth="1"/>
    <col min="1272" max="1520" width="9.19921875" style="81"/>
    <col min="1521" max="1521" width="44.59765625" style="81" customWidth="1"/>
    <col min="1522" max="1522" width="9" style="81" customWidth="1"/>
    <col min="1523" max="1523" width="15.796875" style="81" customWidth="1"/>
    <col min="1524" max="1524" width="2.19921875" style="81" customWidth="1"/>
    <col min="1525" max="1525" width="15.796875" style="81" customWidth="1"/>
    <col min="1526" max="1526" width="1.796875" style="81" customWidth="1"/>
    <col min="1527" max="1527" width="15.796875" style="81" customWidth="1"/>
    <col min="1528" max="1776" width="9.19921875" style="81"/>
    <col min="1777" max="1777" width="44.59765625" style="81" customWidth="1"/>
    <col min="1778" max="1778" width="9" style="81" customWidth="1"/>
    <col min="1779" max="1779" width="15.796875" style="81" customWidth="1"/>
    <col min="1780" max="1780" width="2.19921875" style="81" customWidth="1"/>
    <col min="1781" max="1781" width="15.796875" style="81" customWidth="1"/>
    <col min="1782" max="1782" width="1.796875" style="81" customWidth="1"/>
    <col min="1783" max="1783" width="15.796875" style="81" customWidth="1"/>
    <col min="1784" max="2032" width="9.19921875" style="81"/>
    <col min="2033" max="2033" width="44.59765625" style="81" customWidth="1"/>
    <col min="2034" max="2034" width="9" style="81" customWidth="1"/>
    <col min="2035" max="2035" width="15.796875" style="81" customWidth="1"/>
    <col min="2036" max="2036" width="2.19921875" style="81" customWidth="1"/>
    <col min="2037" max="2037" width="15.796875" style="81" customWidth="1"/>
    <col min="2038" max="2038" width="1.796875" style="81" customWidth="1"/>
    <col min="2039" max="2039" width="15.796875" style="81" customWidth="1"/>
    <col min="2040" max="2288" width="9.19921875" style="81"/>
    <col min="2289" max="2289" width="44.59765625" style="81" customWidth="1"/>
    <col min="2290" max="2290" width="9" style="81" customWidth="1"/>
    <col min="2291" max="2291" width="15.796875" style="81" customWidth="1"/>
    <col min="2292" max="2292" width="2.19921875" style="81" customWidth="1"/>
    <col min="2293" max="2293" width="15.796875" style="81" customWidth="1"/>
    <col min="2294" max="2294" width="1.796875" style="81" customWidth="1"/>
    <col min="2295" max="2295" width="15.796875" style="81" customWidth="1"/>
    <col min="2296" max="2544" width="9.19921875" style="81"/>
    <col min="2545" max="2545" width="44.59765625" style="81" customWidth="1"/>
    <col min="2546" max="2546" width="9" style="81" customWidth="1"/>
    <col min="2547" max="2547" width="15.796875" style="81" customWidth="1"/>
    <col min="2548" max="2548" width="2.19921875" style="81" customWidth="1"/>
    <col min="2549" max="2549" width="15.796875" style="81" customWidth="1"/>
    <col min="2550" max="2550" width="1.796875" style="81" customWidth="1"/>
    <col min="2551" max="2551" width="15.796875" style="81" customWidth="1"/>
    <col min="2552" max="2800" width="9.19921875" style="81"/>
    <col min="2801" max="2801" width="44.59765625" style="81" customWidth="1"/>
    <col min="2802" max="2802" width="9" style="81" customWidth="1"/>
    <col min="2803" max="2803" width="15.796875" style="81" customWidth="1"/>
    <col min="2804" max="2804" width="2.19921875" style="81" customWidth="1"/>
    <col min="2805" max="2805" width="15.796875" style="81" customWidth="1"/>
    <col min="2806" max="2806" width="1.796875" style="81" customWidth="1"/>
    <col min="2807" max="2807" width="15.796875" style="81" customWidth="1"/>
    <col min="2808" max="3056" width="9.19921875" style="81"/>
    <col min="3057" max="3057" width="44.59765625" style="81" customWidth="1"/>
    <col min="3058" max="3058" width="9" style="81" customWidth="1"/>
    <col min="3059" max="3059" width="15.796875" style="81" customWidth="1"/>
    <col min="3060" max="3060" width="2.19921875" style="81" customWidth="1"/>
    <col min="3061" max="3061" width="15.796875" style="81" customWidth="1"/>
    <col min="3062" max="3062" width="1.796875" style="81" customWidth="1"/>
    <col min="3063" max="3063" width="15.796875" style="81" customWidth="1"/>
    <col min="3064" max="3312" width="9.19921875" style="81"/>
    <col min="3313" max="3313" width="44.59765625" style="81" customWidth="1"/>
    <col min="3314" max="3314" width="9" style="81" customWidth="1"/>
    <col min="3315" max="3315" width="15.796875" style="81" customWidth="1"/>
    <col min="3316" max="3316" width="2.19921875" style="81" customWidth="1"/>
    <col min="3317" max="3317" width="15.796875" style="81" customWidth="1"/>
    <col min="3318" max="3318" width="1.796875" style="81" customWidth="1"/>
    <col min="3319" max="3319" width="15.796875" style="81" customWidth="1"/>
    <col min="3320" max="3568" width="9.19921875" style="81"/>
    <col min="3569" max="3569" width="44.59765625" style="81" customWidth="1"/>
    <col min="3570" max="3570" width="9" style="81" customWidth="1"/>
    <col min="3571" max="3571" width="15.796875" style="81" customWidth="1"/>
    <col min="3572" max="3572" width="2.19921875" style="81" customWidth="1"/>
    <col min="3573" max="3573" width="15.796875" style="81" customWidth="1"/>
    <col min="3574" max="3574" width="1.796875" style="81" customWidth="1"/>
    <col min="3575" max="3575" width="15.796875" style="81" customWidth="1"/>
    <col min="3576" max="3824" width="9.19921875" style="81"/>
    <col min="3825" max="3825" width="44.59765625" style="81" customWidth="1"/>
    <col min="3826" max="3826" width="9" style="81" customWidth="1"/>
    <col min="3827" max="3827" width="15.796875" style="81" customWidth="1"/>
    <col min="3828" max="3828" width="2.19921875" style="81" customWidth="1"/>
    <col min="3829" max="3829" width="15.796875" style="81" customWidth="1"/>
    <col min="3830" max="3830" width="1.796875" style="81" customWidth="1"/>
    <col min="3831" max="3831" width="15.796875" style="81" customWidth="1"/>
    <col min="3832" max="4080" width="9.19921875" style="81"/>
    <col min="4081" max="4081" width="44.59765625" style="81" customWidth="1"/>
    <col min="4082" max="4082" width="9" style="81" customWidth="1"/>
    <col min="4083" max="4083" width="15.796875" style="81" customWidth="1"/>
    <col min="4084" max="4084" width="2.19921875" style="81" customWidth="1"/>
    <col min="4085" max="4085" width="15.796875" style="81" customWidth="1"/>
    <col min="4086" max="4086" width="1.796875" style="81" customWidth="1"/>
    <col min="4087" max="4087" width="15.796875" style="81" customWidth="1"/>
    <col min="4088" max="4336" width="9.19921875" style="81"/>
    <col min="4337" max="4337" width="44.59765625" style="81" customWidth="1"/>
    <col min="4338" max="4338" width="9" style="81" customWidth="1"/>
    <col min="4339" max="4339" width="15.796875" style="81" customWidth="1"/>
    <col min="4340" max="4340" width="2.19921875" style="81" customWidth="1"/>
    <col min="4341" max="4341" width="15.796875" style="81" customWidth="1"/>
    <col min="4342" max="4342" width="1.796875" style="81" customWidth="1"/>
    <col min="4343" max="4343" width="15.796875" style="81" customWidth="1"/>
    <col min="4344" max="4592" width="9.19921875" style="81"/>
    <col min="4593" max="4593" width="44.59765625" style="81" customWidth="1"/>
    <col min="4594" max="4594" width="9" style="81" customWidth="1"/>
    <col min="4595" max="4595" width="15.796875" style="81" customWidth="1"/>
    <col min="4596" max="4596" width="2.19921875" style="81" customWidth="1"/>
    <col min="4597" max="4597" width="15.796875" style="81" customWidth="1"/>
    <col min="4598" max="4598" width="1.796875" style="81" customWidth="1"/>
    <col min="4599" max="4599" width="15.796875" style="81" customWidth="1"/>
    <col min="4600" max="4848" width="9.19921875" style="81"/>
    <col min="4849" max="4849" width="44.59765625" style="81" customWidth="1"/>
    <col min="4850" max="4850" width="9" style="81" customWidth="1"/>
    <col min="4851" max="4851" width="15.796875" style="81" customWidth="1"/>
    <col min="4852" max="4852" width="2.19921875" style="81" customWidth="1"/>
    <col min="4853" max="4853" width="15.796875" style="81" customWidth="1"/>
    <col min="4854" max="4854" width="1.796875" style="81" customWidth="1"/>
    <col min="4855" max="4855" width="15.796875" style="81" customWidth="1"/>
    <col min="4856" max="5104" width="9.19921875" style="81"/>
    <col min="5105" max="5105" width="44.59765625" style="81" customWidth="1"/>
    <col min="5106" max="5106" width="9" style="81" customWidth="1"/>
    <col min="5107" max="5107" width="15.796875" style="81" customWidth="1"/>
    <col min="5108" max="5108" width="2.19921875" style="81" customWidth="1"/>
    <col min="5109" max="5109" width="15.796875" style="81" customWidth="1"/>
    <col min="5110" max="5110" width="1.796875" style="81" customWidth="1"/>
    <col min="5111" max="5111" width="15.796875" style="81" customWidth="1"/>
    <col min="5112" max="5360" width="9.19921875" style="81"/>
    <col min="5361" max="5361" width="44.59765625" style="81" customWidth="1"/>
    <col min="5362" max="5362" width="9" style="81" customWidth="1"/>
    <col min="5363" max="5363" width="15.796875" style="81" customWidth="1"/>
    <col min="5364" max="5364" width="2.19921875" style="81" customWidth="1"/>
    <col min="5365" max="5365" width="15.796875" style="81" customWidth="1"/>
    <col min="5366" max="5366" width="1.796875" style="81" customWidth="1"/>
    <col min="5367" max="5367" width="15.796875" style="81" customWidth="1"/>
    <col min="5368" max="5616" width="9.19921875" style="81"/>
    <col min="5617" max="5617" width="44.59765625" style="81" customWidth="1"/>
    <col min="5618" max="5618" width="9" style="81" customWidth="1"/>
    <col min="5619" max="5619" width="15.796875" style="81" customWidth="1"/>
    <col min="5620" max="5620" width="2.19921875" style="81" customWidth="1"/>
    <col min="5621" max="5621" width="15.796875" style="81" customWidth="1"/>
    <col min="5622" max="5622" width="1.796875" style="81" customWidth="1"/>
    <col min="5623" max="5623" width="15.796875" style="81" customWidth="1"/>
    <col min="5624" max="5872" width="9.19921875" style="81"/>
    <col min="5873" max="5873" width="44.59765625" style="81" customWidth="1"/>
    <col min="5874" max="5874" width="9" style="81" customWidth="1"/>
    <col min="5875" max="5875" width="15.796875" style="81" customWidth="1"/>
    <col min="5876" max="5876" width="2.19921875" style="81" customWidth="1"/>
    <col min="5877" max="5877" width="15.796875" style="81" customWidth="1"/>
    <col min="5878" max="5878" width="1.796875" style="81" customWidth="1"/>
    <col min="5879" max="5879" width="15.796875" style="81" customWidth="1"/>
    <col min="5880" max="6128" width="9.19921875" style="81"/>
    <col min="6129" max="6129" width="44.59765625" style="81" customWidth="1"/>
    <col min="6130" max="6130" width="9" style="81" customWidth="1"/>
    <col min="6131" max="6131" width="15.796875" style="81" customWidth="1"/>
    <col min="6132" max="6132" width="2.19921875" style="81" customWidth="1"/>
    <col min="6133" max="6133" width="15.796875" style="81" customWidth="1"/>
    <col min="6134" max="6134" width="1.796875" style="81" customWidth="1"/>
    <col min="6135" max="6135" width="15.796875" style="81" customWidth="1"/>
    <col min="6136" max="6384" width="9.19921875" style="81"/>
    <col min="6385" max="6385" width="44.59765625" style="81" customWidth="1"/>
    <col min="6386" max="6386" width="9" style="81" customWidth="1"/>
    <col min="6387" max="6387" width="15.796875" style="81" customWidth="1"/>
    <col min="6388" max="6388" width="2.19921875" style="81" customWidth="1"/>
    <col min="6389" max="6389" width="15.796875" style="81" customWidth="1"/>
    <col min="6390" max="6390" width="1.796875" style="81" customWidth="1"/>
    <col min="6391" max="6391" width="15.796875" style="81" customWidth="1"/>
    <col min="6392" max="6640" width="9.19921875" style="81"/>
    <col min="6641" max="6641" width="44.59765625" style="81" customWidth="1"/>
    <col min="6642" max="6642" width="9" style="81" customWidth="1"/>
    <col min="6643" max="6643" width="15.796875" style="81" customWidth="1"/>
    <col min="6644" max="6644" width="2.19921875" style="81" customWidth="1"/>
    <col min="6645" max="6645" width="15.796875" style="81" customWidth="1"/>
    <col min="6646" max="6646" width="1.796875" style="81" customWidth="1"/>
    <col min="6647" max="6647" width="15.796875" style="81" customWidth="1"/>
    <col min="6648" max="6896" width="9.19921875" style="81"/>
    <col min="6897" max="6897" width="44.59765625" style="81" customWidth="1"/>
    <col min="6898" max="6898" width="9" style="81" customWidth="1"/>
    <col min="6899" max="6899" width="15.796875" style="81" customWidth="1"/>
    <col min="6900" max="6900" width="2.19921875" style="81" customWidth="1"/>
    <col min="6901" max="6901" width="15.796875" style="81" customWidth="1"/>
    <col min="6902" max="6902" width="1.796875" style="81" customWidth="1"/>
    <col min="6903" max="6903" width="15.796875" style="81" customWidth="1"/>
    <col min="6904" max="7152" width="9.19921875" style="81"/>
    <col min="7153" max="7153" width="44.59765625" style="81" customWidth="1"/>
    <col min="7154" max="7154" width="9" style="81" customWidth="1"/>
    <col min="7155" max="7155" width="15.796875" style="81" customWidth="1"/>
    <col min="7156" max="7156" width="2.19921875" style="81" customWidth="1"/>
    <col min="7157" max="7157" width="15.796875" style="81" customWidth="1"/>
    <col min="7158" max="7158" width="1.796875" style="81" customWidth="1"/>
    <col min="7159" max="7159" width="15.796875" style="81" customWidth="1"/>
    <col min="7160" max="7408" width="9.19921875" style="81"/>
    <col min="7409" max="7409" width="44.59765625" style="81" customWidth="1"/>
    <col min="7410" max="7410" width="9" style="81" customWidth="1"/>
    <col min="7411" max="7411" width="15.796875" style="81" customWidth="1"/>
    <col min="7412" max="7412" width="2.19921875" style="81" customWidth="1"/>
    <col min="7413" max="7413" width="15.796875" style="81" customWidth="1"/>
    <col min="7414" max="7414" width="1.796875" style="81" customWidth="1"/>
    <col min="7415" max="7415" width="15.796875" style="81" customWidth="1"/>
    <col min="7416" max="7664" width="9.19921875" style="81"/>
    <col min="7665" max="7665" width="44.59765625" style="81" customWidth="1"/>
    <col min="7666" max="7666" width="9" style="81" customWidth="1"/>
    <col min="7667" max="7667" width="15.796875" style="81" customWidth="1"/>
    <col min="7668" max="7668" width="2.19921875" style="81" customWidth="1"/>
    <col min="7669" max="7669" width="15.796875" style="81" customWidth="1"/>
    <col min="7670" max="7670" width="1.796875" style="81" customWidth="1"/>
    <col min="7671" max="7671" width="15.796875" style="81" customWidth="1"/>
    <col min="7672" max="7920" width="9.19921875" style="81"/>
    <col min="7921" max="7921" width="44.59765625" style="81" customWidth="1"/>
    <col min="7922" max="7922" width="9" style="81" customWidth="1"/>
    <col min="7923" max="7923" width="15.796875" style="81" customWidth="1"/>
    <col min="7924" max="7924" width="2.19921875" style="81" customWidth="1"/>
    <col min="7925" max="7925" width="15.796875" style="81" customWidth="1"/>
    <col min="7926" max="7926" width="1.796875" style="81" customWidth="1"/>
    <col min="7927" max="7927" width="15.796875" style="81" customWidth="1"/>
    <col min="7928" max="8176" width="9.19921875" style="81"/>
    <col min="8177" max="8177" width="44.59765625" style="81" customWidth="1"/>
    <col min="8178" max="8178" width="9" style="81" customWidth="1"/>
    <col min="8179" max="8179" width="15.796875" style="81" customWidth="1"/>
    <col min="8180" max="8180" width="2.19921875" style="81" customWidth="1"/>
    <col min="8181" max="8181" width="15.796875" style="81" customWidth="1"/>
    <col min="8182" max="8182" width="1.796875" style="81" customWidth="1"/>
    <col min="8183" max="8183" width="15.796875" style="81" customWidth="1"/>
    <col min="8184" max="8432" width="9.19921875" style="81"/>
    <col min="8433" max="8433" width="44.59765625" style="81" customWidth="1"/>
    <col min="8434" max="8434" width="9" style="81" customWidth="1"/>
    <col min="8435" max="8435" width="15.796875" style="81" customWidth="1"/>
    <col min="8436" max="8436" width="2.19921875" style="81" customWidth="1"/>
    <col min="8437" max="8437" width="15.796875" style="81" customWidth="1"/>
    <col min="8438" max="8438" width="1.796875" style="81" customWidth="1"/>
    <col min="8439" max="8439" width="15.796875" style="81" customWidth="1"/>
    <col min="8440" max="8688" width="9.19921875" style="81"/>
    <col min="8689" max="8689" width="44.59765625" style="81" customWidth="1"/>
    <col min="8690" max="8690" width="9" style="81" customWidth="1"/>
    <col min="8691" max="8691" width="15.796875" style="81" customWidth="1"/>
    <col min="8692" max="8692" width="2.19921875" style="81" customWidth="1"/>
    <col min="8693" max="8693" width="15.796875" style="81" customWidth="1"/>
    <col min="8694" max="8694" width="1.796875" style="81" customWidth="1"/>
    <col min="8695" max="8695" width="15.796875" style="81" customWidth="1"/>
    <col min="8696" max="8944" width="9.19921875" style="81"/>
    <col min="8945" max="8945" width="44.59765625" style="81" customWidth="1"/>
    <col min="8946" max="8946" width="9" style="81" customWidth="1"/>
    <col min="8947" max="8947" width="15.796875" style="81" customWidth="1"/>
    <col min="8948" max="8948" width="2.19921875" style="81" customWidth="1"/>
    <col min="8949" max="8949" width="15.796875" style="81" customWidth="1"/>
    <col min="8950" max="8950" width="1.796875" style="81" customWidth="1"/>
    <col min="8951" max="8951" width="15.796875" style="81" customWidth="1"/>
    <col min="8952" max="9200" width="9.19921875" style="81"/>
    <col min="9201" max="9201" width="44.59765625" style="81" customWidth="1"/>
    <col min="9202" max="9202" width="9" style="81" customWidth="1"/>
    <col min="9203" max="9203" width="15.796875" style="81" customWidth="1"/>
    <col min="9204" max="9204" width="2.19921875" style="81" customWidth="1"/>
    <col min="9205" max="9205" width="15.796875" style="81" customWidth="1"/>
    <col min="9206" max="9206" width="1.796875" style="81" customWidth="1"/>
    <col min="9207" max="9207" width="15.796875" style="81" customWidth="1"/>
    <col min="9208" max="9456" width="9.19921875" style="81"/>
    <col min="9457" max="9457" width="44.59765625" style="81" customWidth="1"/>
    <col min="9458" max="9458" width="9" style="81" customWidth="1"/>
    <col min="9459" max="9459" width="15.796875" style="81" customWidth="1"/>
    <col min="9460" max="9460" width="2.19921875" style="81" customWidth="1"/>
    <col min="9461" max="9461" width="15.796875" style="81" customWidth="1"/>
    <col min="9462" max="9462" width="1.796875" style="81" customWidth="1"/>
    <col min="9463" max="9463" width="15.796875" style="81" customWidth="1"/>
    <col min="9464" max="9712" width="9.19921875" style="81"/>
    <col min="9713" max="9713" width="44.59765625" style="81" customWidth="1"/>
    <col min="9714" max="9714" width="9" style="81" customWidth="1"/>
    <col min="9715" max="9715" width="15.796875" style="81" customWidth="1"/>
    <col min="9716" max="9716" width="2.19921875" style="81" customWidth="1"/>
    <col min="9717" max="9717" width="15.796875" style="81" customWidth="1"/>
    <col min="9718" max="9718" width="1.796875" style="81" customWidth="1"/>
    <col min="9719" max="9719" width="15.796875" style="81" customWidth="1"/>
    <col min="9720" max="9968" width="9.19921875" style="81"/>
    <col min="9969" max="9969" width="44.59765625" style="81" customWidth="1"/>
    <col min="9970" max="9970" width="9" style="81" customWidth="1"/>
    <col min="9971" max="9971" width="15.796875" style="81" customWidth="1"/>
    <col min="9972" max="9972" width="2.19921875" style="81" customWidth="1"/>
    <col min="9973" max="9973" width="15.796875" style="81" customWidth="1"/>
    <col min="9974" max="9974" width="1.796875" style="81" customWidth="1"/>
    <col min="9975" max="9975" width="15.796875" style="81" customWidth="1"/>
    <col min="9976" max="10224" width="9.19921875" style="81"/>
    <col min="10225" max="10225" width="44.59765625" style="81" customWidth="1"/>
    <col min="10226" max="10226" width="9" style="81" customWidth="1"/>
    <col min="10227" max="10227" width="15.796875" style="81" customWidth="1"/>
    <col min="10228" max="10228" width="2.19921875" style="81" customWidth="1"/>
    <col min="10229" max="10229" width="15.796875" style="81" customWidth="1"/>
    <col min="10230" max="10230" width="1.796875" style="81" customWidth="1"/>
    <col min="10231" max="10231" width="15.796875" style="81" customWidth="1"/>
    <col min="10232" max="10480" width="9.19921875" style="81"/>
    <col min="10481" max="10481" width="44.59765625" style="81" customWidth="1"/>
    <col min="10482" max="10482" width="9" style="81" customWidth="1"/>
    <col min="10483" max="10483" width="15.796875" style="81" customWidth="1"/>
    <col min="10484" max="10484" width="2.19921875" style="81" customWidth="1"/>
    <col min="10485" max="10485" width="15.796875" style="81" customWidth="1"/>
    <col min="10486" max="10486" width="1.796875" style="81" customWidth="1"/>
    <col min="10487" max="10487" width="15.796875" style="81" customWidth="1"/>
    <col min="10488" max="10736" width="9.19921875" style="81"/>
    <col min="10737" max="10737" width="44.59765625" style="81" customWidth="1"/>
    <col min="10738" max="10738" width="9" style="81" customWidth="1"/>
    <col min="10739" max="10739" width="15.796875" style="81" customWidth="1"/>
    <col min="10740" max="10740" width="2.19921875" style="81" customWidth="1"/>
    <col min="10741" max="10741" width="15.796875" style="81" customWidth="1"/>
    <col min="10742" max="10742" width="1.796875" style="81" customWidth="1"/>
    <col min="10743" max="10743" width="15.796875" style="81" customWidth="1"/>
    <col min="10744" max="10992" width="9.19921875" style="81"/>
    <col min="10993" max="10993" width="44.59765625" style="81" customWidth="1"/>
    <col min="10994" max="10994" width="9" style="81" customWidth="1"/>
    <col min="10995" max="10995" width="15.796875" style="81" customWidth="1"/>
    <col min="10996" max="10996" width="2.19921875" style="81" customWidth="1"/>
    <col min="10997" max="10997" width="15.796875" style="81" customWidth="1"/>
    <col min="10998" max="10998" width="1.796875" style="81" customWidth="1"/>
    <col min="10999" max="10999" width="15.796875" style="81" customWidth="1"/>
    <col min="11000" max="11248" width="9.19921875" style="81"/>
    <col min="11249" max="11249" width="44.59765625" style="81" customWidth="1"/>
    <col min="11250" max="11250" width="9" style="81" customWidth="1"/>
    <col min="11251" max="11251" width="15.796875" style="81" customWidth="1"/>
    <col min="11252" max="11252" width="2.19921875" style="81" customWidth="1"/>
    <col min="11253" max="11253" width="15.796875" style="81" customWidth="1"/>
    <col min="11254" max="11254" width="1.796875" style="81" customWidth="1"/>
    <col min="11255" max="11255" width="15.796875" style="81" customWidth="1"/>
    <col min="11256" max="11504" width="9.19921875" style="81"/>
    <col min="11505" max="11505" width="44.59765625" style="81" customWidth="1"/>
    <col min="11506" max="11506" width="9" style="81" customWidth="1"/>
    <col min="11507" max="11507" width="15.796875" style="81" customWidth="1"/>
    <col min="11508" max="11508" width="2.19921875" style="81" customWidth="1"/>
    <col min="11509" max="11509" width="15.796875" style="81" customWidth="1"/>
    <col min="11510" max="11510" width="1.796875" style="81" customWidth="1"/>
    <col min="11511" max="11511" width="15.796875" style="81" customWidth="1"/>
    <col min="11512" max="11760" width="9.19921875" style="81"/>
    <col min="11761" max="11761" width="44.59765625" style="81" customWidth="1"/>
    <col min="11762" max="11762" width="9" style="81" customWidth="1"/>
    <col min="11763" max="11763" width="15.796875" style="81" customWidth="1"/>
    <col min="11764" max="11764" width="2.19921875" style="81" customWidth="1"/>
    <col min="11765" max="11765" width="15.796875" style="81" customWidth="1"/>
    <col min="11766" max="11766" width="1.796875" style="81" customWidth="1"/>
    <col min="11767" max="11767" width="15.796875" style="81" customWidth="1"/>
    <col min="11768" max="12016" width="9.19921875" style="81"/>
    <col min="12017" max="12017" width="44.59765625" style="81" customWidth="1"/>
    <col min="12018" max="12018" width="9" style="81" customWidth="1"/>
    <col min="12019" max="12019" width="15.796875" style="81" customWidth="1"/>
    <col min="12020" max="12020" width="2.19921875" style="81" customWidth="1"/>
    <col min="12021" max="12021" width="15.796875" style="81" customWidth="1"/>
    <col min="12022" max="12022" width="1.796875" style="81" customWidth="1"/>
    <col min="12023" max="12023" width="15.796875" style="81" customWidth="1"/>
    <col min="12024" max="12272" width="9.19921875" style="81"/>
    <col min="12273" max="12273" width="44.59765625" style="81" customWidth="1"/>
    <col min="12274" max="12274" width="9" style="81" customWidth="1"/>
    <col min="12275" max="12275" width="15.796875" style="81" customWidth="1"/>
    <col min="12276" max="12276" width="2.19921875" style="81" customWidth="1"/>
    <col min="12277" max="12277" width="15.796875" style="81" customWidth="1"/>
    <col min="12278" max="12278" width="1.796875" style="81" customWidth="1"/>
    <col min="12279" max="12279" width="15.796875" style="81" customWidth="1"/>
    <col min="12280" max="12528" width="9.19921875" style="81"/>
    <col min="12529" max="12529" width="44.59765625" style="81" customWidth="1"/>
    <col min="12530" max="12530" width="9" style="81" customWidth="1"/>
    <col min="12531" max="12531" width="15.796875" style="81" customWidth="1"/>
    <col min="12532" max="12532" width="2.19921875" style="81" customWidth="1"/>
    <col min="12533" max="12533" width="15.796875" style="81" customWidth="1"/>
    <col min="12534" max="12534" width="1.796875" style="81" customWidth="1"/>
    <col min="12535" max="12535" width="15.796875" style="81" customWidth="1"/>
    <col min="12536" max="12784" width="9.19921875" style="81"/>
    <col min="12785" max="12785" width="44.59765625" style="81" customWidth="1"/>
    <col min="12786" max="12786" width="9" style="81" customWidth="1"/>
    <col min="12787" max="12787" width="15.796875" style="81" customWidth="1"/>
    <col min="12788" max="12788" width="2.19921875" style="81" customWidth="1"/>
    <col min="12789" max="12789" width="15.796875" style="81" customWidth="1"/>
    <col min="12790" max="12790" width="1.796875" style="81" customWidth="1"/>
    <col min="12791" max="12791" width="15.796875" style="81" customWidth="1"/>
    <col min="12792" max="13040" width="9.19921875" style="81"/>
    <col min="13041" max="13041" width="44.59765625" style="81" customWidth="1"/>
    <col min="13042" max="13042" width="9" style="81" customWidth="1"/>
    <col min="13043" max="13043" width="15.796875" style="81" customWidth="1"/>
    <col min="13044" max="13044" width="2.19921875" style="81" customWidth="1"/>
    <col min="13045" max="13045" width="15.796875" style="81" customWidth="1"/>
    <col min="13046" max="13046" width="1.796875" style="81" customWidth="1"/>
    <col min="13047" max="13047" width="15.796875" style="81" customWidth="1"/>
    <col min="13048" max="13296" width="9.19921875" style="81"/>
    <col min="13297" max="13297" width="44.59765625" style="81" customWidth="1"/>
    <col min="13298" max="13298" width="9" style="81" customWidth="1"/>
    <col min="13299" max="13299" width="15.796875" style="81" customWidth="1"/>
    <col min="13300" max="13300" width="2.19921875" style="81" customWidth="1"/>
    <col min="13301" max="13301" width="15.796875" style="81" customWidth="1"/>
    <col min="13302" max="13302" width="1.796875" style="81" customWidth="1"/>
    <col min="13303" max="13303" width="15.796875" style="81" customWidth="1"/>
    <col min="13304" max="13552" width="9.19921875" style="81"/>
    <col min="13553" max="13553" width="44.59765625" style="81" customWidth="1"/>
    <col min="13554" max="13554" width="9" style="81" customWidth="1"/>
    <col min="13555" max="13555" width="15.796875" style="81" customWidth="1"/>
    <col min="13556" max="13556" width="2.19921875" style="81" customWidth="1"/>
    <col min="13557" max="13557" width="15.796875" style="81" customWidth="1"/>
    <col min="13558" max="13558" width="1.796875" style="81" customWidth="1"/>
    <col min="13559" max="13559" width="15.796875" style="81" customWidth="1"/>
    <col min="13560" max="13808" width="9.19921875" style="81"/>
    <col min="13809" max="13809" width="44.59765625" style="81" customWidth="1"/>
    <col min="13810" max="13810" width="9" style="81" customWidth="1"/>
    <col min="13811" max="13811" width="15.796875" style="81" customWidth="1"/>
    <col min="13812" max="13812" width="2.19921875" style="81" customWidth="1"/>
    <col min="13813" max="13813" width="15.796875" style="81" customWidth="1"/>
    <col min="13814" max="13814" width="1.796875" style="81" customWidth="1"/>
    <col min="13815" max="13815" width="15.796875" style="81" customWidth="1"/>
    <col min="13816" max="14064" width="9.19921875" style="81"/>
    <col min="14065" max="14065" width="44.59765625" style="81" customWidth="1"/>
    <col min="14066" max="14066" width="9" style="81" customWidth="1"/>
    <col min="14067" max="14067" width="15.796875" style="81" customWidth="1"/>
    <col min="14068" max="14068" width="2.19921875" style="81" customWidth="1"/>
    <col min="14069" max="14069" width="15.796875" style="81" customWidth="1"/>
    <col min="14070" max="14070" width="1.796875" style="81" customWidth="1"/>
    <col min="14071" max="14071" width="15.796875" style="81" customWidth="1"/>
    <col min="14072" max="14320" width="9.19921875" style="81"/>
    <col min="14321" max="14321" width="44.59765625" style="81" customWidth="1"/>
    <col min="14322" max="14322" width="9" style="81" customWidth="1"/>
    <col min="14323" max="14323" width="15.796875" style="81" customWidth="1"/>
    <col min="14324" max="14324" width="2.19921875" style="81" customWidth="1"/>
    <col min="14325" max="14325" width="15.796875" style="81" customWidth="1"/>
    <col min="14326" max="14326" width="1.796875" style="81" customWidth="1"/>
    <col min="14327" max="14327" width="15.796875" style="81" customWidth="1"/>
    <col min="14328" max="14576" width="9.19921875" style="81"/>
    <col min="14577" max="14577" width="44.59765625" style="81" customWidth="1"/>
    <col min="14578" max="14578" width="9" style="81" customWidth="1"/>
    <col min="14579" max="14579" width="15.796875" style="81" customWidth="1"/>
    <col min="14580" max="14580" width="2.19921875" style="81" customWidth="1"/>
    <col min="14581" max="14581" width="15.796875" style="81" customWidth="1"/>
    <col min="14582" max="14582" width="1.796875" style="81" customWidth="1"/>
    <col min="14583" max="14583" width="15.796875" style="81" customWidth="1"/>
    <col min="14584" max="14832" width="9.19921875" style="81"/>
    <col min="14833" max="14833" width="44.59765625" style="81" customWidth="1"/>
    <col min="14834" max="14834" width="9" style="81" customWidth="1"/>
    <col min="14835" max="14835" width="15.796875" style="81" customWidth="1"/>
    <col min="14836" max="14836" width="2.19921875" style="81" customWidth="1"/>
    <col min="14837" max="14837" width="15.796875" style="81" customWidth="1"/>
    <col min="14838" max="14838" width="1.796875" style="81" customWidth="1"/>
    <col min="14839" max="14839" width="15.796875" style="81" customWidth="1"/>
    <col min="14840" max="15088" width="9.19921875" style="81"/>
    <col min="15089" max="15089" width="44.59765625" style="81" customWidth="1"/>
    <col min="15090" max="15090" width="9" style="81" customWidth="1"/>
    <col min="15091" max="15091" width="15.796875" style="81" customWidth="1"/>
    <col min="15092" max="15092" width="2.19921875" style="81" customWidth="1"/>
    <col min="15093" max="15093" width="15.796875" style="81" customWidth="1"/>
    <col min="15094" max="15094" width="1.796875" style="81" customWidth="1"/>
    <col min="15095" max="15095" width="15.796875" style="81" customWidth="1"/>
    <col min="15096" max="15344" width="9.19921875" style="81"/>
    <col min="15345" max="15345" width="44.59765625" style="81" customWidth="1"/>
    <col min="15346" max="15346" width="9" style="81" customWidth="1"/>
    <col min="15347" max="15347" width="15.796875" style="81" customWidth="1"/>
    <col min="15348" max="15348" width="2.19921875" style="81" customWidth="1"/>
    <col min="15349" max="15349" width="15.796875" style="81" customWidth="1"/>
    <col min="15350" max="15350" width="1.796875" style="81" customWidth="1"/>
    <col min="15351" max="15351" width="15.796875" style="81" customWidth="1"/>
    <col min="15352" max="15600" width="9.19921875" style="81"/>
    <col min="15601" max="15601" width="44.59765625" style="81" customWidth="1"/>
    <col min="15602" max="15602" width="9" style="81" customWidth="1"/>
    <col min="15603" max="15603" width="15.796875" style="81" customWidth="1"/>
    <col min="15604" max="15604" width="2.19921875" style="81" customWidth="1"/>
    <col min="15605" max="15605" width="15.796875" style="81" customWidth="1"/>
    <col min="15606" max="15606" width="1.796875" style="81" customWidth="1"/>
    <col min="15607" max="15607" width="15.796875" style="81" customWidth="1"/>
    <col min="15608" max="15856" width="9.19921875" style="81"/>
    <col min="15857" max="15857" width="44.59765625" style="81" customWidth="1"/>
    <col min="15858" max="15858" width="9" style="81" customWidth="1"/>
    <col min="15859" max="15859" width="15.796875" style="81" customWidth="1"/>
    <col min="15860" max="15860" width="2.19921875" style="81" customWidth="1"/>
    <col min="15861" max="15861" width="15.796875" style="81" customWidth="1"/>
    <col min="15862" max="15862" width="1.796875" style="81" customWidth="1"/>
    <col min="15863" max="15863" width="15.796875" style="81" customWidth="1"/>
    <col min="15864" max="16112" width="9.19921875" style="81"/>
    <col min="16113" max="16113" width="44.59765625" style="81" customWidth="1"/>
    <col min="16114" max="16114" width="9" style="81" customWidth="1"/>
    <col min="16115" max="16115" width="15.796875" style="81" customWidth="1"/>
    <col min="16116" max="16116" width="2.19921875" style="81" customWidth="1"/>
    <col min="16117" max="16117" width="15.796875" style="81" customWidth="1"/>
    <col min="16118" max="16118" width="1.796875" style="81" customWidth="1"/>
    <col min="16119" max="16119" width="15.796875" style="81" customWidth="1"/>
    <col min="16120" max="16375" width="9.19921875" style="81"/>
    <col min="16376" max="16384" width="9.19921875" style="81" customWidth="1"/>
  </cols>
  <sheetData>
    <row r="1" spans="1:10" ht="26.45" customHeight="1" x14ac:dyDescent="0.3">
      <c r="A1" s="239" t="s">
        <v>83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6.45" customHeight="1" x14ac:dyDescent="0.3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6.45" customHeight="1" x14ac:dyDescent="0.3">
      <c r="A3" s="239" t="s">
        <v>181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3.55" customHeight="1" x14ac:dyDescent="0.3">
      <c r="A4" s="240" t="s">
        <v>1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0" s="27" customFormat="1" ht="5.95" customHeight="1" x14ac:dyDescent="0.3">
      <c r="H5" s="1"/>
      <c r="J5" s="1"/>
    </row>
    <row r="6" spans="1:10" ht="23.55" customHeight="1" x14ac:dyDescent="0.3">
      <c r="B6" s="171" t="s">
        <v>2</v>
      </c>
      <c r="C6" s="237" t="s">
        <v>63</v>
      </c>
      <c r="D6" s="237"/>
      <c r="E6" s="237"/>
      <c r="F6" s="237"/>
      <c r="G6" s="237" t="s">
        <v>64</v>
      </c>
      <c r="H6" s="237"/>
      <c r="I6" s="237"/>
      <c r="J6" s="237"/>
    </row>
    <row r="7" spans="1:10" ht="23.55" customHeight="1" x14ac:dyDescent="0.3">
      <c r="B7" s="171"/>
      <c r="C7" s="237" t="s">
        <v>106</v>
      </c>
      <c r="D7" s="237"/>
      <c r="E7" s="237"/>
      <c r="F7" s="82" t="s">
        <v>106</v>
      </c>
      <c r="G7" s="237" t="s">
        <v>106</v>
      </c>
      <c r="H7" s="237"/>
      <c r="I7" s="237"/>
      <c r="J7" s="82" t="s">
        <v>106</v>
      </c>
    </row>
    <row r="8" spans="1:10" ht="23.55" customHeight="1" x14ac:dyDescent="0.3">
      <c r="B8" s="171"/>
      <c r="C8" s="237" t="s">
        <v>182</v>
      </c>
      <c r="D8" s="237"/>
      <c r="E8" s="237"/>
      <c r="F8" s="82" t="s">
        <v>92</v>
      </c>
      <c r="G8" s="237" t="s">
        <v>182</v>
      </c>
      <c r="H8" s="237"/>
      <c r="I8" s="237"/>
      <c r="J8" s="108" t="s">
        <v>92</v>
      </c>
    </row>
    <row r="9" spans="1:10" ht="23.55" customHeight="1" x14ac:dyDescent="0.3">
      <c r="B9" s="171"/>
      <c r="C9" s="241" t="s">
        <v>126</v>
      </c>
      <c r="D9" s="241"/>
      <c r="E9" s="241"/>
      <c r="F9" s="53" t="s">
        <v>93</v>
      </c>
      <c r="G9" s="241" t="s">
        <v>126</v>
      </c>
      <c r="H9" s="241"/>
      <c r="I9" s="241"/>
      <c r="J9" s="109" t="s">
        <v>93</v>
      </c>
    </row>
    <row r="10" spans="1:10" ht="23.55" customHeight="1" x14ac:dyDescent="0.3">
      <c r="B10" s="171"/>
      <c r="C10" s="242" t="s">
        <v>102</v>
      </c>
      <c r="D10" s="242"/>
      <c r="E10" s="242"/>
      <c r="F10" s="53"/>
      <c r="G10" s="242" t="s">
        <v>102</v>
      </c>
      <c r="H10" s="242"/>
      <c r="I10" s="242"/>
      <c r="J10" s="53"/>
    </row>
    <row r="11" spans="1:10" ht="23.55" customHeight="1" x14ac:dyDescent="0.3">
      <c r="A11" s="82" t="s">
        <v>3</v>
      </c>
      <c r="B11" s="171"/>
      <c r="C11" s="107"/>
      <c r="E11" s="82"/>
      <c r="F11" s="82"/>
      <c r="G11" s="82"/>
      <c r="H11" s="81"/>
      <c r="I11" s="82"/>
      <c r="J11" s="4"/>
    </row>
    <row r="12" spans="1:10" ht="23.55" customHeight="1" x14ac:dyDescent="0.3">
      <c r="A12" s="81" t="s">
        <v>4</v>
      </c>
    </row>
    <row r="13" spans="1:10" ht="23.55" customHeight="1" x14ac:dyDescent="0.3">
      <c r="A13" s="59" t="s">
        <v>5</v>
      </c>
      <c r="B13" s="8">
        <v>5.0999999999999996</v>
      </c>
      <c r="C13" s="8"/>
      <c r="D13" s="51">
        <v>41363177</v>
      </c>
      <c r="E13" s="8"/>
      <c r="F13" s="51">
        <v>82417543</v>
      </c>
      <c r="G13" s="8"/>
      <c r="H13" s="51">
        <v>15811969</v>
      </c>
      <c r="I13" s="51"/>
      <c r="J13" s="51">
        <v>52480782</v>
      </c>
    </row>
    <row r="14" spans="1:10" ht="23.55" customHeight="1" x14ac:dyDescent="0.3">
      <c r="A14" s="59" t="s">
        <v>84</v>
      </c>
      <c r="B14" s="8" t="s">
        <v>169</v>
      </c>
      <c r="C14" s="8"/>
      <c r="D14" s="51">
        <v>223615270</v>
      </c>
      <c r="E14" s="8"/>
      <c r="F14" s="51">
        <v>231721354</v>
      </c>
      <c r="G14" s="8"/>
      <c r="H14" s="51">
        <v>289482854</v>
      </c>
      <c r="I14" s="51"/>
      <c r="J14" s="51">
        <v>281243033</v>
      </c>
    </row>
    <row r="15" spans="1:10" ht="23.55" customHeight="1" x14ac:dyDescent="0.3">
      <c r="A15" s="59" t="s">
        <v>6</v>
      </c>
      <c r="B15" s="8">
        <v>7</v>
      </c>
      <c r="C15" s="8"/>
      <c r="D15" s="51">
        <v>250822426</v>
      </c>
      <c r="E15" s="8"/>
      <c r="F15" s="51">
        <v>114520772</v>
      </c>
      <c r="G15" s="8"/>
      <c r="H15" s="51">
        <v>86743500</v>
      </c>
      <c r="I15" s="51"/>
      <c r="J15" s="51">
        <v>74409220</v>
      </c>
    </row>
    <row r="16" spans="1:10" ht="23.55" customHeight="1" x14ac:dyDescent="0.3">
      <c r="A16" s="59" t="s">
        <v>7</v>
      </c>
      <c r="B16" s="41"/>
      <c r="C16" s="41"/>
      <c r="D16" s="56">
        <v>6555035</v>
      </c>
      <c r="E16" s="41"/>
      <c r="F16" s="56">
        <v>11509549</v>
      </c>
      <c r="G16" s="41"/>
      <c r="H16" s="56">
        <v>1096084</v>
      </c>
      <c r="I16" s="51"/>
      <c r="J16" s="56">
        <v>1830784</v>
      </c>
    </row>
    <row r="17" spans="1:10" ht="23.55" customHeight="1" x14ac:dyDescent="0.3">
      <c r="A17" s="12" t="s">
        <v>8</v>
      </c>
      <c r="B17" s="41"/>
      <c r="C17" s="41"/>
      <c r="D17" s="56">
        <f>SUM(D13:D16)</f>
        <v>522355908</v>
      </c>
      <c r="E17" s="41"/>
      <c r="F17" s="56">
        <v>440169218</v>
      </c>
      <c r="G17" s="41"/>
      <c r="H17" s="56">
        <f>SUM(H13:H16)</f>
        <v>393134407</v>
      </c>
      <c r="I17" s="51"/>
      <c r="J17" s="56">
        <v>409963819</v>
      </c>
    </row>
    <row r="18" spans="1:10" ht="14.4" customHeight="1" x14ac:dyDescent="0.3">
      <c r="A18" s="180"/>
      <c r="B18" s="41"/>
      <c r="C18" s="41"/>
      <c r="D18" s="51"/>
      <c r="E18" s="41"/>
      <c r="F18" s="41"/>
      <c r="G18" s="41"/>
      <c r="H18" s="51"/>
      <c r="I18" s="51"/>
      <c r="J18" s="51"/>
    </row>
    <row r="19" spans="1:10" ht="23.55" customHeight="1" x14ac:dyDescent="0.3">
      <c r="A19" s="180" t="s">
        <v>9</v>
      </c>
      <c r="B19" s="41"/>
      <c r="C19" s="41"/>
      <c r="D19" s="51"/>
      <c r="E19" s="51"/>
      <c r="F19" s="51"/>
      <c r="G19" s="51"/>
      <c r="H19" s="51"/>
      <c r="I19" s="51"/>
      <c r="J19" s="51"/>
    </row>
    <row r="20" spans="1:10" ht="23.55" customHeight="1" x14ac:dyDescent="0.3">
      <c r="A20" s="59" t="s">
        <v>65</v>
      </c>
      <c r="B20" s="8"/>
      <c r="C20" s="8"/>
      <c r="D20" s="51">
        <v>15941510</v>
      </c>
      <c r="E20" s="8"/>
      <c r="F20" s="51">
        <v>15877843</v>
      </c>
      <c r="G20" s="8"/>
      <c r="H20" s="51">
        <v>15318197</v>
      </c>
      <c r="I20" s="51"/>
      <c r="J20" s="51">
        <v>15254530</v>
      </c>
    </row>
    <row r="21" spans="1:10" ht="23.55" customHeight="1" x14ac:dyDescent="0.3">
      <c r="A21" s="59" t="s">
        <v>144</v>
      </c>
      <c r="B21" s="8">
        <v>8</v>
      </c>
      <c r="C21" s="8"/>
      <c r="D21" s="51">
        <v>88383303</v>
      </c>
      <c r="E21" s="8"/>
      <c r="F21" s="160">
        <v>0</v>
      </c>
      <c r="G21" s="8"/>
      <c r="H21" s="51">
        <v>88383303</v>
      </c>
      <c r="I21" s="51">
        <v>0</v>
      </c>
      <c r="J21" s="160">
        <v>0</v>
      </c>
    </row>
    <row r="22" spans="1:10" s="190" customFormat="1" ht="23.55" customHeight="1" x14ac:dyDescent="0.3">
      <c r="A22" s="59" t="s">
        <v>176</v>
      </c>
      <c r="B22" s="8">
        <v>3.3</v>
      </c>
      <c r="C22" s="8"/>
      <c r="D22" s="163">
        <v>0</v>
      </c>
      <c r="E22" s="8"/>
      <c r="F22" s="51">
        <v>113973538</v>
      </c>
      <c r="G22" s="8"/>
      <c r="H22" s="163">
        <v>0</v>
      </c>
      <c r="I22" s="51"/>
      <c r="J22" s="51">
        <v>113973538</v>
      </c>
    </row>
    <row r="23" spans="1:10" ht="23.55" customHeight="1" x14ac:dyDescent="0.3">
      <c r="A23" s="59" t="s">
        <v>66</v>
      </c>
      <c r="B23" s="8">
        <v>9</v>
      </c>
      <c r="C23" s="8"/>
      <c r="D23" s="163">
        <v>0</v>
      </c>
      <c r="E23" s="98"/>
      <c r="F23" s="160">
        <v>0</v>
      </c>
      <c r="G23" s="41"/>
      <c r="H23" s="51">
        <v>107909700</v>
      </c>
      <c r="I23" s="51"/>
      <c r="J23" s="51">
        <v>107909700</v>
      </c>
    </row>
    <row r="24" spans="1:10" s="190" customFormat="1" ht="23.55" customHeight="1" x14ac:dyDescent="0.3">
      <c r="A24" s="59" t="s">
        <v>194</v>
      </c>
      <c r="B24" s="8">
        <v>3.3</v>
      </c>
      <c r="C24" s="8"/>
      <c r="D24" s="163">
        <v>0</v>
      </c>
      <c r="E24" s="98"/>
      <c r="F24" s="51">
        <v>6000000</v>
      </c>
      <c r="G24" s="41"/>
      <c r="H24" s="163">
        <v>0</v>
      </c>
      <c r="I24" s="51"/>
      <c r="J24" s="51">
        <v>6000000</v>
      </c>
    </row>
    <row r="25" spans="1:10" ht="23.55" customHeight="1" x14ac:dyDescent="0.3">
      <c r="A25" s="59" t="s">
        <v>101</v>
      </c>
      <c r="B25" s="8">
        <v>23</v>
      </c>
      <c r="C25" s="8"/>
      <c r="D25" s="163">
        <v>0</v>
      </c>
      <c r="E25" s="41"/>
      <c r="F25" s="160">
        <v>0</v>
      </c>
      <c r="G25" s="41"/>
      <c r="H25" s="51">
        <v>457200000</v>
      </c>
      <c r="I25" s="51"/>
      <c r="J25" s="51">
        <v>391000000</v>
      </c>
    </row>
    <row r="26" spans="1:10" ht="23.55" customHeight="1" x14ac:dyDescent="0.3">
      <c r="A26" s="59" t="s">
        <v>59</v>
      </c>
      <c r="B26" s="8">
        <v>10</v>
      </c>
      <c r="C26" s="8"/>
      <c r="D26" s="51">
        <v>856912788</v>
      </c>
      <c r="E26" s="8"/>
      <c r="F26" s="51">
        <v>801235946</v>
      </c>
      <c r="G26" s="8"/>
      <c r="H26" s="51">
        <v>482509984</v>
      </c>
      <c r="I26" s="51"/>
      <c r="J26" s="51">
        <v>447438548</v>
      </c>
    </row>
    <row r="27" spans="1:10" s="159" customFormat="1" ht="23.55" customHeight="1" x14ac:dyDescent="0.3">
      <c r="A27" s="59" t="s">
        <v>138</v>
      </c>
      <c r="B27" s="8">
        <v>11</v>
      </c>
      <c r="C27" s="8"/>
      <c r="D27" s="51">
        <v>11866803</v>
      </c>
      <c r="E27" s="8"/>
      <c r="F27" s="160">
        <v>0</v>
      </c>
      <c r="G27" s="8"/>
      <c r="H27" s="160">
        <v>0</v>
      </c>
      <c r="I27" s="51"/>
      <c r="J27" s="163">
        <v>0</v>
      </c>
    </row>
    <row r="28" spans="1:10" ht="23.55" customHeight="1" x14ac:dyDescent="0.3">
      <c r="A28" s="59" t="s">
        <v>95</v>
      </c>
      <c r="B28" s="8">
        <v>4</v>
      </c>
      <c r="C28" s="8"/>
      <c r="D28" s="51">
        <v>107875515</v>
      </c>
      <c r="E28" s="8"/>
      <c r="F28" s="51">
        <v>107875515</v>
      </c>
      <c r="G28" s="98"/>
      <c r="H28" s="163">
        <v>0</v>
      </c>
      <c r="I28" s="98"/>
      <c r="J28" s="163">
        <v>0</v>
      </c>
    </row>
    <row r="29" spans="1:10" ht="23.55" customHeight="1" x14ac:dyDescent="0.3">
      <c r="A29" s="59" t="s">
        <v>154</v>
      </c>
      <c r="B29" s="8"/>
      <c r="C29" s="8"/>
      <c r="D29" s="51">
        <v>31576251</v>
      </c>
      <c r="E29" s="8"/>
      <c r="F29" s="51">
        <v>28484673</v>
      </c>
      <c r="G29" s="8"/>
      <c r="H29" s="51">
        <v>4902387</v>
      </c>
      <c r="I29" s="51"/>
      <c r="J29" s="51">
        <v>1382828</v>
      </c>
    </row>
    <row r="30" spans="1:10" ht="23.55" customHeight="1" x14ac:dyDescent="0.3">
      <c r="A30" s="59" t="s">
        <v>62</v>
      </c>
      <c r="B30" s="8" t="s">
        <v>170</v>
      </c>
      <c r="C30" s="8"/>
      <c r="D30" s="51">
        <v>5433841</v>
      </c>
      <c r="E30" s="8"/>
      <c r="F30" s="160">
        <v>0</v>
      </c>
      <c r="G30" s="8"/>
      <c r="H30" s="51">
        <v>28911857</v>
      </c>
      <c r="I30" s="51"/>
      <c r="J30" s="51">
        <v>19373730</v>
      </c>
    </row>
    <row r="31" spans="1:10" ht="23.55" customHeight="1" x14ac:dyDescent="0.65">
      <c r="A31" s="59" t="s">
        <v>10</v>
      </c>
      <c r="B31" s="8">
        <v>12</v>
      </c>
      <c r="C31" s="8"/>
      <c r="D31" s="51">
        <v>50828109</v>
      </c>
      <c r="E31" s="42"/>
      <c r="F31" s="51">
        <v>60996152</v>
      </c>
      <c r="G31" s="42"/>
      <c r="H31" s="51">
        <v>1470120</v>
      </c>
      <c r="I31" s="51"/>
      <c r="J31" s="51">
        <v>15627822</v>
      </c>
    </row>
    <row r="32" spans="1:10" ht="23.55" customHeight="1" x14ac:dyDescent="0.3">
      <c r="A32" s="12" t="s">
        <v>11</v>
      </c>
      <c r="B32" s="12"/>
      <c r="C32" s="12"/>
      <c r="D32" s="57">
        <f>SUM(D20:D31)</f>
        <v>1168818120</v>
      </c>
      <c r="E32" s="12"/>
      <c r="F32" s="57">
        <v>1134443667</v>
      </c>
      <c r="G32" s="12"/>
      <c r="H32" s="57">
        <f>SUM(H20:H31)</f>
        <v>1186605548</v>
      </c>
      <c r="I32" s="51"/>
      <c r="J32" s="57">
        <v>1117960696</v>
      </c>
    </row>
    <row r="33" spans="1:10" ht="23.55" customHeight="1" thickBot="1" x14ac:dyDescent="0.35">
      <c r="A33" s="24" t="s">
        <v>12</v>
      </c>
      <c r="B33" s="12"/>
      <c r="C33" s="12"/>
      <c r="D33" s="58">
        <f>D17+D32</f>
        <v>1691174028</v>
      </c>
      <c r="E33" s="12"/>
      <c r="F33" s="58">
        <v>1574612885</v>
      </c>
      <c r="G33" s="12"/>
      <c r="H33" s="58">
        <f>H17+H32</f>
        <v>1579739955</v>
      </c>
      <c r="I33" s="51"/>
      <c r="J33" s="58">
        <v>1527924515</v>
      </c>
    </row>
    <row r="34" spans="1:10" ht="19.399999999999999" customHeight="1" thickTop="1" x14ac:dyDescent="0.3">
      <c r="A34" s="24"/>
      <c r="B34" s="12"/>
      <c r="C34" s="12"/>
      <c r="D34" s="51"/>
      <c r="E34" s="12"/>
      <c r="F34" s="12"/>
      <c r="G34" s="12"/>
      <c r="H34" s="51"/>
      <c r="I34" s="51"/>
      <c r="J34" s="51"/>
    </row>
    <row r="35" spans="1:10" s="95" customFormat="1" ht="17.75" customHeight="1" x14ac:dyDescent="0.3">
      <c r="A35" s="24"/>
      <c r="B35" s="12"/>
      <c r="C35" s="12"/>
      <c r="D35" s="51"/>
      <c r="E35" s="12"/>
      <c r="F35" s="12"/>
      <c r="G35" s="12"/>
      <c r="H35" s="113"/>
      <c r="I35" s="51"/>
      <c r="J35" s="51"/>
    </row>
    <row r="36" spans="1:10" s="95" customFormat="1" ht="16.649999999999999" customHeight="1" x14ac:dyDescent="0.3">
      <c r="A36" s="24"/>
      <c r="B36" s="12"/>
      <c r="C36" s="12"/>
      <c r="D36" s="51"/>
      <c r="E36" s="12"/>
      <c r="F36" s="12"/>
      <c r="G36" s="12"/>
      <c r="H36" s="113"/>
      <c r="I36" s="51"/>
      <c r="J36" s="51"/>
    </row>
    <row r="37" spans="1:10" ht="16.649999999999999" customHeight="1" x14ac:dyDescent="0.3">
      <c r="A37" s="24"/>
      <c r="B37" s="12"/>
      <c r="C37" s="12"/>
      <c r="D37" s="12"/>
      <c r="E37" s="12"/>
      <c r="F37" s="12"/>
      <c r="G37" s="12"/>
      <c r="H37" s="222"/>
      <c r="I37" s="9"/>
      <c r="J37" s="1"/>
    </row>
    <row r="38" spans="1:10" ht="19" customHeight="1" x14ac:dyDescent="0.3">
      <c r="A38" s="24"/>
      <c r="B38" s="12"/>
      <c r="C38" s="12"/>
      <c r="D38" s="12"/>
      <c r="E38" s="12"/>
      <c r="F38" s="12"/>
      <c r="G38" s="12"/>
      <c r="H38" s="222"/>
      <c r="I38" s="9"/>
      <c r="J38" s="1"/>
    </row>
    <row r="39" spans="1:10" s="111" customFormat="1" ht="19" customHeight="1" x14ac:dyDescent="0.3">
      <c r="A39" s="24"/>
      <c r="B39" s="12"/>
      <c r="C39" s="12"/>
      <c r="D39" s="12"/>
      <c r="E39" s="12"/>
      <c r="F39" s="12"/>
      <c r="G39" s="12"/>
      <c r="H39" s="1"/>
      <c r="I39" s="9"/>
      <c r="J39" s="1"/>
    </row>
    <row r="40" spans="1:10" ht="18.3" customHeight="1" x14ac:dyDescent="0.3">
      <c r="A40" s="24"/>
      <c r="B40" s="12"/>
      <c r="C40" s="12"/>
      <c r="D40" s="12"/>
      <c r="E40" s="12"/>
      <c r="F40" s="12"/>
      <c r="G40" s="12"/>
      <c r="H40" s="1"/>
      <c r="I40" s="9"/>
      <c r="J40" s="1"/>
    </row>
    <row r="41" spans="1:10" ht="17.75" customHeight="1" x14ac:dyDescent="0.3">
      <c r="A41" s="24"/>
      <c r="B41" s="12"/>
      <c r="C41" s="12"/>
      <c r="D41" s="12"/>
      <c r="E41" s="12"/>
      <c r="F41" s="12"/>
      <c r="G41" s="12"/>
      <c r="H41" s="1"/>
      <c r="I41" s="9"/>
      <c r="J41" s="1"/>
    </row>
    <row r="42" spans="1:10" ht="19" customHeight="1" x14ac:dyDescent="0.3">
      <c r="A42" s="24"/>
      <c r="B42" s="12"/>
      <c r="C42" s="12"/>
      <c r="D42" s="11"/>
      <c r="E42" s="12"/>
      <c r="F42" s="12"/>
      <c r="G42" s="12"/>
      <c r="H42" s="1"/>
      <c r="I42" s="9"/>
      <c r="J42" s="1"/>
    </row>
    <row r="43" spans="1:10" ht="18.3" customHeight="1" x14ac:dyDescent="0.3"/>
    <row r="44" spans="1:10" ht="23.55" customHeight="1" x14ac:dyDescent="0.3">
      <c r="A44" s="238" t="s">
        <v>108</v>
      </c>
      <c r="B44" s="238"/>
      <c r="C44" s="238"/>
      <c r="D44" s="238"/>
      <c r="E44" s="238"/>
      <c r="F44" s="238"/>
      <c r="G44" s="238"/>
      <c r="H44" s="238"/>
      <c r="I44" s="238"/>
      <c r="J44" s="238"/>
    </row>
    <row r="45" spans="1:10" ht="23.55" customHeight="1" x14ac:dyDescent="0.3">
      <c r="H45" s="81"/>
      <c r="J45" s="81"/>
    </row>
    <row r="46" spans="1:10" ht="23.55" customHeight="1" x14ac:dyDescent="0.3">
      <c r="H46" s="1"/>
    </row>
    <row r="47" spans="1:10" ht="23.55" customHeight="1" x14ac:dyDescent="0.3">
      <c r="H47" s="1"/>
    </row>
    <row r="48" spans="1:10" ht="23.55" customHeight="1" x14ac:dyDescent="0.3">
      <c r="H48" s="1"/>
    </row>
    <row r="49" spans="8:8" ht="23.55" customHeight="1" x14ac:dyDescent="0.3">
      <c r="H49" s="1"/>
    </row>
    <row r="50" spans="8:8" ht="23.55" customHeight="1" x14ac:dyDescent="0.3">
      <c r="H50" s="1"/>
    </row>
    <row r="51" spans="8:8" ht="23.55" customHeight="1" x14ac:dyDescent="0.3">
      <c r="H51" s="1"/>
    </row>
    <row r="52" spans="8:8" ht="23.55" customHeight="1" x14ac:dyDescent="0.3">
      <c r="H52" s="1"/>
    </row>
    <row r="53" spans="8:8" ht="23.55" customHeight="1" x14ac:dyDescent="0.3">
      <c r="H53" s="1"/>
    </row>
    <row r="54" spans="8:8" ht="23.55" customHeight="1" x14ac:dyDescent="0.3">
      <c r="H54" s="1"/>
    </row>
    <row r="55" spans="8:8" ht="23.55" customHeight="1" x14ac:dyDescent="0.3">
      <c r="H55" s="1"/>
    </row>
    <row r="56" spans="8:8" ht="23.55" customHeight="1" x14ac:dyDescent="0.3">
      <c r="H56" s="1"/>
    </row>
    <row r="57" spans="8:8" ht="23.55" customHeight="1" x14ac:dyDescent="0.3">
      <c r="H57" s="1"/>
    </row>
    <row r="58" spans="8:8" ht="23.55" customHeight="1" x14ac:dyDescent="0.3">
      <c r="H58" s="1"/>
    </row>
    <row r="59" spans="8:8" ht="23.55" customHeight="1" x14ac:dyDescent="0.3">
      <c r="H59" s="1"/>
    </row>
    <row r="60" spans="8:8" ht="23.55" customHeight="1" x14ac:dyDescent="0.3">
      <c r="H60" s="1"/>
    </row>
    <row r="61" spans="8:8" ht="23.55" customHeight="1" x14ac:dyDescent="0.3">
      <c r="H61" s="1"/>
    </row>
    <row r="62" spans="8:8" ht="23.55" customHeight="1" x14ac:dyDescent="0.3">
      <c r="H62" s="1"/>
    </row>
    <row r="63" spans="8:8" ht="23.55" customHeight="1" x14ac:dyDescent="0.3">
      <c r="H63" s="1"/>
    </row>
    <row r="64" spans="8:8" ht="23.55" customHeight="1" x14ac:dyDescent="0.3">
      <c r="H64" s="1"/>
    </row>
    <row r="65" spans="8:8" ht="23.55" customHeight="1" x14ac:dyDescent="0.3">
      <c r="H65" s="1"/>
    </row>
    <row r="66" spans="8:8" ht="23.55" customHeight="1" x14ac:dyDescent="0.3">
      <c r="H66" s="1"/>
    </row>
    <row r="67" spans="8:8" ht="23.55" customHeight="1" x14ac:dyDescent="0.3">
      <c r="H67" s="1"/>
    </row>
    <row r="68" spans="8:8" ht="23.55" customHeight="1" x14ac:dyDescent="0.3">
      <c r="H68" s="1"/>
    </row>
    <row r="69" spans="8:8" ht="23.55" customHeight="1" x14ac:dyDescent="0.3">
      <c r="H69" s="1"/>
    </row>
    <row r="70" spans="8:8" ht="23.55" customHeight="1" x14ac:dyDescent="0.3">
      <c r="H70" s="1"/>
    </row>
    <row r="71" spans="8:8" ht="23.55" customHeight="1" x14ac:dyDescent="0.3">
      <c r="H71" s="1"/>
    </row>
    <row r="72" spans="8:8" ht="23.55" customHeight="1" x14ac:dyDescent="0.3">
      <c r="H72" s="1"/>
    </row>
    <row r="73" spans="8:8" ht="23.55" customHeight="1" x14ac:dyDescent="0.3">
      <c r="H73" s="1"/>
    </row>
    <row r="74" spans="8:8" ht="23.55" customHeight="1" x14ac:dyDescent="0.3">
      <c r="H74" s="1"/>
    </row>
    <row r="75" spans="8:8" ht="23.55" customHeight="1" x14ac:dyDescent="0.3">
      <c r="H75" s="1"/>
    </row>
    <row r="76" spans="8:8" ht="23.55" customHeight="1" x14ac:dyDescent="0.3">
      <c r="H76" s="1"/>
    </row>
    <row r="77" spans="8:8" ht="23.55" customHeight="1" x14ac:dyDescent="0.3">
      <c r="H77" s="1"/>
    </row>
    <row r="78" spans="8:8" ht="23.55" customHeight="1" x14ac:dyDescent="0.3">
      <c r="H78" s="1"/>
    </row>
    <row r="79" spans="8:8" ht="23.55" customHeight="1" x14ac:dyDescent="0.3">
      <c r="H79" s="1"/>
    </row>
    <row r="80" spans="8:8" ht="23.55" customHeight="1" x14ac:dyDescent="0.3">
      <c r="H80" s="1"/>
    </row>
    <row r="81" spans="8:8" ht="23.55" customHeight="1" x14ac:dyDescent="0.3">
      <c r="H81" s="1"/>
    </row>
    <row r="82" spans="8:8" ht="23.55" customHeight="1" x14ac:dyDescent="0.3">
      <c r="H82" s="1"/>
    </row>
    <row r="83" spans="8:8" ht="23.55" customHeight="1" x14ac:dyDescent="0.3">
      <c r="H83" s="1"/>
    </row>
  </sheetData>
  <mergeCells count="15">
    <mergeCell ref="G6:J6"/>
    <mergeCell ref="A44:J44"/>
    <mergeCell ref="A1:J1"/>
    <mergeCell ref="A2:J2"/>
    <mergeCell ref="A3:J3"/>
    <mergeCell ref="A4:J4"/>
    <mergeCell ref="C7:E7"/>
    <mergeCell ref="C8:E8"/>
    <mergeCell ref="C9:E9"/>
    <mergeCell ref="C10:E10"/>
    <mergeCell ref="G7:I7"/>
    <mergeCell ref="G8:I8"/>
    <mergeCell ref="G9:I9"/>
    <mergeCell ref="G10:I10"/>
    <mergeCell ref="C6:F6"/>
  </mergeCells>
  <pageMargins left="0.8" right="0.4" top="0.9" bottom="0.8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91"/>
  <sheetViews>
    <sheetView view="pageBreakPreview" topLeftCell="A22" zoomScale="70" zoomScaleNormal="70" zoomScaleSheetLayoutView="70" workbookViewId="0">
      <pane xSplit="1" topLeftCell="B1" activePane="topRight" state="frozen"/>
      <selection activeCell="A42" sqref="A42:J42"/>
      <selection pane="topRight" activeCell="A42" sqref="A42:J42"/>
    </sheetView>
  </sheetViews>
  <sheetFormatPr defaultRowHeight="23.55" customHeight="1" x14ac:dyDescent="0.3"/>
  <cols>
    <col min="1" max="1" width="47.5" style="81" customWidth="1"/>
    <col min="2" max="2" width="9" style="8" bestFit="1" customWidth="1"/>
    <col min="3" max="3" width="1.59765625" style="8" customWidth="1"/>
    <col min="4" max="4" width="14.59765625" style="8" customWidth="1"/>
    <col min="5" max="5" width="1.59765625" style="8" customWidth="1"/>
    <col min="6" max="6" width="14.59765625" style="8" customWidth="1"/>
    <col min="7" max="7" width="1.59765625" style="8" customWidth="1"/>
    <col min="8" max="8" width="14.59765625" style="81" customWidth="1"/>
    <col min="9" max="9" width="1.59765625" style="81" customWidth="1"/>
    <col min="10" max="10" width="14.59765625" style="81" customWidth="1"/>
    <col min="11" max="237" width="9.19921875" style="81"/>
    <col min="238" max="238" width="47" style="81" customWidth="1"/>
    <col min="239" max="239" width="9" style="81" bestFit="1" customWidth="1"/>
    <col min="240" max="240" width="15.19921875" style="81" customWidth="1"/>
    <col min="241" max="241" width="2" style="81" customWidth="1"/>
    <col min="242" max="242" width="15.19921875" style="81" customWidth="1"/>
    <col min="243" max="243" width="2" style="81" customWidth="1"/>
    <col min="244" max="244" width="15.19921875" style="81" customWidth="1"/>
    <col min="245" max="245" width="11.59765625" style="81" bestFit="1" customWidth="1"/>
    <col min="246" max="493" width="9.19921875" style="81"/>
    <col min="494" max="494" width="47" style="81" customWidth="1"/>
    <col min="495" max="495" width="9" style="81" bestFit="1" customWidth="1"/>
    <col min="496" max="496" width="15.19921875" style="81" customWidth="1"/>
    <col min="497" max="497" width="2" style="81" customWidth="1"/>
    <col min="498" max="498" width="15.19921875" style="81" customWidth="1"/>
    <col min="499" max="499" width="2" style="81" customWidth="1"/>
    <col min="500" max="500" width="15.19921875" style="81" customWidth="1"/>
    <col min="501" max="501" width="11.59765625" style="81" bestFit="1" customWidth="1"/>
    <col min="502" max="749" width="9.19921875" style="81"/>
    <col min="750" max="750" width="47" style="81" customWidth="1"/>
    <col min="751" max="751" width="9" style="81" bestFit="1" customWidth="1"/>
    <col min="752" max="752" width="15.19921875" style="81" customWidth="1"/>
    <col min="753" max="753" width="2" style="81" customWidth="1"/>
    <col min="754" max="754" width="15.19921875" style="81" customWidth="1"/>
    <col min="755" max="755" width="2" style="81" customWidth="1"/>
    <col min="756" max="756" width="15.19921875" style="81" customWidth="1"/>
    <col min="757" max="757" width="11.59765625" style="81" bestFit="1" customWidth="1"/>
    <col min="758" max="1005" width="9.19921875" style="81"/>
    <col min="1006" max="1006" width="47" style="81" customWidth="1"/>
    <col min="1007" max="1007" width="9" style="81" bestFit="1" customWidth="1"/>
    <col min="1008" max="1008" width="15.19921875" style="81" customWidth="1"/>
    <col min="1009" max="1009" width="2" style="81" customWidth="1"/>
    <col min="1010" max="1010" width="15.19921875" style="81" customWidth="1"/>
    <col min="1011" max="1011" width="2" style="81" customWidth="1"/>
    <col min="1012" max="1012" width="15.19921875" style="81" customWidth="1"/>
    <col min="1013" max="1013" width="11.59765625" style="81" bestFit="1" customWidth="1"/>
    <col min="1014" max="1261" width="9.19921875" style="81"/>
    <col min="1262" max="1262" width="47" style="81" customWidth="1"/>
    <col min="1263" max="1263" width="9" style="81" bestFit="1" customWidth="1"/>
    <col min="1264" max="1264" width="15.19921875" style="81" customWidth="1"/>
    <col min="1265" max="1265" width="2" style="81" customWidth="1"/>
    <col min="1266" max="1266" width="15.19921875" style="81" customWidth="1"/>
    <col min="1267" max="1267" width="2" style="81" customWidth="1"/>
    <col min="1268" max="1268" width="15.19921875" style="81" customWidth="1"/>
    <col min="1269" max="1269" width="11.59765625" style="81" bestFit="1" customWidth="1"/>
    <col min="1270" max="1517" width="9.19921875" style="81"/>
    <col min="1518" max="1518" width="47" style="81" customWidth="1"/>
    <col min="1519" max="1519" width="9" style="81" bestFit="1" customWidth="1"/>
    <col min="1520" max="1520" width="15.19921875" style="81" customWidth="1"/>
    <col min="1521" max="1521" width="2" style="81" customWidth="1"/>
    <col min="1522" max="1522" width="15.19921875" style="81" customWidth="1"/>
    <col min="1523" max="1523" width="2" style="81" customWidth="1"/>
    <col min="1524" max="1524" width="15.19921875" style="81" customWidth="1"/>
    <col min="1525" max="1525" width="11.59765625" style="81" bestFit="1" customWidth="1"/>
    <col min="1526" max="1773" width="9.19921875" style="81"/>
    <col min="1774" max="1774" width="47" style="81" customWidth="1"/>
    <col min="1775" max="1775" width="9" style="81" bestFit="1" customWidth="1"/>
    <col min="1776" max="1776" width="15.19921875" style="81" customWidth="1"/>
    <col min="1777" max="1777" width="2" style="81" customWidth="1"/>
    <col min="1778" max="1778" width="15.19921875" style="81" customWidth="1"/>
    <col min="1779" max="1779" width="2" style="81" customWidth="1"/>
    <col min="1780" max="1780" width="15.19921875" style="81" customWidth="1"/>
    <col min="1781" max="1781" width="11.59765625" style="81" bestFit="1" customWidth="1"/>
    <col min="1782" max="2029" width="9.19921875" style="81"/>
    <col min="2030" max="2030" width="47" style="81" customWidth="1"/>
    <col min="2031" max="2031" width="9" style="81" bestFit="1" customWidth="1"/>
    <col min="2032" max="2032" width="15.19921875" style="81" customWidth="1"/>
    <col min="2033" max="2033" width="2" style="81" customWidth="1"/>
    <col min="2034" max="2034" width="15.19921875" style="81" customWidth="1"/>
    <col min="2035" max="2035" width="2" style="81" customWidth="1"/>
    <col min="2036" max="2036" width="15.19921875" style="81" customWidth="1"/>
    <col min="2037" max="2037" width="11.59765625" style="81" bestFit="1" customWidth="1"/>
    <col min="2038" max="2285" width="9.19921875" style="81"/>
    <col min="2286" max="2286" width="47" style="81" customWidth="1"/>
    <col min="2287" max="2287" width="9" style="81" bestFit="1" customWidth="1"/>
    <col min="2288" max="2288" width="15.19921875" style="81" customWidth="1"/>
    <col min="2289" max="2289" width="2" style="81" customWidth="1"/>
    <col min="2290" max="2290" width="15.19921875" style="81" customWidth="1"/>
    <col min="2291" max="2291" width="2" style="81" customWidth="1"/>
    <col min="2292" max="2292" width="15.19921875" style="81" customWidth="1"/>
    <col min="2293" max="2293" width="11.59765625" style="81" bestFit="1" customWidth="1"/>
    <col min="2294" max="2541" width="9.19921875" style="81"/>
    <col min="2542" max="2542" width="47" style="81" customWidth="1"/>
    <col min="2543" max="2543" width="9" style="81" bestFit="1" customWidth="1"/>
    <col min="2544" max="2544" width="15.19921875" style="81" customWidth="1"/>
    <col min="2545" max="2545" width="2" style="81" customWidth="1"/>
    <col min="2546" max="2546" width="15.19921875" style="81" customWidth="1"/>
    <col min="2547" max="2547" width="2" style="81" customWidth="1"/>
    <col min="2548" max="2548" width="15.19921875" style="81" customWidth="1"/>
    <col min="2549" max="2549" width="11.59765625" style="81" bestFit="1" customWidth="1"/>
    <col min="2550" max="2797" width="9.19921875" style="81"/>
    <col min="2798" max="2798" width="47" style="81" customWidth="1"/>
    <col min="2799" max="2799" width="9" style="81" bestFit="1" customWidth="1"/>
    <col min="2800" max="2800" width="15.19921875" style="81" customWidth="1"/>
    <col min="2801" max="2801" width="2" style="81" customWidth="1"/>
    <col min="2802" max="2802" width="15.19921875" style="81" customWidth="1"/>
    <col min="2803" max="2803" width="2" style="81" customWidth="1"/>
    <col min="2804" max="2804" width="15.19921875" style="81" customWidth="1"/>
    <col min="2805" max="2805" width="11.59765625" style="81" bestFit="1" customWidth="1"/>
    <col min="2806" max="3053" width="9.19921875" style="81"/>
    <col min="3054" max="3054" width="47" style="81" customWidth="1"/>
    <col min="3055" max="3055" width="9" style="81" bestFit="1" customWidth="1"/>
    <col min="3056" max="3056" width="15.19921875" style="81" customWidth="1"/>
    <col min="3057" max="3057" width="2" style="81" customWidth="1"/>
    <col min="3058" max="3058" width="15.19921875" style="81" customWidth="1"/>
    <col min="3059" max="3059" width="2" style="81" customWidth="1"/>
    <col min="3060" max="3060" width="15.19921875" style="81" customWidth="1"/>
    <col min="3061" max="3061" width="11.59765625" style="81" bestFit="1" customWidth="1"/>
    <col min="3062" max="3309" width="9.19921875" style="81"/>
    <col min="3310" max="3310" width="47" style="81" customWidth="1"/>
    <col min="3311" max="3311" width="9" style="81" bestFit="1" customWidth="1"/>
    <col min="3312" max="3312" width="15.19921875" style="81" customWidth="1"/>
    <col min="3313" max="3313" width="2" style="81" customWidth="1"/>
    <col min="3314" max="3314" width="15.19921875" style="81" customWidth="1"/>
    <col min="3315" max="3315" width="2" style="81" customWidth="1"/>
    <col min="3316" max="3316" width="15.19921875" style="81" customWidth="1"/>
    <col min="3317" max="3317" width="11.59765625" style="81" bestFit="1" customWidth="1"/>
    <col min="3318" max="3565" width="9.19921875" style="81"/>
    <col min="3566" max="3566" width="47" style="81" customWidth="1"/>
    <col min="3567" max="3567" width="9" style="81" bestFit="1" customWidth="1"/>
    <col min="3568" max="3568" width="15.19921875" style="81" customWidth="1"/>
    <col min="3569" max="3569" width="2" style="81" customWidth="1"/>
    <col min="3570" max="3570" width="15.19921875" style="81" customWidth="1"/>
    <col min="3571" max="3571" width="2" style="81" customWidth="1"/>
    <col min="3572" max="3572" width="15.19921875" style="81" customWidth="1"/>
    <col min="3573" max="3573" width="11.59765625" style="81" bestFit="1" customWidth="1"/>
    <col min="3574" max="3821" width="9.19921875" style="81"/>
    <col min="3822" max="3822" width="47" style="81" customWidth="1"/>
    <col min="3823" max="3823" width="9" style="81" bestFit="1" customWidth="1"/>
    <col min="3824" max="3824" width="15.19921875" style="81" customWidth="1"/>
    <col min="3825" max="3825" width="2" style="81" customWidth="1"/>
    <col min="3826" max="3826" width="15.19921875" style="81" customWidth="1"/>
    <col min="3827" max="3827" width="2" style="81" customWidth="1"/>
    <col min="3828" max="3828" width="15.19921875" style="81" customWidth="1"/>
    <col min="3829" max="3829" width="11.59765625" style="81" bestFit="1" customWidth="1"/>
    <col min="3830" max="4077" width="9.19921875" style="81"/>
    <col min="4078" max="4078" width="47" style="81" customWidth="1"/>
    <col min="4079" max="4079" width="9" style="81" bestFit="1" customWidth="1"/>
    <col min="4080" max="4080" width="15.19921875" style="81" customWidth="1"/>
    <col min="4081" max="4081" width="2" style="81" customWidth="1"/>
    <col min="4082" max="4082" width="15.19921875" style="81" customWidth="1"/>
    <col min="4083" max="4083" width="2" style="81" customWidth="1"/>
    <col min="4084" max="4084" width="15.19921875" style="81" customWidth="1"/>
    <col min="4085" max="4085" width="11.59765625" style="81" bestFit="1" customWidth="1"/>
    <col min="4086" max="4333" width="9.19921875" style="81"/>
    <col min="4334" max="4334" width="47" style="81" customWidth="1"/>
    <col min="4335" max="4335" width="9" style="81" bestFit="1" customWidth="1"/>
    <col min="4336" max="4336" width="15.19921875" style="81" customWidth="1"/>
    <col min="4337" max="4337" width="2" style="81" customWidth="1"/>
    <col min="4338" max="4338" width="15.19921875" style="81" customWidth="1"/>
    <col min="4339" max="4339" width="2" style="81" customWidth="1"/>
    <col min="4340" max="4340" width="15.19921875" style="81" customWidth="1"/>
    <col min="4341" max="4341" width="11.59765625" style="81" bestFit="1" customWidth="1"/>
    <col min="4342" max="4589" width="9.19921875" style="81"/>
    <col min="4590" max="4590" width="47" style="81" customWidth="1"/>
    <col min="4591" max="4591" width="9" style="81" bestFit="1" customWidth="1"/>
    <col min="4592" max="4592" width="15.19921875" style="81" customWidth="1"/>
    <col min="4593" max="4593" width="2" style="81" customWidth="1"/>
    <col min="4594" max="4594" width="15.19921875" style="81" customWidth="1"/>
    <col min="4595" max="4595" width="2" style="81" customWidth="1"/>
    <col min="4596" max="4596" width="15.19921875" style="81" customWidth="1"/>
    <col min="4597" max="4597" width="11.59765625" style="81" bestFit="1" customWidth="1"/>
    <col min="4598" max="4845" width="9.19921875" style="81"/>
    <col min="4846" max="4846" width="47" style="81" customWidth="1"/>
    <col min="4847" max="4847" width="9" style="81" bestFit="1" customWidth="1"/>
    <col min="4848" max="4848" width="15.19921875" style="81" customWidth="1"/>
    <col min="4849" max="4849" width="2" style="81" customWidth="1"/>
    <col min="4850" max="4850" width="15.19921875" style="81" customWidth="1"/>
    <col min="4851" max="4851" width="2" style="81" customWidth="1"/>
    <col min="4852" max="4852" width="15.19921875" style="81" customWidth="1"/>
    <col min="4853" max="4853" width="11.59765625" style="81" bestFit="1" customWidth="1"/>
    <col min="4854" max="5101" width="9.19921875" style="81"/>
    <col min="5102" max="5102" width="47" style="81" customWidth="1"/>
    <col min="5103" max="5103" width="9" style="81" bestFit="1" customWidth="1"/>
    <col min="5104" max="5104" width="15.19921875" style="81" customWidth="1"/>
    <col min="5105" max="5105" width="2" style="81" customWidth="1"/>
    <col min="5106" max="5106" width="15.19921875" style="81" customWidth="1"/>
    <col min="5107" max="5107" width="2" style="81" customWidth="1"/>
    <col min="5108" max="5108" width="15.19921875" style="81" customWidth="1"/>
    <col min="5109" max="5109" width="11.59765625" style="81" bestFit="1" customWidth="1"/>
    <col min="5110" max="5357" width="9.19921875" style="81"/>
    <col min="5358" max="5358" width="47" style="81" customWidth="1"/>
    <col min="5359" max="5359" width="9" style="81" bestFit="1" customWidth="1"/>
    <col min="5360" max="5360" width="15.19921875" style="81" customWidth="1"/>
    <col min="5361" max="5361" width="2" style="81" customWidth="1"/>
    <col min="5362" max="5362" width="15.19921875" style="81" customWidth="1"/>
    <col min="5363" max="5363" width="2" style="81" customWidth="1"/>
    <col min="5364" max="5364" width="15.19921875" style="81" customWidth="1"/>
    <col min="5365" max="5365" width="11.59765625" style="81" bestFit="1" customWidth="1"/>
    <col min="5366" max="5613" width="9.19921875" style="81"/>
    <col min="5614" max="5614" width="47" style="81" customWidth="1"/>
    <col min="5615" max="5615" width="9" style="81" bestFit="1" customWidth="1"/>
    <col min="5616" max="5616" width="15.19921875" style="81" customWidth="1"/>
    <col min="5617" max="5617" width="2" style="81" customWidth="1"/>
    <col min="5618" max="5618" width="15.19921875" style="81" customWidth="1"/>
    <col min="5619" max="5619" width="2" style="81" customWidth="1"/>
    <col min="5620" max="5620" width="15.19921875" style="81" customWidth="1"/>
    <col min="5621" max="5621" width="11.59765625" style="81" bestFit="1" customWidth="1"/>
    <col min="5622" max="5869" width="9.19921875" style="81"/>
    <col min="5870" max="5870" width="47" style="81" customWidth="1"/>
    <col min="5871" max="5871" width="9" style="81" bestFit="1" customWidth="1"/>
    <col min="5872" max="5872" width="15.19921875" style="81" customWidth="1"/>
    <col min="5873" max="5873" width="2" style="81" customWidth="1"/>
    <col min="5874" max="5874" width="15.19921875" style="81" customWidth="1"/>
    <col min="5875" max="5875" width="2" style="81" customWidth="1"/>
    <col min="5876" max="5876" width="15.19921875" style="81" customWidth="1"/>
    <col min="5877" max="5877" width="11.59765625" style="81" bestFit="1" customWidth="1"/>
    <col min="5878" max="6125" width="9.19921875" style="81"/>
    <col min="6126" max="6126" width="47" style="81" customWidth="1"/>
    <col min="6127" max="6127" width="9" style="81" bestFit="1" customWidth="1"/>
    <col min="6128" max="6128" width="15.19921875" style="81" customWidth="1"/>
    <col min="6129" max="6129" width="2" style="81" customWidth="1"/>
    <col min="6130" max="6130" width="15.19921875" style="81" customWidth="1"/>
    <col min="6131" max="6131" width="2" style="81" customWidth="1"/>
    <col min="6132" max="6132" width="15.19921875" style="81" customWidth="1"/>
    <col min="6133" max="6133" width="11.59765625" style="81" bestFit="1" customWidth="1"/>
    <col min="6134" max="6381" width="9.19921875" style="81"/>
    <col min="6382" max="6382" width="47" style="81" customWidth="1"/>
    <col min="6383" max="6383" width="9" style="81" bestFit="1" customWidth="1"/>
    <col min="6384" max="6384" width="15.19921875" style="81" customWidth="1"/>
    <col min="6385" max="6385" width="2" style="81" customWidth="1"/>
    <col min="6386" max="6386" width="15.19921875" style="81" customWidth="1"/>
    <col min="6387" max="6387" width="2" style="81" customWidth="1"/>
    <col min="6388" max="6388" width="15.19921875" style="81" customWidth="1"/>
    <col min="6389" max="6389" width="11.59765625" style="81" bestFit="1" customWidth="1"/>
    <col min="6390" max="6637" width="9.19921875" style="81"/>
    <col min="6638" max="6638" width="47" style="81" customWidth="1"/>
    <col min="6639" max="6639" width="9" style="81" bestFit="1" customWidth="1"/>
    <col min="6640" max="6640" width="15.19921875" style="81" customWidth="1"/>
    <col min="6641" max="6641" width="2" style="81" customWidth="1"/>
    <col min="6642" max="6642" width="15.19921875" style="81" customWidth="1"/>
    <col min="6643" max="6643" width="2" style="81" customWidth="1"/>
    <col min="6644" max="6644" width="15.19921875" style="81" customWidth="1"/>
    <col min="6645" max="6645" width="11.59765625" style="81" bestFit="1" customWidth="1"/>
    <col min="6646" max="6893" width="9.19921875" style="81"/>
    <col min="6894" max="6894" width="47" style="81" customWidth="1"/>
    <col min="6895" max="6895" width="9" style="81" bestFit="1" customWidth="1"/>
    <col min="6896" max="6896" width="15.19921875" style="81" customWidth="1"/>
    <col min="6897" max="6897" width="2" style="81" customWidth="1"/>
    <col min="6898" max="6898" width="15.19921875" style="81" customWidth="1"/>
    <col min="6899" max="6899" width="2" style="81" customWidth="1"/>
    <col min="6900" max="6900" width="15.19921875" style="81" customWidth="1"/>
    <col min="6901" max="6901" width="11.59765625" style="81" bestFit="1" customWidth="1"/>
    <col min="6902" max="7149" width="9.19921875" style="81"/>
    <col min="7150" max="7150" width="47" style="81" customWidth="1"/>
    <col min="7151" max="7151" width="9" style="81" bestFit="1" customWidth="1"/>
    <col min="7152" max="7152" width="15.19921875" style="81" customWidth="1"/>
    <col min="7153" max="7153" width="2" style="81" customWidth="1"/>
    <col min="7154" max="7154" width="15.19921875" style="81" customWidth="1"/>
    <col min="7155" max="7155" width="2" style="81" customWidth="1"/>
    <col min="7156" max="7156" width="15.19921875" style="81" customWidth="1"/>
    <col min="7157" max="7157" width="11.59765625" style="81" bestFit="1" customWidth="1"/>
    <col min="7158" max="7405" width="9.19921875" style="81"/>
    <col min="7406" max="7406" width="47" style="81" customWidth="1"/>
    <col min="7407" max="7407" width="9" style="81" bestFit="1" customWidth="1"/>
    <col min="7408" max="7408" width="15.19921875" style="81" customWidth="1"/>
    <col min="7409" max="7409" width="2" style="81" customWidth="1"/>
    <col min="7410" max="7410" width="15.19921875" style="81" customWidth="1"/>
    <col min="7411" max="7411" width="2" style="81" customWidth="1"/>
    <col min="7412" max="7412" width="15.19921875" style="81" customWidth="1"/>
    <col min="7413" max="7413" width="11.59765625" style="81" bestFit="1" customWidth="1"/>
    <col min="7414" max="7661" width="9.19921875" style="81"/>
    <col min="7662" max="7662" width="47" style="81" customWidth="1"/>
    <col min="7663" max="7663" width="9" style="81" bestFit="1" customWidth="1"/>
    <col min="7664" max="7664" width="15.19921875" style="81" customWidth="1"/>
    <col min="7665" max="7665" width="2" style="81" customWidth="1"/>
    <col min="7666" max="7666" width="15.19921875" style="81" customWidth="1"/>
    <col min="7667" max="7667" width="2" style="81" customWidth="1"/>
    <col min="7668" max="7668" width="15.19921875" style="81" customWidth="1"/>
    <col min="7669" max="7669" width="11.59765625" style="81" bestFit="1" customWidth="1"/>
    <col min="7670" max="7917" width="9.19921875" style="81"/>
    <col min="7918" max="7918" width="47" style="81" customWidth="1"/>
    <col min="7919" max="7919" width="9" style="81" bestFit="1" customWidth="1"/>
    <col min="7920" max="7920" width="15.19921875" style="81" customWidth="1"/>
    <col min="7921" max="7921" width="2" style="81" customWidth="1"/>
    <col min="7922" max="7922" width="15.19921875" style="81" customWidth="1"/>
    <col min="7923" max="7923" width="2" style="81" customWidth="1"/>
    <col min="7924" max="7924" width="15.19921875" style="81" customWidth="1"/>
    <col min="7925" max="7925" width="11.59765625" style="81" bestFit="1" customWidth="1"/>
    <col min="7926" max="8173" width="9.19921875" style="81"/>
    <col min="8174" max="8174" width="47" style="81" customWidth="1"/>
    <col min="8175" max="8175" width="9" style="81" bestFit="1" customWidth="1"/>
    <col min="8176" max="8176" width="15.19921875" style="81" customWidth="1"/>
    <col min="8177" max="8177" width="2" style="81" customWidth="1"/>
    <col min="8178" max="8178" width="15.19921875" style="81" customWidth="1"/>
    <col min="8179" max="8179" width="2" style="81" customWidth="1"/>
    <col min="8180" max="8180" width="15.19921875" style="81" customWidth="1"/>
    <col min="8181" max="8181" width="11.59765625" style="81" bestFit="1" customWidth="1"/>
    <col min="8182" max="8429" width="9.19921875" style="81"/>
    <col min="8430" max="8430" width="47" style="81" customWidth="1"/>
    <col min="8431" max="8431" width="9" style="81" bestFit="1" customWidth="1"/>
    <col min="8432" max="8432" width="15.19921875" style="81" customWidth="1"/>
    <col min="8433" max="8433" width="2" style="81" customWidth="1"/>
    <col min="8434" max="8434" width="15.19921875" style="81" customWidth="1"/>
    <col min="8435" max="8435" width="2" style="81" customWidth="1"/>
    <col min="8436" max="8436" width="15.19921875" style="81" customWidth="1"/>
    <col min="8437" max="8437" width="11.59765625" style="81" bestFit="1" customWidth="1"/>
    <col min="8438" max="8685" width="9.19921875" style="81"/>
    <col min="8686" max="8686" width="47" style="81" customWidth="1"/>
    <col min="8687" max="8687" width="9" style="81" bestFit="1" customWidth="1"/>
    <col min="8688" max="8688" width="15.19921875" style="81" customWidth="1"/>
    <col min="8689" max="8689" width="2" style="81" customWidth="1"/>
    <col min="8690" max="8690" width="15.19921875" style="81" customWidth="1"/>
    <col min="8691" max="8691" width="2" style="81" customWidth="1"/>
    <col min="8692" max="8692" width="15.19921875" style="81" customWidth="1"/>
    <col min="8693" max="8693" width="11.59765625" style="81" bestFit="1" customWidth="1"/>
    <col min="8694" max="8941" width="9.19921875" style="81"/>
    <col min="8942" max="8942" width="47" style="81" customWidth="1"/>
    <col min="8943" max="8943" width="9" style="81" bestFit="1" customWidth="1"/>
    <col min="8944" max="8944" width="15.19921875" style="81" customWidth="1"/>
    <col min="8945" max="8945" width="2" style="81" customWidth="1"/>
    <col min="8946" max="8946" width="15.19921875" style="81" customWidth="1"/>
    <col min="8947" max="8947" width="2" style="81" customWidth="1"/>
    <col min="8948" max="8948" width="15.19921875" style="81" customWidth="1"/>
    <col min="8949" max="8949" width="11.59765625" style="81" bestFit="1" customWidth="1"/>
    <col min="8950" max="9197" width="9.19921875" style="81"/>
    <col min="9198" max="9198" width="47" style="81" customWidth="1"/>
    <col min="9199" max="9199" width="9" style="81" bestFit="1" customWidth="1"/>
    <col min="9200" max="9200" width="15.19921875" style="81" customWidth="1"/>
    <col min="9201" max="9201" width="2" style="81" customWidth="1"/>
    <col min="9202" max="9202" width="15.19921875" style="81" customWidth="1"/>
    <col min="9203" max="9203" width="2" style="81" customWidth="1"/>
    <col min="9204" max="9204" width="15.19921875" style="81" customWidth="1"/>
    <col min="9205" max="9205" width="11.59765625" style="81" bestFit="1" customWidth="1"/>
    <col min="9206" max="9453" width="9.19921875" style="81"/>
    <col min="9454" max="9454" width="47" style="81" customWidth="1"/>
    <col min="9455" max="9455" width="9" style="81" bestFit="1" customWidth="1"/>
    <col min="9456" max="9456" width="15.19921875" style="81" customWidth="1"/>
    <col min="9457" max="9457" width="2" style="81" customWidth="1"/>
    <col min="9458" max="9458" width="15.19921875" style="81" customWidth="1"/>
    <col min="9459" max="9459" width="2" style="81" customWidth="1"/>
    <col min="9460" max="9460" width="15.19921875" style="81" customWidth="1"/>
    <col min="9461" max="9461" width="11.59765625" style="81" bestFit="1" customWidth="1"/>
    <col min="9462" max="9709" width="9.19921875" style="81"/>
    <col min="9710" max="9710" width="47" style="81" customWidth="1"/>
    <col min="9711" max="9711" width="9" style="81" bestFit="1" customWidth="1"/>
    <col min="9712" max="9712" width="15.19921875" style="81" customWidth="1"/>
    <col min="9713" max="9713" width="2" style="81" customWidth="1"/>
    <col min="9714" max="9714" width="15.19921875" style="81" customWidth="1"/>
    <col min="9715" max="9715" width="2" style="81" customWidth="1"/>
    <col min="9716" max="9716" width="15.19921875" style="81" customWidth="1"/>
    <col min="9717" max="9717" width="11.59765625" style="81" bestFit="1" customWidth="1"/>
    <col min="9718" max="9965" width="9.19921875" style="81"/>
    <col min="9966" max="9966" width="47" style="81" customWidth="1"/>
    <col min="9967" max="9967" width="9" style="81" bestFit="1" customWidth="1"/>
    <col min="9968" max="9968" width="15.19921875" style="81" customWidth="1"/>
    <col min="9969" max="9969" width="2" style="81" customWidth="1"/>
    <col min="9970" max="9970" width="15.19921875" style="81" customWidth="1"/>
    <col min="9971" max="9971" width="2" style="81" customWidth="1"/>
    <col min="9972" max="9972" width="15.19921875" style="81" customWidth="1"/>
    <col min="9973" max="9973" width="11.59765625" style="81" bestFit="1" customWidth="1"/>
    <col min="9974" max="10221" width="9.19921875" style="81"/>
    <col min="10222" max="10222" width="47" style="81" customWidth="1"/>
    <col min="10223" max="10223" width="9" style="81" bestFit="1" customWidth="1"/>
    <col min="10224" max="10224" width="15.19921875" style="81" customWidth="1"/>
    <col min="10225" max="10225" width="2" style="81" customWidth="1"/>
    <col min="10226" max="10226" width="15.19921875" style="81" customWidth="1"/>
    <col min="10227" max="10227" width="2" style="81" customWidth="1"/>
    <col min="10228" max="10228" width="15.19921875" style="81" customWidth="1"/>
    <col min="10229" max="10229" width="11.59765625" style="81" bestFit="1" customWidth="1"/>
    <col min="10230" max="10477" width="9.19921875" style="81"/>
    <col min="10478" max="10478" width="47" style="81" customWidth="1"/>
    <col min="10479" max="10479" width="9" style="81" bestFit="1" customWidth="1"/>
    <col min="10480" max="10480" width="15.19921875" style="81" customWidth="1"/>
    <col min="10481" max="10481" width="2" style="81" customWidth="1"/>
    <col min="10482" max="10482" width="15.19921875" style="81" customWidth="1"/>
    <col min="10483" max="10483" width="2" style="81" customWidth="1"/>
    <col min="10484" max="10484" width="15.19921875" style="81" customWidth="1"/>
    <col min="10485" max="10485" width="11.59765625" style="81" bestFit="1" customWidth="1"/>
    <col min="10486" max="10733" width="9.19921875" style="81"/>
    <col min="10734" max="10734" width="47" style="81" customWidth="1"/>
    <col min="10735" max="10735" width="9" style="81" bestFit="1" customWidth="1"/>
    <col min="10736" max="10736" width="15.19921875" style="81" customWidth="1"/>
    <col min="10737" max="10737" width="2" style="81" customWidth="1"/>
    <col min="10738" max="10738" width="15.19921875" style="81" customWidth="1"/>
    <col min="10739" max="10739" width="2" style="81" customWidth="1"/>
    <col min="10740" max="10740" width="15.19921875" style="81" customWidth="1"/>
    <col min="10741" max="10741" width="11.59765625" style="81" bestFit="1" customWidth="1"/>
    <col min="10742" max="10989" width="9.19921875" style="81"/>
    <col min="10990" max="10990" width="47" style="81" customWidth="1"/>
    <col min="10991" max="10991" width="9" style="81" bestFit="1" customWidth="1"/>
    <col min="10992" max="10992" width="15.19921875" style="81" customWidth="1"/>
    <col min="10993" max="10993" width="2" style="81" customWidth="1"/>
    <col min="10994" max="10994" width="15.19921875" style="81" customWidth="1"/>
    <col min="10995" max="10995" width="2" style="81" customWidth="1"/>
    <col min="10996" max="10996" width="15.19921875" style="81" customWidth="1"/>
    <col min="10997" max="10997" width="11.59765625" style="81" bestFit="1" customWidth="1"/>
    <col min="10998" max="11245" width="9.19921875" style="81"/>
    <col min="11246" max="11246" width="47" style="81" customWidth="1"/>
    <col min="11247" max="11247" width="9" style="81" bestFit="1" customWidth="1"/>
    <col min="11248" max="11248" width="15.19921875" style="81" customWidth="1"/>
    <col min="11249" max="11249" width="2" style="81" customWidth="1"/>
    <col min="11250" max="11250" width="15.19921875" style="81" customWidth="1"/>
    <col min="11251" max="11251" width="2" style="81" customWidth="1"/>
    <col min="11252" max="11252" width="15.19921875" style="81" customWidth="1"/>
    <col min="11253" max="11253" width="11.59765625" style="81" bestFit="1" customWidth="1"/>
    <col min="11254" max="11501" width="9.19921875" style="81"/>
    <col min="11502" max="11502" width="47" style="81" customWidth="1"/>
    <col min="11503" max="11503" width="9" style="81" bestFit="1" customWidth="1"/>
    <col min="11504" max="11504" width="15.19921875" style="81" customWidth="1"/>
    <col min="11505" max="11505" width="2" style="81" customWidth="1"/>
    <col min="11506" max="11506" width="15.19921875" style="81" customWidth="1"/>
    <col min="11507" max="11507" width="2" style="81" customWidth="1"/>
    <col min="11508" max="11508" width="15.19921875" style="81" customWidth="1"/>
    <col min="11509" max="11509" width="11.59765625" style="81" bestFit="1" customWidth="1"/>
    <col min="11510" max="11757" width="9.19921875" style="81"/>
    <col min="11758" max="11758" width="47" style="81" customWidth="1"/>
    <col min="11759" max="11759" width="9" style="81" bestFit="1" customWidth="1"/>
    <col min="11760" max="11760" width="15.19921875" style="81" customWidth="1"/>
    <col min="11761" max="11761" width="2" style="81" customWidth="1"/>
    <col min="11762" max="11762" width="15.19921875" style="81" customWidth="1"/>
    <col min="11763" max="11763" width="2" style="81" customWidth="1"/>
    <col min="11764" max="11764" width="15.19921875" style="81" customWidth="1"/>
    <col min="11765" max="11765" width="11.59765625" style="81" bestFit="1" customWidth="1"/>
    <col min="11766" max="12013" width="9.19921875" style="81"/>
    <col min="12014" max="12014" width="47" style="81" customWidth="1"/>
    <col min="12015" max="12015" width="9" style="81" bestFit="1" customWidth="1"/>
    <col min="12016" max="12016" width="15.19921875" style="81" customWidth="1"/>
    <col min="12017" max="12017" width="2" style="81" customWidth="1"/>
    <col min="12018" max="12018" width="15.19921875" style="81" customWidth="1"/>
    <col min="12019" max="12019" width="2" style="81" customWidth="1"/>
    <col min="12020" max="12020" width="15.19921875" style="81" customWidth="1"/>
    <col min="12021" max="12021" width="11.59765625" style="81" bestFit="1" customWidth="1"/>
    <col min="12022" max="12269" width="9.19921875" style="81"/>
    <col min="12270" max="12270" width="47" style="81" customWidth="1"/>
    <col min="12271" max="12271" width="9" style="81" bestFit="1" customWidth="1"/>
    <col min="12272" max="12272" width="15.19921875" style="81" customWidth="1"/>
    <col min="12273" max="12273" width="2" style="81" customWidth="1"/>
    <col min="12274" max="12274" width="15.19921875" style="81" customWidth="1"/>
    <col min="12275" max="12275" width="2" style="81" customWidth="1"/>
    <col min="12276" max="12276" width="15.19921875" style="81" customWidth="1"/>
    <col min="12277" max="12277" width="11.59765625" style="81" bestFit="1" customWidth="1"/>
    <col min="12278" max="12525" width="9.19921875" style="81"/>
    <col min="12526" max="12526" width="47" style="81" customWidth="1"/>
    <col min="12527" max="12527" width="9" style="81" bestFit="1" customWidth="1"/>
    <col min="12528" max="12528" width="15.19921875" style="81" customWidth="1"/>
    <col min="12529" max="12529" width="2" style="81" customWidth="1"/>
    <col min="12530" max="12530" width="15.19921875" style="81" customWidth="1"/>
    <col min="12531" max="12531" width="2" style="81" customWidth="1"/>
    <col min="12532" max="12532" width="15.19921875" style="81" customWidth="1"/>
    <col min="12533" max="12533" width="11.59765625" style="81" bestFit="1" customWidth="1"/>
    <col min="12534" max="12781" width="9.19921875" style="81"/>
    <col min="12782" max="12782" width="47" style="81" customWidth="1"/>
    <col min="12783" max="12783" width="9" style="81" bestFit="1" customWidth="1"/>
    <col min="12784" max="12784" width="15.19921875" style="81" customWidth="1"/>
    <col min="12785" max="12785" width="2" style="81" customWidth="1"/>
    <col min="12786" max="12786" width="15.19921875" style="81" customWidth="1"/>
    <col min="12787" max="12787" width="2" style="81" customWidth="1"/>
    <col min="12788" max="12788" width="15.19921875" style="81" customWidth="1"/>
    <col min="12789" max="12789" width="11.59765625" style="81" bestFit="1" customWidth="1"/>
    <col min="12790" max="13037" width="9.19921875" style="81"/>
    <col min="13038" max="13038" width="47" style="81" customWidth="1"/>
    <col min="13039" max="13039" width="9" style="81" bestFit="1" customWidth="1"/>
    <col min="13040" max="13040" width="15.19921875" style="81" customWidth="1"/>
    <col min="13041" max="13041" width="2" style="81" customWidth="1"/>
    <col min="13042" max="13042" width="15.19921875" style="81" customWidth="1"/>
    <col min="13043" max="13043" width="2" style="81" customWidth="1"/>
    <col min="13044" max="13044" width="15.19921875" style="81" customWidth="1"/>
    <col min="13045" max="13045" width="11.59765625" style="81" bestFit="1" customWidth="1"/>
    <col min="13046" max="13293" width="9.19921875" style="81"/>
    <col min="13294" max="13294" width="47" style="81" customWidth="1"/>
    <col min="13295" max="13295" width="9" style="81" bestFit="1" customWidth="1"/>
    <col min="13296" max="13296" width="15.19921875" style="81" customWidth="1"/>
    <col min="13297" max="13297" width="2" style="81" customWidth="1"/>
    <col min="13298" max="13298" width="15.19921875" style="81" customWidth="1"/>
    <col min="13299" max="13299" width="2" style="81" customWidth="1"/>
    <col min="13300" max="13300" width="15.19921875" style="81" customWidth="1"/>
    <col min="13301" max="13301" width="11.59765625" style="81" bestFit="1" customWidth="1"/>
    <col min="13302" max="13549" width="9.19921875" style="81"/>
    <col min="13550" max="13550" width="47" style="81" customWidth="1"/>
    <col min="13551" max="13551" width="9" style="81" bestFit="1" customWidth="1"/>
    <col min="13552" max="13552" width="15.19921875" style="81" customWidth="1"/>
    <col min="13553" max="13553" width="2" style="81" customWidth="1"/>
    <col min="13554" max="13554" width="15.19921875" style="81" customWidth="1"/>
    <col min="13555" max="13555" width="2" style="81" customWidth="1"/>
    <col min="13556" max="13556" width="15.19921875" style="81" customWidth="1"/>
    <col min="13557" max="13557" width="11.59765625" style="81" bestFit="1" customWidth="1"/>
    <col min="13558" max="13805" width="9.19921875" style="81"/>
    <col min="13806" max="13806" width="47" style="81" customWidth="1"/>
    <col min="13807" max="13807" width="9" style="81" bestFit="1" customWidth="1"/>
    <col min="13808" max="13808" width="15.19921875" style="81" customWidth="1"/>
    <col min="13809" max="13809" width="2" style="81" customWidth="1"/>
    <col min="13810" max="13810" width="15.19921875" style="81" customWidth="1"/>
    <col min="13811" max="13811" width="2" style="81" customWidth="1"/>
    <col min="13812" max="13812" width="15.19921875" style="81" customWidth="1"/>
    <col min="13813" max="13813" width="11.59765625" style="81" bestFit="1" customWidth="1"/>
    <col min="13814" max="14061" width="9.19921875" style="81"/>
    <col min="14062" max="14062" width="47" style="81" customWidth="1"/>
    <col min="14063" max="14063" width="9" style="81" bestFit="1" customWidth="1"/>
    <col min="14064" max="14064" width="15.19921875" style="81" customWidth="1"/>
    <col min="14065" max="14065" width="2" style="81" customWidth="1"/>
    <col min="14066" max="14066" width="15.19921875" style="81" customWidth="1"/>
    <col min="14067" max="14067" width="2" style="81" customWidth="1"/>
    <col min="14068" max="14068" width="15.19921875" style="81" customWidth="1"/>
    <col min="14069" max="14069" width="11.59765625" style="81" bestFit="1" customWidth="1"/>
    <col min="14070" max="14317" width="9.19921875" style="81"/>
    <col min="14318" max="14318" width="47" style="81" customWidth="1"/>
    <col min="14319" max="14319" width="9" style="81" bestFit="1" customWidth="1"/>
    <col min="14320" max="14320" width="15.19921875" style="81" customWidth="1"/>
    <col min="14321" max="14321" width="2" style="81" customWidth="1"/>
    <col min="14322" max="14322" width="15.19921875" style="81" customWidth="1"/>
    <col min="14323" max="14323" width="2" style="81" customWidth="1"/>
    <col min="14324" max="14324" width="15.19921875" style="81" customWidth="1"/>
    <col min="14325" max="14325" width="11.59765625" style="81" bestFit="1" customWidth="1"/>
    <col min="14326" max="14573" width="9.19921875" style="81"/>
    <col min="14574" max="14574" width="47" style="81" customWidth="1"/>
    <col min="14575" max="14575" width="9" style="81" bestFit="1" customWidth="1"/>
    <col min="14576" max="14576" width="15.19921875" style="81" customWidth="1"/>
    <col min="14577" max="14577" width="2" style="81" customWidth="1"/>
    <col min="14578" max="14578" width="15.19921875" style="81" customWidth="1"/>
    <col min="14579" max="14579" width="2" style="81" customWidth="1"/>
    <col min="14580" max="14580" width="15.19921875" style="81" customWidth="1"/>
    <col min="14581" max="14581" width="11.59765625" style="81" bestFit="1" customWidth="1"/>
    <col min="14582" max="14829" width="9.19921875" style="81"/>
    <col min="14830" max="14830" width="47" style="81" customWidth="1"/>
    <col min="14831" max="14831" width="9" style="81" bestFit="1" customWidth="1"/>
    <col min="14832" max="14832" width="15.19921875" style="81" customWidth="1"/>
    <col min="14833" max="14833" width="2" style="81" customWidth="1"/>
    <col min="14834" max="14834" width="15.19921875" style="81" customWidth="1"/>
    <col min="14835" max="14835" width="2" style="81" customWidth="1"/>
    <col min="14836" max="14836" width="15.19921875" style="81" customWidth="1"/>
    <col min="14837" max="14837" width="11.59765625" style="81" bestFit="1" customWidth="1"/>
    <col min="14838" max="15085" width="9.19921875" style="81"/>
    <col min="15086" max="15086" width="47" style="81" customWidth="1"/>
    <col min="15087" max="15087" width="9" style="81" bestFit="1" customWidth="1"/>
    <col min="15088" max="15088" width="15.19921875" style="81" customWidth="1"/>
    <col min="15089" max="15089" width="2" style="81" customWidth="1"/>
    <col min="15090" max="15090" width="15.19921875" style="81" customWidth="1"/>
    <col min="15091" max="15091" width="2" style="81" customWidth="1"/>
    <col min="15092" max="15092" width="15.19921875" style="81" customWidth="1"/>
    <col min="15093" max="15093" width="11.59765625" style="81" bestFit="1" customWidth="1"/>
    <col min="15094" max="15341" width="9.19921875" style="81"/>
    <col min="15342" max="15342" width="47" style="81" customWidth="1"/>
    <col min="15343" max="15343" width="9" style="81" bestFit="1" customWidth="1"/>
    <col min="15344" max="15344" width="15.19921875" style="81" customWidth="1"/>
    <col min="15345" max="15345" width="2" style="81" customWidth="1"/>
    <col min="15346" max="15346" width="15.19921875" style="81" customWidth="1"/>
    <col min="15347" max="15347" width="2" style="81" customWidth="1"/>
    <col min="15348" max="15348" width="15.19921875" style="81" customWidth="1"/>
    <col min="15349" max="15349" width="11.59765625" style="81" bestFit="1" customWidth="1"/>
    <col min="15350" max="15597" width="9.19921875" style="81"/>
    <col min="15598" max="15598" width="47" style="81" customWidth="1"/>
    <col min="15599" max="15599" width="9" style="81" bestFit="1" customWidth="1"/>
    <col min="15600" max="15600" width="15.19921875" style="81" customWidth="1"/>
    <col min="15601" max="15601" width="2" style="81" customWidth="1"/>
    <col min="15602" max="15602" width="15.19921875" style="81" customWidth="1"/>
    <col min="15603" max="15603" width="2" style="81" customWidth="1"/>
    <col min="15604" max="15604" width="15.19921875" style="81" customWidth="1"/>
    <col min="15605" max="15605" width="11.59765625" style="81" bestFit="1" customWidth="1"/>
    <col min="15606" max="15853" width="9.19921875" style="81"/>
    <col min="15854" max="15854" width="47" style="81" customWidth="1"/>
    <col min="15855" max="15855" width="9" style="81" bestFit="1" customWidth="1"/>
    <col min="15856" max="15856" width="15.19921875" style="81" customWidth="1"/>
    <col min="15857" max="15857" width="2" style="81" customWidth="1"/>
    <col min="15858" max="15858" width="15.19921875" style="81" customWidth="1"/>
    <col min="15859" max="15859" width="2" style="81" customWidth="1"/>
    <col min="15860" max="15860" width="15.19921875" style="81" customWidth="1"/>
    <col min="15861" max="15861" width="11.59765625" style="81" bestFit="1" customWidth="1"/>
    <col min="15862" max="16109" width="9.19921875" style="81"/>
    <col min="16110" max="16110" width="47" style="81" customWidth="1"/>
    <col min="16111" max="16111" width="9" style="81" bestFit="1" customWidth="1"/>
    <col min="16112" max="16112" width="15.19921875" style="81" customWidth="1"/>
    <col min="16113" max="16113" width="2" style="81" customWidth="1"/>
    <col min="16114" max="16114" width="15.19921875" style="81" customWidth="1"/>
    <col min="16115" max="16115" width="2" style="81" customWidth="1"/>
    <col min="16116" max="16116" width="15.19921875" style="81" customWidth="1"/>
    <col min="16117" max="16117" width="11.59765625" style="81" bestFit="1" customWidth="1"/>
    <col min="16118" max="16372" width="9.19921875" style="81"/>
    <col min="16373" max="16384" width="9.19921875" style="81" customWidth="1"/>
  </cols>
  <sheetData>
    <row r="1" spans="1:10" ht="26.45" customHeight="1" x14ac:dyDescent="0.3">
      <c r="A1" s="244" t="s">
        <v>83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ht="26.45" customHeight="1" x14ac:dyDescent="0.3">
      <c r="A2" s="244" t="s">
        <v>13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6.45" customHeight="1" x14ac:dyDescent="0.3">
      <c r="A3" s="239" t="s">
        <v>181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3.55" customHeight="1" x14ac:dyDescent="0.3">
      <c r="A4" s="240" t="s">
        <v>1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0" ht="5.95" customHeight="1" x14ac:dyDescent="0.3">
      <c r="A5" s="27"/>
      <c r="B5" s="27"/>
      <c r="C5" s="27"/>
      <c r="D5" s="27"/>
      <c r="E5" s="27"/>
      <c r="F5" s="27"/>
      <c r="G5" s="27"/>
      <c r="H5" s="1"/>
      <c r="I5" s="27"/>
      <c r="J5" s="1"/>
    </row>
    <row r="6" spans="1:10" ht="23.55" customHeight="1" x14ac:dyDescent="0.3">
      <c r="B6" s="82" t="s">
        <v>2</v>
      </c>
      <c r="C6" s="237" t="s">
        <v>63</v>
      </c>
      <c r="D6" s="237"/>
      <c r="E6" s="237"/>
      <c r="F6" s="237"/>
      <c r="G6" s="237" t="s">
        <v>64</v>
      </c>
      <c r="H6" s="237"/>
      <c r="I6" s="237"/>
      <c r="J6" s="237"/>
    </row>
    <row r="7" spans="1:10" ht="23.55" customHeight="1" x14ac:dyDescent="0.3">
      <c r="B7" s="82"/>
      <c r="C7" s="237" t="s">
        <v>106</v>
      </c>
      <c r="D7" s="237"/>
      <c r="E7" s="237"/>
      <c r="F7" s="82" t="s">
        <v>106</v>
      </c>
      <c r="G7" s="237" t="s">
        <v>106</v>
      </c>
      <c r="H7" s="237"/>
      <c r="I7" s="237"/>
      <c r="J7" s="82" t="s">
        <v>106</v>
      </c>
    </row>
    <row r="8" spans="1:10" ht="23.55" customHeight="1" x14ac:dyDescent="0.3">
      <c r="B8" s="82"/>
      <c r="C8" s="237" t="s">
        <v>182</v>
      </c>
      <c r="D8" s="237"/>
      <c r="E8" s="237"/>
      <c r="F8" s="108" t="s">
        <v>92</v>
      </c>
      <c r="G8" s="237" t="s">
        <v>182</v>
      </c>
      <c r="H8" s="237"/>
      <c r="I8" s="237"/>
      <c r="J8" s="108" t="s">
        <v>92</v>
      </c>
    </row>
    <row r="9" spans="1:10" ht="23.55" customHeight="1" x14ac:dyDescent="0.3">
      <c r="B9" s="82"/>
      <c r="C9" s="241" t="s">
        <v>126</v>
      </c>
      <c r="D9" s="241"/>
      <c r="E9" s="241"/>
      <c r="F9" s="109" t="s">
        <v>93</v>
      </c>
      <c r="G9" s="241" t="s">
        <v>126</v>
      </c>
      <c r="H9" s="241"/>
      <c r="I9" s="241"/>
      <c r="J9" s="109" t="s">
        <v>93</v>
      </c>
    </row>
    <row r="10" spans="1:10" ht="23.55" customHeight="1" x14ac:dyDescent="0.3">
      <c r="B10" s="82"/>
      <c r="C10" s="242" t="s">
        <v>102</v>
      </c>
      <c r="D10" s="242"/>
      <c r="E10" s="242"/>
      <c r="F10" s="53"/>
      <c r="G10" s="242" t="s">
        <v>102</v>
      </c>
      <c r="H10" s="242"/>
      <c r="I10" s="242"/>
      <c r="J10" s="53"/>
    </row>
    <row r="11" spans="1:10" ht="23.55" customHeight="1" x14ac:dyDescent="0.3">
      <c r="A11" s="82" t="s">
        <v>14</v>
      </c>
      <c r="B11" s="82"/>
      <c r="C11" s="82"/>
      <c r="D11" s="82"/>
      <c r="E11" s="82"/>
      <c r="F11" s="82"/>
      <c r="G11" s="82"/>
      <c r="H11" s="82"/>
      <c r="I11" s="82"/>
    </row>
    <row r="12" spans="1:10" ht="23.55" customHeight="1" x14ac:dyDescent="0.3">
      <c r="A12" s="81" t="s">
        <v>15</v>
      </c>
      <c r="I12" s="82"/>
    </row>
    <row r="13" spans="1:10" ht="23.55" customHeight="1" x14ac:dyDescent="0.3">
      <c r="A13" s="59" t="s">
        <v>98</v>
      </c>
      <c r="B13" s="81"/>
      <c r="D13" s="63"/>
      <c r="E13" s="63"/>
      <c r="F13" s="81"/>
      <c r="I13" s="82"/>
    </row>
    <row r="14" spans="1:10" ht="23.55" customHeight="1" x14ac:dyDescent="0.3">
      <c r="A14" s="47" t="s">
        <v>99</v>
      </c>
      <c r="B14" s="8">
        <v>13</v>
      </c>
      <c r="D14" s="63">
        <v>133995216</v>
      </c>
      <c r="E14" s="63"/>
      <c r="F14" s="63">
        <v>93147498</v>
      </c>
      <c r="H14" s="28">
        <v>99635630</v>
      </c>
      <c r="I14" s="218"/>
      <c r="J14" s="5">
        <v>60145460</v>
      </c>
    </row>
    <row r="15" spans="1:10" ht="23.55" customHeight="1" x14ac:dyDescent="0.3">
      <c r="A15" s="59" t="s">
        <v>85</v>
      </c>
      <c r="B15" s="8">
        <v>14</v>
      </c>
      <c r="D15" s="28">
        <v>256370778</v>
      </c>
      <c r="E15" s="28"/>
      <c r="F15" s="28">
        <v>134478387</v>
      </c>
      <c r="H15" s="28">
        <v>141792360</v>
      </c>
      <c r="I15" s="6"/>
      <c r="J15" s="28">
        <v>90619595</v>
      </c>
    </row>
    <row r="16" spans="1:10" ht="23.55" customHeight="1" x14ac:dyDescent="0.3">
      <c r="A16" s="92" t="s">
        <v>152</v>
      </c>
      <c r="B16" s="94"/>
      <c r="C16" s="94"/>
      <c r="D16" s="13"/>
      <c r="E16" s="30"/>
      <c r="F16" s="6"/>
      <c r="G16" s="94"/>
      <c r="H16" s="27"/>
      <c r="I16" s="6"/>
      <c r="J16" s="6"/>
    </row>
    <row r="17" spans="1:11" ht="23.55" customHeight="1" x14ac:dyDescent="0.3">
      <c r="A17" s="184" t="s">
        <v>143</v>
      </c>
      <c r="B17" s="94">
        <v>15</v>
      </c>
      <c r="C17" s="94"/>
      <c r="D17" s="30">
        <v>39009558</v>
      </c>
      <c r="E17" s="30"/>
      <c r="F17" s="30">
        <v>48681558</v>
      </c>
      <c r="G17" s="94"/>
      <c r="H17" s="30">
        <v>10080000</v>
      </c>
      <c r="I17" s="6"/>
      <c r="J17" s="30">
        <v>10080000</v>
      </c>
    </row>
    <row r="18" spans="1:11" s="177" customFormat="1" ht="23.55" customHeight="1" x14ac:dyDescent="0.3">
      <c r="A18" s="92" t="s">
        <v>171</v>
      </c>
      <c r="D18" s="219"/>
      <c r="E18" s="219"/>
      <c r="F18" s="219"/>
      <c r="G18" s="219"/>
      <c r="H18" s="219"/>
      <c r="I18" s="219"/>
      <c r="J18" s="219"/>
    </row>
    <row r="19" spans="1:11" s="189" customFormat="1" ht="23.55" customHeight="1" x14ac:dyDescent="0.3">
      <c r="A19" s="184" t="s">
        <v>143</v>
      </c>
      <c r="B19" s="94">
        <v>11</v>
      </c>
      <c r="C19" s="94"/>
      <c r="D19" s="30">
        <v>7730315</v>
      </c>
      <c r="E19" s="30"/>
      <c r="F19" s="160">
        <v>0</v>
      </c>
      <c r="G19" s="191"/>
      <c r="H19" s="223">
        <v>713850</v>
      </c>
      <c r="I19" s="86"/>
      <c r="J19" s="160">
        <v>0</v>
      </c>
    </row>
    <row r="20" spans="1:11" s="190" customFormat="1" ht="23.55" customHeight="1" x14ac:dyDescent="0.3">
      <c r="A20" s="92" t="s">
        <v>174</v>
      </c>
      <c r="C20" s="94"/>
      <c r="D20" s="30"/>
      <c r="E20" s="30"/>
      <c r="F20" s="219"/>
      <c r="G20" s="191"/>
      <c r="H20" s="223"/>
      <c r="I20" s="86"/>
      <c r="J20" s="223"/>
    </row>
    <row r="21" spans="1:11" s="190" customFormat="1" ht="23.55" customHeight="1" x14ac:dyDescent="0.3">
      <c r="A21" s="184" t="s">
        <v>177</v>
      </c>
      <c r="B21" s="94">
        <v>3.3</v>
      </c>
      <c r="C21" s="94"/>
      <c r="D21" s="160">
        <v>0</v>
      </c>
      <c r="E21" s="30"/>
      <c r="F21" s="223">
        <v>1690623</v>
      </c>
      <c r="G21" s="191"/>
      <c r="H21" s="160">
        <v>0</v>
      </c>
      <c r="I21" s="86"/>
      <c r="J21" s="223">
        <v>934596</v>
      </c>
    </row>
    <row r="22" spans="1:11" ht="23.55" customHeight="1" x14ac:dyDescent="0.3">
      <c r="A22" s="59" t="s">
        <v>142</v>
      </c>
      <c r="D22" s="6">
        <v>9624299</v>
      </c>
      <c r="E22" s="28"/>
      <c r="F22" s="28">
        <v>5014375</v>
      </c>
      <c r="H22" s="6">
        <v>3387448</v>
      </c>
      <c r="I22" s="6"/>
      <c r="J22" s="28">
        <v>5014375</v>
      </c>
    </row>
    <row r="23" spans="1:11" ht="23.55" customHeight="1" x14ac:dyDescent="0.3">
      <c r="A23" s="59" t="s">
        <v>27</v>
      </c>
      <c r="B23" s="45"/>
      <c r="C23" s="45"/>
      <c r="D23" s="28">
        <v>2004977</v>
      </c>
      <c r="E23" s="60"/>
      <c r="F23" s="60">
        <v>5692645</v>
      </c>
      <c r="G23" s="45"/>
      <c r="H23" s="28">
        <v>940619</v>
      </c>
      <c r="I23" s="6"/>
      <c r="J23" s="60">
        <v>2092552</v>
      </c>
    </row>
    <row r="24" spans="1:11" ht="23.55" customHeight="1" x14ac:dyDescent="0.3">
      <c r="A24" s="12" t="s">
        <v>16</v>
      </c>
      <c r="D24" s="7">
        <f>SUM(D14:D23)</f>
        <v>448735143</v>
      </c>
      <c r="E24" s="6"/>
      <c r="F24" s="7">
        <v>288705086</v>
      </c>
      <c r="H24" s="7">
        <f>SUM(H14:H23)</f>
        <v>256549907</v>
      </c>
      <c r="I24" s="6"/>
      <c r="J24" s="7">
        <v>168886578</v>
      </c>
    </row>
    <row r="25" spans="1:11" ht="23.55" customHeight="1" x14ac:dyDescent="0.3">
      <c r="A25" s="12"/>
      <c r="D25" s="13"/>
      <c r="E25" s="13"/>
      <c r="F25" s="13"/>
      <c r="H25" s="13"/>
      <c r="I25" s="9"/>
      <c r="J25" s="13"/>
    </row>
    <row r="26" spans="1:11" ht="23.55" customHeight="1" x14ac:dyDescent="0.3">
      <c r="A26" s="180" t="s">
        <v>17</v>
      </c>
      <c r="D26" s="11"/>
      <c r="E26" s="11"/>
      <c r="F26" s="11"/>
      <c r="H26" s="11"/>
      <c r="I26" s="9"/>
      <c r="J26" s="11"/>
    </row>
    <row r="27" spans="1:11" ht="23.55" customHeight="1" x14ac:dyDescent="0.3">
      <c r="A27" s="59" t="s">
        <v>96</v>
      </c>
      <c r="B27" s="8">
        <v>15</v>
      </c>
      <c r="D27" s="11">
        <v>27320000</v>
      </c>
      <c r="E27" s="11"/>
      <c r="F27" s="224">
        <v>32360000</v>
      </c>
      <c r="H27" s="11">
        <v>27320000</v>
      </c>
      <c r="I27" s="9"/>
      <c r="J27" s="11">
        <v>32360000</v>
      </c>
    </row>
    <row r="28" spans="1:11" s="177" customFormat="1" ht="23.55" customHeight="1" x14ac:dyDescent="0.3">
      <c r="A28" s="92" t="s">
        <v>173</v>
      </c>
      <c r="B28" s="94">
        <v>11</v>
      </c>
      <c r="C28" s="94"/>
      <c r="D28" s="13">
        <v>6698400</v>
      </c>
      <c r="E28" s="13"/>
      <c r="F28" s="160">
        <v>0</v>
      </c>
      <c r="G28" s="94"/>
      <c r="H28" s="13">
        <v>368247</v>
      </c>
      <c r="I28" s="179"/>
      <c r="J28" s="160">
        <v>0</v>
      </c>
      <c r="K28" s="27"/>
    </row>
    <row r="29" spans="1:11" s="190" customFormat="1" ht="23.55" customHeight="1" x14ac:dyDescent="0.3">
      <c r="A29" s="92" t="s">
        <v>175</v>
      </c>
      <c r="B29" s="94">
        <v>3.3</v>
      </c>
      <c r="C29" s="94"/>
      <c r="D29" s="160">
        <v>0</v>
      </c>
      <c r="E29" s="13"/>
      <c r="F29" s="13">
        <v>1032808</v>
      </c>
      <c r="G29" s="94"/>
      <c r="H29" s="160">
        <v>0</v>
      </c>
      <c r="I29" s="179"/>
      <c r="J29" s="13">
        <v>222504</v>
      </c>
      <c r="K29" s="27"/>
    </row>
    <row r="30" spans="1:11" ht="23.55" customHeight="1" x14ac:dyDescent="0.3">
      <c r="A30" s="92" t="s">
        <v>112</v>
      </c>
      <c r="B30" s="94" t="s">
        <v>170</v>
      </c>
      <c r="C30" s="94"/>
      <c r="D30" s="160">
        <v>0</v>
      </c>
      <c r="E30" s="30"/>
      <c r="F30" s="13">
        <v>4528875</v>
      </c>
      <c r="G30" s="94"/>
      <c r="H30" s="160">
        <v>0</v>
      </c>
      <c r="I30" s="6"/>
      <c r="J30" s="160">
        <v>0</v>
      </c>
      <c r="K30" s="27"/>
    </row>
    <row r="31" spans="1:11" ht="23.55" customHeight="1" x14ac:dyDescent="0.3">
      <c r="A31" s="59" t="s">
        <v>156</v>
      </c>
      <c r="D31" s="13"/>
      <c r="E31" s="219"/>
      <c r="F31" s="219"/>
      <c r="G31" s="219"/>
      <c r="H31" s="219"/>
      <c r="I31" s="219"/>
      <c r="J31" s="219"/>
    </row>
    <row r="32" spans="1:11" s="185" customFormat="1" ht="23.55" customHeight="1" x14ac:dyDescent="0.3">
      <c r="A32" s="184" t="s">
        <v>157</v>
      </c>
      <c r="B32" s="8"/>
      <c r="C32" s="8"/>
      <c r="D32" s="13">
        <v>4750079</v>
      </c>
      <c r="E32" s="11"/>
      <c r="F32" s="11">
        <v>4103155</v>
      </c>
      <c r="G32" s="8"/>
      <c r="H32" s="11">
        <v>2562026</v>
      </c>
      <c r="I32" s="9"/>
      <c r="J32" s="11">
        <v>2179769</v>
      </c>
    </row>
    <row r="33" spans="1:10" ht="23.55" customHeight="1" x14ac:dyDescent="0.3">
      <c r="A33" s="59" t="s">
        <v>58</v>
      </c>
      <c r="D33" s="14">
        <v>8678354</v>
      </c>
      <c r="E33" s="13"/>
      <c r="F33" s="14">
        <v>5620040</v>
      </c>
      <c r="H33" s="14">
        <v>8420478</v>
      </c>
      <c r="I33" s="9"/>
      <c r="J33" s="14">
        <v>5413740</v>
      </c>
    </row>
    <row r="34" spans="1:10" ht="23.55" customHeight="1" x14ac:dyDescent="0.3">
      <c r="A34" s="12" t="s">
        <v>18</v>
      </c>
      <c r="D34" s="10">
        <f>SUM(D27:D33)</f>
        <v>47446833</v>
      </c>
      <c r="E34" s="10"/>
      <c r="F34" s="10">
        <v>47644878</v>
      </c>
      <c r="H34" s="10">
        <f>SUM(H27:H33)</f>
        <v>38670751</v>
      </c>
      <c r="I34" s="9"/>
      <c r="J34" s="10">
        <v>40176013</v>
      </c>
    </row>
    <row r="35" spans="1:10" ht="23.55" customHeight="1" x14ac:dyDescent="0.3">
      <c r="A35" s="81" t="s">
        <v>19</v>
      </c>
      <c r="D35" s="7">
        <f>D24+D34</f>
        <v>496181976</v>
      </c>
      <c r="E35" s="6"/>
      <c r="F35" s="7">
        <v>336349964</v>
      </c>
      <c r="H35" s="7">
        <f>H24+H34</f>
        <v>295220658</v>
      </c>
      <c r="I35" s="9"/>
      <c r="J35" s="7">
        <v>209062591</v>
      </c>
    </row>
    <row r="36" spans="1:10" ht="23.55" customHeight="1" x14ac:dyDescent="0.3">
      <c r="A36" s="59"/>
      <c r="H36" s="1"/>
      <c r="I36" s="82"/>
      <c r="J36" s="1"/>
    </row>
    <row r="37" spans="1:10" ht="23.55" customHeight="1" x14ac:dyDescent="0.3">
      <c r="A37" s="59"/>
      <c r="H37" s="1"/>
      <c r="I37" s="82"/>
      <c r="J37" s="1"/>
    </row>
    <row r="38" spans="1:10" ht="23.55" customHeight="1" x14ac:dyDescent="0.3">
      <c r="A38" s="59"/>
      <c r="H38" s="1"/>
      <c r="I38" s="82"/>
      <c r="J38" s="1"/>
    </row>
    <row r="39" spans="1:10" ht="23.55" customHeight="1" x14ac:dyDescent="0.3">
      <c r="A39" s="59"/>
      <c r="H39" s="1"/>
      <c r="I39" s="82"/>
      <c r="J39" s="1"/>
    </row>
    <row r="40" spans="1:10" ht="23.55" customHeight="1" x14ac:dyDescent="0.3">
      <c r="A40" s="59"/>
      <c r="H40" s="1"/>
      <c r="I40" s="82"/>
      <c r="J40" s="1"/>
    </row>
    <row r="41" spans="1:10" ht="26.45" customHeight="1" x14ac:dyDescent="0.3">
      <c r="A41" s="244" t="s">
        <v>83</v>
      </c>
      <c r="B41" s="244"/>
      <c r="C41" s="244"/>
      <c r="D41" s="244"/>
      <c r="E41" s="244"/>
      <c r="F41" s="244"/>
      <c r="G41" s="244"/>
      <c r="H41" s="244"/>
      <c r="I41" s="244"/>
      <c r="J41" s="244"/>
    </row>
    <row r="42" spans="1:10" ht="26.45" customHeight="1" x14ac:dyDescent="0.3">
      <c r="A42" s="244" t="s">
        <v>13</v>
      </c>
      <c r="B42" s="244"/>
      <c r="C42" s="244"/>
      <c r="D42" s="244"/>
      <c r="E42" s="244"/>
      <c r="F42" s="244"/>
      <c r="G42" s="244"/>
      <c r="H42" s="244"/>
      <c r="I42" s="244"/>
      <c r="J42" s="244"/>
    </row>
    <row r="43" spans="1:10" ht="26.45" customHeight="1" x14ac:dyDescent="0.3">
      <c r="A43" s="239" t="s">
        <v>181</v>
      </c>
      <c r="B43" s="239"/>
      <c r="C43" s="239"/>
      <c r="D43" s="239"/>
      <c r="E43" s="239"/>
      <c r="F43" s="239"/>
      <c r="G43" s="239"/>
      <c r="H43" s="239"/>
      <c r="I43" s="239"/>
      <c r="J43" s="239"/>
    </row>
    <row r="44" spans="1:10" ht="23.55" customHeight="1" x14ac:dyDescent="0.3">
      <c r="A44" s="240" t="s">
        <v>1</v>
      </c>
      <c r="B44" s="240"/>
      <c r="C44" s="240"/>
      <c r="D44" s="240"/>
      <c r="E44" s="240"/>
      <c r="F44" s="240"/>
      <c r="G44" s="240"/>
      <c r="H44" s="240"/>
      <c r="I44" s="240"/>
      <c r="J44" s="240"/>
    </row>
    <row r="45" spans="1:10" ht="5.95" customHeight="1" x14ac:dyDescent="0.3">
      <c r="A45" s="27"/>
      <c r="B45" s="27"/>
      <c r="C45" s="27"/>
      <c r="D45" s="27"/>
      <c r="E45" s="27"/>
      <c r="F45" s="27"/>
      <c r="G45" s="27"/>
      <c r="H45" s="1"/>
      <c r="I45" s="27"/>
      <c r="J45" s="1"/>
    </row>
    <row r="46" spans="1:10" ht="23.55" customHeight="1" x14ac:dyDescent="0.3">
      <c r="A46" s="193"/>
      <c r="B46" s="192" t="s">
        <v>2</v>
      </c>
      <c r="C46" s="237" t="s">
        <v>63</v>
      </c>
      <c r="D46" s="237"/>
      <c r="E46" s="237"/>
      <c r="F46" s="237"/>
      <c r="G46" s="237" t="s">
        <v>64</v>
      </c>
      <c r="H46" s="237"/>
      <c r="I46" s="237"/>
      <c r="J46" s="237"/>
    </row>
    <row r="47" spans="1:10" ht="23.55" customHeight="1" x14ac:dyDescent="0.3">
      <c r="A47" s="193"/>
      <c r="B47" s="192"/>
      <c r="C47" s="237" t="s">
        <v>106</v>
      </c>
      <c r="D47" s="237"/>
      <c r="E47" s="237"/>
      <c r="F47" s="192" t="s">
        <v>106</v>
      </c>
      <c r="G47" s="237" t="s">
        <v>106</v>
      </c>
      <c r="H47" s="237"/>
      <c r="I47" s="237"/>
      <c r="J47" s="192" t="s">
        <v>106</v>
      </c>
    </row>
    <row r="48" spans="1:10" ht="23.55" customHeight="1" x14ac:dyDescent="0.3">
      <c r="A48" s="193"/>
      <c r="B48" s="192"/>
      <c r="C48" s="237" t="s">
        <v>182</v>
      </c>
      <c r="D48" s="237"/>
      <c r="E48" s="237"/>
      <c r="F48" s="192" t="s">
        <v>92</v>
      </c>
      <c r="G48" s="237" t="s">
        <v>182</v>
      </c>
      <c r="H48" s="237"/>
      <c r="I48" s="237"/>
      <c r="J48" s="192" t="s">
        <v>92</v>
      </c>
    </row>
    <row r="49" spans="1:10" ht="23.55" customHeight="1" x14ac:dyDescent="0.3">
      <c r="B49" s="82"/>
      <c r="C49" s="241" t="s">
        <v>126</v>
      </c>
      <c r="D49" s="241"/>
      <c r="E49" s="241"/>
      <c r="F49" s="109" t="s">
        <v>93</v>
      </c>
      <c r="G49" s="241" t="s">
        <v>126</v>
      </c>
      <c r="H49" s="241"/>
      <c r="I49" s="241"/>
      <c r="J49" s="109" t="s">
        <v>93</v>
      </c>
    </row>
    <row r="50" spans="1:10" ht="23.55" customHeight="1" x14ac:dyDescent="0.3">
      <c r="B50" s="82"/>
      <c r="C50" s="242" t="s">
        <v>102</v>
      </c>
      <c r="D50" s="242"/>
      <c r="E50" s="242"/>
      <c r="F50" s="53"/>
      <c r="G50" s="242" t="s">
        <v>102</v>
      </c>
      <c r="H50" s="242"/>
      <c r="I50" s="242"/>
      <c r="J50" s="53"/>
    </row>
    <row r="51" spans="1:10" ht="23.55" customHeight="1" x14ac:dyDescent="0.3">
      <c r="A51" s="82" t="s">
        <v>20</v>
      </c>
      <c r="B51" s="82"/>
      <c r="C51" s="82"/>
      <c r="D51" s="82"/>
      <c r="E51" s="82"/>
      <c r="F51" s="82"/>
      <c r="G51" s="82"/>
      <c r="H51" s="82"/>
      <c r="I51" s="82"/>
      <c r="J51" s="82"/>
    </row>
    <row r="52" spans="1:10" ht="23.55" customHeight="1" x14ac:dyDescent="0.3">
      <c r="A52" s="15" t="s">
        <v>21</v>
      </c>
      <c r="B52" s="43"/>
      <c r="C52" s="43"/>
      <c r="D52" s="43"/>
      <c r="E52" s="43"/>
      <c r="F52" s="43"/>
      <c r="G52" s="43"/>
      <c r="I52" s="82"/>
    </row>
    <row r="53" spans="1:10" ht="23.55" customHeight="1" x14ac:dyDescent="0.3">
      <c r="A53" s="81" t="s">
        <v>22</v>
      </c>
      <c r="B53" s="8">
        <v>16.100000000000001</v>
      </c>
      <c r="I53" s="82"/>
    </row>
    <row r="54" spans="1:10" ht="23.55" customHeight="1" x14ac:dyDescent="0.3">
      <c r="A54" s="59" t="s">
        <v>23</v>
      </c>
      <c r="I54" s="82"/>
    </row>
    <row r="55" spans="1:10" s="93" customFormat="1" ht="23.55" customHeight="1" thickBot="1" x14ac:dyDescent="0.35">
      <c r="A55" s="12" t="s">
        <v>120</v>
      </c>
      <c r="B55" s="8"/>
      <c r="C55" s="8"/>
      <c r="D55" s="16">
        <v>296111111</v>
      </c>
      <c r="E55" s="94"/>
      <c r="F55" s="16">
        <v>296111111</v>
      </c>
      <c r="G55" s="8"/>
      <c r="H55" s="16">
        <v>296111111</v>
      </c>
      <c r="I55" s="3"/>
      <c r="J55" s="16">
        <v>296111111</v>
      </c>
    </row>
    <row r="56" spans="1:10" ht="23.55" customHeight="1" thickTop="1" x14ac:dyDescent="0.3">
      <c r="A56" s="59" t="s">
        <v>79</v>
      </c>
      <c r="D56" s="60"/>
      <c r="E56" s="18"/>
      <c r="F56" s="18"/>
      <c r="H56" s="60"/>
      <c r="I56" s="17"/>
      <c r="J56" s="221"/>
    </row>
    <row r="57" spans="1:10" ht="23.55" customHeight="1" x14ac:dyDescent="0.3">
      <c r="A57" s="12" t="s">
        <v>80</v>
      </c>
      <c r="D57" s="18"/>
      <c r="E57" s="18"/>
      <c r="F57" s="18"/>
      <c r="H57" s="18"/>
      <c r="I57" s="17"/>
      <c r="J57" s="18"/>
    </row>
    <row r="58" spans="1:10" ht="23.55" customHeight="1" x14ac:dyDescent="0.3">
      <c r="A58" s="12" t="s">
        <v>81</v>
      </c>
      <c r="D58" s="18">
        <v>205000000</v>
      </c>
      <c r="E58" s="18"/>
      <c r="F58" s="60">
        <v>205000000</v>
      </c>
      <c r="H58" s="18">
        <v>205000000</v>
      </c>
      <c r="I58" s="17"/>
      <c r="J58" s="60">
        <v>205000000</v>
      </c>
    </row>
    <row r="59" spans="1:10" ht="12.05" customHeight="1" x14ac:dyDescent="0.3">
      <c r="A59" s="12"/>
      <c r="D59" s="221"/>
      <c r="E59" s="221"/>
      <c r="F59" s="221"/>
      <c r="H59" s="221"/>
      <c r="I59" s="220"/>
      <c r="J59" s="221"/>
    </row>
    <row r="60" spans="1:10" ht="23.95" customHeight="1" x14ac:dyDescent="0.65">
      <c r="A60" s="83" t="s">
        <v>77</v>
      </c>
      <c r="D60" s="18">
        <v>939867500</v>
      </c>
      <c r="E60" s="18"/>
      <c r="F60" s="18">
        <v>939867500</v>
      </c>
      <c r="G60" s="17"/>
      <c r="H60" s="18">
        <v>939867500</v>
      </c>
      <c r="I60" s="65"/>
      <c r="J60" s="18">
        <v>939867500</v>
      </c>
    </row>
    <row r="61" spans="1:10" s="99" customFormat="1" ht="23.95" customHeight="1" x14ac:dyDescent="0.65">
      <c r="A61" s="100" t="s">
        <v>122</v>
      </c>
      <c r="B61" s="8">
        <v>16.2</v>
      </c>
      <c r="C61" s="8"/>
      <c r="D61" s="18">
        <v>18221926</v>
      </c>
      <c r="E61" s="18"/>
      <c r="F61" s="18">
        <v>18221926</v>
      </c>
      <c r="G61" s="49"/>
      <c r="H61" s="60">
        <v>18221926</v>
      </c>
      <c r="I61" s="101"/>
      <c r="J61" s="18">
        <v>18221926</v>
      </c>
    </row>
    <row r="62" spans="1:10" ht="23.55" customHeight="1" x14ac:dyDescent="0.3">
      <c r="A62" s="81" t="s">
        <v>57</v>
      </c>
      <c r="D62" s="18"/>
      <c r="E62" s="18"/>
      <c r="F62" s="18"/>
      <c r="H62" s="18"/>
      <c r="I62" s="17"/>
      <c r="J62" s="18"/>
    </row>
    <row r="63" spans="1:10" ht="23.55" customHeight="1" x14ac:dyDescent="0.3">
      <c r="A63" s="19" t="s">
        <v>24</v>
      </c>
      <c r="B63" s="41"/>
      <c r="C63" s="41"/>
      <c r="D63" s="18"/>
      <c r="E63" s="18"/>
      <c r="F63" s="18"/>
      <c r="G63" s="41"/>
      <c r="H63" s="18"/>
      <c r="I63" s="17"/>
      <c r="J63" s="18"/>
    </row>
    <row r="64" spans="1:10" ht="23.55" customHeight="1" x14ac:dyDescent="0.3">
      <c r="A64" s="20" t="s">
        <v>25</v>
      </c>
      <c r="B64" s="8">
        <v>18</v>
      </c>
      <c r="D64" s="18">
        <v>29611111</v>
      </c>
      <c r="E64" s="18"/>
      <c r="F64" s="18">
        <v>29611111</v>
      </c>
      <c r="H64" s="18">
        <v>29611111</v>
      </c>
      <c r="I64" s="17"/>
      <c r="J64" s="18">
        <v>29611111</v>
      </c>
    </row>
    <row r="65" spans="1:10" ht="23.55" customHeight="1" x14ac:dyDescent="0.3">
      <c r="A65" s="59" t="s">
        <v>36</v>
      </c>
      <c r="B65" s="8">
        <v>3.3</v>
      </c>
      <c r="C65" s="41"/>
      <c r="D65" s="60">
        <f>ส่วนผู้ถือหุ้นรวม!K28</f>
        <v>-16194194</v>
      </c>
      <c r="E65" s="60"/>
      <c r="F65" s="60">
        <v>95475687</v>
      </c>
      <c r="G65" s="69"/>
      <c r="H65" s="60">
        <f>ส่วนผู้ถือหุ้นเฉพาะกิจการ!K25</f>
        <v>91818760</v>
      </c>
      <c r="I65" s="70"/>
      <c r="J65" s="60">
        <v>194982557</v>
      </c>
    </row>
    <row r="66" spans="1:10" ht="23.55" customHeight="1" x14ac:dyDescent="0.3">
      <c r="A66" s="81" t="s">
        <v>163</v>
      </c>
      <c r="B66" s="8" t="s">
        <v>199</v>
      </c>
      <c r="C66" s="41"/>
      <c r="D66" s="160">
        <v>0</v>
      </c>
      <c r="E66" s="60"/>
      <c r="F66" s="21">
        <v>-68821170</v>
      </c>
      <c r="G66" s="41"/>
      <c r="H66" s="160">
        <v>0</v>
      </c>
      <c r="I66" s="71"/>
      <c r="J66" s="60">
        <v>-68821170</v>
      </c>
    </row>
    <row r="67" spans="1:10" ht="23.55" customHeight="1" x14ac:dyDescent="0.3">
      <c r="A67" s="15" t="s">
        <v>78</v>
      </c>
      <c r="B67" s="43"/>
      <c r="C67" s="43"/>
      <c r="D67" s="72">
        <f>SUM(D58:D66)</f>
        <v>1176506343</v>
      </c>
      <c r="E67" s="60"/>
      <c r="F67" s="72">
        <v>1219355054</v>
      </c>
      <c r="G67" s="43"/>
      <c r="H67" s="72">
        <f>SUM(H58:H66)</f>
        <v>1284519297</v>
      </c>
      <c r="I67" s="17"/>
      <c r="J67" s="72">
        <v>1318861924</v>
      </c>
    </row>
    <row r="68" spans="1:10" ht="23.55" customHeight="1" x14ac:dyDescent="0.3">
      <c r="A68" s="15" t="s">
        <v>74</v>
      </c>
      <c r="B68" s="43"/>
      <c r="C68" s="43"/>
      <c r="D68" s="21">
        <v>18485709</v>
      </c>
      <c r="E68" s="60"/>
      <c r="F68" s="21">
        <v>18907867</v>
      </c>
      <c r="G68" s="43"/>
      <c r="H68" s="164">
        <v>0</v>
      </c>
      <c r="I68" s="66"/>
      <c r="J68" s="164">
        <v>0</v>
      </c>
    </row>
    <row r="69" spans="1:10" ht="23.55" customHeight="1" x14ac:dyDescent="0.3">
      <c r="A69" s="15" t="s">
        <v>50</v>
      </c>
      <c r="B69" s="43"/>
      <c r="C69" s="43"/>
      <c r="D69" s="18">
        <f>D67+D68</f>
        <v>1194992052</v>
      </c>
      <c r="E69" s="18"/>
      <c r="F69" s="18">
        <v>1238262921</v>
      </c>
      <c r="G69" s="43"/>
      <c r="H69" s="18">
        <f>H67+H68</f>
        <v>1284519297</v>
      </c>
      <c r="I69" s="51"/>
      <c r="J69" s="18">
        <v>1318861924</v>
      </c>
    </row>
    <row r="70" spans="1:10" ht="23.55" customHeight="1" thickBot="1" x14ac:dyDescent="0.35">
      <c r="A70" s="22" t="s">
        <v>26</v>
      </c>
      <c r="B70" s="44"/>
      <c r="C70" s="44"/>
      <c r="D70" s="23">
        <f>D35+D69</f>
        <v>1691174028</v>
      </c>
      <c r="E70" s="60"/>
      <c r="F70" s="23">
        <v>1574612885</v>
      </c>
      <c r="G70" s="44"/>
      <c r="H70" s="23">
        <f>H35+H69</f>
        <v>1579739955</v>
      </c>
      <c r="I70" s="17"/>
      <c r="J70" s="23">
        <v>1527924515</v>
      </c>
    </row>
    <row r="71" spans="1:10" ht="21.5" customHeight="1" thickTop="1" x14ac:dyDescent="0.3">
      <c r="A71" s="24"/>
      <c r="B71" s="82"/>
      <c r="C71" s="82"/>
      <c r="D71" s="26"/>
      <c r="E71" s="26"/>
      <c r="F71" s="26"/>
      <c r="G71" s="220"/>
      <c r="H71" s="26"/>
      <c r="I71" s="25"/>
      <c r="J71" s="26"/>
    </row>
    <row r="72" spans="1:10" s="95" customFormat="1" ht="21.5" customHeight="1" x14ac:dyDescent="0.3">
      <c r="A72" s="24"/>
      <c r="B72" s="96"/>
      <c r="C72" s="96"/>
      <c r="D72" s="26"/>
      <c r="E72" s="26"/>
      <c r="F72" s="26"/>
      <c r="G72" s="96"/>
      <c r="H72" s="26"/>
      <c r="I72" s="25"/>
      <c r="J72" s="26"/>
    </row>
    <row r="73" spans="1:10" s="111" customFormat="1" ht="21.5" customHeight="1" x14ac:dyDescent="0.3">
      <c r="A73" s="24"/>
      <c r="B73" s="110"/>
      <c r="C73" s="110"/>
      <c r="D73" s="26"/>
      <c r="E73" s="26"/>
      <c r="F73" s="26"/>
      <c r="G73" s="110"/>
      <c r="H73" s="26"/>
      <c r="I73" s="25"/>
      <c r="J73" s="26"/>
    </row>
    <row r="74" spans="1:10" s="95" customFormat="1" ht="17.75" customHeight="1" x14ac:dyDescent="0.3">
      <c r="A74" s="24"/>
      <c r="B74" s="96"/>
      <c r="C74" s="96"/>
      <c r="D74" s="26"/>
      <c r="E74" s="26"/>
      <c r="F74" s="26"/>
      <c r="G74" s="96"/>
      <c r="H74" s="26"/>
      <c r="I74" s="25"/>
      <c r="J74" s="26"/>
    </row>
    <row r="75" spans="1:10" ht="21.5" customHeight="1" x14ac:dyDescent="0.3">
      <c r="A75" s="24"/>
      <c r="B75" s="82"/>
      <c r="C75" s="82"/>
      <c r="D75" s="68"/>
      <c r="E75" s="68"/>
      <c r="F75" s="68"/>
      <c r="G75" s="82"/>
      <c r="H75" s="26"/>
      <c r="I75" s="25"/>
      <c r="J75" s="26"/>
    </row>
    <row r="76" spans="1:10" ht="21.5" customHeight="1" x14ac:dyDescent="0.3">
      <c r="A76" s="24"/>
      <c r="B76" s="82"/>
      <c r="C76" s="82"/>
      <c r="D76" s="68"/>
      <c r="E76" s="68"/>
      <c r="F76" s="68"/>
      <c r="G76" s="82"/>
      <c r="H76" s="26"/>
      <c r="I76" s="25"/>
      <c r="J76" s="26"/>
    </row>
    <row r="77" spans="1:10" ht="19" customHeight="1" x14ac:dyDescent="0.3">
      <c r="A77" s="24"/>
      <c r="B77" s="82"/>
      <c r="C77" s="82"/>
      <c r="D77" s="68"/>
      <c r="E77" s="68"/>
      <c r="F77" s="68"/>
      <c r="G77" s="82"/>
      <c r="H77" s="26"/>
      <c r="I77" s="25"/>
      <c r="J77" s="26"/>
    </row>
    <row r="78" spans="1:10" ht="21.6" customHeight="1" x14ac:dyDescent="0.3">
      <c r="A78" s="24"/>
      <c r="B78" s="82"/>
      <c r="C78" s="82"/>
      <c r="D78" s="68"/>
      <c r="E78" s="68"/>
      <c r="F78" s="68"/>
      <c r="G78" s="82"/>
      <c r="H78" s="26"/>
      <c r="I78" s="25"/>
      <c r="J78" s="26"/>
    </row>
    <row r="79" spans="1:10" ht="20.5" customHeight="1" x14ac:dyDescent="0.3">
      <c r="A79" s="24"/>
      <c r="B79" s="82"/>
      <c r="C79" s="82"/>
      <c r="D79" s="68"/>
      <c r="E79" s="68"/>
      <c r="F79" s="68"/>
      <c r="G79" s="82"/>
      <c r="H79" s="26"/>
      <c r="I79" s="25"/>
      <c r="J79" s="26"/>
    </row>
    <row r="80" spans="1:10" ht="21.05" customHeight="1" x14ac:dyDescent="0.3">
      <c r="A80" s="24"/>
      <c r="B80" s="82"/>
      <c r="C80" s="82"/>
      <c r="D80" s="68"/>
      <c r="E80" s="68"/>
      <c r="F80" s="68"/>
      <c r="G80" s="82"/>
      <c r="H80" s="26"/>
      <c r="I80" s="25"/>
      <c r="J80" s="26"/>
    </row>
    <row r="81" spans="1:10" ht="23.55" customHeight="1" x14ac:dyDescent="0.3">
      <c r="A81" s="24"/>
      <c r="B81" s="82"/>
      <c r="C81" s="82"/>
      <c r="D81" s="82"/>
      <c r="E81" s="82"/>
      <c r="F81" s="82"/>
      <c r="G81" s="82"/>
      <c r="H81" s="26"/>
      <c r="I81" s="25"/>
      <c r="J81" s="26"/>
    </row>
    <row r="83" spans="1:10" ht="23.55" customHeight="1" x14ac:dyDescent="0.3">
      <c r="A83" s="243" t="s">
        <v>108</v>
      </c>
      <c r="B83" s="243"/>
      <c r="C83" s="243"/>
      <c r="D83" s="243"/>
      <c r="E83" s="243"/>
      <c r="F83" s="243"/>
      <c r="G83" s="243"/>
      <c r="H83" s="243"/>
      <c r="I83" s="243"/>
      <c r="J83" s="243"/>
    </row>
    <row r="84" spans="1:10" ht="23.55" customHeight="1" x14ac:dyDescent="0.3">
      <c r="B84" s="81"/>
      <c r="C84" s="81"/>
      <c r="D84" s="81"/>
      <c r="E84" s="81"/>
      <c r="F84" s="81"/>
      <c r="G84" s="81"/>
    </row>
    <row r="85" spans="1:10" ht="23.55" customHeight="1" x14ac:dyDescent="0.3">
      <c r="H85" s="13"/>
      <c r="J85" s="11"/>
    </row>
    <row r="86" spans="1:10" ht="23.55" customHeight="1" x14ac:dyDescent="0.3">
      <c r="H86" s="13"/>
      <c r="J86" s="11"/>
    </row>
    <row r="87" spans="1:10" ht="23.55" customHeight="1" x14ac:dyDescent="0.3">
      <c r="H87" s="13"/>
      <c r="J87" s="11"/>
    </row>
    <row r="88" spans="1:10" ht="23.55" customHeight="1" x14ac:dyDescent="0.3">
      <c r="H88" s="13"/>
      <c r="J88" s="11"/>
    </row>
    <row r="89" spans="1:10" ht="23.55" customHeight="1" x14ac:dyDescent="0.3">
      <c r="H89" s="13"/>
      <c r="J89" s="11"/>
    </row>
    <row r="90" spans="1:10" ht="23.55" customHeight="1" x14ac:dyDescent="0.3">
      <c r="H90" s="13"/>
      <c r="J90" s="11"/>
    </row>
    <row r="91" spans="1:10" ht="23.55" customHeight="1" x14ac:dyDescent="0.3">
      <c r="H91" s="13"/>
      <c r="J91" s="11"/>
    </row>
    <row r="92" spans="1:10" ht="23.55" customHeight="1" x14ac:dyDescent="0.3">
      <c r="H92" s="13"/>
      <c r="J92" s="11"/>
    </row>
    <row r="93" spans="1:10" ht="23.55" customHeight="1" x14ac:dyDescent="0.3">
      <c r="H93" s="13"/>
      <c r="J93" s="11"/>
    </row>
    <row r="94" spans="1:10" ht="23.55" customHeight="1" x14ac:dyDescent="0.3">
      <c r="H94" s="13"/>
      <c r="J94" s="11"/>
    </row>
    <row r="95" spans="1:10" ht="23.55" customHeight="1" x14ac:dyDescent="0.3">
      <c r="H95" s="13"/>
      <c r="J95" s="11"/>
    </row>
    <row r="96" spans="1:10" ht="23.55" customHeight="1" x14ac:dyDescent="0.3">
      <c r="H96" s="13"/>
      <c r="J96" s="11"/>
    </row>
    <row r="97" spans="8:10" ht="23.55" customHeight="1" x14ac:dyDescent="0.3">
      <c r="H97" s="13"/>
      <c r="J97" s="11"/>
    </row>
    <row r="98" spans="8:10" ht="23.55" customHeight="1" x14ac:dyDescent="0.3">
      <c r="H98" s="13"/>
      <c r="J98" s="11"/>
    </row>
    <row r="99" spans="8:10" ht="23.55" customHeight="1" x14ac:dyDescent="0.3">
      <c r="H99" s="13"/>
      <c r="J99" s="11"/>
    </row>
    <row r="100" spans="8:10" ht="23.55" customHeight="1" x14ac:dyDescent="0.3">
      <c r="H100" s="13"/>
      <c r="J100" s="11"/>
    </row>
    <row r="101" spans="8:10" ht="23.55" customHeight="1" x14ac:dyDescent="0.3">
      <c r="H101" s="13"/>
      <c r="J101" s="11"/>
    </row>
    <row r="102" spans="8:10" ht="23.55" customHeight="1" x14ac:dyDescent="0.3">
      <c r="H102" s="13"/>
      <c r="J102" s="11"/>
    </row>
    <row r="103" spans="8:10" ht="23.55" customHeight="1" x14ac:dyDescent="0.3">
      <c r="H103" s="13"/>
      <c r="J103" s="11"/>
    </row>
    <row r="104" spans="8:10" ht="23.55" customHeight="1" x14ac:dyDescent="0.3">
      <c r="H104" s="13"/>
      <c r="J104" s="11"/>
    </row>
    <row r="105" spans="8:10" ht="23.55" customHeight="1" x14ac:dyDescent="0.3">
      <c r="H105" s="13"/>
      <c r="J105" s="11"/>
    </row>
    <row r="106" spans="8:10" ht="23.55" customHeight="1" x14ac:dyDescent="0.3">
      <c r="H106" s="13"/>
      <c r="J106" s="11"/>
    </row>
    <row r="107" spans="8:10" ht="23.55" customHeight="1" x14ac:dyDescent="0.3">
      <c r="H107" s="13"/>
      <c r="J107" s="11"/>
    </row>
    <row r="108" spans="8:10" ht="23.55" customHeight="1" x14ac:dyDescent="0.3">
      <c r="H108" s="13"/>
      <c r="J108" s="11"/>
    </row>
    <row r="109" spans="8:10" ht="23.55" customHeight="1" x14ac:dyDescent="0.3">
      <c r="H109" s="13"/>
      <c r="J109" s="11"/>
    </row>
    <row r="110" spans="8:10" ht="23.55" customHeight="1" x14ac:dyDescent="0.3">
      <c r="H110" s="13"/>
      <c r="J110" s="11"/>
    </row>
    <row r="111" spans="8:10" ht="23.55" customHeight="1" x14ac:dyDescent="0.3">
      <c r="H111" s="13"/>
      <c r="J111" s="11"/>
    </row>
    <row r="112" spans="8:10" ht="23.55" customHeight="1" x14ac:dyDescent="0.3">
      <c r="H112" s="13"/>
      <c r="J112" s="11"/>
    </row>
    <row r="113" spans="8:10" ht="23.55" customHeight="1" x14ac:dyDescent="0.3">
      <c r="H113" s="13"/>
      <c r="J113" s="11"/>
    </row>
    <row r="114" spans="8:10" ht="23.55" customHeight="1" x14ac:dyDescent="0.3">
      <c r="H114" s="13"/>
      <c r="J114" s="11"/>
    </row>
    <row r="115" spans="8:10" ht="23.55" customHeight="1" x14ac:dyDescent="0.3">
      <c r="H115" s="13"/>
      <c r="J115" s="11"/>
    </row>
    <row r="116" spans="8:10" ht="23.55" customHeight="1" x14ac:dyDescent="0.3">
      <c r="H116" s="13"/>
      <c r="J116" s="11"/>
    </row>
    <row r="117" spans="8:10" ht="23.55" customHeight="1" x14ac:dyDescent="0.3">
      <c r="H117" s="13"/>
      <c r="J117" s="11"/>
    </row>
    <row r="118" spans="8:10" ht="23.55" customHeight="1" x14ac:dyDescent="0.3">
      <c r="H118" s="13"/>
      <c r="J118" s="11"/>
    </row>
    <row r="119" spans="8:10" ht="23.55" customHeight="1" x14ac:dyDescent="0.3">
      <c r="H119" s="13"/>
      <c r="J119" s="11"/>
    </row>
    <row r="120" spans="8:10" ht="23.55" customHeight="1" x14ac:dyDescent="0.3">
      <c r="H120" s="13"/>
      <c r="J120" s="11"/>
    </row>
    <row r="121" spans="8:10" ht="23.55" customHeight="1" x14ac:dyDescent="0.3">
      <c r="H121" s="13"/>
      <c r="J121" s="11"/>
    </row>
    <row r="122" spans="8:10" ht="23.55" customHeight="1" x14ac:dyDescent="0.3">
      <c r="H122" s="13"/>
      <c r="J122" s="11"/>
    </row>
    <row r="123" spans="8:10" ht="23.55" customHeight="1" x14ac:dyDescent="0.3">
      <c r="H123" s="13"/>
      <c r="J123" s="11"/>
    </row>
    <row r="124" spans="8:10" ht="23.55" customHeight="1" x14ac:dyDescent="0.3">
      <c r="H124" s="13"/>
      <c r="J124" s="11"/>
    </row>
    <row r="125" spans="8:10" ht="23.55" customHeight="1" x14ac:dyDescent="0.3">
      <c r="H125" s="13"/>
      <c r="J125" s="11"/>
    </row>
    <row r="126" spans="8:10" ht="23.55" customHeight="1" x14ac:dyDescent="0.3">
      <c r="H126" s="13"/>
      <c r="J126" s="11"/>
    </row>
    <row r="127" spans="8:10" ht="23.55" customHeight="1" x14ac:dyDescent="0.3">
      <c r="H127" s="13"/>
      <c r="J127" s="11"/>
    </row>
    <row r="128" spans="8:10" ht="23.55" customHeight="1" x14ac:dyDescent="0.3">
      <c r="H128" s="13"/>
      <c r="J128" s="11"/>
    </row>
    <row r="129" spans="8:10" ht="23.55" customHeight="1" x14ac:dyDescent="0.3">
      <c r="H129" s="13"/>
      <c r="J129" s="11"/>
    </row>
    <row r="130" spans="8:10" ht="23.55" customHeight="1" x14ac:dyDescent="0.3">
      <c r="H130" s="13"/>
      <c r="J130" s="11"/>
    </row>
    <row r="131" spans="8:10" ht="23.55" customHeight="1" x14ac:dyDescent="0.3">
      <c r="H131" s="13"/>
      <c r="J131" s="11"/>
    </row>
    <row r="132" spans="8:10" ht="23.55" customHeight="1" x14ac:dyDescent="0.3">
      <c r="H132" s="13"/>
      <c r="J132" s="11"/>
    </row>
    <row r="133" spans="8:10" ht="23.55" customHeight="1" x14ac:dyDescent="0.3">
      <c r="H133" s="13"/>
      <c r="J133" s="11"/>
    </row>
    <row r="134" spans="8:10" ht="23.55" customHeight="1" x14ac:dyDescent="0.3">
      <c r="H134" s="13"/>
      <c r="J134" s="11"/>
    </row>
    <row r="135" spans="8:10" ht="23.55" customHeight="1" x14ac:dyDescent="0.3">
      <c r="H135" s="13"/>
      <c r="J135" s="11"/>
    </row>
    <row r="136" spans="8:10" ht="23.55" customHeight="1" x14ac:dyDescent="0.3">
      <c r="H136" s="13"/>
      <c r="J136" s="11"/>
    </row>
    <row r="137" spans="8:10" ht="23.55" customHeight="1" x14ac:dyDescent="0.3">
      <c r="H137" s="13"/>
      <c r="J137" s="11"/>
    </row>
    <row r="138" spans="8:10" ht="23.55" customHeight="1" x14ac:dyDescent="0.3">
      <c r="H138" s="13"/>
      <c r="J138" s="11"/>
    </row>
    <row r="139" spans="8:10" ht="23.55" customHeight="1" x14ac:dyDescent="0.3">
      <c r="H139" s="13"/>
      <c r="J139" s="11"/>
    </row>
    <row r="140" spans="8:10" ht="23.55" customHeight="1" x14ac:dyDescent="0.3">
      <c r="H140" s="13"/>
      <c r="J140" s="11"/>
    </row>
    <row r="141" spans="8:10" ht="23.55" customHeight="1" x14ac:dyDescent="0.3">
      <c r="H141" s="13"/>
      <c r="J141" s="11"/>
    </row>
    <row r="142" spans="8:10" ht="23.55" customHeight="1" x14ac:dyDescent="0.3">
      <c r="H142" s="13"/>
      <c r="J142" s="11"/>
    </row>
    <row r="143" spans="8:10" ht="23.55" customHeight="1" x14ac:dyDescent="0.3">
      <c r="H143" s="13"/>
      <c r="J143" s="11"/>
    </row>
    <row r="144" spans="8:10" ht="23.55" customHeight="1" x14ac:dyDescent="0.3">
      <c r="H144" s="13"/>
      <c r="J144" s="11"/>
    </row>
    <row r="145" spans="8:10" ht="23.55" customHeight="1" x14ac:dyDescent="0.3">
      <c r="H145" s="13"/>
      <c r="J145" s="11"/>
    </row>
    <row r="146" spans="8:10" ht="23.55" customHeight="1" x14ac:dyDescent="0.3">
      <c r="H146" s="13"/>
      <c r="J146" s="11"/>
    </row>
    <row r="147" spans="8:10" ht="23.55" customHeight="1" x14ac:dyDescent="0.3">
      <c r="H147" s="13"/>
      <c r="J147" s="11"/>
    </row>
    <row r="148" spans="8:10" ht="23.55" customHeight="1" x14ac:dyDescent="0.3">
      <c r="H148" s="13"/>
      <c r="J148" s="11"/>
    </row>
    <row r="149" spans="8:10" ht="23.55" customHeight="1" x14ac:dyDescent="0.3">
      <c r="H149" s="13"/>
      <c r="J149" s="11"/>
    </row>
    <row r="150" spans="8:10" ht="23.55" customHeight="1" x14ac:dyDescent="0.3">
      <c r="H150" s="13"/>
      <c r="J150" s="11"/>
    </row>
    <row r="151" spans="8:10" ht="23.55" customHeight="1" x14ac:dyDescent="0.3">
      <c r="H151" s="13"/>
      <c r="J151" s="11"/>
    </row>
    <row r="152" spans="8:10" ht="23.55" customHeight="1" x14ac:dyDescent="0.3">
      <c r="H152" s="13"/>
      <c r="J152" s="11"/>
    </row>
    <row r="153" spans="8:10" ht="23.55" customHeight="1" x14ac:dyDescent="0.3">
      <c r="H153" s="13"/>
      <c r="J153" s="11"/>
    </row>
    <row r="154" spans="8:10" ht="23.55" customHeight="1" x14ac:dyDescent="0.3">
      <c r="H154" s="13"/>
      <c r="J154" s="11"/>
    </row>
    <row r="155" spans="8:10" ht="23.55" customHeight="1" x14ac:dyDescent="0.3">
      <c r="H155" s="13"/>
      <c r="J155" s="11"/>
    </row>
    <row r="156" spans="8:10" ht="23.55" customHeight="1" x14ac:dyDescent="0.3">
      <c r="H156" s="13"/>
      <c r="J156" s="11"/>
    </row>
    <row r="157" spans="8:10" ht="23.55" customHeight="1" x14ac:dyDescent="0.3">
      <c r="H157" s="13"/>
      <c r="J157" s="11"/>
    </row>
    <row r="158" spans="8:10" ht="23.55" customHeight="1" x14ac:dyDescent="0.3">
      <c r="H158" s="13"/>
      <c r="J158" s="11"/>
    </row>
    <row r="159" spans="8:10" ht="23.55" customHeight="1" x14ac:dyDescent="0.3">
      <c r="H159" s="13"/>
      <c r="J159" s="11"/>
    </row>
    <row r="160" spans="8:10" ht="23.55" customHeight="1" x14ac:dyDescent="0.3">
      <c r="H160" s="11"/>
      <c r="J160" s="11"/>
    </row>
    <row r="161" spans="8:10" ht="23.55" customHeight="1" x14ac:dyDescent="0.3">
      <c r="H161" s="11"/>
      <c r="J161" s="11"/>
    </row>
    <row r="162" spans="8:10" ht="23.55" customHeight="1" x14ac:dyDescent="0.3">
      <c r="H162" s="11"/>
      <c r="J162" s="11"/>
    </row>
    <row r="163" spans="8:10" ht="23.55" customHeight="1" x14ac:dyDescent="0.3">
      <c r="H163" s="11"/>
      <c r="J163" s="11"/>
    </row>
    <row r="164" spans="8:10" ht="23.55" customHeight="1" x14ac:dyDescent="0.3">
      <c r="H164" s="11"/>
      <c r="J164" s="11"/>
    </row>
    <row r="165" spans="8:10" ht="23.55" customHeight="1" x14ac:dyDescent="0.3">
      <c r="H165" s="11"/>
      <c r="J165" s="11"/>
    </row>
    <row r="166" spans="8:10" ht="23.55" customHeight="1" x14ac:dyDescent="0.3">
      <c r="H166" s="11"/>
      <c r="J166" s="11"/>
    </row>
    <row r="167" spans="8:10" ht="23.55" customHeight="1" x14ac:dyDescent="0.3">
      <c r="H167" s="11"/>
      <c r="J167" s="11"/>
    </row>
    <row r="168" spans="8:10" ht="23.55" customHeight="1" x14ac:dyDescent="0.3">
      <c r="H168" s="11"/>
      <c r="J168" s="11"/>
    </row>
    <row r="169" spans="8:10" ht="23.55" customHeight="1" x14ac:dyDescent="0.3">
      <c r="H169" s="11"/>
      <c r="J169" s="11"/>
    </row>
    <row r="170" spans="8:10" ht="23.55" customHeight="1" x14ac:dyDescent="0.3">
      <c r="H170" s="11"/>
      <c r="J170" s="11"/>
    </row>
    <row r="171" spans="8:10" ht="23.55" customHeight="1" x14ac:dyDescent="0.3">
      <c r="H171" s="11"/>
      <c r="J171" s="11"/>
    </row>
    <row r="172" spans="8:10" ht="23.55" customHeight="1" x14ac:dyDescent="0.3">
      <c r="H172" s="11"/>
      <c r="J172" s="11"/>
    </row>
    <row r="173" spans="8:10" ht="23.55" customHeight="1" x14ac:dyDescent="0.3">
      <c r="H173" s="11"/>
      <c r="J173" s="11"/>
    </row>
    <row r="174" spans="8:10" ht="23.55" customHeight="1" x14ac:dyDescent="0.3">
      <c r="H174" s="11"/>
      <c r="J174" s="11"/>
    </row>
    <row r="175" spans="8:10" ht="23.55" customHeight="1" x14ac:dyDescent="0.3">
      <c r="H175" s="11"/>
      <c r="J175" s="11"/>
    </row>
    <row r="176" spans="8:10" ht="23.55" customHeight="1" x14ac:dyDescent="0.3">
      <c r="H176" s="11"/>
      <c r="J176" s="11"/>
    </row>
    <row r="177" spans="8:10" ht="23.55" customHeight="1" x14ac:dyDescent="0.3">
      <c r="H177" s="11"/>
      <c r="J177" s="11"/>
    </row>
    <row r="178" spans="8:10" ht="23.55" customHeight="1" x14ac:dyDescent="0.3">
      <c r="H178" s="11"/>
      <c r="J178" s="11"/>
    </row>
    <row r="179" spans="8:10" ht="23.55" customHeight="1" x14ac:dyDescent="0.3">
      <c r="H179" s="11"/>
      <c r="J179" s="11"/>
    </row>
    <row r="180" spans="8:10" ht="23.55" customHeight="1" x14ac:dyDescent="0.3">
      <c r="H180" s="11"/>
      <c r="J180" s="11"/>
    </row>
    <row r="181" spans="8:10" ht="23.55" customHeight="1" x14ac:dyDescent="0.3">
      <c r="H181" s="11"/>
      <c r="J181" s="11"/>
    </row>
    <row r="182" spans="8:10" ht="23.55" customHeight="1" x14ac:dyDescent="0.3">
      <c r="H182" s="11"/>
      <c r="J182" s="11"/>
    </row>
    <row r="183" spans="8:10" ht="23.55" customHeight="1" x14ac:dyDescent="0.3">
      <c r="H183" s="11"/>
      <c r="J183" s="11"/>
    </row>
    <row r="184" spans="8:10" ht="23.55" customHeight="1" x14ac:dyDescent="0.3">
      <c r="H184" s="11"/>
      <c r="J184" s="11"/>
    </row>
    <row r="185" spans="8:10" ht="23.55" customHeight="1" x14ac:dyDescent="0.3">
      <c r="H185" s="11"/>
      <c r="J185" s="11"/>
    </row>
    <row r="186" spans="8:10" ht="23.55" customHeight="1" x14ac:dyDescent="0.3">
      <c r="H186" s="11"/>
      <c r="J186" s="11"/>
    </row>
    <row r="187" spans="8:10" ht="23.55" customHeight="1" x14ac:dyDescent="0.3">
      <c r="H187" s="11"/>
      <c r="J187" s="11"/>
    </row>
    <row r="188" spans="8:10" ht="23.55" customHeight="1" x14ac:dyDescent="0.3">
      <c r="H188" s="11"/>
      <c r="J188" s="11"/>
    </row>
    <row r="189" spans="8:10" ht="23.55" customHeight="1" x14ac:dyDescent="0.3">
      <c r="H189" s="11"/>
      <c r="J189" s="11"/>
    </row>
    <row r="190" spans="8:10" ht="23.55" customHeight="1" x14ac:dyDescent="0.3">
      <c r="H190" s="11"/>
      <c r="J190" s="11"/>
    </row>
    <row r="191" spans="8:10" ht="23.55" customHeight="1" x14ac:dyDescent="0.3">
      <c r="H191" s="11"/>
      <c r="J191" s="11"/>
    </row>
    <row r="192" spans="8:10" ht="23.55" customHeight="1" x14ac:dyDescent="0.3">
      <c r="H192" s="11"/>
      <c r="J192" s="11"/>
    </row>
    <row r="193" spans="8:10" ht="23.55" customHeight="1" x14ac:dyDescent="0.3">
      <c r="H193" s="11"/>
      <c r="J193" s="11"/>
    </row>
    <row r="194" spans="8:10" ht="23.55" customHeight="1" x14ac:dyDescent="0.3">
      <c r="H194" s="11"/>
      <c r="J194" s="11"/>
    </row>
    <row r="195" spans="8:10" ht="23.55" customHeight="1" x14ac:dyDescent="0.3">
      <c r="H195" s="11"/>
      <c r="J195" s="11"/>
    </row>
    <row r="196" spans="8:10" ht="23.55" customHeight="1" x14ac:dyDescent="0.3">
      <c r="H196" s="11"/>
      <c r="J196" s="11"/>
    </row>
    <row r="197" spans="8:10" ht="23.55" customHeight="1" x14ac:dyDescent="0.3">
      <c r="H197" s="11"/>
      <c r="J197" s="11"/>
    </row>
    <row r="198" spans="8:10" ht="23.55" customHeight="1" x14ac:dyDescent="0.3">
      <c r="H198" s="11"/>
      <c r="J198" s="11"/>
    </row>
    <row r="199" spans="8:10" ht="23.55" customHeight="1" x14ac:dyDescent="0.3">
      <c r="H199" s="11"/>
      <c r="J199" s="11"/>
    </row>
    <row r="200" spans="8:10" ht="23.55" customHeight="1" x14ac:dyDescent="0.3">
      <c r="H200" s="11"/>
      <c r="J200" s="11"/>
    </row>
    <row r="201" spans="8:10" ht="23.55" customHeight="1" x14ac:dyDescent="0.3">
      <c r="H201" s="11"/>
      <c r="J201" s="11"/>
    </row>
    <row r="202" spans="8:10" ht="23.55" customHeight="1" x14ac:dyDescent="0.3">
      <c r="H202" s="11"/>
      <c r="J202" s="11"/>
    </row>
    <row r="203" spans="8:10" ht="23.55" customHeight="1" x14ac:dyDescent="0.3">
      <c r="H203" s="11"/>
      <c r="J203" s="11"/>
    </row>
    <row r="204" spans="8:10" ht="23.55" customHeight="1" x14ac:dyDescent="0.3">
      <c r="H204" s="11"/>
      <c r="J204" s="11"/>
    </row>
    <row r="205" spans="8:10" ht="23.55" customHeight="1" x14ac:dyDescent="0.3">
      <c r="H205" s="11"/>
      <c r="J205" s="11"/>
    </row>
    <row r="206" spans="8:10" ht="23.55" customHeight="1" x14ac:dyDescent="0.3">
      <c r="H206" s="11"/>
      <c r="J206" s="11"/>
    </row>
    <row r="207" spans="8:10" ht="23.55" customHeight="1" x14ac:dyDescent="0.3">
      <c r="H207" s="11"/>
      <c r="J207" s="11"/>
    </row>
    <row r="208" spans="8:10" ht="23.55" customHeight="1" x14ac:dyDescent="0.3">
      <c r="H208" s="11"/>
      <c r="J208" s="11"/>
    </row>
    <row r="209" spans="8:10" ht="23.55" customHeight="1" x14ac:dyDescent="0.3">
      <c r="H209" s="11"/>
      <c r="J209" s="11"/>
    </row>
    <row r="210" spans="8:10" ht="23.55" customHeight="1" x14ac:dyDescent="0.3">
      <c r="H210" s="11"/>
      <c r="J210" s="11"/>
    </row>
    <row r="211" spans="8:10" ht="23.55" customHeight="1" x14ac:dyDescent="0.3">
      <c r="H211" s="11"/>
      <c r="J211" s="11"/>
    </row>
    <row r="212" spans="8:10" ht="23.55" customHeight="1" x14ac:dyDescent="0.3">
      <c r="H212" s="11"/>
      <c r="J212" s="11"/>
    </row>
    <row r="213" spans="8:10" ht="23.55" customHeight="1" x14ac:dyDescent="0.3">
      <c r="H213" s="11"/>
      <c r="J213" s="11"/>
    </row>
    <row r="214" spans="8:10" ht="23.55" customHeight="1" x14ac:dyDescent="0.3">
      <c r="H214" s="11"/>
      <c r="J214" s="11"/>
    </row>
    <row r="215" spans="8:10" ht="23.55" customHeight="1" x14ac:dyDescent="0.3">
      <c r="H215" s="11"/>
      <c r="J215" s="11"/>
    </row>
    <row r="216" spans="8:10" ht="23.55" customHeight="1" x14ac:dyDescent="0.3">
      <c r="H216" s="11"/>
      <c r="J216" s="11"/>
    </row>
    <row r="217" spans="8:10" ht="23.55" customHeight="1" x14ac:dyDescent="0.3">
      <c r="H217" s="11"/>
      <c r="J217" s="11"/>
    </row>
    <row r="218" spans="8:10" ht="23.55" customHeight="1" x14ac:dyDescent="0.3">
      <c r="H218" s="11"/>
      <c r="J218" s="11"/>
    </row>
    <row r="219" spans="8:10" ht="23.55" customHeight="1" x14ac:dyDescent="0.3">
      <c r="H219" s="11"/>
      <c r="J219" s="11"/>
    </row>
    <row r="220" spans="8:10" ht="23.55" customHeight="1" x14ac:dyDescent="0.3">
      <c r="H220" s="11"/>
      <c r="J220" s="11"/>
    </row>
    <row r="221" spans="8:10" ht="23.55" customHeight="1" x14ac:dyDescent="0.3">
      <c r="H221" s="11"/>
      <c r="J221" s="11"/>
    </row>
    <row r="222" spans="8:10" ht="23.55" customHeight="1" x14ac:dyDescent="0.3">
      <c r="H222" s="11"/>
      <c r="J222" s="11"/>
    </row>
    <row r="223" spans="8:10" ht="23.55" customHeight="1" x14ac:dyDescent="0.3">
      <c r="H223" s="11"/>
      <c r="J223" s="11"/>
    </row>
    <row r="224" spans="8:10" ht="23.55" customHeight="1" x14ac:dyDescent="0.3">
      <c r="H224" s="11"/>
      <c r="J224" s="11"/>
    </row>
    <row r="225" spans="8:10" ht="23.55" customHeight="1" x14ac:dyDescent="0.3">
      <c r="H225" s="11"/>
      <c r="J225" s="11"/>
    </row>
    <row r="226" spans="8:10" ht="23.55" customHeight="1" x14ac:dyDescent="0.3">
      <c r="H226" s="11"/>
      <c r="J226" s="11"/>
    </row>
    <row r="227" spans="8:10" ht="23.55" customHeight="1" x14ac:dyDescent="0.3">
      <c r="H227" s="11"/>
      <c r="J227" s="11"/>
    </row>
    <row r="228" spans="8:10" ht="23.55" customHeight="1" x14ac:dyDescent="0.3">
      <c r="H228" s="11"/>
      <c r="J228" s="11"/>
    </row>
    <row r="229" spans="8:10" ht="23.55" customHeight="1" x14ac:dyDescent="0.3">
      <c r="H229" s="11"/>
      <c r="J229" s="11"/>
    </row>
    <row r="230" spans="8:10" ht="23.55" customHeight="1" x14ac:dyDescent="0.3">
      <c r="H230" s="11"/>
      <c r="J230" s="11"/>
    </row>
    <row r="231" spans="8:10" ht="23.55" customHeight="1" x14ac:dyDescent="0.3">
      <c r="H231" s="11"/>
      <c r="J231" s="11"/>
    </row>
    <row r="232" spans="8:10" ht="23.55" customHeight="1" x14ac:dyDescent="0.3">
      <c r="H232" s="11"/>
      <c r="J232" s="11"/>
    </row>
    <row r="233" spans="8:10" ht="23.55" customHeight="1" x14ac:dyDescent="0.3">
      <c r="H233" s="11"/>
      <c r="J233" s="11"/>
    </row>
    <row r="234" spans="8:10" ht="23.55" customHeight="1" x14ac:dyDescent="0.3">
      <c r="H234" s="11"/>
      <c r="J234" s="11"/>
    </row>
    <row r="235" spans="8:10" ht="23.55" customHeight="1" x14ac:dyDescent="0.3">
      <c r="H235" s="11"/>
      <c r="J235" s="11"/>
    </row>
    <row r="236" spans="8:10" ht="23.55" customHeight="1" x14ac:dyDescent="0.3">
      <c r="H236" s="11"/>
      <c r="J236" s="11"/>
    </row>
    <row r="237" spans="8:10" ht="23.55" customHeight="1" x14ac:dyDescent="0.3">
      <c r="H237" s="11"/>
      <c r="J237" s="11"/>
    </row>
    <row r="238" spans="8:10" ht="23.55" customHeight="1" x14ac:dyDescent="0.3">
      <c r="H238" s="11"/>
      <c r="J238" s="11"/>
    </row>
    <row r="239" spans="8:10" ht="23.55" customHeight="1" x14ac:dyDescent="0.3">
      <c r="H239" s="11"/>
      <c r="J239" s="11"/>
    </row>
    <row r="240" spans="8:10" ht="23.55" customHeight="1" x14ac:dyDescent="0.3">
      <c r="H240" s="11"/>
      <c r="J240" s="11"/>
    </row>
    <row r="241" spans="8:10" ht="23.55" customHeight="1" x14ac:dyDescent="0.3">
      <c r="H241" s="11"/>
      <c r="J241" s="11"/>
    </row>
    <row r="242" spans="8:10" ht="23.55" customHeight="1" x14ac:dyDescent="0.3">
      <c r="H242" s="11"/>
      <c r="J242" s="11"/>
    </row>
    <row r="243" spans="8:10" ht="23.55" customHeight="1" x14ac:dyDescent="0.3">
      <c r="H243" s="11"/>
      <c r="J243" s="11"/>
    </row>
    <row r="244" spans="8:10" ht="23.55" customHeight="1" x14ac:dyDescent="0.3">
      <c r="H244" s="11"/>
      <c r="J244" s="11"/>
    </row>
    <row r="245" spans="8:10" ht="23.55" customHeight="1" x14ac:dyDescent="0.3">
      <c r="H245" s="11"/>
      <c r="J245" s="11"/>
    </row>
    <row r="246" spans="8:10" ht="23.55" customHeight="1" x14ac:dyDescent="0.3">
      <c r="H246" s="11"/>
      <c r="J246" s="11"/>
    </row>
    <row r="247" spans="8:10" ht="23.55" customHeight="1" x14ac:dyDescent="0.3">
      <c r="H247" s="11"/>
      <c r="J247" s="11"/>
    </row>
    <row r="248" spans="8:10" ht="23.55" customHeight="1" x14ac:dyDescent="0.3">
      <c r="H248" s="11"/>
      <c r="J248" s="11"/>
    </row>
    <row r="249" spans="8:10" ht="23.55" customHeight="1" x14ac:dyDescent="0.3">
      <c r="H249" s="11"/>
      <c r="J249" s="11"/>
    </row>
    <row r="250" spans="8:10" ht="23.55" customHeight="1" x14ac:dyDescent="0.3">
      <c r="H250" s="11"/>
      <c r="J250" s="11"/>
    </row>
    <row r="251" spans="8:10" ht="23.55" customHeight="1" x14ac:dyDescent="0.3">
      <c r="H251" s="11"/>
      <c r="J251" s="11"/>
    </row>
    <row r="252" spans="8:10" ht="23.55" customHeight="1" x14ac:dyDescent="0.3">
      <c r="H252" s="11"/>
      <c r="J252" s="11"/>
    </row>
    <row r="253" spans="8:10" ht="23.55" customHeight="1" x14ac:dyDescent="0.3">
      <c r="H253" s="11"/>
      <c r="J253" s="11"/>
    </row>
    <row r="254" spans="8:10" ht="23.55" customHeight="1" x14ac:dyDescent="0.3">
      <c r="H254" s="11"/>
      <c r="J254" s="11"/>
    </row>
    <row r="255" spans="8:10" ht="23.55" customHeight="1" x14ac:dyDescent="0.3">
      <c r="H255" s="11"/>
      <c r="J255" s="11"/>
    </row>
    <row r="256" spans="8:10" ht="23.55" customHeight="1" x14ac:dyDescent="0.3">
      <c r="H256" s="11"/>
      <c r="J256" s="11"/>
    </row>
    <row r="257" spans="8:10" ht="23.55" customHeight="1" x14ac:dyDescent="0.3">
      <c r="H257" s="11"/>
      <c r="J257" s="11"/>
    </row>
    <row r="258" spans="8:10" ht="23.55" customHeight="1" x14ac:dyDescent="0.3">
      <c r="H258" s="11"/>
      <c r="J258" s="11"/>
    </row>
    <row r="259" spans="8:10" ht="23.55" customHeight="1" x14ac:dyDescent="0.3">
      <c r="H259" s="11"/>
      <c r="J259" s="11"/>
    </row>
    <row r="260" spans="8:10" ht="23.55" customHeight="1" x14ac:dyDescent="0.3">
      <c r="H260" s="11"/>
      <c r="J260" s="11"/>
    </row>
    <row r="261" spans="8:10" ht="23.55" customHeight="1" x14ac:dyDescent="0.3">
      <c r="H261" s="11"/>
      <c r="J261" s="11"/>
    </row>
    <row r="262" spans="8:10" ht="23.55" customHeight="1" x14ac:dyDescent="0.3">
      <c r="H262" s="11"/>
      <c r="J262" s="11"/>
    </row>
    <row r="263" spans="8:10" ht="23.55" customHeight="1" x14ac:dyDescent="0.3">
      <c r="H263" s="11"/>
      <c r="J263" s="11"/>
    </row>
    <row r="264" spans="8:10" ht="23.55" customHeight="1" x14ac:dyDescent="0.3">
      <c r="H264" s="11"/>
      <c r="J264" s="11"/>
    </row>
    <row r="265" spans="8:10" ht="23.55" customHeight="1" x14ac:dyDescent="0.3">
      <c r="H265" s="11"/>
      <c r="J265" s="11"/>
    </row>
    <row r="266" spans="8:10" ht="23.55" customHeight="1" x14ac:dyDescent="0.3">
      <c r="H266" s="11"/>
      <c r="J266" s="11"/>
    </row>
    <row r="267" spans="8:10" ht="23.55" customHeight="1" x14ac:dyDescent="0.3">
      <c r="H267" s="11"/>
      <c r="J267" s="11"/>
    </row>
    <row r="268" spans="8:10" ht="23.55" customHeight="1" x14ac:dyDescent="0.3">
      <c r="H268" s="11"/>
      <c r="J268" s="11"/>
    </row>
    <row r="269" spans="8:10" ht="23.55" customHeight="1" x14ac:dyDescent="0.3">
      <c r="H269" s="11"/>
      <c r="J269" s="11"/>
    </row>
    <row r="270" spans="8:10" ht="23.55" customHeight="1" x14ac:dyDescent="0.3">
      <c r="H270" s="11"/>
      <c r="J270" s="11"/>
    </row>
    <row r="271" spans="8:10" ht="23.55" customHeight="1" x14ac:dyDescent="0.3">
      <c r="H271" s="11"/>
      <c r="J271" s="11"/>
    </row>
    <row r="272" spans="8:10" ht="23.55" customHeight="1" x14ac:dyDescent="0.3">
      <c r="H272" s="11"/>
      <c r="J272" s="11"/>
    </row>
    <row r="273" spans="8:10" ht="23.55" customHeight="1" x14ac:dyDescent="0.3">
      <c r="H273" s="11"/>
      <c r="J273" s="11"/>
    </row>
    <row r="274" spans="8:10" ht="23.55" customHeight="1" x14ac:dyDescent="0.3">
      <c r="H274" s="11"/>
      <c r="J274" s="11"/>
    </row>
    <row r="275" spans="8:10" ht="23.55" customHeight="1" x14ac:dyDescent="0.3">
      <c r="H275" s="11"/>
      <c r="J275" s="11"/>
    </row>
    <row r="276" spans="8:10" ht="23.55" customHeight="1" x14ac:dyDescent="0.3">
      <c r="H276" s="11"/>
      <c r="J276" s="11"/>
    </row>
    <row r="277" spans="8:10" ht="23.55" customHeight="1" x14ac:dyDescent="0.3">
      <c r="H277" s="11"/>
      <c r="J277" s="11"/>
    </row>
    <row r="278" spans="8:10" ht="23.55" customHeight="1" x14ac:dyDescent="0.3">
      <c r="H278" s="11"/>
      <c r="J278" s="11"/>
    </row>
    <row r="279" spans="8:10" ht="23.55" customHeight="1" x14ac:dyDescent="0.3">
      <c r="H279" s="11"/>
      <c r="J279" s="11"/>
    </row>
    <row r="280" spans="8:10" ht="23.55" customHeight="1" x14ac:dyDescent="0.3">
      <c r="H280" s="11"/>
      <c r="J280" s="11"/>
    </row>
    <row r="281" spans="8:10" ht="23.55" customHeight="1" x14ac:dyDescent="0.3">
      <c r="H281" s="11"/>
      <c r="J281" s="11"/>
    </row>
    <row r="282" spans="8:10" ht="23.55" customHeight="1" x14ac:dyDescent="0.3">
      <c r="H282" s="11"/>
      <c r="J282" s="11"/>
    </row>
    <row r="283" spans="8:10" ht="23.55" customHeight="1" x14ac:dyDescent="0.3">
      <c r="H283" s="11"/>
      <c r="J283" s="11"/>
    </row>
    <row r="284" spans="8:10" ht="23.55" customHeight="1" x14ac:dyDescent="0.3">
      <c r="H284" s="11"/>
      <c r="J284" s="11"/>
    </row>
    <row r="285" spans="8:10" ht="23.55" customHeight="1" x14ac:dyDescent="0.3">
      <c r="H285" s="11"/>
      <c r="J285" s="11"/>
    </row>
    <row r="286" spans="8:10" ht="23.55" customHeight="1" x14ac:dyDescent="0.3">
      <c r="H286" s="11"/>
      <c r="J286" s="11"/>
    </row>
    <row r="287" spans="8:10" ht="23.55" customHeight="1" x14ac:dyDescent="0.3">
      <c r="H287" s="11"/>
      <c r="J287" s="11"/>
    </row>
    <row r="288" spans="8:10" ht="23.55" customHeight="1" x14ac:dyDescent="0.3">
      <c r="H288" s="11"/>
      <c r="J288" s="11"/>
    </row>
    <row r="289" spans="8:10" ht="23.55" customHeight="1" x14ac:dyDescent="0.3">
      <c r="H289" s="11"/>
      <c r="J289" s="11"/>
    </row>
    <row r="290" spans="8:10" ht="23.55" customHeight="1" x14ac:dyDescent="0.3">
      <c r="H290" s="11"/>
      <c r="J290" s="11"/>
    </row>
    <row r="291" spans="8:10" ht="23.55" customHeight="1" x14ac:dyDescent="0.3">
      <c r="H291" s="11"/>
      <c r="J291" s="11"/>
    </row>
    <row r="292" spans="8:10" ht="23.55" customHeight="1" x14ac:dyDescent="0.3">
      <c r="H292" s="11"/>
      <c r="J292" s="11"/>
    </row>
    <row r="293" spans="8:10" ht="23.55" customHeight="1" x14ac:dyDescent="0.3">
      <c r="H293" s="11"/>
      <c r="J293" s="11"/>
    </row>
    <row r="294" spans="8:10" ht="23.55" customHeight="1" x14ac:dyDescent="0.3">
      <c r="H294" s="11"/>
      <c r="J294" s="11"/>
    </row>
    <row r="295" spans="8:10" ht="23.55" customHeight="1" x14ac:dyDescent="0.3">
      <c r="H295" s="11"/>
      <c r="J295" s="11"/>
    </row>
    <row r="296" spans="8:10" ht="23.55" customHeight="1" x14ac:dyDescent="0.3">
      <c r="H296" s="11"/>
      <c r="J296" s="11"/>
    </row>
    <row r="297" spans="8:10" ht="23.55" customHeight="1" x14ac:dyDescent="0.3">
      <c r="H297" s="11"/>
      <c r="J297" s="11"/>
    </row>
    <row r="298" spans="8:10" ht="23.55" customHeight="1" x14ac:dyDescent="0.3">
      <c r="H298" s="11"/>
      <c r="J298" s="11"/>
    </row>
    <row r="299" spans="8:10" ht="23.55" customHeight="1" x14ac:dyDescent="0.3">
      <c r="H299" s="11"/>
      <c r="J299" s="11"/>
    </row>
    <row r="300" spans="8:10" ht="23.55" customHeight="1" x14ac:dyDescent="0.3">
      <c r="H300" s="11"/>
      <c r="J300" s="11"/>
    </row>
    <row r="301" spans="8:10" ht="23.55" customHeight="1" x14ac:dyDescent="0.3">
      <c r="H301" s="11"/>
      <c r="J301" s="11"/>
    </row>
    <row r="302" spans="8:10" ht="23.55" customHeight="1" x14ac:dyDescent="0.3">
      <c r="H302" s="11"/>
      <c r="J302" s="11"/>
    </row>
    <row r="303" spans="8:10" ht="23.55" customHeight="1" x14ac:dyDescent="0.3">
      <c r="H303" s="11"/>
      <c r="J303" s="11"/>
    </row>
    <row r="304" spans="8:10" ht="23.55" customHeight="1" x14ac:dyDescent="0.3">
      <c r="H304" s="11"/>
      <c r="J304" s="11"/>
    </row>
    <row r="305" spans="8:10" ht="23.55" customHeight="1" x14ac:dyDescent="0.3">
      <c r="H305" s="11"/>
      <c r="J305" s="11"/>
    </row>
    <row r="306" spans="8:10" ht="23.55" customHeight="1" x14ac:dyDescent="0.3">
      <c r="H306" s="11"/>
      <c r="J306" s="11"/>
    </row>
    <row r="307" spans="8:10" ht="23.55" customHeight="1" x14ac:dyDescent="0.3">
      <c r="H307" s="11"/>
      <c r="J307" s="11"/>
    </row>
    <row r="308" spans="8:10" ht="23.55" customHeight="1" x14ac:dyDescent="0.3">
      <c r="J308" s="11"/>
    </row>
    <row r="309" spans="8:10" ht="23.55" customHeight="1" x14ac:dyDescent="0.3">
      <c r="J309" s="11"/>
    </row>
    <row r="310" spans="8:10" ht="23.55" customHeight="1" x14ac:dyDescent="0.3">
      <c r="J310" s="11"/>
    </row>
    <row r="311" spans="8:10" ht="23.55" customHeight="1" x14ac:dyDescent="0.3">
      <c r="J311" s="11"/>
    </row>
    <row r="312" spans="8:10" ht="23.55" customHeight="1" x14ac:dyDescent="0.3">
      <c r="J312" s="11"/>
    </row>
    <row r="313" spans="8:10" ht="23.55" customHeight="1" x14ac:dyDescent="0.3">
      <c r="J313" s="11"/>
    </row>
    <row r="314" spans="8:10" ht="23.55" customHeight="1" x14ac:dyDescent="0.3">
      <c r="J314" s="11"/>
    </row>
    <row r="315" spans="8:10" ht="23.55" customHeight="1" x14ac:dyDescent="0.3">
      <c r="J315" s="11"/>
    </row>
    <row r="316" spans="8:10" ht="23.55" customHeight="1" x14ac:dyDescent="0.3">
      <c r="J316" s="11"/>
    </row>
    <row r="317" spans="8:10" ht="23.55" customHeight="1" x14ac:dyDescent="0.3">
      <c r="J317" s="11"/>
    </row>
    <row r="318" spans="8:10" ht="23.55" customHeight="1" x14ac:dyDescent="0.3">
      <c r="J318" s="11"/>
    </row>
    <row r="319" spans="8:10" ht="23.55" customHeight="1" x14ac:dyDescent="0.3">
      <c r="J319" s="11"/>
    </row>
    <row r="320" spans="8:10" ht="23.55" customHeight="1" x14ac:dyDescent="0.3">
      <c r="J320" s="11"/>
    </row>
    <row r="321" spans="10:10" ht="23.55" customHeight="1" x14ac:dyDescent="0.3">
      <c r="J321" s="11"/>
    </row>
    <row r="322" spans="10:10" ht="23.55" customHeight="1" x14ac:dyDescent="0.3">
      <c r="J322" s="11"/>
    </row>
    <row r="323" spans="10:10" ht="23.55" customHeight="1" x14ac:dyDescent="0.3">
      <c r="J323" s="11"/>
    </row>
    <row r="324" spans="10:10" ht="23.55" customHeight="1" x14ac:dyDescent="0.3">
      <c r="J324" s="11"/>
    </row>
    <row r="325" spans="10:10" ht="23.55" customHeight="1" x14ac:dyDescent="0.3">
      <c r="J325" s="11"/>
    </row>
    <row r="326" spans="10:10" ht="23.55" customHeight="1" x14ac:dyDescent="0.3">
      <c r="J326" s="11"/>
    </row>
    <row r="327" spans="10:10" ht="23.55" customHeight="1" x14ac:dyDescent="0.3">
      <c r="J327" s="11"/>
    </row>
    <row r="328" spans="10:10" ht="23.55" customHeight="1" x14ac:dyDescent="0.3">
      <c r="J328" s="11"/>
    </row>
    <row r="329" spans="10:10" ht="23.55" customHeight="1" x14ac:dyDescent="0.3">
      <c r="J329" s="11"/>
    </row>
    <row r="330" spans="10:10" ht="23.55" customHeight="1" x14ac:dyDescent="0.3">
      <c r="J330" s="11"/>
    </row>
    <row r="331" spans="10:10" ht="23.55" customHeight="1" x14ac:dyDescent="0.3">
      <c r="J331" s="11"/>
    </row>
    <row r="332" spans="10:10" ht="23.55" customHeight="1" x14ac:dyDescent="0.3">
      <c r="J332" s="11"/>
    </row>
    <row r="333" spans="10:10" ht="23.55" customHeight="1" x14ac:dyDescent="0.3">
      <c r="J333" s="11"/>
    </row>
    <row r="334" spans="10:10" ht="23.55" customHeight="1" x14ac:dyDescent="0.3">
      <c r="J334" s="11"/>
    </row>
    <row r="335" spans="10:10" ht="23.55" customHeight="1" x14ac:dyDescent="0.3">
      <c r="J335" s="11"/>
    </row>
    <row r="336" spans="10:10" ht="23.55" customHeight="1" x14ac:dyDescent="0.3">
      <c r="J336" s="11"/>
    </row>
    <row r="337" spans="10:10" ht="23.55" customHeight="1" x14ac:dyDescent="0.3">
      <c r="J337" s="11"/>
    </row>
    <row r="338" spans="10:10" ht="23.55" customHeight="1" x14ac:dyDescent="0.3">
      <c r="J338" s="11"/>
    </row>
    <row r="339" spans="10:10" ht="23.55" customHeight="1" x14ac:dyDescent="0.3">
      <c r="J339" s="11"/>
    </row>
    <row r="340" spans="10:10" ht="23.55" customHeight="1" x14ac:dyDescent="0.3">
      <c r="J340" s="11"/>
    </row>
    <row r="341" spans="10:10" ht="23.55" customHeight="1" x14ac:dyDescent="0.3">
      <c r="J341" s="11"/>
    </row>
    <row r="342" spans="10:10" ht="23.55" customHeight="1" x14ac:dyDescent="0.3">
      <c r="J342" s="11"/>
    </row>
    <row r="343" spans="10:10" ht="23.55" customHeight="1" x14ac:dyDescent="0.3">
      <c r="J343" s="11"/>
    </row>
    <row r="344" spans="10:10" ht="23.55" customHeight="1" x14ac:dyDescent="0.3">
      <c r="J344" s="11"/>
    </row>
    <row r="345" spans="10:10" ht="23.55" customHeight="1" x14ac:dyDescent="0.3">
      <c r="J345" s="11"/>
    </row>
    <row r="346" spans="10:10" ht="23.55" customHeight="1" x14ac:dyDescent="0.3">
      <c r="J346" s="11"/>
    </row>
    <row r="347" spans="10:10" ht="23.55" customHeight="1" x14ac:dyDescent="0.3">
      <c r="J347" s="11"/>
    </row>
    <row r="348" spans="10:10" ht="23.55" customHeight="1" x14ac:dyDescent="0.3">
      <c r="J348" s="11"/>
    </row>
    <row r="349" spans="10:10" ht="23.55" customHeight="1" x14ac:dyDescent="0.3">
      <c r="J349" s="11"/>
    </row>
    <row r="350" spans="10:10" ht="23.55" customHeight="1" x14ac:dyDescent="0.3">
      <c r="J350" s="11"/>
    </row>
    <row r="351" spans="10:10" ht="23.55" customHeight="1" x14ac:dyDescent="0.3">
      <c r="J351" s="11"/>
    </row>
    <row r="352" spans="10:10" ht="23.55" customHeight="1" x14ac:dyDescent="0.3">
      <c r="J352" s="11"/>
    </row>
    <row r="353" spans="10:10" ht="23.55" customHeight="1" x14ac:dyDescent="0.3">
      <c r="J353" s="11"/>
    </row>
    <row r="354" spans="10:10" ht="23.55" customHeight="1" x14ac:dyDescent="0.3">
      <c r="J354" s="11"/>
    </row>
    <row r="355" spans="10:10" ht="23.55" customHeight="1" x14ac:dyDescent="0.3">
      <c r="J355" s="11"/>
    </row>
    <row r="356" spans="10:10" ht="23.55" customHeight="1" x14ac:dyDescent="0.3">
      <c r="J356" s="11"/>
    </row>
    <row r="357" spans="10:10" ht="23.55" customHeight="1" x14ac:dyDescent="0.3">
      <c r="J357" s="11"/>
    </row>
    <row r="358" spans="10:10" ht="23.55" customHeight="1" x14ac:dyDescent="0.3">
      <c r="J358" s="11"/>
    </row>
    <row r="359" spans="10:10" ht="23.55" customHeight="1" x14ac:dyDescent="0.3">
      <c r="J359" s="11"/>
    </row>
    <row r="360" spans="10:10" ht="23.55" customHeight="1" x14ac:dyDescent="0.3">
      <c r="J360" s="11"/>
    </row>
    <row r="361" spans="10:10" ht="23.55" customHeight="1" x14ac:dyDescent="0.3">
      <c r="J361" s="11"/>
    </row>
    <row r="362" spans="10:10" ht="23.55" customHeight="1" x14ac:dyDescent="0.3">
      <c r="J362" s="11"/>
    </row>
    <row r="363" spans="10:10" ht="23.55" customHeight="1" x14ac:dyDescent="0.3">
      <c r="J363" s="11"/>
    </row>
    <row r="364" spans="10:10" ht="23.55" customHeight="1" x14ac:dyDescent="0.3">
      <c r="J364" s="11"/>
    </row>
    <row r="365" spans="10:10" ht="23.55" customHeight="1" x14ac:dyDescent="0.3">
      <c r="J365" s="11"/>
    </row>
    <row r="366" spans="10:10" ht="23.55" customHeight="1" x14ac:dyDescent="0.3">
      <c r="J366" s="11"/>
    </row>
    <row r="367" spans="10:10" ht="23.55" customHeight="1" x14ac:dyDescent="0.3">
      <c r="J367" s="11"/>
    </row>
    <row r="368" spans="10:10" ht="23.55" customHeight="1" x14ac:dyDescent="0.3">
      <c r="J368" s="11"/>
    </row>
    <row r="369" spans="10:10" ht="23.55" customHeight="1" x14ac:dyDescent="0.3">
      <c r="J369" s="11"/>
    </row>
    <row r="370" spans="10:10" ht="23.55" customHeight="1" x14ac:dyDescent="0.3">
      <c r="J370" s="11"/>
    </row>
    <row r="371" spans="10:10" ht="23.55" customHeight="1" x14ac:dyDescent="0.3">
      <c r="J371" s="11"/>
    </row>
    <row r="372" spans="10:10" ht="23.55" customHeight="1" x14ac:dyDescent="0.3">
      <c r="J372" s="11"/>
    </row>
    <row r="373" spans="10:10" ht="23.55" customHeight="1" x14ac:dyDescent="0.3">
      <c r="J373" s="11"/>
    </row>
    <row r="374" spans="10:10" ht="23.55" customHeight="1" x14ac:dyDescent="0.3">
      <c r="J374" s="11"/>
    </row>
    <row r="375" spans="10:10" ht="23.55" customHeight="1" x14ac:dyDescent="0.3">
      <c r="J375" s="11"/>
    </row>
    <row r="376" spans="10:10" ht="23.55" customHeight="1" x14ac:dyDescent="0.3">
      <c r="J376" s="11"/>
    </row>
    <row r="377" spans="10:10" ht="23.55" customHeight="1" x14ac:dyDescent="0.3">
      <c r="J377" s="11"/>
    </row>
    <row r="378" spans="10:10" ht="23.55" customHeight="1" x14ac:dyDescent="0.3">
      <c r="J378" s="11"/>
    </row>
    <row r="379" spans="10:10" ht="23.55" customHeight="1" x14ac:dyDescent="0.3">
      <c r="J379" s="11"/>
    </row>
    <row r="380" spans="10:10" ht="23.55" customHeight="1" x14ac:dyDescent="0.3">
      <c r="J380" s="11"/>
    </row>
    <row r="381" spans="10:10" ht="23.55" customHeight="1" x14ac:dyDescent="0.3">
      <c r="J381" s="11"/>
    </row>
    <row r="382" spans="10:10" ht="23.55" customHeight="1" x14ac:dyDescent="0.3">
      <c r="J382" s="11"/>
    </row>
    <row r="383" spans="10:10" ht="23.55" customHeight="1" x14ac:dyDescent="0.3">
      <c r="J383" s="11"/>
    </row>
    <row r="384" spans="10:10" ht="23.55" customHeight="1" x14ac:dyDescent="0.3">
      <c r="J384" s="11"/>
    </row>
    <row r="385" spans="10:10" ht="23.55" customHeight="1" x14ac:dyDescent="0.3">
      <c r="J385" s="11"/>
    </row>
    <row r="386" spans="10:10" ht="23.55" customHeight="1" x14ac:dyDescent="0.3">
      <c r="J386" s="11"/>
    </row>
    <row r="387" spans="10:10" ht="23.55" customHeight="1" x14ac:dyDescent="0.3">
      <c r="J387" s="11"/>
    </row>
    <row r="388" spans="10:10" ht="23.55" customHeight="1" x14ac:dyDescent="0.3">
      <c r="J388" s="11"/>
    </row>
    <row r="389" spans="10:10" ht="23.55" customHeight="1" x14ac:dyDescent="0.3">
      <c r="J389" s="11"/>
    </row>
    <row r="390" spans="10:10" ht="23.55" customHeight="1" x14ac:dyDescent="0.3">
      <c r="J390" s="11"/>
    </row>
    <row r="391" spans="10:10" ht="23.55" customHeight="1" x14ac:dyDescent="0.3">
      <c r="J391" s="11"/>
    </row>
    <row r="392" spans="10:10" ht="23.55" customHeight="1" x14ac:dyDescent="0.3">
      <c r="J392" s="11"/>
    </row>
    <row r="393" spans="10:10" ht="23.55" customHeight="1" x14ac:dyDescent="0.3">
      <c r="J393" s="11"/>
    </row>
    <row r="394" spans="10:10" ht="23.55" customHeight="1" x14ac:dyDescent="0.3">
      <c r="J394" s="11"/>
    </row>
    <row r="395" spans="10:10" ht="23.55" customHeight="1" x14ac:dyDescent="0.3">
      <c r="J395" s="11"/>
    </row>
    <row r="396" spans="10:10" ht="23.55" customHeight="1" x14ac:dyDescent="0.3">
      <c r="J396" s="11"/>
    </row>
    <row r="397" spans="10:10" ht="23.55" customHeight="1" x14ac:dyDescent="0.3">
      <c r="J397" s="11"/>
    </row>
    <row r="398" spans="10:10" ht="23.55" customHeight="1" x14ac:dyDescent="0.3">
      <c r="J398" s="11"/>
    </row>
    <row r="399" spans="10:10" ht="23.55" customHeight="1" x14ac:dyDescent="0.3">
      <c r="J399" s="11"/>
    </row>
    <row r="400" spans="10:10" ht="23.55" customHeight="1" x14ac:dyDescent="0.3">
      <c r="J400" s="11"/>
    </row>
    <row r="401" spans="10:10" ht="23.55" customHeight="1" x14ac:dyDescent="0.3">
      <c r="J401" s="11"/>
    </row>
    <row r="402" spans="10:10" ht="23.55" customHeight="1" x14ac:dyDescent="0.3">
      <c r="J402" s="11"/>
    </row>
    <row r="403" spans="10:10" ht="23.55" customHeight="1" x14ac:dyDescent="0.3">
      <c r="J403" s="11"/>
    </row>
    <row r="404" spans="10:10" ht="23.55" customHeight="1" x14ac:dyDescent="0.3">
      <c r="J404" s="11"/>
    </row>
    <row r="405" spans="10:10" ht="23.55" customHeight="1" x14ac:dyDescent="0.3">
      <c r="J405" s="11"/>
    </row>
    <row r="406" spans="10:10" ht="23.55" customHeight="1" x14ac:dyDescent="0.3">
      <c r="J406" s="11"/>
    </row>
    <row r="407" spans="10:10" ht="23.55" customHeight="1" x14ac:dyDescent="0.3">
      <c r="J407" s="11"/>
    </row>
    <row r="408" spans="10:10" ht="23.55" customHeight="1" x14ac:dyDescent="0.3">
      <c r="J408" s="11"/>
    </row>
    <row r="409" spans="10:10" ht="23.55" customHeight="1" x14ac:dyDescent="0.3">
      <c r="J409" s="11"/>
    </row>
    <row r="410" spans="10:10" ht="23.55" customHeight="1" x14ac:dyDescent="0.3">
      <c r="J410" s="11"/>
    </row>
    <row r="411" spans="10:10" ht="23.55" customHeight="1" x14ac:dyDescent="0.3">
      <c r="J411" s="11"/>
    </row>
    <row r="412" spans="10:10" ht="23.55" customHeight="1" x14ac:dyDescent="0.3">
      <c r="J412" s="11"/>
    </row>
    <row r="413" spans="10:10" ht="23.55" customHeight="1" x14ac:dyDescent="0.3">
      <c r="J413" s="11"/>
    </row>
    <row r="414" spans="10:10" ht="23.55" customHeight="1" x14ac:dyDescent="0.3">
      <c r="J414" s="11"/>
    </row>
    <row r="415" spans="10:10" ht="23.55" customHeight="1" x14ac:dyDescent="0.3">
      <c r="J415" s="11"/>
    </row>
    <row r="416" spans="10:10" ht="23.55" customHeight="1" x14ac:dyDescent="0.3">
      <c r="J416" s="11"/>
    </row>
    <row r="417" spans="10:10" ht="23.55" customHeight="1" x14ac:dyDescent="0.3">
      <c r="J417" s="11"/>
    </row>
    <row r="418" spans="10:10" ht="23.55" customHeight="1" x14ac:dyDescent="0.3">
      <c r="J418" s="11"/>
    </row>
    <row r="419" spans="10:10" ht="23.55" customHeight="1" x14ac:dyDescent="0.3">
      <c r="J419" s="11"/>
    </row>
    <row r="420" spans="10:10" ht="23.55" customHeight="1" x14ac:dyDescent="0.3">
      <c r="J420" s="11"/>
    </row>
    <row r="421" spans="10:10" ht="23.55" customHeight="1" x14ac:dyDescent="0.3">
      <c r="J421" s="11"/>
    </row>
    <row r="422" spans="10:10" ht="23.55" customHeight="1" x14ac:dyDescent="0.3">
      <c r="J422" s="11"/>
    </row>
    <row r="423" spans="10:10" ht="23.55" customHeight="1" x14ac:dyDescent="0.3">
      <c r="J423" s="11"/>
    </row>
    <row r="424" spans="10:10" ht="23.55" customHeight="1" x14ac:dyDescent="0.3">
      <c r="J424" s="11"/>
    </row>
    <row r="425" spans="10:10" ht="23.55" customHeight="1" x14ac:dyDescent="0.3">
      <c r="J425" s="11"/>
    </row>
    <row r="426" spans="10:10" ht="23.55" customHeight="1" x14ac:dyDescent="0.3">
      <c r="J426" s="11"/>
    </row>
    <row r="427" spans="10:10" ht="23.55" customHeight="1" x14ac:dyDescent="0.3">
      <c r="J427" s="11"/>
    </row>
    <row r="428" spans="10:10" ht="23.55" customHeight="1" x14ac:dyDescent="0.3">
      <c r="J428" s="11"/>
    </row>
    <row r="429" spans="10:10" ht="23.55" customHeight="1" x14ac:dyDescent="0.3">
      <c r="J429" s="11"/>
    </row>
    <row r="430" spans="10:10" ht="23.55" customHeight="1" x14ac:dyDescent="0.3">
      <c r="J430" s="11"/>
    </row>
    <row r="431" spans="10:10" ht="23.55" customHeight="1" x14ac:dyDescent="0.3">
      <c r="J431" s="11"/>
    </row>
    <row r="432" spans="10:10" ht="23.55" customHeight="1" x14ac:dyDescent="0.3">
      <c r="J432" s="11"/>
    </row>
    <row r="433" spans="10:10" ht="23.55" customHeight="1" x14ac:dyDescent="0.3">
      <c r="J433" s="11"/>
    </row>
    <row r="434" spans="10:10" ht="23.55" customHeight="1" x14ac:dyDescent="0.3">
      <c r="J434" s="11"/>
    </row>
    <row r="435" spans="10:10" ht="23.55" customHeight="1" x14ac:dyDescent="0.3">
      <c r="J435" s="11"/>
    </row>
    <row r="436" spans="10:10" ht="23.55" customHeight="1" x14ac:dyDescent="0.3">
      <c r="J436" s="11"/>
    </row>
    <row r="437" spans="10:10" ht="23.55" customHeight="1" x14ac:dyDescent="0.3">
      <c r="J437" s="11"/>
    </row>
    <row r="438" spans="10:10" ht="23.55" customHeight="1" x14ac:dyDescent="0.3">
      <c r="J438" s="11"/>
    </row>
    <row r="439" spans="10:10" ht="23.55" customHeight="1" x14ac:dyDescent="0.3">
      <c r="J439" s="11"/>
    </row>
    <row r="440" spans="10:10" ht="23.55" customHeight="1" x14ac:dyDescent="0.3">
      <c r="J440" s="11"/>
    </row>
    <row r="441" spans="10:10" ht="23.55" customHeight="1" x14ac:dyDescent="0.3">
      <c r="J441" s="11"/>
    </row>
    <row r="442" spans="10:10" ht="23.55" customHeight="1" x14ac:dyDescent="0.3">
      <c r="J442" s="11"/>
    </row>
    <row r="443" spans="10:10" ht="23.55" customHeight="1" x14ac:dyDescent="0.3">
      <c r="J443" s="11"/>
    </row>
    <row r="444" spans="10:10" ht="23.55" customHeight="1" x14ac:dyDescent="0.3">
      <c r="J444" s="11"/>
    </row>
    <row r="445" spans="10:10" ht="23.55" customHeight="1" x14ac:dyDescent="0.3">
      <c r="J445" s="11"/>
    </row>
    <row r="446" spans="10:10" ht="23.55" customHeight="1" x14ac:dyDescent="0.3">
      <c r="J446" s="11"/>
    </row>
    <row r="447" spans="10:10" ht="23.55" customHeight="1" x14ac:dyDescent="0.3">
      <c r="J447" s="11"/>
    </row>
    <row r="448" spans="10:10" ht="23.55" customHeight="1" x14ac:dyDescent="0.3">
      <c r="J448" s="11"/>
    </row>
    <row r="449" spans="10:10" ht="23.55" customHeight="1" x14ac:dyDescent="0.3">
      <c r="J449" s="11"/>
    </row>
    <row r="450" spans="10:10" ht="23.55" customHeight="1" x14ac:dyDescent="0.3">
      <c r="J450" s="11"/>
    </row>
    <row r="451" spans="10:10" ht="23.55" customHeight="1" x14ac:dyDescent="0.3">
      <c r="J451" s="11"/>
    </row>
    <row r="452" spans="10:10" ht="23.55" customHeight="1" x14ac:dyDescent="0.3">
      <c r="J452" s="11"/>
    </row>
    <row r="453" spans="10:10" ht="23.55" customHeight="1" x14ac:dyDescent="0.3">
      <c r="J453" s="11"/>
    </row>
    <row r="454" spans="10:10" ht="23.55" customHeight="1" x14ac:dyDescent="0.3">
      <c r="J454" s="11"/>
    </row>
    <row r="455" spans="10:10" ht="23.55" customHeight="1" x14ac:dyDescent="0.3">
      <c r="J455" s="11"/>
    </row>
    <row r="456" spans="10:10" ht="23.55" customHeight="1" x14ac:dyDescent="0.3">
      <c r="J456" s="11"/>
    </row>
    <row r="457" spans="10:10" ht="23.55" customHeight="1" x14ac:dyDescent="0.3">
      <c r="J457" s="11"/>
    </row>
    <row r="458" spans="10:10" ht="23.55" customHeight="1" x14ac:dyDescent="0.3">
      <c r="J458" s="11"/>
    </row>
    <row r="459" spans="10:10" ht="23.55" customHeight="1" x14ac:dyDescent="0.3">
      <c r="J459" s="11"/>
    </row>
    <row r="460" spans="10:10" ht="23.55" customHeight="1" x14ac:dyDescent="0.3">
      <c r="J460" s="11"/>
    </row>
    <row r="461" spans="10:10" ht="23.55" customHeight="1" x14ac:dyDescent="0.3">
      <c r="J461" s="11"/>
    </row>
    <row r="462" spans="10:10" ht="23.55" customHeight="1" x14ac:dyDescent="0.3">
      <c r="J462" s="11"/>
    </row>
    <row r="463" spans="10:10" ht="23.55" customHeight="1" x14ac:dyDescent="0.3">
      <c r="J463" s="11"/>
    </row>
    <row r="464" spans="10:10" ht="23.55" customHeight="1" x14ac:dyDescent="0.3">
      <c r="J464" s="11"/>
    </row>
    <row r="465" spans="10:10" ht="23.55" customHeight="1" x14ac:dyDescent="0.3">
      <c r="J465" s="11"/>
    </row>
    <row r="466" spans="10:10" ht="23.55" customHeight="1" x14ac:dyDescent="0.3">
      <c r="J466" s="11"/>
    </row>
    <row r="467" spans="10:10" ht="23.55" customHeight="1" x14ac:dyDescent="0.3">
      <c r="J467" s="11"/>
    </row>
    <row r="468" spans="10:10" ht="23.55" customHeight="1" x14ac:dyDescent="0.3">
      <c r="J468" s="11"/>
    </row>
    <row r="469" spans="10:10" ht="23.55" customHeight="1" x14ac:dyDescent="0.3">
      <c r="J469" s="11"/>
    </row>
    <row r="470" spans="10:10" ht="23.55" customHeight="1" x14ac:dyDescent="0.3">
      <c r="J470" s="11"/>
    </row>
    <row r="471" spans="10:10" ht="23.55" customHeight="1" x14ac:dyDescent="0.3">
      <c r="J471" s="11"/>
    </row>
    <row r="472" spans="10:10" ht="23.55" customHeight="1" x14ac:dyDescent="0.3">
      <c r="J472" s="11"/>
    </row>
    <row r="473" spans="10:10" ht="23.55" customHeight="1" x14ac:dyDescent="0.3">
      <c r="J473" s="11"/>
    </row>
    <row r="474" spans="10:10" ht="23.55" customHeight="1" x14ac:dyDescent="0.3">
      <c r="J474" s="11"/>
    </row>
    <row r="475" spans="10:10" ht="23.55" customHeight="1" x14ac:dyDescent="0.3">
      <c r="J475" s="11"/>
    </row>
    <row r="476" spans="10:10" ht="23.55" customHeight="1" x14ac:dyDescent="0.3">
      <c r="J476" s="11"/>
    </row>
    <row r="477" spans="10:10" ht="23.55" customHeight="1" x14ac:dyDescent="0.3">
      <c r="J477" s="11"/>
    </row>
    <row r="478" spans="10:10" ht="23.55" customHeight="1" x14ac:dyDescent="0.3">
      <c r="J478" s="11"/>
    </row>
    <row r="479" spans="10:10" ht="23.55" customHeight="1" x14ac:dyDescent="0.3">
      <c r="J479" s="11"/>
    </row>
    <row r="480" spans="10:10" ht="23.55" customHeight="1" x14ac:dyDescent="0.3">
      <c r="J480" s="11"/>
    </row>
    <row r="481" spans="10:10" ht="23.55" customHeight="1" x14ac:dyDescent="0.3">
      <c r="J481" s="11"/>
    </row>
    <row r="482" spans="10:10" ht="23.55" customHeight="1" x14ac:dyDescent="0.3">
      <c r="J482" s="11"/>
    </row>
    <row r="483" spans="10:10" ht="23.55" customHeight="1" x14ac:dyDescent="0.3">
      <c r="J483" s="11"/>
    </row>
    <row r="484" spans="10:10" ht="23.55" customHeight="1" x14ac:dyDescent="0.3">
      <c r="J484" s="11"/>
    </row>
    <row r="485" spans="10:10" ht="23.55" customHeight="1" x14ac:dyDescent="0.3">
      <c r="J485" s="11"/>
    </row>
    <row r="486" spans="10:10" ht="23.55" customHeight="1" x14ac:dyDescent="0.3">
      <c r="J486" s="11"/>
    </row>
    <row r="487" spans="10:10" ht="23.55" customHeight="1" x14ac:dyDescent="0.3">
      <c r="J487" s="11"/>
    </row>
    <row r="488" spans="10:10" ht="23.55" customHeight="1" x14ac:dyDescent="0.3">
      <c r="J488" s="11"/>
    </row>
    <row r="489" spans="10:10" ht="23.55" customHeight="1" x14ac:dyDescent="0.3">
      <c r="J489" s="11"/>
    </row>
    <row r="490" spans="10:10" ht="23.55" customHeight="1" x14ac:dyDescent="0.3">
      <c r="J490" s="11"/>
    </row>
    <row r="491" spans="10:10" ht="23.55" customHeight="1" x14ac:dyDescent="0.3">
      <c r="J491" s="11"/>
    </row>
  </sheetData>
  <mergeCells count="29">
    <mergeCell ref="C49:E49"/>
    <mergeCell ref="C50:E50"/>
    <mergeCell ref="C46:F46"/>
    <mergeCell ref="G46:J46"/>
    <mergeCell ref="G47:I47"/>
    <mergeCell ref="G48:I48"/>
    <mergeCell ref="G49:I49"/>
    <mergeCell ref="G50:I50"/>
    <mergeCell ref="G9:I9"/>
    <mergeCell ref="G10:I10"/>
    <mergeCell ref="C47:E47"/>
    <mergeCell ref="C48:E48"/>
    <mergeCell ref="A44:J44"/>
    <mergeCell ref="A83:J83"/>
    <mergeCell ref="A1:J1"/>
    <mergeCell ref="A2:J2"/>
    <mergeCell ref="A3:J3"/>
    <mergeCell ref="A4:J4"/>
    <mergeCell ref="A41:J41"/>
    <mergeCell ref="A42:J42"/>
    <mergeCell ref="A43:J43"/>
    <mergeCell ref="C6:F6"/>
    <mergeCell ref="G6:J6"/>
    <mergeCell ref="C7:E7"/>
    <mergeCell ref="C8:E8"/>
    <mergeCell ref="C9:E9"/>
    <mergeCell ref="C10:E10"/>
    <mergeCell ref="G7:I7"/>
    <mergeCell ref="G8:I8"/>
  </mergeCells>
  <pageMargins left="0.8" right="0.4" top="0.9" bottom="0.8" header="0.3" footer="0.3"/>
  <pageSetup paperSize="9" scale="74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6"/>
  <sheetViews>
    <sheetView topLeftCell="A4" zoomScale="86" zoomScaleNormal="86" zoomScaleSheetLayoutView="66" workbookViewId="0">
      <pane xSplit="1" topLeftCell="B1" activePane="topRight" state="frozen"/>
      <selection activeCell="A42" sqref="A42:J42"/>
      <selection pane="topRight" activeCell="A17" sqref="A17"/>
    </sheetView>
  </sheetViews>
  <sheetFormatPr defaultRowHeight="23.55" customHeight="1" x14ac:dyDescent="0.3"/>
  <cols>
    <col min="1" max="1" width="53.8984375" style="81" customWidth="1"/>
    <col min="2" max="2" width="9.09765625" style="81" bestFit="1" customWidth="1"/>
    <col min="3" max="3" width="12.59765625" style="111" customWidth="1"/>
    <col min="4" max="4" width="2.59765625" style="111" customWidth="1"/>
    <col min="5" max="5" width="12.5" style="81" bestFit="1" customWidth="1"/>
    <col min="6" max="6" width="2.59765625" style="81" customWidth="1"/>
    <col min="7" max="7" width="12.19921875" style="81" bestFit="1" customWidth="1"/>
    <col min="8" max="8" width="2.59765625" style="81" customWidth="1"/>
    <col min="9" max="9" width="12.59765625" style="193" bestFit="1" customWidth="1"/>
    <col min="10" max="219" width="8.796875" style="81"/>
    <col min="220" max="220" width="56.3984375" style="81" customWidth="1"/>
    <col min="221" max="221" width="9.19921875" style="81" customWidth="1"/>
    <col min="222" max="222" width="4.3984375" style="81" bestFit="1" customWidth="1"/>
    <col min="223" max="223" width="15.19921875" style="81" customWidth="1"/>
    <col min="224" max="224" width="4" style="81" customWidth="1"/>
    <col min="225" max="225" width="15.19921875" style="81" customWidth="1"/>
    <col min="226" max="226" width="0.3984375" style="81" customWidth="1"/>
    <col min="227" max="227" width="13.796875" style="81" bestFit="1" customWidth="1"/>
    <col min="228" max="228" width="13.796875" style="81" customWidth="1"/>
    <col min="229" max="475" width="8.796875" style="81"/>
    <col min="476" max="476" width="56.3984375" style="81" customWidth="1"/>
    <col min="477" max="477" width="9.19921875" style="81" customWidth="1"/>
    <col min="478" max="478" width="4.3984375" style="81" bestFit="1" customWidth="1"/>
    <col min="479" max="479" width="15.19921875" style="81" customWidth="1"/>
    <col min="480" max="480" width="4" style="81" customWidth="1"/>
    <col min="481" max="481" width="15.19921875" style="81" customWidth="1"/>
    <col min="482" max="482" width="0.3984375" style="81" customWidth="1"/>
    <col min="483" max="483" width="13.796875" style="81" bestFit="1" customWidth="1"/>
    <col min="484" max="484" width="13.796875" style="81" customWidth="1"/>
    <col min="485" max="731" width="8.796875" style="81"/>
    <col min="732" max="732" width="56.3984375" style="81" customWidth="1"/>
    <col min="733" max="733" width="9.19921875" style="81" customWidth="1"/>
    <col min="734" max="734" width="4.3984375" style="81" bestFit="1" customWidth="1"/>
    <col min="735" max="735" width="15.19921875" style="81" customWidth="1"/>
    <col min="736" max="736" width="4" style="81" customWidth="1"/>
    <col min="737" max="737" width="15.19921875" style="81" customWidth="1"/>
    <col min="738" max="738" width="0.3984375" style="81" customWidth="1"/>
    <col min="739" max="739" width="13.796875" style="81" bestFit="1" customWidth="1"/>
    <col min="740" max="740" width="13.796875" style="81" customWidth="1"/>
    <col min="741" max="987" width="8.796875" style="81"/>
    <col min="988" max="988" width="56.3984375" style="81" customWidth="1"/>
    <col min="989" max="989" width="9.19921875" style="81" customWidth="1"/>
    <col min="990" max="990" width="4.3984375" style="81" bestFit="1" customWidth="1"/>
    <col min="991" max="991" width="15.19921875" style="81" customWidth="1"/>
    <col min="992" max="992" width="4" style="81" customWidth="1"/>
    <col min="993" max="993" width="15.19921875" style="81" customWidth="1"/>
    <col min="994" max="994" width="0.3984375" style="81" customWidth="1"/>
    <col min="995" max="995" width="13.796875" style="81" bestFit="1" customWidth="1"/>
    <col min="996" max="996" width="13.796875" style="81" customWidth="1"/>
    <col min="997" max="1243" width="8.796875" style="81"/>
    <col min="1244" max="1244" width="56.3984375" style="81" customWidth="1"/>
    <col min="1245" max="1245" width="9.19921875" style="81" customWidth="1"/>
    <col min="1246" max="1246" width="4.3984375" style="81" bestFit="1" customWidth="1"/>
    <col min="1247" max="1247" width="15.19921875" style="81" customWidth="1"/>
    <col min="1248" max="1248" width="4" style="81" customWidth="1"/>
    <col min="1249" max="1249" width="15.19921875" style="81" customWidth="1"/>
    <col min="1250" max="1250" width="0.3984375" style="81" customWidth="1"/>
    <col min="1251" max="1251" width="13.796875" style="81" bestFit="1" customWidth="1"/>
    <col min="1252" max="1252" width="13.796875" style="81" customWidth="1"/>
    <col min="1253" max="1499" width="8.796875" style="81"/>
    <col min="1500" max="1500" width="56.3984375" style="81" customWidth="1"/>
    <col min="1501" max="1501" width="9.19921875" style="81" customWidth="1"/>
    <col min="1502" max="1502" width="4.3984375" style="81" bestFit="1" customWidth="1"/>
    <col min="1503" max="1503" width="15.19921875" style="81" customWidth="1"/>
    <col min="1504" max="1504" width="4" style="81" customWidth="1"/>
    <col min="1505" max="1505" width="15.19921875" style="81" customWidth="1"/>
    <col min="1506" max="1506" width="0.3984375" style="81" customWidth="1"/>
    <col min="1507" max="1507" width="13.796875" style="81" bestFit="1" customWidth="1"/>
    <col min="1508" max="1508" width="13.796875" style="81" customWidth="1"/>
    <col min="1509" max="1755" width="8.796875" style="81"/>
    <col min="1756" max="1756" width="56.3984375" style="81" customWidth="1"/>
    <col min="1757" max="1757" width="9.19921875" style="81" customWidth="1"/>
    <col min="1758" max="1758" width="4.3984375" style="81" bestFit="1" customWidth="1"/>
    <col min="1759" max="1759" width="15.19921875" style="81" customWidth="1"/>
    <col min="1760" max="1760" width="4" style="81" customWidth="1"/>
    <col min="1761" max="1761" width="15.19921875" style="81" customWidth="1"/>
    <col min="1762" max="1762" width="0.3984375" style="81" customWidth="1"/>
    <col min="1763" max="1763" width="13.796875" style="81" bestFit="1" customWidth="1"/>
    <col min="1764" max="1764" width="13.796875" style="81" customWidth="1"/>
    <col min="1765" max="2011" width="8.796875" style="81"/>
    <col min="2012" max="2012" width="56.3984375" style="81" customWidth="1"/>
    <col min="2013" max="2013" width="9.19921875" style="81" customWidth="1"/>
    <col min="2014" max="2014" width="4.3984375" style="81" bestFit="1" customWidth="1"/>
    <col min="2015" max="2015" width="15.19921875" style="81" customWidth="1"/>
    <col min="2016" max="2016" width="4" style="81" customWidth="1"/>
    <col min="2017" max="2017" width="15.19921875" style="81" customWidth="1"/>
    <col min="2018" max="2018" width="0.3984375" style="81" customWidth="1"/>
    <col min="2019" max="2019" width="13.796875" style="81" bestFit="1" customWidth="1"/>
    <col min="2020" max="2020" width="13.796875" style="81" customWidth="1"/>
    <col min="2021" max="2267" width="8.796875" style="81"/>
    <col min="2268" max="2268" width="56.3984375" style="81" customWidth="1"/>
    <col min="2269" max="2269" width="9.19921875" style="81" customWidth="1"/>
    <col min="2270" max="2270" width="4.3984375" style="81" bestFit="1" customWidth="1"/>
    <col min="2271" max="2271" width="15.19921875" style="81" customWidth="1"/>
    <col min="2272" max="2272" width="4" style="81" customWidth="1"/>
    <col min="2273" max="2273" width="15.19921875" style="81" customWidth="1"/>
    <col min="2274" max="2274" width="0.3984375" style="81" customWidth="1"/>
    <col min="2275" max="2275" width="13.796875" style="81" bestFit="1" customWidth="1"/>
    <col min="2276" max="2276" width="13.796875" style="81" customWidth="1"/>
    <col min="2277" max="2523" width="8.796875" style="81"/>
    <col min="2524" max="2524" width="56.3984375" style="81" customWidth="1"/>
    <col min="2525" max="2525" width="9.19921875" style="81" customWidth="1"/>
    <col min="2526" max="2526" width="4.3984375" style="81" bestFit="1" customWidth="1"/>
    <col min="2527" max="2527" width="15.19921875" style="81" customWidth="1"/>
    <col min="2528" max="2528" width="4" style="81" customWidth="1"/>
    <col min="2529" max="2529" width="15.19921875" style="81" customWidth="1"/>
    <col min="2530" max="2530" width="0.3984375" style="81" customWidth="1"/>
    <col min="2531" max="2531" width="13.796875" style="81" bestFit="1" customWidth="1"/>
    <col min="2532" max="2532" width="13.796875" style="81" customWidth="1"/>
    <col min="2533" max="2779" width="8.796875" style="81"/>
    <col min="2780" max="2780" width="56.3984375" style="81" customWidth="1"/>
    <col min="2781" max="2781" width="9.19921875" style="81" customWidth="1"/>
    <col min="2782" max="2782" width="4.3984375" style="81" bestFit="1" customWidth="1"/>
    <col min="2783" max="2783" width="15.19921875" style="81" customWidth="1"/>
    <col min="2784" max="2784" width="4" style="81" customWidth="1"/>
    <col min="2785" max="2785" width="15.19921875" style="81" customWidth="1"/>
    <col min="2786" max="2786" width="0.3984375" style="81" customWidth="1"/>
    <col min="2787" max="2787" width="13.796875" style="81" bestFit="1" customWidth="1"/>
    <col min="2788" max="2788" width="13.796875" style="81" customWidth="1"/>
    <col min="2789" max="3035" width="8.796875" style="81"/>
    <col min="3036" max="3036" width="56.3984375" style="81" customWidth="1"/>
    <col min="3037" max="3037" width="9.19921875" style="81" customWidth="1"/>
    <col min="3038" max="3038" width="4.3984375" style="81" bestFit="1" customWidth="1"/>
    <col min="3039" max="3039" width="15.19921875" style="81" customWidth="1"/>
    <col min="3040" max="3040" width="4" style="81" customWidth="1"/>
    <col min="3041" max="3041" width="15.19921875" style="81" customWidth="1"/>
    <col min="3042" max="3042" width="0.3984375" style="81" customWidth="1"/>
    <col min="3043" max="3043" width="13.796875" style="81" bestFit="1" customWidth="1"/>
    <col min="3044" max="3044" width="13.796875" style="81" customWidth="1"/>
    <col min="3045" max="3291" width="8.796875" style="81"/>
    <col min="3292" max="3292" width="56.3984375" style="81" customWidth="1"/>
    <col min="3293" max="3293" width="9.19921875" style="81" customWidth="1"/>
    <col min="3294" max="3294" width="4.3984375" style="81" bestFit="1" customWidth="1"/>
    <col min="3295" max="3295" width="15.19921875" style="81" customWidth="1"/>
    <col min="3296" max="3296" width="4" style="81" customWidth="1"/>
    <col min="3297" max="3297" width="15.19921875" style="81" customWidth="1"/>
    <col min="3298" max="3298" width="0.3984375" style="81" customWidth="1"/>
    <col min="3299" max="3299" width="13.796875" style="81" bestFit="1" customWidth="1"/>
    <col min="3300" max="3300" width="13.796875" style="81" customWidth="1"/>
    <col min="3301" max="3547" width="8.796875" style="81"/>
    <col min="3548" max="3548" width="56.3984375" style="81" customWidth="1"/>
    <col min="3549" max="3549" width="9.19921875" style="81" customWidth="1"/>
    <col min="3550" max="3550" width="4.3984375" style="81" bestFit="1" customWidth="1"/>
    <col min="3551" max="3551" width="15.19921875" style="81" customWidth="1"/>
    <col min="3552" max="3552" width="4" style="81" customWidth="1"/>
    <col min="3553" max="3553" width="15.19921875" style="81" customWidth="1"/>
    <col min="3554" max="3554" width="0.3984375" style="81" customWidth="1"/>
    <col min="3555" max="3555" width="13.796875" style="81" bestFit="1" customWidth="1"/>
    <col min="3556" max="3556" width="13.796875" style="81" customWidth="1"/>
    <col min="3557" max="3803" width="8.796875" style="81"/>
    <col min="3804" max="3804" width="56.3984375" style="81" customWidth="1"/>
    <col min="3805" max="3805" width="9.19921875" style="81" customWidth="1"/>
    <col min="3806" max="3806" width="4.3984375" style="81" bestFit="1" customWidth="1"/>
    <col min="3807" max="3807" width="15.19921875" style="81" customWidth="1"/>
    <col min="3808" max="3808" width="4" style="81" customWidth="1"/>
    <col min="3809" max="3809" width="15.19921875" style="81" customWidth="1"/>
    <col min="3810" max="3810" width="0.3984375" style="81" customWidth="1"/>
    <col min="3811" max="3811" width="13.796875" style="81" bestFit="1" customWidth="1"/>
    <col min="3812" max="3812" width="13.796875" style="81" customWidth="1"/>
    <col min="3813" max="4059" width="8.796875" style="81"/>
    <col min="4060" max="4060" width="56.3984375" style="81" customWidth="1"/>
    <col min="4061" max="4061" width="9.19921875" style="81" customWidth="1"/>
    <col min="4062" max="4062" width="4.3984375" style="81" bestFit="1" customWidth="1"/>
    <col min="4063" max="4063" width="15.19921875" style="81" customWidth="1"/>
    <col min="4064" max="4064" width="4" style="81" customWidth="1"/>
    <col min="4065" max="4065" width="15.19921875" style="81" customWidth="1"/>
    <col min="4066" max="4066" width="0.3984375" style="81" customWidth="1"/>
    <col min="4067" max="4067" width="13.796875" style="81" bestFit="1" customWidth="1"/>
    <col min="4068" max="4068" width="13.796875" style="81" customWidth="1"/>
    <col min="4069" max="4315" width="8.796875" style="81"/>
    <col min="4316" max="4316" width="56.3984375" style="81" customWidth="1"/>
    <col min="4317" max="4317" width="9.19921875" style="81" customWidth="1"/>
    <col min="4318" max="4318" width="4.3984375" style="81" bestFit="1" customWidth="1"/>
    <col min="4319" max="4319" width="15.19921875" style="81" customWidth="1"/>
    <col min="4320" max="4320" width="4" style="81" customWidth="1"/>
    <col min="4321" max="4321" width="15.19921875" style="81" customWidth="1"/>
    <col min="4322" max="4322" width="0.3984375" style="81" customWidth="1"/>
    <col min="4323" max="4323" width="13.796875" style="81" bestFit="1" customWidth="1"/>
    <col min="4324" max="4324" width="13.796875" style="81" customWidth="1"/>
    <col min="4325" max="4571" width="8.796875" style="81"/>
    <col min="4572" max="4572" width="56.3984375" style="81" customWidth="1"/>
    <col min="4573" max="4573" width="9.19921875" style="81" customWidth="1"/>
    <col min="4574" max="4574" width="4.3984375" style="81" bestFit="1" customWidth="1"/>
    <col min="4575" max="4575" width="15.19921875" style="81" customWidth="1"/>
    <col min="4576" max="4576" width="4" style="81" customWidth="1"/>
    <col min="4577" max="4577" width="15.19921875" style="81" customWidth="1"/>
    <col min="4578" max="4578" width="0.3984375" style="81" customWidth="1"/>
    <col min="4579" max="4579" width="13.796875" style="81" bestFit="1" customWidth="1"/>
    <col min="4580" max="4580" width="13.796875" style="81" customWidth="1"/>
    <col min="4581" max="4827" width="8.796875" style="81"/>
    <col min="4828" max="4828" width="56.3984375" style="81" customWidth="1"/>
    <col min="4829" max="4829" width="9.19921875" style="81" customWidth="1"/>
    <col min="4830" max="4830" width="4.3984375" style="81" bestFit="1" customWidth="1"/>
    <col min="4831" max="4831" width="15.19921875" style="81" customWidth="1"/>
    <col min="4832" max="4832" width="4" style="81" customWidth="1"/>
    <col min="4833" max="4833" width="15.19921875" style="81" customWidth="1"/>
    <col min="4834" max="4834" width="0.3984375" style="81" customWidth="1"/>
    <col min="4835" max="4835" width="13.796875" style="81" bestFit="1" customWidth="1"/>
    <col min="4836" max="4836" width="13.796875" style="81" customWidth="1"/>
    <col min="4837" max="5083" width="8.796875" style="81"/>
    <col min="5084" max="5084" width="56.3984375" style="81" customWidth="1"/>
    <col min="5085" max="5085" width="9.19921875" style="81" customWidth="1"/>
    <col min="5086" max="5086" width="4.3984375" style="81" bestFit="1" customWidth="1"/>
    <col min="5087" max="5087" width="15.19921875" style="81" customWidth="1"/>
    <col min="5088" max="5088" width="4" style="81" customWidth="1"/>
    <col min="5089" max="5089" width="15.19921875" style="81" customWidth="1"/>
    <col min="5090" max="5090" width="0.3984375" style="81" customWidth="1"/>
    <col min="5091" max="5091" width="13.796875" style="81" bestFit="1" customWidth="1"/>
    <col min="5092" max="5092" width="13.796875" style="81" customWidth="1"/>
    <col min="5093" max="5339" width="8.796875" style="81"/>
    <col min="5340" max="5340" width="56.3984375" style="81" customWidth="1"/>
    <col min="5341" max="5341" width="9.19921875" style="81" customWidth="1"/>
    <col min="5342" max="5342" width="4.3984375" style="81" bestFit="1" customWidth="1"/>
    <col min="5343" max="5343" width="15.19921875" style="81" customWidth="1"/>
    <col min="5344" max="5344" width="4" style="81" customWidth="1"/>
    <col min="5345" max="5345" width="15.19921875" style="81" customWidth="1"/>
    <col min="5346" max="5346" width="0.3984375" style="81" customWidth="1"/>
    <col min="5347" max="5347" width="13.796875" style="81" bestFit="1" customWidth="1"/>
    <col min="5348" max="5348" width="13.796875" style="81" customWidth="1"/>
    <col min="5349" max="5595" width="8.796875" style="81"/>
    <col min="5596" max="5596" width="56.3984375" style="81" customWidth="1"/>
    <col min="5597" max="5597" width="9.19921875" style="81" customWidth="1"/>
    <col min="5598" max="5598" width="4.3984375" style="81" bestFit="1" customWidth="1"/>
    <col min="5599" max="5599" width="15.19921875" style="81" customWidth="1"/>
    <col min="5600" max="5600" width="4" style="81" customWidth="1"/>
    <col min="5601" max="5601" width="15.19921875" style="81" customWidth="1"/>
    <col min="5602" max="5602" width="0.3984375" style="81" customWidth="1"/>
    <col min="5603" max="5603" width="13.796875" style="81" bestFit="1" customWidth="1"/>
    <col min="5604" max="5604" width="13.796875" style="81" customWidth="1"/>
    <col min="5605" max="5851" width="8.796875" style="81"/>
    <col min="5852" max="5852" width="56.3984375" style="81" customWidth="1"/>
    <col min="5853" max="5853" width="9.19921875" style="81" customWidth="1"/>
    <col min="5854" max="5854" width="4.3984375" style="81" bestFit="1" customWidth="1"/>
    <col min="5855" max="5855" width="15.19921875" style="81" customWidth="1"/>
    <col min="5856" max="5856" width="4" style="81" customWidth="1"/>
    <col min="5857" max="5857" width="15.19921875" style="81" customWidth="1"/>
    <col min="5858" max="5858" width="0.3984375" style="81" customWidth="1"/>
    <col min="5859" max="5859" width="13.796875" style="81" bestFit="1" customWidth="1"/>
    <col min="5860" max="5860" width="13.796875" style="81" customWidth="1"/>
    <col min="5861" max="6107" width="8.796875" style="81"/>
    <col min="6108" max="6108" width="56.3984375" style="81" customWidth="1"/>
    <col min="6109" max="6109" width="9.19921875" style="81" customWidth="1"/>
    <col min="6110" max="6110" width="4.3984375" style="81" bestFit="1" customWidth="1"/>
    <col min="6111" max="6111" width="15.19921875" style="81" customWidth="1"/>
    <col min="6112" max="6112" width="4" style="81" customWidth="1"/>
    <col min="6113" max="6113" width="15.19921875" style="81" customWidth="1"/>
    <col min="6114" max="6114" width="0.3984375" style="81" customWidth="1"/>
    <col min="6115" max="6115" width="13.796875" style="81" bestFit="1" customWidth="1"/>
    <col min="6116" max="6116" width="13.796875" style="81" customWidth="1"/>
    <col min="6117" max="6363" width="8.796875" style="81"/>
    <col min="6364" max="6364" width="56.3984375" style="81" customWidth="1"/>
    <col min="6365" max="6365" width="9.19921875" style="81" customWidth="1"/>
    <col min="6366" max="6366" width="4.3984375" style="81" bestFit="1" customWidth="1"/>
    <col min="6367" max="6367" width="15.19921875" style="81" customWidth="1"/>
    <col min="6368" max="6368" width="4" style="81" customWidth="1"/>
    <col min="6369" max="6369" width="15.19921875" style="81" customWidth="1"/>
    <col min="6370" max="6370" width="0.3984375" style="81" customWidth="1"/>
    <col min="6371" max="6371" width="13.796875" style="81" bestFit="1" customWidth="1"/>
    <col min="6372" max="6372" width="13.796875" style="81" customWidth="1"/>
    <col min="6373" max="6619" width="8.796875" style="81"/>
    <col min="6620" max="6620" width="56.3984375" style="81" customWidth="1"/>
    <col min="6621" max="6621" width="9.19921875" style="81" customWidth="1"/>
    <col min="6622" max="6622" width="4.3984375" style="81" bestFit="1" customWidth="1"/>
    <col min="6623" max="6623" width="15.19921875" style="81" customWidth="1"/>
    <col min="6624" max="6624" width="4" style="81" customWidth="1"/>
    <col min="6625" max="6625" width="15.19921875" style="81" customWidth="1"/>
    <col min="6626" max="6626" width="0.3984375" style="81" customWidth="1"/>
    <col min="6627" max="6627" width="13.796875" style="81" bestFit="1" customWidth="1"/>
    <col min="6628" max="6628" width="13.796875" style="81" customWidth="1"/>
    <col min="6629" max="6875" width="8.796875" style="81"/>
    <col min="6876" max="6876" width="56.3984375" style="81" customWidth="1"/>
    <col min="6877" max="6877" width="9.19921875" style="81" customWidth="1"/>
    <col min="6878" max="6878" width="4.3984375" style="81" bestFit="1" customWidth="1"/>
    <col min="6879" max="6879" width="15.19921875" style="81" customWidth="1"/>
    <col min="6880" max="6880" width="4" style="81" customWidth="1"/>
    <col min="6881" max="6881" width="15.19921875" style="81" customWidth="1"/>
    <col min="6882" max="6882" width="0.3984375" style="81" customWidth="1"/>
    <col min="6883" max="6883" width="13.796875" style="81" bestFit="1" customWidth="1"/>
    <col min="6884" max="6884" width="13.796875" style="81" customWidth="1"/>
    <col min="6885" max="7131" width="8.796875" style="81"/>
    <col min="7132" max="7132" width="56.3984375" style="81" customWidth="1"/>
    <col min="7133" max="7133" width="9.19921875" style="81" customWidth="1"/>
    <col min="7134" max="7134" width="4.3984375" style="81" bestFit="1" customWidth="1"/>
    <col min="7135" max="7135" width="15.19921875" style="81" customWidth="1"/>
    <col min="7136" max="7136" width="4" style="81" customWidth="1"/>
    <col min="7137" max="7137" width="15.19921875" style="81" customWidth="1"/>
    <col min="7138" max="7138" width="0.3984375" style="81" customWidth="1"/>
    <col min="7139" max="7139" width="13.796875" style="81" bestFit="1" customWidth="1"/>
    <col min="7140" max="7140" width="13.796875" style="81" customWidth="1"/>
    <col min="7141" max="7387" width="8.796875" style="81"/>
    <col min="7388" max="7388" width="56.3984375" style="81" customWidth="1"/>
    <col min="7389" max="7389" width="9.19921875" style="81" customWidth="1"/>
    <col min="7390" max="7390" width="4.3984375" style="81" bestFit="1" customWidth="1"/>
    <col min="7391" max="7391" width="15.19921875" style="81" customWidth="1"/>
    <col min="7392" max="7392" width="4" style="81" customWidth="1"/>
    <col min="7393" max="7393" width="15.19921875" style="81" customWidth="1"/>
    <col min="7394" max="7394" width="0.3984375" style="81" customWidth="1"/>
    <col min="7395" max="7395" width="13.796875" style="81" bestFit="1" customWidth="1"/>
    <col min="7396" max="7396" width="13.796875" style="81" customWidth="1"/>
    <col min="7397" max="7643" width="8.796875" style="81"/>
    <col min="7644" max="7644" width="56.3984375" style="81" customWidth="1"/>
    <col min="7645" max="7645" width="9.19921875" style="81" customWidth="1"/>
    <col min="7646" max="7646" width="4.3984375" style="81" bestFit="1" customWidth="1"/>
    <col min="7647" max="7647" width="15.19921875" style="81" customWidth="1"/>
    <col min="7648" max="7648" width="4" style="81" customWidth="1"/>
    <col min="7649" max="7649" width="15.19921875" style="81" customWidth="1"/>
    <col min="7650" max="7650" width="0.3984375" style="81" customWidth="1"/>
    <col min="7651" max="7651" width="13.796875" style="81" bestFit="1" customWidth="1"/>
    <col min="7652" max="7652" width="13.796875" style="81" customWidth="1"/>
    <col min="7653" max="7899" width="8.796875" style="81"/>
    <col min="7900" max="7900" width="56.3984375" style="81" customWidth="1"/>
    <col min="7901" max="7901" width="9.19921875" style="81" customWidth="1"/>
    <col min="7902" max="7902" width="4.3984375" style="81" bestFit="1" customWidth="1"/>
    <col min="7903" max="7903" width="15.19921875" style="81" customWidth="1"/>
    <col min="7904" max="7904" width="4" style="81" customWidth="1"/>
    <col min="7905" max="7905" width="15.19921875" style="81" customWidth="1"/>
    <col min="7906" max="7906" width="0.3984375" style="81" customWidth="1"/>
    <col min="7907" max="7907" width="13.796875" style="81" bestFit="1" customWidth="1"/>
    <col min="7908" max="7908" width="13.796875" style="81" customWidth="1"/>
    <col min="7909" max="8155" width="8.796875" style="81"/>
    <col min="8156" max="8156" width="56.3984375" style="81" customWidth="1"/>
    <col min="8157" max="8157" width="9.19921875" style="81" customWidth="1"/>
    <col min="8158" max="8158" width="4.3984375" style="81" bestFit="1" customWidth="1"/>
    <col min="8159" max="8159" width="15.19921875" style="81" customWidth="1"/>
    <col min="8160" max="8160" width="4" style="81" customWidth="1"/>
    <col min="8161" max="8161" width="15.19921875" style="81" customWidth="1"/>
    <col min="8162" max="8162" width="0.3984375" style="81" customWidth="1"/>
    <col min="8163" max="8163" width="13.796875" style="81" bestFit="1" customWidth="1"/>
    <col min="8164" max="8164" width="13.796875" style="81" customWidth="1"/>
    <col min="8165" max="8411" width="8.796875" style="81"/>
    <col min="8412" max="8412" width="56.3984375" style="81" customWidth="1"/>
    <col min="8413" max="8413" width="9.19921875" style="81" customWidth="1"/>
    <col min="8414" max="8414" width="4.3984375" style="81" bestFit="1" customWidth="1"/>
    <col min="8415" max="8415" width="15.19921875" style="81" customWidth="1"/>
    <col min="8416" max="8416" width="4" style="81" customWidth="1"/>
    <col min="8417" max="8417" width="15.19921875" style="81" customWidth="1"/>
    <col min="8418" max="8418" width="0.3984375" style="81" customWidth="1"/>
    <col min="8419" max="8419" width="13.796875" style="81" bestFit="1" customWidth="1"/>
    <col min="8420" max="8420" width="13.796875" style="81" customWidth="1"/>
    <col min="8421" max="8667" width="8.796875" style="81"/>
    <col min="8668" max="8668" width="56.3984375" style="81" customWidth="1"/>
    <col min="8669" max="8669" width="9.19921875" style="81" customWidth="1"/>
    <col min="8670" max="8670" width="4.3984375" style="81" bestFit="1" customWidth="1"/>
    <col min="8671" max="8671" width="15.19921875" style="81" customWidth="1"/>
    <col min="8672" max="8672" width="4" style="81" customWidth="1"/>
    <col min="8673" max="8673" width="15.19921875" style="81" customWidth="1"/>
    <col min="8674" max="8674" width="0.3984375" style="81" customWidth="1"/>
    <col min="8675" max="8675" width="13.796875" style="81" bestFit="1" customWidth="1"/>
    <col min="8676" max="8676" width="13.796875" style="81" customWidth="1"/>
    <col min="8677" max="8923" width="8.796875" style="81"/>
    <col min="8924" max="8924" width="56.3984375" style="81" customWidth="1"/>
    <col min="8925" max="8925" width="9.19921875" style="81" customWidth="1"/>
    <col min="8926" max="8926" width="4.3984375" style="81" bestFit="1" customWidth="1"/>
    <col min="8927" max="8927" width="15.19921875" style="81" customWidth="1"/>
    <col min="8928" max="8928" width="4" style="81" customWidth="1"/>
    <col min="8929" max="8929" width="15.19921875" style="81" customWidth="1"/>
    <col min="8930" max="8930" width="0.3984375" style="81" customWidth="1"/>
    <col min="8931" max="8931" width="13.796875" style="81" bestFit="1" customWidth="1"/>
    <col min="8932" max="8932" width="13.796875" style="81" customWidth="1"/>
    <col min="8933" max="9179" width="8.796875" style="81"/>
    <col min="9180" max="9180" width="56.3984375" style="81" customWidth="1"/>
    <col min="9181" max="9181" width="9.19921875" style="81" customWidth="1"/>
    <col min="9182" max="9182" width="4.3984375" style="81" bestFit="1" customWidth="1"/>
    <col min="9183" max="9183" width="15.19921875" style="81" customWidth="1"/>
    <col min="9184" max="9184" width="4" style="81" customWidth="1"/>
    <col min="9185" max="9185" width="15.19921875" style="81" customWidth="1"/>
    <col min="9186" max="9186" width="0.3984375" style="81" customWidth="1"/>
    <col min="9187" max="9187" width="13.796875" style="81" bestFit="1" customWidth="1"/>
    <col min="9188" max="9188" width="13.796875" style="81" customWidth="1"/>
    <col min="9189" max="9435" width="8.796875" style="81"/>
    <col min="9436" max="9436" width="56.3984375" style="81" customWidth="1"/>
    <col min="9437" max="9437" width="9.19921875" style="81" customWidth="1"/>
    <col min="9438" max="9438" width="4.3984375" style="81" bestFit="1" customWidth="1"/>
    <col min="9439" max="9439" width="15.19921875" style="81" customWidth="1"/>
    <col min="9440" max="9440" width="4" style="81" customWidth="1"/>
    <col min="9441" max="9441" width="15.19921875" style="81" customWidth="1"/>
    <col min="9442" max="9442" width="0.3984375" style="81" customWidth="1"/>
    <col min="9443" max="9443" width="13.796875" style="81" bestFit="1" customWidth="1"/>
    <col min="9444" max="9444" width="13.796875" style="81" customWidth="1"/>
    <col min="9445" max="9691" width="8.796875" style="81"/>
    <col min="9692" max="9692" width="56.3984375" style="81" customWidth="1"/>
    <col min="9693" max="9693" width="9.19921875" style="81" customWidth="1"/>
    <col min="9694" max="9694" width="4.3984375" style="81" bestFit="1" customWidth="1"/>
    <col min="9695" max="9695" width="15.19921875" style="81" customWidth="1"/>
    <col min="9696" max="9696" width="4" style="81" customWidth="1"/>
    <col min="9697" max="9697" width="15.19921875" style="81" customWidth="1"/>
    <col min="9698" max="9698" width="0.3984375" style="81" customWidth="1"/>
    <col min="9699" max="9699" width="13.796875" style="81" bestFit="1" customWidth="1"/>
    <col min="9700" max="9700" width="13.796875" style="81" customWidth="1"/>
    <col min="9701" max="9947" width="8.796875" style="81"/>
    <col min="9948" max="9948" width="56.3984375" style="81" customWidth="1"/>
    <col min="9949" max="9949" width="9.19921875" style="81" customWidth="1"/>
    <col min="9950" max="9950" width="4.3984375" style="81" bestFit="1" customWidth="1"/>
    <col min="9951" max="9951" width="15.19921875" style="81" customWidth="1"/>
    <col min="9952" max="9952" width="4" style="81" customWidth="1"/>
    <col min="9953" max="9953" width="15.19921875" style="81" customWidth="1"/>
    <col min="9954" max="9954" width="0.3984375" style="81" customWidth="1"/>
    <col min="9955" max="9955" width="13.796875" style="81" bestFit="1" customWidth="1"/>
    <col min="9956" max="9956" width="13.796875" style="81" customWidth="1"/>
    <col min="9957" max="10203" width="8.796875" style="81"/>
    <col min="10204" max="10204" width="56.3984375" style="81" customWidth="1"/>
    <col min="10205" max="10205" width="9.19921875" style="81" customWidth="1"/>
    <col min="10206" max="10206" width="4.3984375" style="81" bestFit="1" customWidth="1"/>
    <col min="10207" max="10207" width="15.19921875" style="81" customWidth="1"/>
    <col min="10208" max="10208" width="4" style="81" customWidth="1"/>
    <col min="10209" max="10209" width="15.19921875" style="81" customWidth="1"/>
    <col min="10210" max="10210" width="0.3984375" style="81" customWidth="1"/>
    <col min="10211" max="10211" width="13.796875" style="81" bestFit="1" customWidth="1"/>
    <col min="10212" max="10212" width="13.796875" style="81" customWidth="1"/>
    <col min="10213" max="10459" width="8.796875" style="81"/>
    <col min="10460" max="10460" width="56.3984375" style="81" customWidth="1"/>
    <col min="10461" max="10461" width="9.19921875" style="81" customWidth="1"/>
    <col min="10462" max="10462" width="4.3984375" style="81" bestFit="1" customWidth="1"/>
    <col min="10463" max="10463" width="15.19921875" style="81" customWidth="1"/>
    <col min="10464" max="10464" width="4" style="81" customWidth="1"/>
    <col min="10465" max="10465" width="15.19921875" style="81" customWidth="1"/>
    <col min="10466" max="10466" width="0.3984375" style="81" customWidth="1"/>
    <col min="10467" max="10467" width="13.796875" style="81" bestFit="1" customWidth="1"/>
    <col min="10468" max="10468" width="13.796875" style="81" customWidth="1"/>
    <col min="10469" max="10715" width="8.796875" style="81"/>
    <col min="10716" max="10716" width="56.3984375" style="81" customWidth="1"/>
    <col min="10717" max="10717" width="9.19921875" style="81" customWidth="1"/>
    <col min="10718" max="10718" width="4.3984375" style="81" bestFit="1" customWidth="1"/>
    <col min="10719" max="10719" width="15.19921875" style="81" customWidth="1"/>
    <col min="10720" max="10720" width="4" style="81" customWidth="1"/>
    <col min="10721" max="10721" width="15.19921875" style="81" customWidth="1"/>
    <col min="10722" max="10722" width="0.3984375" style="81" customWidth="1"/>
    <col min="10723" max="10723" width="13.796875" style="81" bestFit="1" customWidth="1"/>
    <col min="10724" max="10724" width="13.796875" style="81" customWidth="1"/>
    <col min="10725" max="10971" width="8.796875" style="81"/>
    <col min="10972" max="10972" width="56.3984375" style="81" customWidth="1"/>
    <col min="10973" max="10973" width="9.19921875" style="81" customWidth="1"/>
    <col min="10974" max="10974" width="4.3984375" style="81" bestFit="1" customWidth="1"/>
    <col min="10975" max="10975" width="15.19921875" style="81" customWidth="1"/>
    <col min="10976" max="10976" width="4" style="81" customWidth="1"/>
    <col min="10977" max="10977" width="15.19921875" style="81" customWidth="1"/>
    <col min="10978" max="10978" width="0.3984375" style="81" customWidth="1"/>
    <col min="10979" max="10979" width="13.796875" style="81" bestFit="1" customWidth="1"/>
    <col min="10980" max="10980" width="13.796875" style="81" customWidth="1"/>
    <col min="10981" max="11227" width="8.796875" style="81"/>
    <col min="11228" max="11228" width="56.3984375" style="81" customWidth="1"/>
    <col min="11229" max="11229" width="9.19921875" style="81" customWidth="1"/>
    <col min="11230" max="11230" width="4.3984375" style="81" bestFit="1" customWidth="1"/>
    <col min="11231" max="11231" width="15.19921875" style="81" customWidth="1"/>
    <col min="11232" max="11232" width="4" style="81" customWidth="1"/>
    <col min="11233" max="11233" width="15.19921875" style="81" customWidth="1"/>
    <col min="11234" max="11234" width="0.3984375" style="81" customWidth="1"/>
    <col min="11235" max="11235" width="13.796875" style="81" bestFit="1" customWidth="1"/>
    <col min="11236" max="11236" width="13.796875" style="81" customWidth="1"/>
    <col min="11237" max="11483" width="8.796875" style="81"/>
    <col min="11484" max="11484" width="56.3984375" style="81" customWidth="1"/>
    <col min="11485" max="11485" width="9.19921875" style="81" customWidth="1"/>
    <col min="11486" max="11486" width="4.3984375" style="81" bestFit="1" customWidth="1"/>
    <col min="11487" max="11487" width="15.19921875" style="81" customWidth="1"/>
    <col min="11488" max="11488" width="4" style="81" customWidth="1"/>
    <col min="11489" max="11489" width="15.19921875" style="81" customWidth="1"/>
    <col min="11490" max="11490" width="0.3984375" style="81" customWidth="1"/>
    <col min="11491" max="11491" width="13.796875" style="81" bestFit="1" customWidth="1"/>
    <col min="11492" max="11492" width="13.796875" style="81" customWidth="1"/>
    <col min="11493" max="11739" width="8.796875" style="81"/>
    <col min="11740" max="11740" width="56.3984375" style="81" customWidth="1"/>
    <col min="11741" max="11741" width="9.19921875" style="81" customWidth="1"/>
    <col min="11742" max="11742" width="4.3984375" style="81" bestFit="1" customWidth="1"/>
    <col min="11743" max="11743" width="15.19921875" style="81" customWidth="1"/>
    <col min="11744" max="11744" width="4" style="81" customWidth="1"/>
    <col min="11745" max="11745" width="15.19921875" style="81" customWidth="1"/>
    <col min="11746" max="11746" width="0.3984375" style="81" customWidth="1"/>
    <col min="11747" max="11747" width="13.796875" style="81" bestFit="1" customWidth="1"/>
    <col min="11748" max="11748" width="13.796875" style="81" customWidth="1"/>
    <col min="11749" max="11995" width="8.796875" style="81"/>
    <col min="11996" max="11996" width="56.3984375" style="81" customWidth="1"/>
    <col min="11997" max="11997" width="9.19921875" style="81" customWidth="1"/>
    <col min="11998" max="11998" width="4.3984375" style="81" bestFit="1" customWidth="1"/>
    <col min="11999" max="11999" width="15.19921875" style="81" customWidth="1"/>
    <col min="12000" max="12000" width="4" style="81" customWidth="1"/>
    <col min="12001" max="12001" width="15.19921875" style="81" customWidth="1"/>
    <col min="12002" max="12002" width="0.3984375" style="81" customWidth="1"/>
    <col min="12003" max="12003" width="13.796875" style="81" bestFit="1" customWidth="1"/>
    <col min="12004" max="12004" width="13.796875" style="81" customWidth="1"/>
    <col min="12005" max="12251" width="8.796875" style="81"/>
    <col min="12252" max="12252" width="56.3984375" style="81" customWidth="1"/>
    <col min="12253" max="12253" width="9.19921875" style="81" customWidth="1"/>
    <col min="12254" max="12254" width="4.3984375" style="81" bestFit="1" customWidth="1"/>
    <col min="12255" max="12255" width="15.19921875" style="81" customWidth="1"/>
    <col min="12256" max="12256" width="4" style="81" customWidth="1"/>
    <col min="12257" max="12257" width="15.19921875" style="81" customWidth="1"/>
    <col min="12258" max="12258" width="0.3984375" style="81" customWidth="1"/>
    <col min="12259" max="12259" width="13.796875" style="81" bestFit="1" customWidth="1"/>
    <col min="12260" max="12260" width="13.796875" style="81" customWidth="1"/>
    <col min="12261" max="12507" width="8.796875" style="81"/>
    <col min="12508" max="12508" width="56.3984375" style="81" customWidth="1"/>
    <col min="12509" max="12509" width="9.19921875" style="81" customWidth="1"/>
    <col min="12510" max="12510" width="4.3984375" style="81" bestFit="1" customWidth="1"/>
    <col min="12511" max="12511" width="15.19921875" style="81" customWidth="1"/>
    <col min="12512" max="12512" width="4" style="81" customWidth="1"/>
    <col min="12513" max="12513" width="15.19921875" style="81" customWidth="1"/>
    <col min="12514" max="12514" width="0.3984375" style="81" customWidth="1"/>
    <col min="12515" max="12515" width="13.796875" style="81" bestFit="1" customWidth="1"/>
    <col min="12516" max="12516" width="13.796875" style="81" customWidth="1"/>
    <col min="12517" max="12763" width="8.796875" style="81"/>
    <col min="12764" max="12764" width="56.3984375" style="81" customWidth="1"/>
    <col min="12765" max="12765" width="9.19921875" style="81" customWidth="1"/>
    <col min="12766" max="12766" width="4.3984375" style="81" bestFit="1" customWidth="1"/>
    <col min="12767" max="12767" width="15.19921875" style="81" customWidth="1"/>
    <col min="12768" max="12768" width="4" style="81" customWidth="1"/>
    <col min="12769" max="12769" width="15.19921875" style="81" customWidth="1"/>
    <col min="12770" max="12770" width="0.3984375" style="81" customWidth="1"/>
    <col min="12771" max="12771" width="13.796875" style="81" bestFit="1" customWidth="1"/>
    <col min="12772" max="12772" width="13.796875" style="81" customWidth="1"/>
    <col min="12773" max="13019" width="8.796875" style="81"/>
    <col min="13020" max="13020" width="56.3984375" style="81" customWidth="1"/>
    <col min="13021" max="13021" width="9.19921875" style="81" customWidth="1"/>
    <col min="13022" max="13022" width="4.3984375" style="81" bestFit="1" customWidth="1"/>
    <col min="13023" max="13023" width="15.19921875" style="81" customWidth="1"/>
    <col min="13024" max="13024" width="4" style="81" customWidth="1"/>
    <col min="13025" max="13025" width="15.19921875" style="81" customWidth="1"/>
    <col min="13026" max="13026" width="0.3984375" style="81" customWidth="1"/>
    <col min="13027" max="13027" width="13.796875" style="81" bestFit="1" customWidth="1"/>
    <col min="13028" max="13028" width="13.796875" style="81" customWidth="1"/>
    <col min="13029" max="13275" width="8.796875" style="81"/>
    <col min="13276" max="13276" width="56.3984375" style="81" customWidth="1"/>
    <col min="13277" max="13277" width="9.19921875" style="81" customWidth="1"/>
    <col min="13278" max="13278" width="4.3984375" style="81" bestFit="1" customWidth="1"/>
    <col min="13279" max="13279" width="15.19921875" style="81" customWidth="1"/>
    <col min="13280" max="13280" width="4" style="81" customWidth="1"/>
    <col min="13281" max="13281" width="15.19921875" style="81" customWidth="1"/>
    <col min="13282" max="13282" width="0.3984375" style="81" customWidth="1"/>
    <col min="13283" max="13283" width="13.796875" style="81" bestFit="1" customWidth="1"/>
    <col min="13284" max="13284" width="13.796875" style="81" customWidth="1"/>
    <col min="13285" max="13531" width="8.796875" style="81"/>
    <col min="13532" max="13532" width="56.3984375" style="81" customWidth="1"/>
    <col min="13533" max="13533" width="9.19921875" style="81" customWidth="1"/>
    <col min="13534" max="13534" width="4.3984375" style="81" bestFit="1" customWidth="1"/>
    <col min="13535" max="13535" width="15.19921875" style="81" customWidth="1"/>
    <col min="13536" max="13536" width="4" style="81" customWidth="1"/>
    <col min="13537" max="13537" width="15.19921875" style="81" customWidth="1"/>
    <col min="13538" max="13538" width="0.3984375" style="81" customWidth="1"/>
    <col min="13539" max="13539" width="13.796875" style="81" bestFit="1" customWidth="1"/>
    <col min="13540" max="13540" width="13.796875" style="81" customWidth="1"/>
    <col min="13541" max="13787" width="8.796875" style="81"/>
    <col min="13788" max="13788" width="56.3984375" style="81" customWidth="1"/>
    <col min="13789" max="13789" width="9.19921875" style="81" customWidth="1"/>
    <col min="13790" max="13790" width="4.3984375" style="81" bestFit="1" customWidth="1"/>
    <col min="13791" max="13791" width="15.19921875" style="81" customWidth="1"/>
    <col min="13792" max="13792" width="4" style="81" customWidth="1"/>
    <col min="13793" max="13793" width="15.19921875" style="81" customWidth="1"/>
    <col min="13794" max="13794" width="0.3984375" style="81" customWidth="1"/>
    <col min="13795" max="13795" width="13.796875" style="81" bestFit="1" customWidth="1"/>
    <col min="13796" max="13796" width="13.796875" style="81" customWidth="1"/>
    <col min="13797" max="14043" width="8.796875" style="81"/>
    <col min="14044" max="14044" width="56.3984375" style="81" customWidth="1"/>
    <col min="14045" max="14045" width="9.19921875" style="81" customWidth="1"/>
    <col min="14046" max="14046" width="4.3984375" style="81" bestFit="1" customWidth="1"/>
    <col min="14047" max="14047" width="15.19921875" style="81" customWidth="1"/>
    <col min="14048" max="14048" width="4" style="81" customWidth="1"/>
    <col min="14049" max="14049" width="15.19921875" style="81" customWidth="1"/>
    <col min="14050" max="14050" width="0.3984375" style="81" customWidth="1"/>
    <col min="14051" max="14051" width="13.796875" style="81" bestFit="1" customWidth="1"/>
    <col min="14052" max="14052" width="13.796875" style="81" customWidth="1"/>
    <col min="14053" max="14299" width="8.796875" style="81"/>
    <col min="14300" max="14300" width="56.3984375" style="81" customWidth="1"/>
    <col min="14301" max="14301" width="9.19921875" style="81" customWidth="1"/>
    <col min="14302" max="14302" width="4.3984375" style="81" bestFit="1" customWidth="1"/>
    <col min="14303" max="14303" width="15.19921875" style="81" customWidth="1"/>
    <col min="14304" max="14304" width="4" style="81" customWidth="1"/>
    <col min="14305" max="14305" width="15.19921875" style="81" customWidth="1"/>
    <col min="14306" max="14306" width="0.3984375" style="81" customWidth="1"/>
    <col min="14307" max="14307" width="13.796875" style="81" bestFit="1" customWidth="1"/>
    <col min="14308" max="14308" width="13.796875" style="81" customWidth="1"/>
    <col min="14309" max="14555" width="8.796875" style="81"/>
    <col min="14556" max="14556" width="56.3984375" style="81" customWidth="1"/>
    <col min="14557" max="14557" width="9.19921875" style="81" customWidth="1"/>
    <col min="14558" max="14558" width="4.3984375" style="81" bestFit="1" customWidth="1"/>
    <col min="14559" max="14559" width="15.19921875" style="81" customWidth="1"/>
    <col min="14560" max="14560" width="4" style="81" customWidth="1"/>
    <col min="14561" max="14561" width="15.19921875" style="81" customWidth="1"/>
    <col min="14562" max="14562" width="0.3984375" style="81" customWidth="1"/>
    <col min="14563" max="14563" width="13.796875" style="81" bestFit="1" customWidth="1"/>
    <col min="14564" max="14564" width="13.796875" style="81" customWidth="1"/>
    <col min="14565" max="14811" width="8.796875" style="81"/>
    <col min="14812" max="14812" width="56.3984375" style="81" customWidth="1"/>
    <col min="14813" max="14813" width="9.19921875" style="81" customWidth="1"/>
    <col min="14814" max="14814" width="4.3984375" style="81" bestFit="1" customWidth="1"/>
    <col min="14815" max="14815" width="15.19921875" style="81" customWidth="1"/>
    <col min="14816" max="14816" width="4" style="81" customWidth="1"/>
    <col min="14817" max="14817" width="15.19921875" style="81" customWidth="1"/>
    <col min="14818" max="14818" width="0.3984375" style="81" customWidth="1"/>
    <col min="14819" max="14819" width="13.796875" style="81" bestFit="1" customWidth="1"/>
    <col min="14820" max="14820" width="13.796875" style="81" customWidth="1"/>
    <col min="14821" max="15067" width="8.796875" style="81"/>
    <col min="15068" max="15068" width="56.3984375" style="81" customWidth="1"/>
    <col min="15069" max="15069" width="9.19921875" style="81" customWidth="1"/>
    <col min="15070" max="15070" width="4.3984375" style="81" bestFit="1" customWidth="1"/>
    <col min="15071" max="15071" width="15.19921875" style="81" customWidth="1"/>
    <col min="15072" max="15072" width="4" style="81" customWidth="1"/>
    <col min="15073" max="15073" width="15.19921875" style="81" customWidth="1"/>
    <col min="15074" max="15074" width="0.3984375" style="81" customWidth="1"/>
    <col min="15075" max="15075" width="13.796875" style="81" bestFit="1" customWidth="1"/>
    <col min="15076" max="15076" width="13.796875" style="81" customWidth="1"/>
    <col min="15077" max="15323" width="8.796875" style="81"/>
    <col min="15324" max="15324" width="56.3984375" style="81" customWidth="1"/>
    <col min="15325" max="15325" width="9.19921875" style="81" customWidth="1"/>
    <col min="15326" max="15326" width="4.3984375" style="81" bestFit="1" customWidth="1"/>
    <col min="15327" max="15327" width="15.19921875" style="81" customWidth="1"/>
    <col min="15328" max="15328" width="4" style="81" customWidth="1"/>
    <col min="15329" max="15329" width="15.19921875" style="81" customWidth="1"/>
    <col min="15330" max="15330" width="0.3984375" style="81" customWidth="1"/>
    <col min="15331" max="15331" width="13.796875" style="81" bestFit="1" customWidth="1"/>
    <col min="15332" max="15332" width="13.796875" style="81" customWidth="1"/>
    <col min="15333" max="15579" width="8.796875" style="81"/>
    <col min="15580" max="15580" width="56.3984375" style="81" customWidth="1"/>
    <col min="15581" max="15581" width="9.19921875" style="81" customWidth="1"/>
    <col min="15582" max="15582" width="4.3984375" style="81" bestFit="1" customWidth="1"/>
    <col min="15583" max="15583" width="15.19921875" style="81" customWidth="1"/>
    <col min="15584" max="15584" width="4" style="81" customWidth="1"/>
    <col min="15585" max="15585" width="15.19921875" style="81" customWidth="1"/>
    <col min="15586" max="15586" width="0.3984375" style="81" customWidth="1"/>
    <col min="15587" max="15587" width="13.796875" style="81" bestFit="1" customWidth="1"/>
    <col min="15588" max="15588" width="13.796875" style="81" customWidth="1"/>
    <col min="15589" max="15835" width="8.796875" style="81"/>
    <col min="15836" max="15836" width="56.3984375" style="81" customWidth="1"/>
    <col min="15837" max="15837" width="9.19921875" style="81" customWidth="1"/>
    <col min="15838" max="15838" width="4.3984375" style="81" bestFit="1" customWidth="1"/>
    <col min="15839" max="15839" width="15.19921875" style="81" customWidth="1"/>
    <col min="15840" max="15840" width="4" style="81" customWidth="1"/>
    <col min="15841" max="15841" width="15.19921875" style="81" customWidth="1"/>
    <col min="15842" max="15842" width="0.3984375" style="81" customWidth="1"/>
    <col min="15843" max="15843" width="13.796875" style="81" bestFit="1" customWidth="1"/>
    <col min="15844" max="15844" width="13.796875" style="81" customWidth="1"/>
    <col min="15845" max="16091" width="8.796875" style="81"/>
    <col min="16092" max="16092" width="56.3984375" style="81" customWidth="1"/>
    <col min="16093" max="16093" width="9.19921875" style="81" customWidth="1"/>
    <col min="16094" max="16094" width="4.3984375" style="81" bestFit="1" customWidth="1"/>
    <col min="16095" max="16095" width="15.19921875" style="81" customWidth="1"/>
    <col min="16096" max="16096" width="4" style="81" customWidth="1"/>
    <col min="16097" max="16097" width="15.19921875" style="81" customWidth="1"/>
    <col min="16098" max="16098" width="0.3984375" style="81" customWidth="1"/>
    <col min="16099" max="16099" width="13.796875" style="81" bestFit="1" customWidth="1"/>
    <col min="16100" max="16100" width="13.796875" style="81" customWidth="1"/>
    <col min="16101" max="16348" width="8.796875" style="81"/>
    <col min="16349" max="16349" width="9.19921875" style="81" customWidth="1"/>
    <col min="16350" max="16384" width="8.796875" style="81"/>
  </cols>
  <sheetData>
    <row r="1" spans="1:9" ht="26.45" hidden="1" customHeight="1" x14ac:dyDescent="0.3">
      <c r="A1" s="244" t="s">
        <v>83</v>
      </c>
      <c r="B1" s="244"/>
      <c r="C1" s="244"/>
      <c r="D1" s="244"/>
      <c r="E1" s="244"/>
      <c r="F1" s="244"/>
      <c r="G1" s="244"/>
      <c r="H1" s="244"/>
      <c r="I1" s="244"/>
    </row>
    <row r="2" spans="1:9" ht="26.45" customHeight="1" x14ac:dyDescent="0.3">
      <c r="A2" s="244" t="s">
        <v>83</v>
      </c>
      <c r="B2" s="244"/>
      <c r="C2" s="244"/>
      <c r="D2" s="244"/>
      <c r="E2" s="244"/>
      <c r="F2" s="244"/>
      <c r="G2" s="244"/>
      <c r="H2" s="244"/>
      <c r="I2" s="244"/>
    </row>
    <row r="3" spans="1:9" ht="26.45" customHeight="1" x14ac:dyDescent="0.3">
      <c r="A3" s="239" t="s">
        <v>51</v>
      </c>
      <c r="B3" s="239"/>
      <c r="C3" s="239"/>
      <c r="D3" s="239"/>
      <c r="E3" s="239"/>
      <c r="F3" s="239"/>
      <c r="G3" s="239"/>
      <c r="H3" s="239"/>
      <c r="I3" s="239"/>
    </row>
    <row r="4" spans="1:9" ht="26.45" customHeight="1" x14ac:dyDescent="0.3">
      <c r="A4" s="239" t="s">
        <v>183</v>
      </c>
      <c r="B4" s="239"/>
      <c r="C4" s="239"/>
      <c r="D4" s="239"/>
      <c r="E4" s="239"/>
      <c r="F4" s="239"/>
      <c r="G4" s="239"/>
      <c r="H4" s="239"/>
      <c r="I4" s="239"/>
    </row>
    <row r="5" spans="1:9" ht="22.75" customHeight="1" x14ac:dyDescent="0.3">
      <c r="A5" s="239" t="s">
        <v>102</v>
      </c>
      <c r="B5" s="239"/>
      <c r="C5" s="239"/>
      <c r="D5" s="239"/>
      <c r="E5" s="239"/>
      <c r="F5" s="239"/>
      <c r="G5" s="239"/>
      <c r="H5" s="239"/>
      <c r="I5" s="239"/>
    </row>
    <row r="6" spans="1:9" ht="23.55" customHeight="1" x14ac:dyDescent="0.3">
      <c r="A6" s="240" t="s">
        <v>1</v>
      </c>
      <c r="B6" s="240"/>
      <c r="C6" s="240"/>
      <c r="D6" s="240"/>
      <c r="E6" s="240"/>
      <c r="F6" s="240"/>
      <c r="G6" s="240"/>
      <c r="H6" s="240"/>
      <c r="I6" s="240"/>
    </row>
    <row r="7" spans="1:9" s="27" customFormat="1" ht="5.95" customHeight="1" x14ac:dyDescent="0.3">
      <c r="G7" s="3"/>
      <c r="H7" s="3"/>
      <c r="I7" s="3"/>
    </row>
    <row r="8" spans="1:9" ht="20.350000000000001" customHeight="1" x14ac:dyDescent="0.3">
      <c r="B8" s="82" t="s">
        <v>2</v>
      </c>
      <c r="C8" s="237" t="s">
        <v>63</v>
      </c>
      <c r="D8" s="237"/>
      <c r="E8" s="237"/>
      <c r="F8" s="82"/>
      <c r="G8" s="237" t="s">
        <v>64</v>
      </c>
      <c r="H8" s="237"/>
      <c r="I8" s="237"/>
    </row>
    <row r="9" spans="1:9" ht="20.350000000000001" customHeight="1" x14ac:dyDescent="0.3">
      <c r="B9" s="82"/>
      <c r="C9" s="112" t="s">
        <v>126</v>
      </c>
      <c r="D9" s="110"/>
      <c r="E9" s="2" t="s">
        <v>93</v>
      </c>
      <c r="F9" s="2"/>
      <c r="G9" s="112" t="s">
        <v>126</v>
      </c>
      <c r="H9" s="110"/>
      <c r="I9" s="194" t="s">
        <v>93</v>
      </c>
    </row>
    <row r="10" spans="1:9" ht="20.350000000000001" customHeight="1" x14ac:dyDescent="0.3">
      <c r="A10" s="81" t="s">
        <v>28</v>
      </c>
      <c r="B10" s="41"/>
      <c r="C10" s="41"/>
      <c r="D10" s="41"/>
      <c r="E10" s="41"/>
      <c r="F10" s="41"/>
      <c r="G10" s="82"/>
      <c r="H10" s="82"/>
      <c r="I10" s="192"/>
    </row>
    <row r="11" spans="1:9" ht="20.350000000000001" customHeight="1" x14ac:dyDescent="0.3">
      <c r="A11" s="59" t="s">
        <v>127</v>
      </c>
      <c r="B11" s="38" t="s">
        <v>153</v>
      </c>
      <c r="C11" s="28">
        <v>430494416</v>
      </c>
      <c r="D11" s="38"/>
      <c r="E11" s="11">
        <v>127224529</v>
      </c>
      <c r="F11" s="28"/>
      <c r="G11" s="28">
        <v>234974061</v>
      </c>
      <c r="H11" s="28"/>
      <c r="I11" s="28">
        <v>113246523</v>
      </c>
    </row>
    <row r="12" spans="1:9" s="93" customFormat="1" ht="20.350000000000001" customHeight="1" x14ac:dyDescent="0.3">
      <c r="A12" s="59" t="s">
        <v>158</v>
      </c>
      <c r="B12" s="38"/>
      <c r="C12" s="28">
        <v>80996</v>
      </c>
      <c r="D12" s="38"/>
      <c r="E12" s="11">
        <v>53745</v>
      </c>
      <c r="F12" s="28"/>
      <c r="G12" s="28">
        <v>6776349</v>
      </c>
      <c r="H12" s="28"/>
      <c r="I12" s="28">
        <v>4954214</v>
      </c>
    </row>
    <row r="13" spans="1:9" s="225" customFormat="1" ht="20.350000000000001" customHeight="1" x14ac:dyDescent="0.3">
      <c r="A13" s="59" t="s">
        <v>29</v>
      </c>
      <c r="B13" s="38"/>
      <c r="C13" s="28">
        <v>2565358</v>
      </c>
      <c r="D13" s="38"/>
      <c r="E13" s="11">
        <v>1119390</v>
      </c>
      <c r="F13" s="28"/>
      <c r="G13" s="28">
        <v>824581</v>
      </c>
      <c r="H13" s="28"/>
      <c r="I13" s="28">
        <v>814833</v>
      </c>
    </row>
    <row r="14" spans="1:9" ht="20.350000000000001" customHeight="1" x14ac:dyDescent="0.3">
      <c r="A14" s="59" t="s">
        <v>195</v>
      </c>
      <c r="B14" s="38"/>
      <c r="C14" s="28">
        <v>10319688</v>
      </c>
      <c r="D14" s="38"/>
      <c r="E14" s="160">
        <v>0</v>
      </c>
      <c r="F14" s="28"/>
      <c r="G14" s="28">
        <v>10319688</v>
      </c>
      <c r="H14" s="28"/>
      <c r="I14" s="160">
        <v>0</v>
      </c>
    </row>
    <row r="15" spans="1:9" ht="20.350000000000001" customHeight="1" x14ac:dyDescent="0.3">
      <c r="A15" s="12" t="s">
        <v>30</v>
      </c>
      <c r="B15" s="38"/>
      <c r="C15" s="29">
        <f>SUM(C11:C14)</f>
        <v>443460458</v>
      </c>
      <c r="D15" s="38"/>
      <c r="E15" s="29">
        <f>SUM(E11:E14)</f>
        <v>128397664</v>
      </c>
      <c r="F15" s="30"/>
      <c r="G15" s="29">
        <f>SUM(G11:G14)</f>
        <v>252894679</v>
      </c>
      <c r="H15" s="30"/>
      <c r="I15" s="29">
        <f>SUM(I11:I14)</f>
        <v>119015570</v>
      </c>
    </row>
    <row r="16" spans="1:9" ht="4.75" customHeight="1" x14ac:dyDescent="0.3">
      <c r="A16" s="12"/>
      <c r="B16" s="38"/>
      <c r="C16" s="38"/>
      <c r="D16" s="38"/>
      <c r="E16" s="30"/>
      <c r="F16" s="30"/>
      <c r="G16" s="30"/>
      <c r="H16" s="30"/>
      <c r="I16" s="17"/>
    </row>
    <row r="17" spans="1:9" ht="20.350000000000001" customHeight="1" x14ac:dyDescent="0.3">
      <c r="A17" s="81" t="s">
        <v>31</v>
      </c>
      <c r="B17" s="38"/>
      <c r="C17" s="38"/>
      <c r="D17" s="38"/>
      <c r="E17" s="28"/>
      <c r="F17" s="28"/>
      <c r="G17" s="28"/>
      <c r="H17" s="28"/>
      <c r="I17" s="17"/>
    </row>
    <row r="18" spans="1:9" ht="20.350000000000001" customHeight="1" x14ac:dyDescent="0.3">
      <c r="A18" s="59" t="s">
        <v>128</v>
      </c>
      <c r="B18" s="38"/>
      <c r="C18" s="28">
        <v>249471171</v>
      </c>
      <c r="D18" s="38"/>
      <c r="E18" s="11">
        <v>56698019</v>
      </c>
      <c r="F18" s="28"/>
      <c r="G18" s="28">
        <v>150435054</v>
      </c>
      <c r="H18" s="28"/>
      <c r="I18" s="28">
        <v>50489867</v>
      </c>
    </row>
    <row r="19" spans="1:9" ht="20.350000000000001" customHeight="1" x14ac:dyDescent="0.3">
      <c r="A19" s="59" t="s">
        <v>159</v>
      </c>
      <c r="B19" s="38"/>
      <c r="C19" s="28">
        <v>57300958</v>
      </c>
      <c r="D19" s="38"/>
      <c r="E19" s="11">
        <v>8512619</v>
      </c>
      <c r="F19" s="28"/>
      <c r="G19" s="28">
        <v>3408050</v>
      </c>
      <c r="H19" s="28"/>
      <c r="I19" s="28">
        <v>2672005</v>
      </c>
    </row>
    <row r="20" spans="1:9" ht="20.350000000000001" customHeight="1" x14ac:dyDescent="0.3">
      <c r="A20" s="59" t="s">
        <v>32</v>
      </c>
      <c r="B20" s="38"/>
      <c r="C20" s="28">
        <v>50634590</v>
      </c>
      <c r="D20" s="38"/>
      <c r="E20" s="11">
        <v>35242586</v>
      </c>
      <c r="F20" s="28"/>
      <c r="G20" s="28">
        <v>21792142</v>
      </c>
      <c r="H20" s="28"/>
      <c r="I20" s="28">
        <v>15579103</v>
      </c>
    </row>
    <row r="21" spans="1:9" s="169" customFormat="1" ht="20.350000000000001" customHeight="1" x14ac:dyDescent="0.3">
      <c r="A21" s="59" t="s">
        <v>200</v>
      </c>
      <c r="B21" s="38"/>
      <c r="C21" s="160">
        <v>0</v>
      </c>
      <c r="D21" s="38"/>
      <c r="E21" s="86">
        <v>6568528</v>
      </c>
      <c r="F21" s="28"/>
      <c r="G21" s="160">
        <v>0</v>
      </c>
      <c r="H21" s="28"/>
      <c r="I21" s="217">
        <v>6568528</v>
      </c>
    </row>
    <row r="22" spans="1:9" ht="20.350000000000001" customHeight="1" x14ac:dyDescent="0.3">
      <c r="A22" s="12" t="s">
        <v>33</v>
      </c>
      <c r="B22" s="38"/>
      <c r="C22" s="29">
        <f>SUM(C18:C21)</f>
        <v>357406719</v>
      </c>
      <c r="D22" s="38"/>
      <c r="E22" s="29">
        <f>SUM(E18:E21)</f>
        <v>107021752</v>
      </c>
      <c r="F22" s="30"/>
      <c r="G22" s="29">
        <f>SUM(G18:G21)</f>
        <v>175635246</v>
      </c>
      <c r="H22" s="30"/>
      <c r="I22" s="29">
        <f>SUM(I18:I21)</f>
        <v>75309503</v>
      </c>
    </row>
    <row r="23" spans="1:9" ht="20.350000000000001" customHeight="1" x14ac:dyDescent="0.3">
      <c r="A23" s="81" t="s">
        <v>160</v>
      </c>
      <c r="B23" s="38"/>
      <c r="C23" s="48">
        <f>C15-C22</f>
        <v>86053739</v>
      </c>
      <c r="D23" s="38"/>
      <c r="E23" s="48">
        <f>E15-E22</f>
        <v>21375912</v>
      </c>
      <c r="F23" s="30"/>
      <c r="G23" s="48">
        <f>G15-G22</f>
        <v>77259433</v>
      </c>
      <c r="H23" s="30"/>
      <c r="I23" s="48">
        <f>I15-I22</f>
        <v>43706067</v>
      </c>
    </row>
    <row r="24" spans="1:9" ht="20.350000000000001" customHeight="1" x14ac:dyDescent="0.3">
      <c r="A24" s="81" t="s">
        <v>53</v>
      </c>
      <c r="B24" s="38"/>
      <c r="C24" s="52">
        <v>1849860</v>
      </c>
      <c r="D24" s="38"/>
      <c r="E24" s="52">
        <v>2899875</v>
      </c>
      <c r="F24" s="30"/>
      <c r="G24" s="52">
        <v>1170211</v>
      </c>
      <c r="H24" s="30"/>
      <c r="I24" s="52">
        <v>1747776</v>
      </c>
    </row>
    <row r="25" spans="1:9" ht="20.350000000000001" customHeight="1" x14ac:dyDescent="0.3">
      <c r="A25" s="81" t="s">
        <v>166</v>
      </c>
      <c r="B25" s="38"/>
      <c r="C25" s="30">
        <f>C23-C24</f>
        <v>84203879</v>
      </c>
      <c r="D25" s="38"/>
      <c r="E25" s="30">
        <f>E23-E24</f>
        <v>18476037</v>
      </c>
      <c r="F25" s="30"/>
      <c r="G25" s="30">
        <f>G23-G24</f>
        <v>76089222</v>
      </c>
      <c r="H25" s="30"/>
      <c r="I25" s="30">
        <f>I23-I24</f>
        <v>41958291</v>
      </c>
    </row>
    <row r="26" spans="1:9" s="27" customFormat="1" ht="20.350000000000001" customHeight="1" x14ac:dyDescent="0.3">
      <c r="A26" s="180" t="s">
        <v>189</v>
      </c>
      <c r="B26" s="38">
        <v>22</v>
      </c>
      <c r="C26" s="52">
        <v>7965854</v>
      </c>
      <c r="D26" s="38"/>
      <c r="E26" s="52">
        <v>1714896.42802417</v>
      </c>
      <c r="F26" s="30"/>
      <c r="G26" s="52">
        <v>2507567</v>
      </c>
      <c r="H26" s="30"/>
      <c r="I26" s="52">
        <v>1834675</v>
      </c>
    </row>
    <row r="27" spans="1:9" s="27" customFormat="1" ht="20.350000000000001" customHeight="1" x14ac:dyDescent="0.3">
      <c r="A27" s="46" t="s">
        <v>103</v>
      </c>
      <c r="B27" s="38"/>
      <c r="C27" s="29">
        <f>C25-C26</f>
        <v>76238025</v>
      </c>
      <c r="D27" s="38"/>
      <c r="E27" s="29">
        <f>E25-E26</f>
        <v>16761140.571975831</v>
      </c>
      <c r="F27" s="30"/>
      <c r="G27" s="29">
        <f>G25-G26</f>
        <v>73581655</v>
      </c>
      <c r="H27" s="30"/>
      <c r="I27" s="29">
        <f>I25-I26</f>
        <v>40123616</v>
      </c>
    </row>
    <row r="28" spans="1:9" s="27" customFormat="1" ht="4.75" customHeight="1" x14ac:dyDescent="0.3">
      <c r="A28" s="46"/>
      <c r="B28" s="38"/>
      <c r="C28" s="38"/>
      <c r="D28" s="38"/>
      <c r="E28" s="30"/>
      <c r="F28" s="30"/>
      <c r="G28" s="30"/>
      <c r="H28" s="30"/>
      <c r="I28" s="49"/>
    </row>
    <row r="29" spans="1:9" s="27" customFormat="1" ht="20.350000000000001" customHeight="1" x14ac:dyDescent="0.3">
      <c r="A29" s="24" t="s">
        <v>113</v>
      </c>
      <c r="B29" s="38"/>
      <c r="C29" s="38"/>
      <c r="D29" s="38"/>
      <c r="E29" s="88"/>
    </row>
    <row r="30" spans="1:9" s="27" customFormat="1" ht="20.350000000000001" customHeight="1" x14ac:dyDescent="0.3">
      <c r="A30" s="181" t="s">
        <v>162</v>
      </c>
      <c r="B30" s="38"/>
      <c r="C30" s="38"/>
      <c r="D30" s="38"/>
    </row>
    <row r="31" spans="1:9" s="27" customFormat="1" ht="20.350000000000001" customHeight="1" x14ac:dyDescent="0.3">
      <c r="A31" s="59" t="s">
        <v>145</v>
      </c>
      <c r="E31" s="62"/>
      <c r="F31" s="62"/>
      <c r="G31" s="62"/>
      <c r="H31" s="62"/>
      <c r="I31" s="67"/>
    </row>
    <row r="32" spans="1:9" s="27" customFormat="1" ht="20.350000000000001" customHeight="1" x14ac:dyDescent="0.3">
      <c r="A32" s="80" t="s">
        <v>109</v>
      </c>
      <c r="B32" s="38"/>
      <c r="C32" s="160">
        <v>0</v>
      </c>
      <c r="D32" s="38"/>
      <c r="E32" s="62">
        <v>-13252545</v>
      </c>
      <c r="F32" s="62"/>
      <c r="G32" s="160">
        <v>0</v>
      </c>
      <c r="H32" s="62"/>
      <c r="I32" s="62">
        <v>-13252544</v>
      </c>
    </row>
    <row r="33" spans="1:9" s="27" customFormat="1" ht="20.350000000000001" customHeight="1" x14ac:dyDescent="0.3">
      <c r="A33" s="80" t="s">
        <v>111</v>
      </c>
      <c r="B33" s="38"/>
      <c r="C33" s="160">
        <v>0</v>
      </c>
      <c r="D33" s="38"/>
      <c r="E33" s="62">
        <v>2650509.2000000002</v>
      </c>
      <c r="F33" s="74"/>
      <c r="G33" s="160">
        <v>0</v>
      </c>
      <c r="H33" s="74"/>
      <c r="I33" s="62">
        <v>2650509.2000000002</v>
      </c>
    </row>
    <row r="34" spans="1:9" s="27" customFormat="1" ht="20.350000000000001" customHeight="1" x14ac:dyDescent="0.3">
      <c r="A34" s="181" t="s">
        <v>161</v>
      </c>
      <c r="B34" s="38"/>
      <c r="C34" s="173">
        <f>SUM(C32:C33)</f>
        <v>0</v>
      </c>
      <c r="D34" s="38"/>
      <c r="E34" s="155">
        <v>-10602035.800000001</v>
      </c>
      <c r="F34" s="75"/>
      <c r="G34" s="173">
        <f>SUM(G32:G33)</f>
        <v>0</v>
      </c>
      <c r="H34" s="75"/>
      <c r="I34" s="155">
        <v>-10602035</v>
      </c>
    </row>
    <row r="35" spans="1:9" s="27" customFormat="1" ht="20.350000000000001" customHeight="1" thickBot="1" x14ac:dyDescent="0.35">
      <c r="A35" s="24" t="s">
        <v>104</v>
      </c>
      <c r="B35" s="38"/>
      <c r="C35" s="73">
        <f>C27+C34</f>
        <v>76238025</v>
      </c>
      <c r="D35" s="38"/>
      <c r="E35" s="73">
        <f>E27+E34</f>
        <v>6159104.7719758302</v>
      </c>
      <c r="F35" s="30"/>
      <c r="G35" s="73">
        <f>G27+G34</f>
        <v>73581655</v>
      </c>
      <c r="H35" s="30"/>
      <c r="I35" s="73">
        <f>SUM(I27,I34)</f>
        <v>29521581</v>
      </c>
    </row>
    <row r="36" spans="1:9" s="27" customFormat="1" ht="4.75" customHeight="1" thickTop="1" x14ac:dyDescent="0.3">
      <c r="A36" s="55"/>
      <c r="B36" s="38"/>
      <c r="C36" s="38"/>
      <c r="D36" s="38"/>
      <c r="E36" s="30"/>
      <c r="F36" s="30"/>
      <c r="G36" s="30"/>
      <c r="H36" s="30"/>
      <c r="I36" s="49"/>
    </row>
    <row r="37" spans="1:9" s="27" customFormat="1" ht="20.350000000000001" customHeight="1" x14ac:dyDescent="0.3">
      <c r="A37" s="24" t="s">
        <v>105</v>
      </c>
      <c r="B37" s="38"/>
      <c r="C37" s="38"/>
      <c r="D37" s="38"/>
      <c r="E37" s="30"/>
      <c r="F37" s="30"/>
      <c r="G37" s="30"/>
      <c r="H37" s="30"/>
      <c r="I37" s="49"/>
    </row>
    <row r="38" spans="1:9" s="27" customFormat="1" ht="20.350000000000001" customHeight="1" x14ac:dyDescent="0.3">
      <c r="A38" s="81" t="s">
        <v>75</v>
      </c>
      <c r="B38" s="38"/>
      <c r="C38" s="30">
        <v>75735510</v>
      </c>
      <c r="D38" s="38"/>
      <c r="E38" s="11">
        <v>17847604.776048012</v>
      </c>
      <c r="F38" s="30"/>
      <c r="G38" s="30">
        <v>73581655</v>
      </c>
      <c r="H38" s="30"/>
      <c r="I38" s="30">
        <v>40123615.960000053</v>
      </c>
    </row>
    <row r="39" spans="1:9" s="27" customFormat="1" ht="20.350000000000001" customHeight="1" x14ac:dyDescent="0.3">
      <c r="A39" s="81" t="s">
        <v>76</v>
      </c>
      <c r="B39" s="38"/>
      <c r="C39" s="52">
        <v>502515</v>
      </c>
      <c r="D39" s="38"/>
      <c r="E39" s="200">
        <v>-1086464.2573759235</v>
      </c>
      <c r="F39" s="30"/>
      <c r="G39" s="102">
        <v>0</v>
      </c>
      <c r="H39" s="67"/>
      <c r="I39" s="67">
        <v>0</v>
      </c>
    </row>
    <row r="40" spans="1:9" s="27" customFormat="1" ht="20.350000000000001" customHeight="1" thickBot="1" x14ac:dyDescent="0.35">
      <c r="A40" s="81"/>
      <c r="B40" s="38"/>
      <c r="C40" s="50">
        <f>SUM(C38:C39)</f>
        <v>76238025</v>
      </c>
      <c r="D40" s="38"/>
      <c r="E40" s="50">
        <f>SUM(E38:E39)</f>
        <v>16761140.518672088</v>
      </c>
      <c r="F40" s="30"/>
      <c r="G40" s="50">
        <f>SUM(G38:G39)</f>
        <v>73581655</v>
      </c>
      <c r="H40" s="30"/>
      <c r="I40" s="50">
        <f>SUM(I38:I39)</f>
        <v>40123615.960000053</v>
      </c>
    </row>
    <row r="41" spans="1:9" s="27" customFormat="1" ht="4.75" customHeight="1" thickTop="1" x14ac:dyDescent="0.3">
      <c r="A41" s="81"/>
      <c r="B41" s="38"/>
      <c r="C41" s="38"/>
      <c r="D41" s="38"/>
      <c r="E41" s="30"/>
      <c r="F41" s="30"/>
      <c r="G41" s="30"/>
      <c r="H41" s="30"/>
      <c r="I41" s="90"/>
    </row>
    <row r="42" spans="1:9" s="27" customFormat="1" ht="20.350000000000001" customHeight="1" x14ac:dyDescent="0.3">
      <c r="A42" s="24" t="s">
        <v>67</v>
      </c>
      <c r="B42" s="38"/>
      <c r="C42" s="38"/>
      <c r="D42" s="38"/>
      <c r="E42" s="30"/>
      <c r="F42" s="30"/>
      <c r="G42" s="30"/>
      <c r="H42" s="30"/>
      <c r="I42" s="91"/>
    </row>
    <row r="43" spans="1:9" s="27" customFormat="1" ht="20.350000000000001" customHeight="1" x14ac:dyDescent="0.3">
      <c r="A43" s="81" t="s">
        <v>75</v>
      </c>
      <c r="B43" s="38"/>
      <c r="C43" s="30">
        <v>75735510</v>
      </c>
      <c r="D43" s="38"/>
      <c r="E43" s="11">
        <v>7245569</v>
      </c>
      <c r="F43" s="30"/>
      <c r="G43" s="30">
        <v>73581655</v>
      </c>
      <c r="H43" s="30"/>
      <c r="I43" s="30">
        <v>29521580.900000051</v>
      </c>
    </row>
    <row r="44" spans="1:9" s="27" customFormat="1" ht="20.350000000000001" customHeight="1" x14ac:dyDescent="0.3">
      <c r="A44" s="81" t="s">
        <v>76</v>
      </c>
      <c r="B44" s="38"/>
      <c r="C44" s="52">
        <v>502515</v>
      </c>
      <c r="D44" s="38"/>
      <c r="E44" s="200">
        <v>-1086464.2573759235</v>
      </c>
      <c r="F44" s="30"/>
      <c r="G44" s="102">
        <v>0</v>
      </c>
      <c r="H44" s="67"/>
      <c r="I44" s="67">
        <v>0</v>
      </c>
    </row>
    <row r="45" spans="1:9" s="27" customFormat="1" ht="20.350000000000001" customHeight="1" thickBot="1" x14ac:dyDescent="0.35">
      <c r="A45" s="81"/>
      <c r="B45" s="38"/>
      <c r="C45" s="50">
        <f>SUM(C43:C44)</f>
        <v>76238025</v>
      </c>
      <c r="D45" s="38"/>
      <c r="E45" s="201">
        <v>6159104.7426240761</v>
      </c>
      <c r="F45" s="30"/>
      <c r="G45" s="50">
        <f>SUM(G43:G44)</f>
        <v>73581655</v>
      </c>
      <c r="H45" s="30"/>
      <c r="I45" s="50">
        <f>SUM(I43:I44)</f>
        <v>29521580.900000051</v>
      </c>
    </row>
    <row r="46" spans="1:9" s="27" customFormat="1" ht="4.75" customHeight="1" thickTop="1" x14ac:dyDescent="0.3">
      <c r="A46" s="81"/>
      <c r="B46" s="38"/>
      <c r="C46" s="38"/>
      <c r="D46" s="38"/>
      <c r="E46" s="30"/>
      <c r="F46" s="30"/>
      <c r="G46" s="30"/>
      <c r="H46" s="30"/>
      <c r="I46" s="49"/>
    </row>
    <row r="47" spans="1:9" s="105" customFormat="1" ht="20.350000000000001" customHeight="1" x14ac:dyDescent="0.3">
      <c r="A47" s="46" t="s">
        <v>123</v>
      </c>
      <c r="B47" s="38"/>
      <c r="C47" s="38"/>
      <c r="D47" s="38"/>
      <c r="E47" s="39"/>
      <c r="F47" s="39"/>
      <c r="G47" s="39"/>
      <c r="H47" s="39"/>
      <c r="I47" s="39"/>
    </row>
    <row r="48" spans="1:9" ht="20.350000000000001" customHeight="1" x14ac:dyDescent="0.3">
      <c r="A48" s="105" t="s">
        <v>124</v>
      </c>
      <c r="B48" s="38">
        <v>17</v>
      </c>
      <c r="C48" s="39">
        <v>0.18</v>
      </c>
      <c r="D48" s="38"/>
      <c r="E48" s="39">
        <v>0.04</v>
      </c>
      <c r="F48" s="116"/>
      <c r="G48" s="39">
        <v>0.18</v>
      </c>
      <c r="H48" s="116"/>
      <c r="I48" s="39">
        <v>0.1</v>
      </c>
    </row>
    <row r="49" spans="1:9" s="105" customFormat="1" ht="20.350000000000001" customHeight="1" x14ac:dyDescent="0.3">
      <c r="A49" s="105" t="s">
        <v>125</v>
      </c>
      <c r="B49" s="38">
        <v>17</v>
      </c>
      <c r="C49" s="39">
        <v>0.18</v>
      </c>
      <c r="D49" s="38"/>
      <c r="E49" s="67">
        <v>0</v>
      </c>
      <c r="F49" s="116"/>
      <c r="G49" s="39">
        <v>0.18</v>
      </c>
      <c r="H49" s="116"/>
      <c r="I49" s="67">
        <v>0</v>
      </c>
    </row>
    <row r="50" spans="1:9" s="111" customFormat="1" ht="20.350000000000001" customHeight="1" x14ac:dyDescent="0.3">
      <c r="A50" s="166" t="s">
        <v>178</v>
      </c>
      <c r="B50" s="38">
        <v>17</v>
      </c>
      <c r="C50" s="31">
        <v>410000000</v>
      </c>
      <c r="D50" s="38"/>
      <c r="E50" s="31">
        <v>410000000</v>
      </c>
      <c r="F50" s="116"/>
      <c r="G50" s="31">
        <v>410000000</v>
      </c>
      <c r="H50" s="116"/>
      <c r="I50" s="28">
        <v>410000000</v>
      </c>
    </row>
    <row r="51" spans="1:9" ht="7.2" customHeight="1" x14ac:dyDescent="0.3">
      <c r="A51" s="46"/>
      <c r="B51" s="38"/>
      <c r="C51" s="38"/>
      <c r="D51" s="38"/>
      <c r="E51" s="31"/>
      <c r="F51" s="31"/>
      <c r="G51" s="31"/>
      <c r="H51" s="31"/>
    </row>
    <row r="52" spans="1:9" ht="23" customHeight="1" x14ac:dyDescent="0.3">
      <c r="A52" s="238" t="s">
        <v>108</v>
      </c>
      <c r="B52" s="238"/>
      <c r="C52" s="238"/>
      <c r="D52" s="238"/>
      <c r="E52" s="238"/>
      <c r="F52" s="238"/>
      <c r="G52" s="238"/>
    </row>
    <row r="53" spans="1:9" ht="23" customHeight="1" x14ac:dyDescent="0.3">
      <c r="G53" s="31"/>
      <c r="H53" s="31"/>
    </row>
    <row r="54" spans="1:9" ht="23" customHeight="1" x14ac:dyDescent="0.3">
      <c r="G54" s="31"/>
      <c r="H54" s="31"/>
    </row>
    <row r="55" spans="1:9" ht="23" customHeight="1" x14ac:dyDescent="0.3">
      <c r="G55" s="31"/>
      <c r="H55" s="31"/>
    </row>
    <row r="56" spans="1:9" ht="23.55" customHeight="1" x14ac:dyDescent="0.3">
      <c r="G56" s="31"/>
      <c r="H56" s="31"/>
    </row>
    <row r="57" spans="1:9" ht="23.55" customHeight="1" x14ac:dyDescent="0.3">
      <c r="G57" s="31"/>
      <c r="H57" s="31"/>
    </row>
    <row r="58" spans="1:9" ht="23.55" customHeight="1" x14ac:dyDescent="0.3">
      <c r="G58" s="31"/>
      <c r="H58" s="31"/>
    </row>
    <row r="59" spans="1:9" ht="23.55" customHeight="1" x14ac:dyDescent="0.3">
      <c r="G59" s="31"/>
      <c r="H59" s="31"/>
    </row>
    <row r="60" spans="1:9" ht="23.55" customHeight="1" x14ac:dyDescent="0.3">
      <c r="G60" s="31"/>
      <c r="H60" s="31"/>
    </row>
    <row r="61" spans="1:9" ht="23.55" customHeight="1" x14ac:dyDescent="0.3">
      <c r="G61" s="31"/>
      <c r="H61" s="31"/>
    </row>
    <row r="62" spans="1:9" ht="23.55" customHeight="1" x14ac:dyDescent="0.3">
      <c r="G62" s="31"/>
      <c r="H62" s="31"/>
    </row>
    <row r="63" spans="1:9" ht="23.55" customHeight="1" x14ac:dyDescent="0.3">
      <c r="G63" s="31"/>
      <c r="H63" s="31"/>
    </row>
    <row r="64" spans="1:9" ht="23.55" customHeight="1" x14ac:dyDescent="0.3">
      <c r="G64" s="31"/>
      <c r="H64" s="31"/>
    </row>
    <row r="65" spans="7:8" ht="23.55" customHeight="1" x14ac:dyDescent="0.3">
      <c r="G65" s="31"/>
      <c r="H65" s="31"/>
    </row>
    <row r="66" spans="7:8" ht="23.55" customHeight="1" x14ac:dyDescent="0.3">
      <c r="G66" s="31"/>
      <c r="H66" s="31"/>
    </row>
    <row r="67" spans="7:8" ht="23.55" customHeight="1" x14ac:dyDescent="0.3">
      <c r="G67" s="31"/>
      <c r="H67" s="31"/>
    </row>
    <row r="68" spans="7:8" ht="23.55" customHeight="1" x14ac:dyDescent="0.3">
      <c r="G68" s="31"/>
      <c r="H68" s="31"/>
    </row>
    <row r="69" spans="7:8" ht="23.55" customHeight="1" x14ac:dyDescent="0.3">
      <c r="G69" s="31"/>
      <c r="H69" s="31"/>
    </row>
    <row r="70" spans="7:8" ht="23.55" customHeight="1" x14ac:dyDescent="0.3">
      <c r="G70" s="31"/>
      <c r="H70" s="31"/>
    </row>
    <row r="71" spans="7:8" ht="23.55" customHeight="1" x14ac:dyDescent="0.3">
      <c r="G71" s="31"/>
      <c r="H71" s="31"/>
    </row>
    <row r="72" spans="7:8" ht="23.55" customHeight="1" x14ac:dyDescent="0.3">
      <c r="G72" s="31"/>
      <c r="H72" s="31"/>
    </row>
    <row r="73" spans="7:8" ht="23.55" customHeight="1" x14ac:dyDescent="0.3">
      <c r="G73" s="31"/>
      <c r="H73" s="31"/>
    </row>
    <row r="74" spans="7:8" ht="23.55" customHeight="1" x14ac:dyDescent="0.3">
      <c r="G74" s="31"/>
      <c r="H74" s="31"/>
    </row>
    <row r="75" spans="7:8" ht="23.55" customHeight="1" x14ac:dyDescent="0.3">
      <c r="G75" s="31"/>
      <c r="H75" s="31"/>
    </row>
    <row r="76" spans="7:8" ht="23.55" customHeight="1" x14ac:dyDescent="0.3">
      <c r="G76" s="31"/>
      <c r="H76" s="31"/>
    </row>
    <row r="77" spans="7:8" ht="23.55" customHeight="1" x14ac:dyDescent="0.3">
      <c r="G77" s="31"/>
      <c r="H77" s="31"/>
    </row>
    <row r="78" spans="7:8" ht="23.55" customHeight="1" x14ac:dyDescent="0.3">
      <c r="G78" s="31"/>
      <c r="H78" s="31"/>
    </row>
    <row r="79" spans="7:8" ht="23.55" customHeight="1" x14ac:dyDescent="0.3">
      <c r="G79" s="31"/>
      <c r="H79" s="31"/>
    </row>
    <row r="80" spans="7:8" ht="23.55" customHeight="1" x14ac:dyDescent="0.3">
      <c r="G80" s="31"/>
      <c r="H80" s="31"/>
    </row>
    <row r="81" spans="7:8" ht="23.55" customHeight="1" x14ac:dyDescent="0.3">
      <c r="G81" s="31"/>
      <c r="H81" s="31"/>
    </row>
    <row r="82" spans="7:8" ht="23.55" customHeight="1" x14ac:dyDescent="0.3">
      <c r="G82" s="31"/>
      <c r="H82" s="31"/>
    </row>
    <row r="83" spans="7:8" ht="23.55" customHeight="1" x14ac:dyDescent="0.3">
      <c r="G83" s="31"/>
      <c r="H83" s="31"/>
    </row>
    <row r="84" spans="7:8" ht="23.55" customHeight="1" x14ac:dyDescent="0.3">
      <c r="G84" s="31"/>
      <c r="H84" s="31"/>
    </row>
    <row r="85" spans="7:8" ht="23.55" customHeight="1" x14ac:dyDescent="0.3">
      <c r="G85" s="31"/>
      <c r="H85" s="31"/>
    </row>
    <row r="86" spans="7:8" ht="23.55" customHeight="1" x14ac:dyDescent="0.3">
      <c r="G86" s="31"/>
      <c r="H86" s="31"/>
    </row>
    <row r="87" spans="7:8" ht="23.55" customHeight="1" x14ac:dyDescent="0.3">
      <c r="G87" s="31"/>
      <c r="H87" s="31"/>
    </row>
    <row r="88" spans="7:8" ht="23.55" customHeight="1" x14ac:dyDescent="0.3">
      <c r="G88" s="31"/>
      <c r="H88" s="31"/>
    </row>
    <row r="89" spans="7:8" ht="23.55" customHeight="1" x14ac:dyDescent="0.3">
      <c r="G89" s="31"/>
      <c r="H89" s="31"/>
    </row>
    <row r="90" spans="7:8" ht="23.55" customHeight="1" x14ac:dyDescent="0.3">
      <c r="G90" s="31"/>
      <c r="H90" s="31"/>
    </row>
    <row r="91" spans="7:8" ht="23.55" customHeight="1" x14ac:dyDescent="0.3">
      <c r="G91" s="31"/>
      <c r="H91" s="31"/>
    </row>
    <row r="92" spans="7:8" ht="23.55" customHeight="1" x14ac:dyDescent="0.3">
      <c r="G92" s="31"/>
      <c r="H92" s="31"/>
    </row>
    <row r="93" spans="7:8" ht="23.55" customHeight="1" x14ac:dyDescent="0.3">
      <c r="G93" s="31"/>
      <c r="H93" s="31"/>
    </row>
    <row r="94" spans="7:8" ht="23.55" customHeight="1" x14ac:dyDescent="0.3">
      <c r="G94" s="31"/>
      <c r="H94" s="31"/>
    </row>
    <row r="95" spans="7:8" ht="23.55" customHeight="1" x14ac:dyDescent="0.3">
      <c r="G95" s="31"/>
      <c r="H95" s="31"/>
    </row>
    <row r="96" spans="7:8" ht="23.55" customHeight="1" x14ac:dyDescent="0.3">
      <c r="G96" s="31"/>
      <c r="H96" s="31"/>
    </row>
    <row r="97" spans="7:8" ht="23.55" customHeight="1" x14ac:dyDescent="0.3">
      <c r="G97" s="31"/>
      <c r="H97" s="31"/>
    </row>
    <row r="98" spans="7:8" ht="23.55" customHeight="1" x14ac:dyDescent="0.3">
      <c r="G98" s="31"/>
      <c r="H98" s="31"/>
    </row>
    <row r="99" spans="7:8" ht="23.55" customHeight="1" x14ac:dyDescent="0.3">
      <c r="G99" s="31"/>
      <c r="H99" s="31"/>
    </row>
    <row r="100" spans="7:8" ht="23.55" customHeight="1" x14ac:dyDescent="0.3">
      <c r="G100" s="31"/>
      <c r="H100" s="31"/>
    </row>
    <row r="101" spans="7:8" ht="23.55" customHeight="1" x14ac:dyDescent="0.3">
      <c r="G101" s="31"/>
      <c r="H101" s="31"/>
    </row>
    <row r="102" spans="7:8" ht="23.55" customHeight="1" x14ac:dyDescent="0.3">
      <c r="G102" s="31"/>
      <c r="H102" s="31"/>
    </row>
    <row r="103" spans="7:8" ht="23.55" customHeight="1" x14ac:dyDescent="0.3">
      <c r="G103" s="31"/>
      <c r="H103" s="31"/>
    </row>
    <row r="104" spans="7:8" ht="23.55" customHeight="1" x14ac:dyDescent="0.3">
      <c r="G104" s="31"/>
      <c r="H104" s="31"/>
    </row>
    <row r="105" spans="7:8" ht="23.55" customHeight="1" x14ac:dyDescent="0.3">
      <c r="G105" s="31"/>
      <c r="H105" s="31"/>
    </row>
    <row r="106" spans="7:8" ht="23.55" customHeight="1" x14ac:dyDescent="0.3">
      <c r="G106" s="31"/>
      <c r="H106" s="31"/>
    </row>
    <row r="107" spans="7:8" ht="23.55" customHeight="1" x14ac:dyDescent="0.3">
      <c r="G107" s="31"/>
      <c r="H107" s="31"/>
    </row>
    <row r="108" spans="7:8" ht="23.55" customHeight="1" x14ac:dyDescent="0.3">
      <c r="G108" s="31"/>
      <c r="H108" s="31"/>
    </row>
    <row r="109" spans="7:8" ht="23.55" customHeight="1" x14ac:dyDescent="0.3">
      <c r="G109" s="31"/>
      <c r="H109" s="31"/>
    </row>
    <row r="110" spans="7:8" ht="23.55" customHeight="1" x14ac:dyDescent="0.3">
      <c r="G110" s="31"/>
      <c r="H110" s="31"/>
    </row>
    <row r="111" spans="7:8" ht="23.55" customHeight="1" x14ac:dyDescent="0.3">
      <c r="G111" s="31"/>
      <c r="H111" s="31"/>
    </row>
    <row r="112" spans="7:8" ht="23.55" customHeight="1" x14ac:dyDescent="0.3">
      <c r="G112" s="31"/>
      <c r="H112" s="31"/>
    </row>
    <row r="113" spans="7:8" ht="23.55" customHeight="1" x14ac:dyDescent="0.3">
      <c r="G113" s="31"/>
      <c r="H113" s="31"/>
    </row>
    <row r="114" spans="7:8" ht="23.55" customHeight="1" x14ac:dyDescent="0.3">
      <c r="G114" s="31"/>
      <c r="H114" s="31"/>
    </row>
    <row r="115" spans="7:8" ht="23.55" customHeight="1" x14ac:dyDescent="0.3">
      <c r="G115" s="31"/>
      <c r="H115" s="31"/>
    </row>
    <row r="116" spans="7:8" ht="23.55" customHeight="1" x14ac:dyDescent="0.3">
      <c r="G116" s="31"/>
      <c r="H116" s="31"/>
    </row>
    <row r="117" spans="7:8" ht="23.55" customHeight="1" x14ac:dyDescent="0.3">
      <c r="G117" s="31"/>
      <c r="H117" s="31"/>
    </row>
    <row r="118" spans="7:8" ht="23.55" customHeight="1" x14ac:dyDescent="0.3">
      <c r="G118" s="31"/>
      <c r="H118" s="31"/>
    </row>
    <row r="119" spans="7:8" ht="23.55" customHeight="1" x14ac:dyDescent="0.3">
      <c r="G119" s="31"/>
      <c r="H119" s="31"/>
    </row>
    <row r="120" spans="7:8" ht="23.55" customHeight="1" x14ac:dyDescent="0.3">
      <c r="G120" s="31"/>
      <c r="H120" s="31"/>
    </row>
    <row r="121" spans="7:8" ht="23.55" customHeight="1" x14ac:dyDescent="0.3">
      <c r="G121" s="31"/>
      <c r="H121" s="31"/>
    </row>
    <row r="122" spans="7:8" ht="23.55" customHeight="1" x14ac:dyDescent="0.3">
      <c r="G122" s="31"/>
      <c r="H122" s="31"/>
    </row>
    <row r="123" spans="7:8" ht="23.55" customHeight="1" x14ac:dyDescent="0.3">
      <c r="G123" s="31"/>
      <c r="H123" s="31"/>
    </row>
    <row r="124" spans="7:8" ht="23.55" customHeight="1" x14ac:dyDescent="0.3">
      <c r="G124" s="31"/>
      <c r="H124" s="31"/>
    </row>
    <row r="125" spans="7:8" ht="23.55" customHeight="1" x14ac:dyDescent="0.3">
      <c r="G125" s="31"/>
      <c r="H125" s="31"/>
    </row>
    <row r="126" spans="7:8" ht="23.55" customHeight="1" x14ac:dyDescent="0.3">
      <c r="G126" s="31"/>
      <c r="H126" s="31"/>
    </row>
    <row r="127" spans="7:8" ht="23.55" customHeight="1" x14ac:dyDescent="0.3">
      <c r="G127" s="31"/>
      <c r="H127" s="31"/>
    </row>
    <row r="128" spans="7:8" ht="23.55" customHeight="1" x14ac:dyDescent="0.3">
      <c r="G128" s="31"/>
      <c r="H128" s="31"/>
    </row>
    <row r="129" spans="7:8" ht="23.55" customHeight="1" x14ac:dyDescent="0.3">
      <c r="G129" s="31"/>
      <c r="H129" s="31"/>
    </row>
    <row r="130" spans="7:8" ht="23.55" customHeight="1" x14ac:dyDescent="0.3">
      <c r="G130" s="31"/>
      <c r="H130" s="31"/>
    </row>
    <row r="131" spans="7:8" ht="23.55" customHeight="1" x14ac:dyDescent="0.3">
      <c r="G131" s="31"/>
      <c r="H131" s="31"/>
    </row>
    <row r="132" spans="7:8" ht="23.55" customHeight="1" x14ac:dyDescent="0.3">
      <c r="G132" s="31"/>
      <c r="H132" s="31"/>
    </row>
    <row r="133" spans="7:8" ht="23.55" customHeight="1" x14ac:dyDescent="0.3">
      <c r="G133" s="31"/>
      <c r="H133" s="31"/>
    </row>
    <row r="134" spans="7:8" ht="23.55" customHeight="1" x14ac:dyDescent="0.3">
      <c r="G134" s="31"/>
      <c r="H134" s="31"/>
    </row>
    <row r="135" spans="7:8" ht="23.55" customHeight="1" x14ac:dyDescent="0.3">
      <c r="G135" s="31"/>
      <c r="H135" s="31"/>
    </row>
    <row r="136" spans="7:8" ht="23.55" customHeight="1" x14ac:dyDescent="0.3">
      <c r="G136" s="31"/>
      <c r="H136" s="31"/>
    </row>
    <row r="137" spans="7:8" ht="23.55" customHeight="1" x14ac:dyDescent="0.3">
      <c r="G137" s="31"/>
      <c r="H137" s="31"/>
    </row>
    <row r="138" spans="7:8" ht="23.55" customHeight="1" x14ac:dyDescent="0.3">
      <c r="G138" s="31"/>
      <c r="H138" s="31"/>
    </row>
    <row r="139" spans="7:8" ht="23.55" customHeight="1" x14ac:dyDescent="0.3">
      <c r="G139" s="31"/>
      <c r="H139" s="31"/>
    </row>
    <row r="140" spans="7:8" ht="23.55" customHeight="1" x14ac:dyDescent="0.3">
      <c r="G140" s="31"/>
      <c r="H140" s="31"/>
    </row>
    <row r="141" spans="7:8" ht="23.55" customHeight="1" x14ac:dyDescent="0.3">
      <c r="G141" s="31"/>
      <c r="H141" s="31"/>
    </row>
    <row r="142" spans="7:8" ht="23.55" customHeight="1" x14ac:dyDescent="0.3">
      <c r="G142" s="31"/>
      <c r="H142" s="31"/>
    </row>
    <row r="143" spans="7:8" ht="23.55" customHeight="1" x14ac:dyDescent="0.3">
      <c r="G143" s="31"/>
      <c r="H143" s="31"/>
    </row>
    <row r="144" spans="7:8" ht="23.55" customHeight="1" x14ac:dyDescent="0.3">
      <c r="G144" s="31"/>
      <c r="H144" s="31"/>
    </row>
    <row r="145" spans="7:8" ht="23.55" customHeight="1" x14ac:dyDescent="0.3">
      <c r="G145" s="31"/>
      <c r="H145" s="31"/>
    </row>
    <row r="146" spans="7:8" ht="23.55" customHeight="1" x14ac:dyDescent="0.3">
      <c r="G146" s="31"/>
      <c r="H146" s="31"/>
    </row>
    <row r="147" spans="7:8" ht="23.55" customHeight="1" x14ac:dyDescent="0.3">
      <c r="G147" s="31"/>
      <c r="H147" s="31"/>
    </row>
    <row r="148" spans="7:8" ht="23.55" customHeight="1" x14ac:dyDescent="0.3">
      <c r="G148" s="31"/>
      <c r="H148" s="31"/>
    </row>
    <row r="149" spans="7:8" ht="23.55" customHeight="1" x14ac:dyDescent="0.3">
      <c r="G149" s="31"/>
      <c r="H149" s="31"/>
    </row>
    <row r="150" spans="7:8" ht="23.55" customHeight="1" x14ac:dyDescent="0.3">
      <c r="G150" s="31"/>
      <c r="H150" s="31"/>
    </row>
    <row r="151" spans="7:8" ht="23.55" customHeight="1" x14ac:dyDescent="0.3">
      <c r="G151" s="31"/>
      <c r="H151" s="31"/>
    </row>
    <row r="152" spans="7:8" ht="23.55" customHeight="1" x14ac:dyDescent="0.3">
      <c r="G152" s="31"/>
      <c r="H152" s="31"/>
    </row>
    <row r="153" spans="7:8" ht="23.55" customHeight="1" x14ac:dyDescent="0.3">
      <c r="G153" s="31"/>
      <c r="H153" s="31"/>
    </row>
    <row r="154" spans="7:8" ht="23.55" customHeight="1" x14ac:dyDescent="0.3">
      <c r="G154" s="31"/>
      <c r="H154" s="31"/>
    </row>
    <row r="155" spans="7:8" ht="23.55" customHeight="1" x14ac:dyDescent="0.3">
      <c r="G155" s="31"/>
      <c r="H155" s="31"/>
    </row>
    <row r="156" spans="7:8" ht="23.55" customHeight="1" x14ac:dyDescent="0.3">
      <c r="G156" s="31"/>
      <c r="H156" s="31"/>
    </row>
    <row r="157" spans="7:8" ht="23.55" customHeight="1" x14ac:dyDescent="0.3">
      <c r="G157" s="31"/>
      <c r="H157" s="31"/>
    </row>
    <row r="158" spans="7:8" ht="23.55" customHeight="1" x14ac:dyDescent="0.3">
      <c r="G158" s="31"/>
      <c r="H158" s="31"/>
    </row>
    <row r="159" spans="7:8" ht="23.55" customHeight="1" x14ac:dyDescent="0.3">
      <c r="G159" s="31"/>
      <c r="H159" s="31"/>
    </row>
    <row r="160" spans="7:8" ht="23.55" customHeight="1" x14ac:dyDescent="0.3">
      <c r="G160" s="31"/>
      <c r="H160" s="31"/>
    </row>
    <row r="161" spans="7:8" ht="23.55" customHeight="1" x14ac:dyDescent="0.3">
      <c r="G161" s="31"/>
      <c r="H161" s="31"/>
    </row>
    <row r="162" spans="7:8" ht="23.55" customHeight="1" x14ac:dyDescent="0.3">
      <c r="G162" s="31"/>
      <c r="H162" s="31"/>
    </row>
    <row r="163" spans="7:8" ht="23.55" customHeight="1" x14ac:dyDescent="0.3">
      <c r="G163" s="31"/>
      <c r="H163" s="31"/>
    </row>
    <row r="164" spans="7:8" ht="23.55" customHeight="1" x14ac:dyDescent="0.3">
      <c r="G164" s="31"/>
      <c r="H164" s="31"/>
    </row>
    <row r="165" spans="7:8" ht="23.55" customHeight="1" x14ac:dyDescent="0.3">
      <c r="G165" s="31"/>
      <c r="H165" s="31"/>
    </row>
    <row r="166" spans="7:8" ht="23.55" customHeight="1" x14ac:dyDescent="0.3">
      <c r="G166" s="31"/>
      <c r="H166" s="31"/>
    </row>
    <row r="167" spans="7:8" ht="23.55" customHeight="1" x14ac:dyDescent="0.3">
      <c r="G167" s="31"/>
      <c r="H167" s="31"/>
    </row>
    <row r="168" spans="7:8" ht="23.55" customHeight="1" x14ac:dyDescent="0.3">
      <c r="G168" s="31"/>
      <c r="H168" s="31"/>
    </row>
    <row r="169" spans="7:8" ht="23.55" customHeight="1" x14ac:dyDescent="0.3">
      <c r="G169" s="31"/>
      <c r="H169" s="31"/>
    </row>
    <row r="170" spans="7:8" ht="23.55" customHeight="1" x14ac:dyDescent="0.3">
      <c r="G170" s="31"/>
      <c r="H170" s="31"/>
    </row>
    <row r="171" spans="7:8" ht="23.55" customHeight="1" x14ac:dyDescent="0.3">
      <c r="G171" s="31"/>
      <c r="H171" s="31"/>
    </row>
    <row r="172" spans="7:8" ht="23.55" customHeight="1" x14ac:dyDescent="0.3">
      <c r="G172" s="31"/>
      <c r="H172" s="31"/>
    </row>
    <row r="173" spans="7:8" ht="23.55" customHeight="1" x14ac:dyDescent="0.3">
      <c r="G173" s="31"/>
      <c r="H173" s="31"/>
    </row>
    <row r="174" spans="7:8" ht="23.55" customHeight="1" x14ac:dyDescent="0.3">
      <c r="G174" s="31"/>
      <c r="H174" s="31"/>
    </row>
    <row r="175" spans="7:8" ht="23.55" customHeight="1" x14ac:dyDescent="0.3">
      <c r="G175" s="31"/>
      <c r="H175" s="31"/>
    </row>
    <row r="176" spans="7:8" ht="23.55" customHeight="1" x14ac:dyDescent="0.3">
      <c r="G176" s="31"/>
      <c r="H176" s="31"/>
    </row>
    <row r="177" spans="7:8" ht="23.55" customHeight="1" x14ac:dyDescent="0.3">
      <c r="G177" s="31"/>
      <c r="H177" s="31"/>
    </row>
    <row r="178" spans="7:8" ht="23.55" customHeight="1" x14ac:dyDescent="0.3">
      <c r="G178" s="31"/>
      <c r="H178" s="31"/>
    </row>
    <row r="179" spans="7:8" ht="23.55" customHeight="1" x14ac:dyDescent="0.3">
      <c r="G179" s="31"/>
      <c r="H179" s="31"/>
    </row>
    <row r="180" spans="7:8" ht="23.55" customHeight="1" x14ac:dyDescent="0.3">
      <c r="G180" s="31"/>
      <c r="H180" s="31"/>
    </row>
    <row r="181" spans="7:8" ht="23.55" customHeight="1" x14ac:dyDescent="0.3">
      <c r="G181" s="31"/>
      <c r="H181" s="31"/>
    </row>
    <row r="182" spans="7:8" ht="23.55" customHeight="1" x14ac:dyDescent="0.3">
      <c r="G182" s="31"/>
      <c r="H182" s="31"/>
    </row>
    <row r="183" spans="7:8" ht="23.55" customHeight="1" x14ac:dyDescent="0.3">
      <c r="G183" s="31"/>
      <c r="H183" s="31"/>
    </row>
    <row r="184" spans="7:8" ht="23.55" customHeight="1" x14ac:dyDescent="0.3">
      <c r="G184" s="31"/>
      <c r="H184" s="31"/>
    </row>
    <row r="185" spans="7:8" ht="23.55" customHeight="1" x14ac:dyDescent="0.3">
      <c r="G185" s="31"/>
      <c r="H185" s="31"/>
    </row>
    <row r="186" spans="7:8" ht="23.55" customHeight="1" x14ac:dyDescent="0.3">
      <c r="G186" s="31"/>
      <c r="H186" s="31"/>
    </row>
    <row r="187" spans="7:8" ht="23.55" customHeight="1" x14ac:dyDescent="0.3">
      <c r="G187" s="31"/>
      <c r="H187" s="31"/>
    </row>
    <row r="188" spans="7:8" ht="23.55" customHeight="1" x14ac:dyDescent="0.3">
      <c r="G188" s="31"/>
      <c r="H188" s="31"/>
    </row>
    <row r="189" spans="7:8" ht="23.55" customHeight="1" x14ac:dyDescent="0.3">
      <c r="G189" s="31"/>
      <c r="H189" s="31"/>
    </row>
    <row r="190" spans="7:8" ht="23.55" customHeight="1" x14ac:dyDescent="0.3">
      <c r="G190" s="31"/>
      <c r="H190" s="31"/>
    </row>
    <row r="191" spans="7:8" ht="23.55" customHeight="1" x14ac:dyDescent="0.3">
      <c r="G191" s="31"/>
      <c r="H191" s="31"/>
    </row>
    <row r="192" spans="7:8" ht="23.55" customHeight="1" x14ac:dyDescent="0.3">
      <c r="G192" s="31"/>
      <c r="H192" s="31"/>
    </row>
    <row r="193" spans="7:8" ht="23.55" customHeight="1" x14ac:dyDescent="0.3">
      <c r="G193" s="31"/>
      <c r="H193" s="31"/>
    </row>
    <row r="194" spans="7:8" ht="23.55" customHeight="1" x14ac:dyDescent="0.3">
      <c r="G194" s="31"/>
      <c r="H194" s="31"/>
    </row>
    <row r="195" spans="7:8" ht="23.55" customHeight="1" x14ac:dyDescent="0.3">
      <c r="G195" s="31"/>
      <c r="H195" s="31"/>
    </row>
    <row r="196" spans="7:8" ht="23.55" customHeight="1" x14ac:dyDescent="0.3">
      <c r="G196" s="31"/>
      <c r="H196" s="31"/>
    </row>
    <row r="197" spans="7:8" ht="23.55" customHeight="1" x14ac:dyDescent="0.3">
      <c r="G197" s="31"/>
      <c r="H197" s="31"/>
    </row>
    <row r="198" spans="7:8" ht="23.55" customHeight="1" x14ac:dyDescent="0.3">
      <c r="G198" s="31"/>
      <c r="H198" s="31"/>
    </row>
    <row r="199" spans="7:8" ht="23.55" customHeight="1" x14ac:dyDescent="0.3">
      <c r="G199" s="31"/>
      <c r="H199" s="31"/>
    </row>
    <row r="200" spans="7:8" ht="23.55" customHeight="1" x14ac:dyDescent="0.3">
      <c r="G200" s="31"/>
      <c r="H200" s="31"/>
    </row>
    <row r="201" spans="7:8" ht="23.55" customHeight="1" x14ac:dyDescent="0.3">
      <c r="G201" s="31"/>
      <c r="H201" s="31"/>
    </row>
    <row r="202" spans="7:8" ht="23.55" customHeight="1" x14ac:dyDescent="0.3">
      <c r="G202" s="31"/>
      <c r="H202" s="31"/>
    </row>
    <row r="203" spans="7:8" ht="23.55" customHeight="1" x14ac:dyDescent="0.3">
      <c r="G203" s="31"/>
      <c r="H203" s="31"/>
    </row>
    <row r="204" spans="7:8" ht="23.55" customHeight="1" x14ac:dyDescent="0.3">
      <c r="G204" s="31"/>
      <c r="H204" s="31"/>
    </row>
    <row r="205" spans="7:8" ht="23.55" customHeight="1" x14ac:dyDescent="0.3">
      <c r="G205" s="31"/>
      <c r="H205" s="31"/>
    </row>
    <row r="206" spans="7:8" ht="23.55" customHeight="1" x14ac:dyDescent="0.3">
      <c r="G206" s="31"/>
      <c r="H206" s="31"/>
    </row>
    <row r="207" spans="7:8" ht="23.55" customHeight="1" x14ac:dyDescent="0.3">
      <c r="G207" s="31"/>
      <c r="H207" s="31"/>
    </row>
    <row r="208" spans="7:8" ht="23.55" customHeight="1" x14ac:dyDescent="0.3">
      <c r="G208" s="31"/>
      <c r="H208" s="31"/>
    </row>
    <row r="209" spans="7:8" ht="23.55" customHeight="1" x14ac:dyDescent="0.3">
      <c r="G209" s="31"/>
      <c r="H209" s="31"/>
    </row>
    <row r="210" spans="7:8" ht="23.55" customHeight="1" x14ac:dyDescent="0.3">
      <c r="G210" s="31"/>
      <c r="H210" s="31"/>
    </row>
    <row r="211" spans="7:8" ht="23.55" customHeight="1" x14ac:dyDescent="0.3">
      <c r="G211" s="31"/>
      <c r="H211" s="31"/>
    </row>
    <row r="212" spans="7:8" ht="23.55" customHeight="1" x14ac:dyDescent="0.3">
      <c r="G212" s="31"/>
      <c r="H212" s="31"/>
    </row>
    <row r="213" spans="7:8" ht="23.55" customHeight="1" x14ac:dyDescent="0.3">
      <c r="G213" s="31"/>
      <c r="H213" s="31"/>
    </row>
    <row r="214" spans="7:8" ht="23.55" customHeight="1" x14ac:dyDescent="0.3">
      <c r="G214" s="31"/>
      <c r="H214" s="31"/>
    </row>
    <row r="215" spans="7:8" ht="23.55" customHeight="1" x14ac:dyDescent="0.3">
      <c r="G215" s="31"/>
      <c r="H215" s="31"/>
    </row>
    <row r="216" spans="7:8" ht="23.55" customHeight="1" x14ac:dyDescent="0.3">
      <c r="G216" s="31"/>
      <c r="H216" s="31"/>
    </row>
    <row r="217" spans="7:8" ht="23.55" customHeight="1" x14ac:dyDescent="0.3">
      <c r="G217" s="31"/>
      <c r="H217" s="31"/>
    </row>
    <row r="218" spans="7:8" ht="23.55" customHeight="1" x14ac:dyDescent="0.3">
      <c r="G218" s="31"/>
      <c r="H218" s="31"/>
    </row>
    <row r="219" spans="7:8" ht="23.55" customHeight="1" x14ac:dyDescent="0.3">
      <c r="G219" s="31"/>
      <c r="H219" s="31"/>
    </row>
    <row r="220" spans="7:8" ht="23.55" customHeight="1" x14ac:dyDescent="0.3">
      <c r="G220" s="31"/>
      <c r="H220" s="31"/>
    </row>
    <row r="221" spans="7:8" ht="23.55" customHeight="1" x14ac:dyDescent="0.3">
      <c r="G221" s="31"/>
      <c r="H221" s="31"/>
    </row>
    <row r="222" spans="7:8" ht="23.55" customHeight="1" x14ac:dyDescent="0.3">
      <c r="G222" s="31"/>
      <c r="H222" s="31"/>
    </row>
    <row r="223" spans="7:8" ht="23.55" customHeight="1" x14ac:dyDescent="0.3">
      <c r="G223" s="31"/>
      <c r="H223" s="31"/>
    </row>
    <row r="224" spans="7:8" ht="23.55" customHeight="1" x14ac:dyDescent="0.3">
      <c r="G224" s="31"/>
      <c r="H224" s="31"/>
    </row>
    <row r="225" spans="7:8" ht="23.55" customHeight="1" x14ac:dyDescent="0.3">
      <c r="G225" s="31"/>
      <c r="H225" s="31"/>
    </row>
    <row r="226" spans="7:8" ht="23.55" customHeight="1" x14ac:dyDescent="0.3">
      <c r="G226" s="31"/>
      <c r="H226" s="31"/>
    </row>
    <row r="227" spans="7:8" ht="23.55" customHeight="1" x14ac:dyDescent="0.3">
      <c r="G227" s="31"/>
      <c r="H227" s="31"/>
    </row>
    <row r="228" spans="7:8" ht="23.55" customHeight="1" x14ac:dyDescent="0.3">
      <c r="G228" s="31"/>
      <c r="H228" s="31"/>
    </row>
    <row r="229" spans="7:8" ht="23.55" customHeight="1" x14ac:dyDescent="0.3">
      <c r="G229" s="31"/>
      <c r="H229" s="31"/>
    </row>
    <row r="230" spans="7:8" ht="23.55" customHeight="1" x14ac:dyDescent="0.3">
      <c r="G230" s="31"/>
      <c r="H230" s="31"/>
    </row>
    <row r="231" spans="7:8" ht="23.55" customHeight="1" x14ac:dyDescent="0.3">
      <c r="G231" s="31"/>
      <c r="H231" s="31"/>
    </row>
    <row r="232" spans="7:8" ht="23.55" customHeight="1" x14ac:dyDescent="0.3">
      <c r="G232" s="31"/>
      <c r="H232" s="31"/>
    </row>
    <row r="233" spans="7:8" ht="23.55" customHeight="1" x14ac:dyDescent="0.3">
      <c r="G233" s="31"/>
      <c r="H233" s="31"/>
    </row>
    <row r="234" spans="7:8" ht="23.55" customHeight="1" x14ac:dyDescent="0.3">
      <c r="G234" s="31"/>
      <c r="H234" s="31"/>
    </row>
    <row r="235" spans="7:8" ht="23.55" customHeight="1" x14ac:dyDescent="0.3">
      <c r="G235" s="31"/>
      <c r="H235" s="31"/>
    </row>
    <row r="236" spans="7:8" ht="23.55" customHeight="1" x14ac:dyDescent="0.3">
      <c r="G236" s="31"/>
      <c r="H236" s="31"/>
    </row>
  </sheetData>
  <mergeCells count="9">
    <mergeCell ref="G8:I8"/>
    <mergeCell ref="A52:G52"/>
    <mergeCell ref="A1:I1"/>
    <mergeCell ref="A2:I2"/>
    <mergeCell ref="A3:I3"/>
    <mergeCell ref="A4:I4"/>
    <mergeCell ref="A5:I5"/>
    <mergeCell ref="A6:I6"/>
    <mergeCell ref="C8:E8"/>
  </mergeCells>
  <pageMargins left="0.8" right="0.4" top="0.9" bottom="0.8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37"/>
  <sheetViews>
    <sheetView view="pageBreakPreview" topLeftCell="A28" zoomScale="70" zoomScaleNormal="86" zoomScaleSheetLayoutView="70" workbookViewId="0">
      <pane xSplit="1" topLeftCell="B1" activePane="topRight" state="frozen"/>
      <selection activeCell="A42" sqref="A42:J42"/>
      <selection pane="topRight" activeCell="A22" sqref="A22:XFD22"/>
    </sheetView>
  </sheetViews>
  <sheetFormatPr defaultRowHeight="23.55" customHeight="1" x14ac:dyDescent="0.3"/>
  <cols>
    <col min="1" max="1" width="53.8984375" style="193" customWidth="1"/>
    <col min="2" max="2" width="9.09765625" style="193" bestFit="1" customWidth="1"/>
    <col min="3" max="3" width="12.59765625" style="193" customWidth="1"/>
    <col min="4" max="4" width="2.59765625" style="193" customWidth="1"/>
    <col min="5" max="5" width="12.09765625" style="193" customWidth="1"/>
    <col min="6" max="6" width="2.59765625" style="193" customWidth="1"/>
    <col min="7" max="7" width="12.19921875" style="193" bestFit="1" customWidth="1"/>
    <col min="8" max="8" width="2.59765625" style="193" customWidth="1"/>
    <col min="9" max="9" width="12.59765625" style="193" bestFit="1" customWidth="1"/>
    <col min="10" max="214" width="8.796875" style="193"/>
    <col min="215" max="215" width="56.3984375" style="193" customWidth="1"/>
    <col min="216" max="216" width="9.19921875" style="193" customWidth="1"/>
    <col min="217" max="217" width="4.3984375" style="193" bestFit="1" customWidth="1"/>
    <col min="218" max="218" width="15.19921875" style="193" customWidth="1"/>
    <col min="219" max="219" width="4" style="193" customWidth="1"/>
    <col min="220" max="220" width="15.19921875" style="193" customWidth="1"/>
    <col min="221" max="221" width="0.3984375" style="193" customWidth="1"/>
    <col min="222" max="222" width="13.796875" style="193" bestFit="1" customWidth="1"/>
    <col min="223" max="223" width="13.796875" style="193" customWidth="1"/>
    <col min="224" max="470" width="8.796875" style="193"/>
    <col min="471" max="471" width="56.3984375" style="193" customWidth="1"/>
    <col min="472" max="472" width="9.19921875" style="193" customWidth="1"/>
    <col min="473" max="473" width="4.3984375" style="193" bestFit="1" customWidth="1"/>
    <col min="474" max="474" width="15.19921875" style="193" customWidth="1"/>
    <col min="475" max="475" width="4" style="193" customWidth="1"/>
    <col min="476" max="476" width="15.19921875" style="193" customWidth="1"/>
    <col min="477" max="477" width="0.3984375" style="193" customWidth="1"/>
    <col min="478" max="478" width="13.796875" style="193" bestFit="1" customWidth="1"/>
    <col min="479" max="479" width="13.796875" style="193" customWidth="1"/>
    <col min="480" max="726" width="8.796875" style="193"/>
    <col min="727" max="727" width="56.3984375" style="193" customWidth="1"/>
    <col min="728" max="728" width="9.19921875" style="193" customWidth="1"/>
    <col min="729" max="729" width="4.3984375" style="193" bestFit="1" customWidth="1"/>
    <col min="730" max="730" width="15.19921875" style="193" customWidth="1"/>
    <col min="731" max="731" width="4" style="193" customWidth="1"/>
    <col min="732" max="732" width="15.19921875" style="193" customWidth="1"/>
    <col min="733" max="733" width="0.3984375" style="193" customWidth="1"/>
    <col min="734" max="734" width="13.796875" style="193" bestFit="1" customWidth="1"/>
    <col min="735" max="735" width="13.796875" style="193" customWidth="1"/>
    <col min="736" max="982" width="8.796875" style="193"/>
    <col min="983" max="983" width="56.3984375" style="193" customWidth="1"/>
    <col min="984" max="984" width="9.19921875" style="193" customWidth="1"/>
    <col min="985" max="985" width="4.3984375" style="193" bestFit="1" customWidth="1"/>
    <col min="986" max="986" width="15.19921875" style="193" customWidth="1"/>
    <col min="987" max="987" width="4" style="193" customWidth="1"/>
    <col min="988" max="988" width="15.19921875" style="193" customWidth="1"/>
    <col min="989" max="989" width="0.3984375" style="193" customWidth="1"/>
    <col min="990" max="990" width="13.796875" style="193" bestFit="1" customWidth="1"/>
    <col min="991" max="991" width="13.796875" style="193" customWidth="1"/>
    <col min="992" max="1238" width="8.796875" style="193"/>
    <col min="1239" max="1239" width="56.3984375" style="193" customWidth="1"/>
    <col min="1240" max="1240" width="9.19921875" style="193" customWidth="1"/>
    <col min="1241" max="1241" width="4.3984375" style="193" bestFit="1" customWidth="1"/>
    <col min="1242" max="1242" width="15.19921875" style="193" customWidth="1"/>
    <col min="1243" max="1243" width="4" style="193" customWidth="1"/>
    <col min="1244" max="1244" width="15.19921875" style="193" customWidth="1"/>
    <col min="1245" max="1245" width="0.3984375" style="193" customWidth="1"/>
    <col min="1246" max="1246" width="13.796875" style="193" bestFit="1" customWidth="1"/>
    <col min="1247" max="1247" width="13.796875" style="193" customWidth="1"/>
    <col min="1248" max="1494" width="8.796875" style="193"/>
    <col min="1495" max="1495" width="56.3984375" style="193" customWidth="1"/>
    <col min="1496" max="1496" width="9.19921875" style="193" customWidth="1"/>
    <col min="1497" max="1497" width="4.3984375" style="193" bestFit="1" customWidth="1"/>
    <col min="1498" max="1498" width="15.19921875" style="193" customWidth="1"/>
    <col min="1499" max="1499" width="4" style="193" customWidth="1"/>
    <col min="1500" max="1500" width="15.19921875" style="193" customWidth="1"/>
    <col min="1501" max="1501" width="0.3984375" style="193" customWidth="1"/>
    <col min="1502" max="1502" width="13.796875" style="193" bestFit="1" customWidth="1"/>
    <col min="1503" max="1503" width="13.796875" style="193" customWidth="1"/>
    <col min="1504" max="1750" width="8.796875" style="193"/>
    <col min="1751" max="1751" width="56.3984375" style="193" customWidth="1"/>
    <col min="1752" max="1752" width="9.19921875" style="193" customWidth="1"/>
    <col min="1753" max="1753" width="4.3984375" style="193" bestFit="1" customWidth="1"/>
    <col min="1754" max="1754" width="15.19921875" style="193" customWidth="1"/>
    <col min="1755" max="1755" width="4" style="193" customWidth="1"/>
    <col min="1756" max="1756" width="15.19921875" style="193" customWidth="1"/>
    <col min="1757" max="1757" width="0.3984375" style="193" customWidth="1"/>
    <col min="1758" max="1758" width="13.796875" style="193" bestFit="1" customWidth="1"/>
    <col min="1759" max="1759" width="13.796875" style="193" customWidth="1"/>
    <col min="1760" max="2006" width="8.796875" style="193"/>
    <col min="2007" max="2007" width="56.3984375" style="193" customWidth="1"/>
    <col min="2008" max="2008" width="9.19921875" style="193" customWidth="1"/>
    <col min="2009" max="2009" width="4.3984375" style="193" bestFit="1" customWidth="1"/>
    <col min="2010" max="2010" width="15.19921875" style="193" customWidth="1"/>
    <col min="2011" max="2011" width="4" style="193" customWidth="1"/>
    <col min="2012" max="2012" width="15.19921875" style="193" customWidth="1"/>
    <col min="2013" max="2013" width="0.3984375" style="193" customWidth="1"/>
    <col min="2014" max="2014" width="13.796875" style="193" bestFit="1" customWidth="1"/>
    <col min="2015" max="2015" width="13.796875" style="193" customWidth="1"/>
    <col min="2016" max="2262" width="8.796875" style="193"/>
    <col min="2263" max="2263" width="56.3984375" style="193" customWidth="1"/>
    <col min="2264" max="2264" width="9.19921875" style="193" customWidth="1"/>
    <col min="2265" max="2265" width="4.3984375" style="193" bestFit="1" customWidth="1"/>
    <col min="2266" max="2266" width="15.19921875" style="193" customWidth="1"/>
    <col min="2267" max="2267" width="4" style="193" customWidth="1"/>
    <col min="2268" max="2268" width="15.19921875" style="193" customWidth="1"/>
    <col min="2269" max="2269" width="0.3984375" style="193" customWidth="1"/>
    <col min="2270" max="2270" width="13.796875" style="193" bestFit="1" customWidth="1"/>
    <col min="2271" max="2271" width="13.796875" style="193" customWidth="1"/>
    <col min="2272" max="2518" width="8.796875" style="193"/>
    <col min="2519" max="2519" width="56.3984375" style="193" customWidth="1"/>
    <col min="2520" max="2520" width="9.19921875" style="193" customWidth="1"/>
    <col min="2521" max="2521" width="4.3984375" style="193" bestFit="1" customWidth="1"/>
    <col min="2522" max="2522" width="15.19921875" style="193" customWidth="1"/>
    <col min="2523" max="2523" width="4" style="193" customWidth="1"/>
    <col min="2524" max="2524" width="15.19921875" style="193" customWidth="1"/>
    <col min="2525" max="2525" width="0.3984375" style="193" customWidth="1"/>
    <col min="2526" max="2526" width="13.796875" style="193" bestFit="1" customWidth="1"/>
    <col min="2527" max="2527" width="13.796875" style="193" customWidth="1"/>
    <col min="2528" max="2774" width="8.796875" style="193"/>
    <col min="2775" max="2775" width="56.3984375" style="193" customWidth="1"/>
    <col min="2776" max="2776" width="9.19921875" style="193" customWidth="1"/>
    <col min="2777" max="2777" width="4.3984375" style="193" bestFit="1" customWidth="1"/>
    <col min="2778" max="2778" width="15.19921875" style="193" customWidth="1"/>
    <col min="2779" max="2779" width="4" style="193" customWidth="1"/>
    <col min="2780" max="2780" width="15.19921875" style="193" customWidth="1"/>
    <col min="2781" max="2781" width="0.3984375" style="193" customWidth="1"/>
    <col min="2782" max="2782" width="13.796875" style="193" bestFit="1" customWidth="1"/>
    <col min="2783" max="2783" width="13.796875" style="193" customWidth="1"/>
    <col min="2784" max="3030" width="8.796875" style="193"/>
    <col min="3031" max="3031" width="56.3984375" style="193" customWidth="1"/>
    <col min="3032" max="3032" width="9.19921875" style="193" customWidth="1"/>
    <col min="3033" max="3033" width="4.3984375" style="193" bestFit="1" customWidth="1"/>
    <col min="3034" max="3034" width="15.19921875" style="193" customWidth="1"/>
    <col min="3035" max="3035" width="4" style="193" customWidth="1"/>
    <col min="3036" max="3036" width="15.19921875" style="193" customWidth="1"/>
    <col min="3037" max="3037" width="0.3984375" style="193" customWidth="1"/>
    <col min="3038" max="3038" width="13.796875" style="193" bestFit="1" customWidth="1"/>
    <col min="3039" max="3039" width="13.796875" style="193" customWidth="1"/>
    <col min="3040" max="3286" width="8.796875" style="193"/>
    <col min="3287" max="3287" width="56.3984375" style="193" customWidth="1"/>
    <col min="3288" max="3288" width="9.19921875" style="193" customWidth="1"/>
    <col min="3289" max="3289" width="4.3984375" style="193" bestFit="1" customWidth="1"/>
    <col min="3290" max="3290" width="15.19921875" style="193" customWidth="1"/>
    <col min="3291" max="3291" width="4" style="193" customWidth="1"/>
    <col min="3292" max="3292" width="15.19921875" style="193" customWidth="1"/>
    <col min="3293" max="3293" width="0.3984375" style="193" customWidth="1"/>
    <col min="3294" max="3294" width="13.796875" style="193" bestFit="1" customWidth="1"/>
    <col min="3295" max="3295" width="13.796875" style="193" customWidth="1"/>
    <col min="3296" max="3542" width="8.796875" style="193"/>
    <col min="3543" max="3543" width="56.3984375" style="193" customWidth="1"/>
    <col min="3544" max="3544" width="9.19921875" style="193" customWidth="1"/>
    <col min="3545" max="3545" width="4.3984375" style="193" bestFit="1" customWidth="1"/>
    <col min="3546" max="3546" width="15.19921875" style="193" customWidth="1"/>
    <col min="3547" max="3547" width="4" style="193" customWidth="1"/>
    <col min="3548" max="3548" width="15.19921875" style="193" customWidth="1"/>
    <col min="3549" max="3549" width="0.3984375" style="193" customWidth="1"/>
    <col min="3550" max="3550" width="13.796875" style="193" bestFit="1" customWidth="1"/>
    <col min="3551" max="3551" width="13.796875" style="193" customWidth="1"/>
    <col min="3552" max="3798" width="8.796875" style="193"/>
    <col min="3799" max="3799" width="56.3984375" style="193" customWidth="1"/>
    <col min="3800" max="3800" width="9.19921875" style="193" customWidth="1"/>
    <col min="3801" max="3801" width="4.3984375" style="193" bestFit="1" customWidth="1"/>
    <col min="3802" max="3802" width="15.19921875" style="193" customWidth="1"/>
    <col min="3803" max="3803" width="4" style="193" customWidth="1"/>
    <col min="3804" max="3804" width="15.19921875" style="193" customWidth="1"/>
    <col min="3805" max="3805" width="0.3984375" style="193" customWidth="1"/>
    <col min="3806" max="3806" width="13.796875" style="193" bestFit="1" customWidth="1"/>
    <col min="3807" max="3807" width="13.796875" style="193" customWidth="1"/>
    <col min="3808" max="4054" width="8.796875" style="193"/>
    <col min="4055" max="4055" width="56.3984375" style="193" customWidth="1"/>
    <col min="4056" max="4056" width="9.19921875" style="193" customWidth="1"/>
    <col min="4057" max="4057" width="4.3984375" style="193" bestFit="1" customWidth="1"/>
    <col min="4058" max="4058" width="15.19921875" style="193" customWidth="1"/>
    <col min="4059" max="4059" width="4" style="193" customWidth="1"/>
    <col min="4060" max="4060" width="15.19921875" style="193" customWidth="1"/>
    <col min="4061" max="4061" width="0.3984375" style="193" customWidth="1"/>
    <col min="4062" max="4062" width="13.796875" style="193" bestFit="1" customWidth="1"/>
    <col min="4063" max="4063" width="13.796875" style="193" customWidth="1"/>
    <col min="4064" max="4310" width="8.796875" style="193"/>
    <col min="4311" max="4311" width="56.3984375" style="193" customWidth="1"/>
    <col min="4312" max="4312" width="9.19921875" style="193" customWidth="1"/>
    <col min="4313" max="4313" width="4.3984375" style="193" bestFit="1" customWidth="1"/>
    <col min="4314" max="4314" width="15.19921875" style="193" customWidth="1"/>
    <col min="4315" max="4315" width="4" style="193" customWidth="1"/>
    <col min="4316" max="4316" width="15.19921875" style="193" customWidth="1"/>
    <col min="4317" max="4317" width="0.3984375" style="193" customWidth="1"/>
    <col min="4318" max="4318" width="13.796875" style="193" bestFit="1" customWidth="1"/>
    <col min="4319" max="4319" width="13.796875" style="193" customWidth="1"/>
    <col min="4320" max="4566" width="8.796875" style="193"/>
    <col min="4567" max="4567" width="56.3984375" style="193" customWidth="1"/>
    <col min="4568" max="4568" width="9.19921875" style="193" customWidth="1"/>
    <col min="4569" max="4569" width="4.3984375" style="193" bestFit="1" customWidth="1"/>
    <col min="4570" max="4570" width="15.19921875" style="193" customWidth="1"/>
    <col min="4571" max="4571" width="4" style="193" customWidth="1"/>
    <col min="4572" max="4572" width="15.19921875" style="193" customWidth="1"/>
    <col min="4573" max="4573" width="0.3984375" style="193" customWidth="1"/>
    <col min="4574" max="4574" width="13.796875" style="193" bestFit="1" customWidth="1"/>
    <col min="4575" max="4575" width="13.796875" style="193" customWidth="1"/>
    <col min="4576" max="4822" width="8.796875" style="193"/>
    <col min="4823" max="4823" width="56.3984375" style="193" customWidth="1"/>
    <col min="4824" max="4824" width="9.19921875" style="193" customWidth="1"/>
    <col min="4825" max="4825" width="4.3984375" style="193" bestFit="1" customWidth="1"/>
    <col min="4826" max="4826" width="15.19921875" style="193" customWidth="1"/>
    <col min="4827" max="4827" width="4" style="193" customWidth="1"/>
    <col min="4828" max="4828" width="15.19921875" style="193" customWidth="1"/>
    <col min="4829" max="4829" width="0.3984375" style="193" customWidth="1"/>
    <col min="4830" max="4830" width="13.796875" style="193" bestFit="1" customWidth="1"/>
    <col min="4831" max="4831" width="13.796875" style="193" customWidth="1"/>
    <col min="4832" max="5078" width="8.796875" style="193"/>
    <col min="5079" max="5079" width="56.3984375" style="193" customWidth="1"/>
    <col min="5080" max="5080" width="9.19921875" style="193" customWidth="1"/>
    <col min="5081" max="5081" width="4.3984375" style="193" bestFit="1" customWidth="1"/>
    <col min="5082" max="5082" width="15.19921875" style="193" customWidth="1"/>
    <col min="5083" max="5083" width="4" style="193" customWidth="1"/>
    <col min="5084" max="5084" width="15.19921875" style="193" customWidth="1"/>
    <col min="5085" max="5085" width="0.3984375" style="193" customWidth="1"/>
    <col min="5086" max="5086" width="13.796875" style="193" bestFit="1" customWidth="1"/>
    <col min="5087" max="5087" width="13.796875" style="193" customWidth="1"/>
    <col min="5088" max="5334" width="8.796875" style="193"/>
    <col min="5335" max="5335" width="56.3984375" style="193" customWidth="1"/>
    <col min="5336" max="5336" width="9.19921875" style="193" customWidth="1"/>
    <col min="5337" max="5337" width="4.3984375" style="193" bestFit="1" customWidth="1"/>
    <col min="5338" max="5338" width="15.19921875" style="193" customWidth="1"/>
    <col min="5339" max="5339" width="4" style="193" customWidth="1"/>
    <col min="5340" max="5340" width="15.19921875" style="193" customWidth="1"/>
    <col min="5341" max="5341" width="0.3984375" style="193" customWidth="1"/>
    <col min="5342" max="5342" width="13.796875" style="193" bestFit="1" customWidth="1"/>
    <col min="5343" max="5343" width="13.796875" style="193" customWidth="1"/>
    <col min="5344" max="5590" width="8.796875" style="193"/>
    <col min="5591" max="5591" width="56.3984375" style="193" customWidth="1"/>
    <col min="5592" max="5592" width="9.19921875" style="193" customWidth="1"/>
    <col min="5593" max="5593" width="4.3984375" style="193" bestFit="1" customWidth="1"/>
    <col min="5594" max="5594" width="15.19921875" style="193" customWidth="1"/>
    <col min="5595" max="5595" width="4" style="193" customWidth="1"/>
    <col min="5596" max="5596" width="15.19921875" style="193" customWidth="1"/>
    <col min="5597" max="5597" width="0.3984375" style="193" customWidth="1"/>
    <col min="5598" max="5598" width="13.796875" style="193" bestFit="1" customWidth="1"/>
    <col min="5599" max="5599" width="13.796875" style="193" customWidth="1"/>
    <col min="5600" max="5846" width="8.796875" style="193"/>
    <col min="5847" max="5847" width="56.3984375" style="193" customWidth="1"/>
    <col min="5848" max="5848" width="9.19921875" style="193" customWidth="1"/>
    <col min="5849" max="5849" width="4.3984375" style="193" bestFit="1" customWidth="1"/>
    <col min="5850" max="5850" width="15.19921875" style="193" customWidth="1"/>
    <col min="5851" max="5851" width="4" style="193" customWidth="1"/>
    <col min="5852" max="5852" width="15.19921875" style="193" customWidth="1"/>
    <col min="5853" max="5853" width="0.3984375" style="193" customWidth="1"/>
    <col min="5854" max="5854" width="13.796875" style="193" bestFit="1" customWidth="1"/>
    <col min="5855" max="5855" width="13.796875" style="193" customWidth="1"/>
    <col min="5856" max="6102" width="8.796875" style="193"/>
    <col min="6103" max="6103" width="56.3984375" style="193" customWidth="1"/>
    <col min="6104" max="6104" width="9.19921875" style="193" customWidth="1"/>
    <col min="6105" max="6105" width="4.3984375" style="193" bestFit="1" customWidth="1"/>
    <col min="6106" max="6106" width="15.19921875" style="193" customWidth="1"/>
    <col min="6107" max="6107" width="4" style="193" customWidth="1"/>
    <col min="6108" max="6108" width="15.19921875" style="193" customWidth="1"/>
    <col min="6109" max="6109" width="0.3984375" style="193" customWidth="1"/>
    <col min="6110" max="6110" width="13.796875" style="193" bestFit="1" customWidth="1"/>
    <col min="6111" max="6111" width="13.796875" style="193" customWidth="1"/>
    <col min="6112" max="6358" width="8.796875" style="193"/>
    <col min="6359" max="6359" width="56.3984375" style="193" customWidth="1"/>
    <col min="6360" max="6360" width="9.19921875" style="193" customWidth="1"/>
    <col min="6361" max="6361" width="4.3984375" style="193" bestFit="1" customWidth="1"/>
    <col min="6362" max="6362" width="15.19921875" style="193" customWidth="1"/>
    <col min="6363" max="6363" width="4" style="193" customWidth="1"/>
    <col min="6364" max="6364" width="15.19921875" style="193" customWidth="1"/>
    <col min="6365" max="6365" width="0.3984375" style="193" customWidth="1"/>
    <col min="6366" max="6366" width="13.796875" style="193" bestFit="1" customWidth="1"/>
    <col min="6367" max="6367" width="13.796875" style="193" customWidth="1"/>
    <col min="6368" max="6614" width="8.796875" style="193"/>
    <col min="6615" max="6615" width="56.3984375" style="193" customWidth="1"/>
    <col min="6616" max="6616" width="9.19921875" style="193" customWidth="1"/>
    <col min="6617" max="6617" width="4.3984375" style="193" bestFit="1" customWidth="1"/>
    <col min="6618" max="6618" width="15.19921875" style="193" customWidth="1"/>
    <col min="6619" max="6619" width="4" style="193" customWidth="1"/>
    <col min="6620" max="6620" width="15.19921875" style="193" customWidth="1"/>
    <col min="6621" max="6621" width="0.3984375" style="193" customWidth="1"/>
    <col min="6622" max="6622" width="13.796875" style="193" bestFit="1" customWidth="1"/>
    <col min="6623" max="6623" width="13.796875" style="193" customWidth="1"/>
    <col min="6624" max="6870" width="8.796875" style="193"/>
    <col min="6871" max="6871" width="56.3984375" style="193" customWidth="1"/>
    <col min="6872" max="6872" width="9.19921875" style="193" customWidth="1"/>
    <col min="6873" max="6873" width="4.3984375" style="193" bestFit="1" customWidth="1"/>
    <col min="6874" max="6874" width="15.19921875" style="193" customWidth="1"/>
    <col min="6875" max="6875" width="4" style="193" customWidth="1"/>
    <col min="6876" max="6876" width="15.19921875" style="193" customWidth="1"/>
    <col min="6877" max="6877" width="0.3984375" style="193" customWidth="1"/>
    <col min="6878" max="6878" width="13.796875" style="193" bestFit="1" customWidth="1"/>
    <col min="6879" max="6879" width="13.796875" style="193" customWidth="1"/>
    <col min="6880" max="7126" width="8.796875" style="193"/>
    <col min="7127" max="7127" width="56.3984375" style="193" customWidth="1"/>
    <col min="7128" max="7128" width="9.19921875" style="193" customWidth="1"/>
    <col min="7129" max="7129" width="4.3984375" style="193" bestFit="1" customWidth="1"/>
    <col min="7130" max="7130" width="15.19921875" style="193" customWidth="1"/>
    <col min="7131" max="7131" width="4" style="193" customWidth="1"/>
    <col min="7132" max="7132" width="15.19921875" style="193" customWidth="1"/>
    <col min="7133" max="7133" width="0.3984375" style="193" customWidth="1"/>
    <col min="7134" max="7134" width="13.796875" style="193" bestFit="1" customWidth="1"/>
    <col min="7135" max="7135" width="13.796875" style="193" customWidth="1"/>
    <col min="7136" max="7382" width="8.796875" style="193"/>
    <col min="7383" max="7383" width="56.3984375" style="193" customWidth="1"/>
    <col min="7384" max="7384" width="9.19921875" style="193" customWidth="1"/>
    <col min="7385" max="7385" width="4.3984375" style="193" bestFit="1" customWidth="1"/>
    <col min="7386" max="7386" width="15.19921875" style="193" customWidth="1"/>
    <col min="7387" max="7387" width="4" style="193" customWidth="1"/>
    <col min="7388" max="7388" width="15.19921875" style="193" customWidth="1"/>
    <col min="7389" max="7389" width="0.3984375" style="193" customWidth="1"/>
    <col min="7390" max="7390" width="13.796875" style="193" bestFit="1" customWidth="1"/>
    <col min="7391" max="7391" width="13.796875" style="193" customWidth="1"/>
    <col min="7392" max="7638" width="8.796875" style="193"/>
    <col min="7639" max="7639" width="56.3984375" style="193" customWidth="1"/>
    <col min="7640" max="7640" width="9.19921875" style="193" customWidth="1"/>
    <col min="7641" max="7641" width="4.3984375" style="193" bestFit="1" customWidth="1"/>
    <col min="7642" max="7642" width="15.19921875" style="193" customWidth="1"/>
    <col min="7643" max="7643" width="4" style="193" customWidth="1"/>
    <col min="7644" max="7644" width="15.19921875" style="193" customWidth="1"/>
    <col min="7645" max="7645" width="0.3984375" style="193" customWidth="1"/>
    <col min="7646" max="7646" width="13.796875" style="193" bestFit="1" customWidth="1"/>
    <col min="7647" max="7647" width="13.796875" style="193" customWidth="1"/>
    <col min="7648" max="7894" width="8.796875" style="193"/>
    <col min="7895" max="7895" width="56.3984375" style="193" customWidth="1"/>
    <col min="7896" max="7896" width="9.19921875" style="193" customWidth="1"/>
    <col min="7897" max="7897" width="4.3984375" style="193" bestFit="1" customWidth="1"/>
    <col min="7898" max="7898" width="15.19921875" style="193" customWidth="1"/>
    <col min="7899" max="7899" width="4" style="193" customWidth="1"/>
    <col min="7900" max="7900" width="15.19921875" style="193" customWidth="1"/>
    <col min="7901" max="7901" width="0.3984375" style="193" customWidth="1"/>
    <col min="7902" max="7902" width="13.796875" style="193" bestFit="1" customWidth="1"/>
    <col min="7903" max="7903" width="13.796875" style="193" customWidth="1"/>
    <col min="7904" max="8150" width="8.796875" style="193"/>
    <col min="8151" max="8151" width="56.3984375" style="193" customWidth="1"/>
    <col min="8152" max="8152" width="9.19921875" style="193" customWidth="1"/>
    <col min="8153" max="8153" width="4.3984375" style="193" bestFit="1" customWidth="1"/>
    <col min="8154" max="8154" width="15.19921875" style="193" customWidth="1"/>
    <col min="8155" max="8155" width="4" style="193" customWidth="1"/>
    <col min="8156" max="8156" width="15.19921875" style="193" customWidth="1"/>
    <col min="8157" max="8157" width="0.3984375" style="193" customWidth="1"/>
    <col min="8158" max="8158" width="13.796875" style="193" bestFit="1" customWidth="1"/>
    <col min="8159" max="8159" width="13.796875" style="193" customWidth="1"/>
    <col min="8160" max="8406" width="8.796875" style="193"/>
    <col min="8407" max="8407" width="56.3984375" style="193" customWidth="1"/>
    <col min="8408" max="8408" width="9.19921875" style="193" customWidth="1"/>
    <col min="8409" max="8409" width="4.3984375" style="193" bestFit="1" customWidth="1"/>
    <col min="8410" max="8410" width="15.19921875" style="193" customWidth="1"/>
    <col min="8411" max="8411" width="4" style="193" customWidth="1"/>
    <col min="8412" max="8412" width="15.19921875" style="193" customWidth="1"/>
    <col min="8413" max="8413" width="0.3984375" style="193" customWidth="1"/>
    <col min="8414" max="8414" width="13.796875" style="193" bestFit="1" customWidth="1"/>
    <col min="8415" max="8415" width="13.796875" style="193" customWidth="1"/>
    <col min="8416" max="8662" width="8.796875" style="193"/>
    <col min="8663" max="8663" width="56.3984375" style="193" customWidth="1"/>
    <col min="8664" max="8664" width="9.19921875" style="193" customWidth="1"/>
    <col min="8665" max="8665" width="4.3984375" style="193" bestFit="1" customWidth="1"/>
    <col min="8666" max="8666" width="15.19921875" style="193" customWidth="1"/>
    <col min="8667" max="8667" width="4" style="193" customWidth="1"/>
    <col min="8668" max="8668" width="15.19921875" style="193" customWidth="1"/>
    <col min="8669" max="8669" width="0.3984375" style="193" customWidth="1"/>
    <col min="8670" max="8670" width="13.796875" style="193" bestFit="1" customWidth="1"/>
    <col min="8671" max="8671" width="13.796875" style="193" customWidth="1"/>
    <col min="8672" max="8918" width="8.796875" style="193"/>
    <col min="8919" max="8919" width="56.3984375" style="193" customWidth="1"/>
    <col min="8920" max="8920" width="9.19921875" style="193" customWidth="1"/>
    <col min="8921" max="8921" width="4.3984375" style="193" bestFit="1" customWidth="1"/>
    <col min="8922" max="8922" width="15.19921875" style="193" customWidth="1"/>
    <col min="8923" max="8923" width="4" style="193" customWidth="1"/>
    <col min="8924" max="8924" width="15.19921875" style="193" customWidth="1"/>
    <col min="8925" max="8925" width="0.3984375" style="193" customWidth="1"/>
    <col min="8926" max="8926" width="13.796875" style="193" bestFit="1" customWidth="1"/>
    <col min="8927" max="8927" width="13.796875" style="193" customWidth="1"/>
    <col min="8928" max="9174" width="8.796875" style="193"/>
    <col min="9175" max="9175" width="56.3984375" style="193" customWidth="1"/>
    <col min="9176" max="9176" width="9.19921875" style="193" customWidth="1"/>
    <col min="9177" max="9177" width="4.3984375" style="193" bestFit="1" customWidth="1"/>
    <col min="9178" max="9178" width="15.19921875" style="193" customWidth="1"/>
    <col min="9179" max="9179" width="4" style="193" customWidth="1"/>
    <col min="9180" max="9180" width="15.19921875" style="193" customWidth="1"/>
    <col min="9181" max="9181" width="0.3984375" style="193" customWidth="1"/>
    <col min="9182" max="9182" width="13.796875" style="193" bestFit="1" customWidth="1"/>
    <col min="9183" max="9183" width="13.796875" style="193" customWidth="1"/>
    <col min="9184" max="9430" width="8.796875" style="193"/>
    <col min="9431" max="9431" width="56.3984375" style="193" customWidth="1"/>
    <col min="9432" max="9432" width="9.19921875" style="193" customWidth="1"/>
    <col min="9433" max="9433" width="4.3984375" style="193" bestFit="1" customWidth="1"/>
    <col min="9434" max="9434" width="15.19921875" style="193" customWidth="1"/>
    <col min="9435" max="9435" width="4" style="193" customWidth="1"/>
    <col min="9436" max="9436" width="15.19921875" style="193" customWidth="1"/>
    <col min="9437" max="9437" width="0.3984375" style="193" customWidth="1"/>
    <col min="9438" max="9438" width="13.796875" style="193" bestFit="1" customWidth="1"/>
    <col min="9439" max="9439" width="13.796875" style="193" customWidth="1"/>
    <col min="9440" max="9686" width="8.796875" style="193"/>
    <col min="9687" max="9687" width="56.3984375" style="193" customWidth="1"/>
    <col min="9688" max="9688" width="9.19921875" style="193" customWidth="1"/>
    <col min="9689" max="9689" width="4.3984375" style="193" bestFit="1" customWidth="1"/>
    <col min="9690" max="9690" width="15.19921875" style="193" customWidth="1"/>
    <col min="9691" max="9691" width="4" style="193" customWidth="1"/>
    <col min="9692" max="9692" width="15.19921875" style="193" customWidth="1"/>
    <col min="9693" max="9693" width="0.3984375" style="193" customWidth="1"/>
    <col min="9694" max="9694" width="13.796875" style="193" bestFit="1" customWidth="1"/>
    <col min="9695" max="9695" width="13.796875" style="193" customWidth="1"/>
    <col min="9696" max="9942" width="8.796875" style="193"/>
    <col min="9943" max="9943" width="56.3984375" style="193" customWidth="1"/>
    <col min="9944" max="9944" width="9.19921875" style="193" customWidth="1"/>
    <col min="9945" max="9945" width="4.3984375" style="193" bestFit="1" customWidth="1"/>
    <col min="9946" max="9946" width="15.19921875" style="193" customWidth="1"/>
    <col min="9947" max="9947" width="4" style="193" customWidth="1"/>
    <col min="9948" max="9948" width="15.19921875" style="193" customWidth="1"/>
    <col min="9949" max="9949" width="0.3984375" style="193" customWidth="1"/>
    <col min="9950" max="9950" width="13.796875" style="193" bestFit="1" customWidth="1"/>
    <col min="9951" max="9951" width="13.796875" style="193" customWidth="1"/>
    <col min="9952" max="10198" width="8.796875" style="193"/>
    <col min="10199" max="10199" width="56.3984375" style="193" customWidth="1"/>
    <col min="10200" max="10200" width="9.19921875" style="193" customWidth="1"/>
    <col min="10201" max="10201" width="4.3984375" style="193" bestFit="1" customWidth="1"/>
    <col min="10202" max="10202" width="15.19921875" style="193" customWidth="1"/>
    <col min="10203" max="10203" width="4" style="193" customWidth="1"/>
    <col min="10204" max="10204" width="15.19921875" style="193" customWidth="1"/>
    <col min="10205" max="10205" width="0.3984375" style="193" customWidth="1"/>
    <col min="10206" max="10206" width="13.796875" style="193" bestFit="1" customWidth="1"/>
    <col min="10207" max="10207" width="13.796875" style="193" customWidth="1"/>
    <col min="10208" max="10454" width="8.796875" style="193"/>
    <col min="10455" max="10455" width="56.3984375" style="193" customWidth="1"/>
    <col min="10456" max="10456" width="9.19921875" style="193" customWidth="1"/>
    <col min="10457" max="10457" width="4.3984375" style="193" bestFit="1" customWidth="1"/>
    <col min="10458" max="10458" width="15.19921875" style="193" customWidth="1"/>
    <col min="10459" max="10459" width="4" style="193" customWidth="1"/>
    <col min="10460" max="10460" width="15.19921875" style="193" customWidth="1"/>
    <col min="10461" max="10461" width="0.3984375" style="193" customWidth="1"/>
    <col min="10462" max="10462" width="13.796875" style="193" bestFit="1" customWidth="1"/>
    <col min="10463" max="10463" width="13.796875" style="193" customWidth="1"/>
    <col min="10464" max="10710" width="8.796875" style="193"/>
    <col min="10711" max="10711" width="56.3984375" style="193" customWidth="1"/>
    <col min="10712" max="10712" width="9.19921875" style="193" customWidth="1"/>
    <col min="10713" max="10713" width="4.3984375" style="193" bestFit="1" customWidth="1"/>
    <col min="10714" max="10714" width="15.19921875" style="193" customWidth="1"/>
    <col min="10715" max="10715" width="4" style="193" customWidth="1"/>
    <col min="10716" max="10716" width="15.19921875" style="193" customWidth="1"/>
    <col min="10717" max="10717" width="0.3984375" style="193" customWidth="1"/>
    <col min="10718" max="10718" width="13.796875" style="193" bestFit="1" customWidth="1"/>
    <col min="10719" max="10719" width="13.796875" style="193" customWidth="1"/>
    <col min="10720" max="10966" width="8.796875" style="193"/>
    <col min="10967" max="10967" width="56.3984375" style="193" customWidth="1"/>
    <col min="10968" max="10968" width="9.19921875" style="193" customWidth="1"/>
    <col min="10969" max="10969" width="4.3984375" style="193" bestFit="1" customWidth="1"/>
    <col min="10970" max="10970" width="15.19921875" style="193" customWidth="1"/>
    <col min="10971" max="10971" width="4" style="193" customWidth="1"/>
    <col min="10972" max="10972" width="15.19921875" style="193" customWidth="1"/>
    <col min="10973" max="10973" width="0.3984375" style="193" customWidth="1"/>
    <col min="10974" max="10974" width="13.796875" style="193" bestFit="1" customWidth="1"/>
    <col min="10975" max="10975" width="13.796875" style="193" customWidth="1"/>
    <col min="10976" max="11222" width="8.796875" style="193"/>
    <col min="11223" max="11223" width="56.3984375" style="193" customWidth="1"/>
    <col min="11224" max="11224" width="9.19921875" style="193" customWidth="1"/>
    <col min="11225" max="11225" width="4.3984375" style="193" bestFit="1" customWidth="1"/>
    <col min="11226" max="11226" width="15.19921875" style="193" customWidth="1"/>
    <col min="11227" max="11227" width="4" style="193" customWidth="1"/>
    <col min="11228" max="11228" width="15.19921875" style="193" customWidth="1"/>
    <col min="11229" max="11229" width="0.3984375" style="193" customWidth="1"/>
    <col min="11230" max="11230" width="13.796875" style="193" bestFit="1" customWidth="1"/>
    <col min="11231" max="11231" width="13.796875" style="193" customWidth="1"/>
    <col min="11232" max="11478" width="8.796875" style="193"/>
    <col min="11479" max="11479" width="56.3984375" style="193" customWidth="1"/>
    <col min="11480" max="11480" width="9.19921875" style="193" customWidth="1"/>
    <col min="11481" max="11481" width="4.3984375" style="193" bestFit="1" customWidth="1"/>
    <col min="11482" max="11482" width="15.19921875" style="193" customWidth="1"/>
    <col min="11483" max="11483" width="4" style="193" customWidth="1"/>
    <col min="11484" max="11484" width="15.19921875" style="193" customWidth="1"/>
    <col min="11485" max="11485" width="0.3984375" style="193" customWidth="1"/>
    <col min="11486" max="11486" width="13.796875" style="193" bestFit="1" customWidth="1"/>
    <col min="11487" max="11487" width="13.796875" style="193" customWidth="1"/>
    <col min="11488" max="11734" width="8.796875" style="193"/>
    <col min="11735" max="11735" width="56.3984375" style="193" customWidth="1"/>
    <col min="11736" max="11736" width="9.19921875" style="193" customWidth="1"/>
    <col min="11737" max="11737" width="4.3984375" style="193" bestFit="1" customWidth="1"/>
    <col min="11738" max="11738" width="15.19921875" style="193" customWidth="1"/>
    <col min="11739" max="11739" width="4" style="193" customWidth="1"/>
    <col min="11740" max="11740" width="15.19921875" style="193" customWidth="1"/>
    <col min="11741" max="11741" width="0.3984375" style="193" customWidth="1"/>
    <col min="11742" max="11742" width="13.796875" style="193" bestFit="1" customWidth="1"/>
    <col min="11743" max="11743" width="13.796875" style="193" customWidth="1"/>
    <col min="11744" max="11990" width="8.796875" style="193"/>
    <col min="11991" max="11991" width="56.3984375" style="193" customWidth="1"/>
    <col min="11992" max="11992" width="9.19921875" style="193" customWidth="1"/>
    <col min="11993" max="11993" width="4.3984375" style="193" bestFit="1" customWidth="1"/>
    <col min="11994" max="11994" width="15.19921875" style="193" customWidth="1"/>
    <col min="11995" max="11995" width="4" style="193" customWidth="1"/>
    <col min="11996" max="11996" width="15.19921875" style="193" customWidth="1"/>
    <col min="11997" max="11997" width="0.3984375" style="193" customWidth="1"/>
    <col min="11998" max="11998" width="13.796875" style="193" bestFit="1" customWidth="1"/>
    <col min="11999" max="11999" width="13.796875" style="193" customWidth="1"/>
    <col min="12000" max="12246" width="8.796875" style="193"/>
    <col min="12247" max="12247" width="56.3984375" style="193" customWidth="1"/>
    <col min="12248" max="12248" width="9.19921875" style="193" customWidth="1"/>
    <col min="12249" max="12249" width="4.3984375" style="193" bestFit="1" customWidth="1"/>
    <col min="12250" max="12250" width="15.19921875" style="193" customWidth="1"/>
    <col min="12251" max="12251" width="4" style="193" customWidth="1"/>
    <col min="12252" max="12252" width="15.19921875" style="193" customWidth="1"/>
    <col min="12253" max="12253" width="0.3984375" style="193" customWidth="1"/>
    <col min="12254" max="12254" width="13.796875" style="193" bestFit="1" customWidth="1"/>
    <col min="12255" max="12255" width="13.796875" style="193" customWidth="1"/>
    <col min="12256" max="12502" width="8.796875" style="193"/>
    <col min="12503" max="12503" width="56.3984375" style="193" customWidth="1"/>
    <col min="12504" max="12504" width="9.19921875" style="193" customWidth="1"/>
    <col min="12505" max="12505" width="4.3984375" style="193" bestFit="1" customWidth="1"/>
    <col min="12506" max="12506" width="15.19921875" style="193" customWidth="1"/>
    <col min="12507" max="12507" width="4" style="193" customWidth="1"/>
    <col min="12508" max="12508" width="15.19921875" style="193" customWidth="1"/>
    <col min="12509" max="12509" width="0.3984375" style="193" customWidth="1"/>
    <col min="12510" max="12510" width="13.796875" style="193" bestFit="1" customWidth="1"/>
    <col min="12511" max="12511" width="13.796875" style="193" customWidth="1"/>
    <col min="12512" max="12758" width="8.796875" style="193"/>
    <col min="12759" max="12759" width="56.3984375" style="193" customWidth="1"/>
    <col min="12760" max="12760" width="9.19921875" style="193" customWidth="1"/>
    <col min="12761" max="12761" width="4.3984375" style="193" bestFit="1" customWidth="1"/>
    <col min="12762" max="12762" width="15.19921875" style="193" customWidth="1"/>
    <col min="12763" max="12763" width="4" style="193" customWidth="1"/>
    <col min="12764" max="12764" width="15.19921875" style="193" customWidth="1"/>
    <col min="12765" max="12765" width="0.3984375" style="193" customWidth="1"/>
    <col min="12766" max="12766" width="13.796875" style="193" bestFit="1" customWidth="1"/>
    <col min="12767" max="12767" width="13.796875" style="193" customWidth="1"/>
    <col min="12768" max="13014" width="8.796875" style="193"/>
    <col min="13015" max="13015" width="56.3984375" style="193" customWidth="1"/>
    <col min="13016" max="13016" width="9.19921875" style="193" customWidth="1"/>
    <col min="13017" max="13017" width="4.3984375" style="193" bestFit="1" customWidth="1"/>
    <col min="13018" max="13018" width="15.19921875" style="193" customWidth="1"/>
    <col min="13019" max="13019" width="4" style="193" customWidth="1"/>
    <col min="13020" max="13020" width="15.19921875" style="193" customWidth="1"/>
    <col min="13021" max="13021" width="0.3984375" style="193" customWidth="1"/>
    <col min="13022" max="13022" width="13.796875" style="193" bestFit="1" customWidth="1"/>
    <col min="13023" max="13023" width="13.796875" style="193" customWidth="1"/>
    <col min="13024" max="13270" width="8.796875" style="193"/>
    <col min="13271" max="13271" width="56.3984375" style="193" customWidth="1"/>
    <col min="13272" max="13272" width="9.19921875" style="193" customWidth="1"/>
    <col min="13273" max="13273" width="4.3984375" style="193" bestFit="1" customWidth="1"/>
    <col min="13274" max="13274" width="15.19921875" style="193" customWidth="1"/>
    <col min="13275" max="13275" width="4" style="193" customWidth="1"/>
    <col min="13276" max="13276" width="15.19921875" style="193" customWidth="1"/>
    <col min="13277" max="13277" width="0.3984375" style="193" customWidth="1"/>
    <col min="13278" max="13278" width="13.796875" style="193" bestFit="1" customWidth="1"/>
    <col min="13279" max="13279" width="13.796875" style="193" customWidth="1"/>
    <col min="13280" max="13526" width="8.796875" style="193"/>
    <col min="13527" max="13527" width="56.3984375" style="193" customWidth="1"/>
    <col min="13528" max="13528" width="9.19921875" style="193" customWidth="1"/>
    <col min="13529" max="13529" width="4.3984375" style="193" bestFit="1" customWidth="1"/>
    <col min="13530" max="13530" width="15.19921875" style="193" customWidth="1"/>
    <col min="13531" max="13531" width="4" style="193" customWidth="1"/>
    <col min="13532" max="13532" width="15.19921875" style="193" customWidth="1"/>
    <col min="13533" max="13533" width="0.3984375" style="193" customWidth="1"/>
    <col min="13534" max="13534" width="13.796875" style="193" bestFit="1" customWidth="1"/>
    <col min="13535" max="13535" width="13.796875" style="193" customWidth="1"/>
    <col min="13536" max="13782" width="8.796875" style="193"/>
    <col min="13783" max="13783" width="56.3984375" style="193" customWidth="1"/>
    <col min="13784" max="13784" width="9.19921875" style="193" customWidth="1"/>
    <col min="13785" max="13785" width="4.3984375" style="193" bestFit="1" customWidth="1"/>
    <col min="13786" max="13786" width="15.19921875" style="193" customWidth="1"/>
    <col min="13787" max="13787" width="4" style="193" customWidth="1"/>
    <col min="13788" max="13788" width="15.19921875" style="193" customWidth="1"/>
    <col min="13789" max="13789" width="0.3984375" style="193" customWidth="1"/>
    <col min="13790" max="13790" width="13.796875" style="193" bestFit="1" customWidth="1"/>
    <col min="13791" max="13791" width="13.796875" style="193" customWidth="1"/>
    <col min="13792" max="14038" width="8.796875" style="193"/>
    <col min="14039" max="14039" width="56.3984375" style="193" customWidth="1"/>
    <col min="14040" max="14040" width="9.19921875" style="193" customWidth="1"/>
    <col min="14041" max="14041" width="4.3984375" style="193" bestFit="1" customWidth="1"/>
    <col min="14042" max="14042" width="15.19921875" style="193" customWidth="1"/>
    <col min="14043" max="14043" width="4" style="193" customWidth="1"/>
    <col min="14044" max="14044" width="15.19921875" style="193" customWidth="1"/>
    <col min="14045" max="14045" width="0.3984375" style="193" customWidth="1"/>
    <col min="14046" max="14046" width="13.796875" style="193" bestFit="1" customWidth="1"/>
    <col min="14047" max="14047" width="13.796875" style="193" customWidth="1"/>
    <col min="14048" max="14294" width="8.796875" style="193"/>
    <col min="14295" max="14295" width="56.3984375" style="193" customWidth="1"/>
    <col min="14296" max="14296" width="9.19921875" style="193" customWidth="1"/>
    <col min="14297" max="14297" width="4.3984375" style="193" bestFit="1" customWidth="1"/>
    <col min="14298" max="14298" width="15.19921875" style="193" customWidth="1"/>
    <col min="14299" max="14299" width="4" style="193" customWidth="1"/>
    <col min="14300" max="14300" width="15.19921875" style="193" customWidth="1"/>
    <col min="14301" max="14301" width="0.3984375" style="193" customWidth="1"/>
    <col min="14302" max="14302" width="13.796875" style="193" bestFit="1" customWidth="1"/>
    <col min="14303" max="14303" width="13.796875" style="193" customWidth="1"/>
    <col min="14304" max="14550" width="8.796875" style="193"/>
    <col min="14551" max="14551" width="56.3984375" style="193" customWidth="1"/>
    <col min="14552" max="14552" width="9.19921875" style="193" customWidth="1"/>
    <col min="14553" max="14553" width="4.3984375" style="193" bestFit="1" customWidth="1"/>
    <col min="14554" max="14554" width="15.19921875" style="193" customWidth="1"/>
    <col min="14555" max="14555" width="4" style="193" customWidth="1"/>
    <col min="14556" max="14556" width="15.19921875" style="193" customWidth="1"/>
    <col min="14557" max="14557" width="0.3984375" style="193" customWidth="1"/>
    <col min="14558" max="14558" width="13.796875" style="193" bestFit="1" customWidth="1"/>
    <col min="14559" max="14559" width="13.796875" style="193" customWidth="1"/>
    <col min="14560" max="14806" width="8.796875" style="193"/>
    <col min="14807" max="14807" width="56.3984375" style="193" customWidth="1"/>
    <col min="14808" max="14808" width="9.19921875" style="193" customWidth="1"/>
    <col min="14809" max="14809" width="4.3984375" style="193" bestFit="1" customWidth="1"/>
    <col min="14810" max="14810" width="15.19921875" style="193" customWidth="1"/>
    <col min="14811" max="14811" width="4" style="193" customWidth="1"/>
    <col min="14812" max="14812" width="15.19921875" style="193" customWidth="1"/>
    <col min="14813" max="14813" width="0.3984375" style="193" customWidth="1"/>
    <col min="14814" max="14814" width="13.796875" style="193" bestFit="1" customWidth="1"/>
    <col min="14815" max="14815" width="13.796875" style="193" customWidth="1"/>
    <col min="14816" max="15062" width="8.796875" style="193"/>
    <col min="15063" max="15063" width="56.3984375" style="193" customWidth="1"/>
    <col min="15064" max="15064" width="9.19921875" style="193" customWidth="1"/>
    <col min="15065" max="15065" width="4.3984375" style="193" bestFit="1" customWidth="1"/>
    <col min="15066" max="15066" width="15.19921875" style="193" customWidth="1"/>
    <col min="15067" max="15067" width="4" style="193" customWidth="1"/>
    <col min="15068" max="15068" width="15.19921875" style="193" customWidth="1"/>
    <col min="15069" max="15069" width="0.3984375" style="193" customWidth="1"/>
    <col min="15070" max="15070" width="13.796875" style="193" bestFit="1" customWidth="1"/>
    <col min="15071" max="15071" width="13.796875" style="193" customWidth="1"/>
    <col min="15072" max="15318" width="8.796875" style="193"/>
    <col min="15319" max="15319" width="56.3984375" style="193" customWidth="1"/>
    <col min="15320" max="15320" width="9.19921875" style="193" customWidth="1"/>
    <col min="15321" max="15321" width="4.3984375" style="193" bestFit="1" customWidth="1"/>
    <col min="15322" max="15322" width="15.19921875" style="193" customWidth="1"/>
    <col min="15323" max="15323" width="4" style="193" customWidth="1"/>
    <col min="15324" max="15324" width="15.19921875" style="193" customWidth="1"/>
    <col min="15325" max="15325" width="0.3984375" style="193" customWidth="1"/>
    <col min="15326" max="15326" width="13.796875" style="193" bestFit="1" customWidth="1"/>
    <col min="15327" max="15327" width="13.796875" style="193" customWidth="1"/>
    <col min="15328" max="15574" width="8.796875" style="193"/>
    <col min="15575" max="15575" width="56.3984375" style="193" customWidth="1"/>
    <col min="15576" max="15576" width="9.19921875" style="193" customWidth="1"/>
    <col min="15577" max="15577" width="4.3984375" style="193" bestFit="1" customWidth="1"/>
    <col min="15578" max="15578" width="15.19921875" style="193" customWidth="1"/>
    <col min="15579" max="15579" width="4" style="193" customWidth="1"/>
    <col min="15580" max="15580" width="15.19921875" style="193" customWidth="1"/>
    <col min="15581" max="15581" width="0.3984375" style="193" customWidth="1"/>
    <col min="15582" max="15582" width="13.796875" style="193" bestFit="1" customWidth="1"/>
    <col min="15583" max="15583" width="13.796875" style="193" customWidth="1"/>
    <col min="15584" max="15830" width="8.796875" style="193"/>
    <col min="15831" max="15831" width="56.3984375" style="193" customWidth="1"/>
    <col min="15832" max="15832" width="9.19921875" style="193" customWidth="1"/>
    <col min="15833" max="15833" width="4.3984375" style="193" bestFit="1" customWidth="1"/>
    <col min="15834" max="15834" width="15.19921875" style="193" customWidth="1"/>
    <col min="15835" max="15835" width="4" style="193" customWidth="1"/>
    <col min="15836" max="15836" width="15.19921875" style="193" customWidth="1"/>
    <col min="15837" max="15837" width="0.3984375" style="193" customWidth="1"/>
    <col min="15838" max="15838" width="13.796875" style="193" bestFit="1" customWidth="1"/>
    <col min="15839" max="15839" width="13.796875" style="193" customWidth="1"/>
    <col min="15840" max="16086" width="8.796875" style="193"/>
    <col min="16087" max="16087" width="56.3984375" style="193" customWidth="1"/>
    <col min="16088" max="16088" width="9.19921875" style="193" customWidth="1"/>
    <col min="16089" max="16089" width="4.3984375" style="193" bestFit="1" customWidth="1"/>
    <col min="16090" max="16090" width="15.19921875" style="193" customWidth="1"/>
    <col min="16091" max="16091" width="4" style="193" customWidth="1"/>
    <col min="16092" max="16092" width="15.19921875" style="193" customWidth="1"/>
    <col min="16093" max="16093" width="0.3984375" style="193" customWidth="1"/>
    <col min="16094" max="16094" width="13.796875" style="193" bestFit="1" customWidth="1"/>
    <col min="16095" max="16095" width="13.796875" style="193" customWidth="1"/>
    <col min="16096" max="16343" width="8.796875" style="193"/>
    <col min="16344" max="16344" width="9.19921875" style="193" customWidth="1"/>
    <col min="16345" max="16384" width="8.796875" style="193"/>
  </cols>
  <sheetData>
    <row r="1" spans="1:9" ht="26.45" hidden="1" customHeight="1" x14ac:dyDescent="0.3">
      <c r="A1" s="244" t="s">
        <v>83</v>
      </c>
      <c r="B1" s="244"/>
      <c r="C1" s="244"/>
      <c r="D1" s="244"/>
      <c r="E1" s="244"/>
      <c r="F1" s="244"/>
      <c r="G1" s="244"/>
      <c r="H1" s="244"/>
      <c r="I1" s="244"/>
    </row>
    <row r="2" spans="1:9" ht="26.45" customHeight="1" x14ac:dyDescent="0.3">
      <c r="A2" s="244" t="s">
        <v>83</v>
      </c>
      <c r="B2" s="244"/>
      <c r="C2" s="244"/>
      <c r="D2" s="244"/>
      <c r="E2" s="244"/>
      <c r="F2" s="244"/>
      <c r="G2" s="244"/>
      <c r="H2" s="244"/>
      <c r="I2" s="244"/>
    </row>
    <row r="3" spans="1:9" ht="26.45" customHeight="1" x14ac:dyDescent="0.3">
      <c r="A3" s="239" t="s">
        <v>51</v>
      </c>
      <c r="B3" s="239"/>
      <c r="C3" s="239"/>
      <c r="D3" s="239"/>
      <c r="E3" s="239"/>
      <c r="F3" s="239"/>
      <c r="G3" s="239"/>
      <c r="H3" s="239"/>
      <c r="I3" s="239"/>
    </row>
    <row r="4" spans="1:9" ht="26.45" customHeight="1" x14ac:dyDescent="0.3">
      <c r="A4" s="239" t="s">
        <v>184</v>
      </c>
      <c r="B4" s="239"/>
      <c r="C4" s="239"/>
      <c r="D4" s="239"/>
      <c r="E4" s="239"/>
      <c r="F4" s="239"/>
      <c r="G4" s="239"/>
      <c r="H4" s="239"/>
      <c r="I4" s="239"/>
    </row>
    <row r="5" spans="1:9" ht="22.75" customHeight="1" x14ac:dyDescent="0.3">
      <c r="A5" s="239" t="s">
        <v>102</v>
      </c>
      <c r="B5" s="239"/>
      <c r="C5" s="239"/>
      <c r="D5" s="239"/>
      <c r="E5" s="239"/>
      <c r="F5" s="239"/>
      <c r="G5" s="239"/>
      <c r="H5" s="239"/>
      <c r="I5" s="239"/>
    </row>
    <row r="6" spans="1:9" ht="23.55" customHeight="1" x14ac:dyDescent="0.3">
      <c r="A6" s="240" t="s">
        <v>1</v>
      </c>
      <c r="B6" s="240"/>
      <c r="C6" s="240"/>
      <c r="D6" s="240"/>
      <c r="E6" s="240"/>
      <c r="F6" s="240"/>
      <c r="G6" s="240"/>
      <c r="H6" s="240"/>
      <c r="I6" s="240"/>
    </row>
    <row r="7" spans="1:9" s="27" customFormat="1" ht="5.95" customHeight="1" x14ac:dyDescent="0.3">
      <c r="G7" s="3"/>
      <c r="H7" s="3"/>
      <c r="I7" s="3"/>
    </row>
    <row r="8" spans="1:9" ht="20.350000000000001" customHeight="1" x14ac:dyDescent="0.3">
      <c r="B8" s="192" t="s">
        <v>2</v>
      </c>
      <c r="C8" s="237" t="s">
        <v>63</v>
      </c>
      <c r="D8" s="237"/>
      <c r="E8" s="237"/>
      <c r="F8" s="192"/>
      <c r="G8" s="237" t="s">
        <v>64</v>
      </c>
      <c r="H8" s="237"/>
      <c r="I8" s="237"/>
    </row>
    <row r="9" spans="1:9" ht="18.3" customHeight="1" x14ac:dyDescent="0.3">
      <c r="B9" s="192"/>
      <c r="C9" s="194" t="s">
        <v>126</v>
      </c>
      <c r="D9" s="192"/>
      <c r="E9" s="194" t="s">
        <v>93</v>
      </c>
      <c r="F9" s="194"/>
      <c r="G9" s="194" t="s">
        <v>126</v>
      </c>
      <c r="H9" s="192"/>
      <c r="I9" s="194" t="s">
        <v>93</v>
      </c>
    </row>
    <row r="10" spans="1:9" ht="20.350000000000001" customHeight="1" x14ac:dyDescent="0.3">
      <c r="A10" s="193" t="s">
        <v>28</v>
      </c>
      <c r="B10" s="41"/>
      <c r="C10" s="41"/>
      <c r="D10" s="41"/>
      <c r="E10" s="41"/>
      <c r="F10" s="41"/>
      <c r="G10" s="192"/>
      <c r="H10" s="192"/>
      <c r="I10" s="192"/>
    </row>
    <row r="11" spans="1:9" ht="20.350000000000001" customHeight="1" x14ac:dyDescent="0.3">
      <c r="A11" s="59" t="s">
        <v>127</v>
      </c>
      <c r="B11" s="38" t="s">
        <v>153</v>
      </c>
      <c r="C11" s="28">
        <v>772090901</v>
      </c>
      <c r="D11" s="38"/>
      <c r="E11" s="11">
        <v>247359336</v>
      </c>
      <c r="F11" s="28"/>
      <c r="G11" s="28">
        <v>458501339</v>
      </c>
      <c r="H11" s="28"/>
      <c r="I11" s="28">
        <v>197748216</v>
      </c>
    </row>
    <row r="12" spans="1:9" ht="20.350000000000001" customHeight="1" x14ac:dyDescent="0.3">
      <c r="A12" s="59" t="s">
        <v>158</v>
      </c>
      <c r="B12" s="38"/>
      <c r="C12" s="28">
        <v>179087</v>
      </c>
      <c r="D12" s="38"/>
      <c r="E12" s="11">
        <v>1324319</v>
      </c>
      <c r="F12" s="28"/>
      <c r="G12" s="28">
        <v>12869427</v>
      </c>
      <c r="H12" s="28"/>
      <c r="I12" s="28">
        <v>10005027</v>
      </c>
    </row>
    <row r="13" spans="1:9" ht="20.350000000000001" customHeight="1" x14ac:dyDescent="0.3">
      <c r="A13" s="59" t="s">
        <v>29</v>
      </c>
      <c r="B13" s="38"/>
      <c r="C13" s="28">
        <v>6111646</v>
      </c>
      <c r="D13" s="38"/>
      <c r="E13" s="11">
        <v>2847927</v>
      </c>
      <c r="F13" s="28"/>
      <c r="G13" s="28">
        <v>1727743</v>
      </c>
      <c r="H13" s="28"/>
      <c r="I13" s="11">
        <v>2441460</v>
      </c>
    </row>
    <row r="14" spans="1:9" ht="20.350000000000001" customHeight="1" x14ac:dyDescent="0.3">
      <c r="A14" s="12" t="s">
        <v>30</v>
      </c>
      <c r="B14" s="38"/>
      <c r="C14" s="29">
        <f>SUM(C11:C13)</f>
        <v>778381634</v>
      </c>
      <c r="D14" s="38"/>
      <c r="E14" s="29">
        <f>SUM(E11:E13)</f>
        <v>251531582</v>
      </c>
      <c r="F14" s="30"/>
      <c r="G14" s="29">
        <f>SUM(G11:G13)</f>
        <v>473098509</v>
      </c>
      <c r="H14" s="30"/>
      <c r="I14" s="29">
        <v>210194703</v>
      </c>
    </row>
    <row r="15" spans="1:9" s="27" customFormat="1" ht="2.25" customHeight="1" x14ac:dyDescent="0.3">
      <c r="A15" s="236"/>
      <c r="B15" s="38"/>
      <c r="C15" s="38"/>
      <c r="D15" s="38"/>
      <c r="E15" s="30"/>
      <c r="F15" s="30"/>
      <c r="G15" s="30"/>
      <c r="H15" s="30"/>
      <c r="I15" s="49"/>
    </row>
    <row r="16" spans="1:9" ht="20.350000000000001" customHeight="1" x14ac:dyDescent="0.3">
      <c r="A16" s="193" t="s">
        <v>31</v>
      </c>
      <c r="B16" s="38"/>
      <c r="C16" s="38"/>
      <c r="D16" s="38"/>
      <c r="E16" s="28"/>
      <c r="F16" s="28"/>
      <c r="G16" s="28"/>
      <c r="H16" s="28"/>
      <c r="I16" s="17"/>
    </row>
    <row r="17" spans="1:9" ht="20.350000000000001" customHeight="1" x14ac:dyDescent="0.3">
      <c r="A17" s="59" t="s">
        <v>128</v>
      </c>
      <c r="B17" s="38"/>
      <c r="C17" s="28">
        <v>389592230</v>
      </c>
      <c r="D17" s="38"/>
      <c r="E17" s="11">
        <v>103896696</v>
      </c>
      <c r="F17" s="28"/>
      <c r="G17" s="28">
        <v>276797487</v>
      </c>
      <c r="H17" s="28"/>
      <c r="I17" s="11">
        <v>80065238</v>
      </c>
    </row>
    <row r="18" spans="1:9" ht="20.350000000000001" customHeight="1" x14ac:dyDescent="0.3">
      <c r="A18" s="59" t="s">
        <v>159</v>
      </c>
      <c r="B18" s="38"/>
      <c r="C18" s="28">
        <v>144863265</v>
      </c>
      <c r="D18" s="38"/>
      <c r="E18" s="11">
        <v>13482613</v>
      </c>
      <c r="F18" s="28"/>
      <c r="G18" s="28">
        <v>7729618</v>
      </c>
      <c r="H18" s="28"/>
      <c r="I18" s="11">
        <v>5236608</v>
      </c>
    </row>
    <row r="19" spans="1:9" ht="20.350000000000001" customHeight="1" x14ac:dyDescent="0.3">
      <c r="A19" s="59" t="s">
        <v>32</v>
      </c>
      <c r="B19" s="38"/>
      <c r="C19" s="28">
        <v>104116581</v>
      </c>
      <c r="D19" s="38"/>
      <c r="E19" s="11">
        <v>61007879</v>
      </c>
      <c r="F19" s="28"/>
      <c r="G19" s="28">
        <v>47989992</v>
      </c>
      <c r="H19" s="28"/>
      <c r="I19" s="11">
        <v>31019791</v>
      </c>
    </row>
    <row r="20" spans="1:9" s="236" customFormat="1" ht="20.350000000000001" customHeight="1" x14ac:dyDescent="0.3">
      <c r="A20" s="59" t="s">
        <v>200</v>
      </c>
      <c r="B20" s="38"/>
      <c r="C20" s="160">
        <v>0</v>
      </c>
      <c r="D20" s="38"/>
      <c r="E20" s="86">
        <v>6568528</v>
      </c>
      <c r="F20" s="28"/>
      <c r="G20" s="160">
        <v>0</v>
      </c>
      <c r="H20" s="28"/>
      <c r="I20" s="86">
        <v>6568528</v>
      </c>
    </row>
    <row r="21" spans="1:9" ht="19.399999999999999" customHeight="1" x14ac:dyDescent="0.3">
      <c r="A21" s="59" t="s">
        <v>179</v>
      </c>
      <c r="B21" s="38"/>
      <c r="C21" s="28">
        <v>31590236</v>
      </c>
      <c r="D21" s="38"/>
      <c r="E21" s="160">
        <v>0</v>
      </c>
      <c r="F21" s="28"/>
      <c r="G21" s="28">
        <v>31590236</v>
      </c>
      <c r="H21" s="28"/>
      <c r="I21" s="160">
        <v>0</v>
      </c>
    </row>
    <row r="22" spans="1:9" ht="18.3" customHeight="1" x14ac:dyDescent="0.3">
      <c r="A22" s="12" t="s">
        <v>33</v>
      </c>
      <c r="B22" s="38"/>
      <c r="C22" s="29">
        <f>SUM(C17:C21)</f>
        <v>670162312</v>
      </c>
      <c r="D22" s="38"/>
      <c r="E22" s="29">
        <f>SUM(E17:E20)</f>
        <v>184955716</v>
      </c>
      <c r="F22" s="30"/>
      <c r="G22" s="29">
        <f>SUM(G17:G21)</f>
        <v>364107333</v>
      </c>
      <c r="H22" s="30"/>
      <c r="I22" s="29">
        <v>122890165</v>
      </c>
    </row>
    <row r="23" spans="1:9" ht="20.350000000000001" customHeight="1" x14ac:dyDescent="0.3">
      <c r="A23" s="193" t="s">
        <v>160</v>
      </c>
      <c r="B23" s="38"/>
      <c r="C23" s="30">
        <f>C14-C22</f>
        <v>108219322</v>
      </c>
      <c r="D23" s="38"/>
      <c r="E23" s="30">
        <f>E14-E22</f>
        <v>66575866</v>
      </c>
      <c r="F23" s="30"/>
      <c r="G23" s="48">
        <f>G14-G22</f>
        <v>108991176</v>
      </c>
      <c r="H23" s="30"/>
      <c r="I23" s="30">
        <v>87304538</v>
      </c>
    </row>
    <row r="24" spans="1:9" ht="20.350000000000001" customHeight="1" x14ac:dyDescent="0.3">
      <c r="A24" s="193" t="s">
        <v>53</v>
      </c>
      <c r="B24" s="38"/>
      <c r="C24" s="52">
        <v>4503418</v>
      </c>
      <c r="D24" s="38"/>
      <c r="E24" s="52">
        <v>5426186</v>
      </c>
      <c r="F24" s="30"/>
      <c r="G24" s="52">
        <v>2272074</v>
      </c>
      <c r="H24" s="30"/>
      <c r="I24" s="52">
        <v>3153460</v>
      </c>
    </row>
    <row r="25" spans="1:9" ht="20.350000000000001" customHeight="1" x14ac:dyDescent="0.3">
      <c r="A25" s="193" t="s">
        <v>166</v>
      </c>
      <c r="B25" s="38"/>
      <c r="C25" s="30">
        <f>C23-C24</f>
        <v>103715904</v>
      </c>
      <c r="D25" s="38"/>
      <c r="E25" s="30">
        <f>E23-E24</f>
        <v>61149680</v>
      </c>
      <c r="F25" s="30"/>
      <c r="G25" s="30">
        <f>G23-G24</f>
        <v>106719102</v>
      </c>
      <c r="H25" s="30"/>
      <c r="I25" s="30">
        <v>84151078</v>
      </c>
    </row>
    <row r="26" spans="1:9" s="27" customFormat="1" ht="20.350000000000001" customHeight="1" x14ac:dyDescent="0.3">
      <c r="A26" s="193" t="s">
        <v>140</v>
      </c>
      <c r="B26" s="38">
        <v>22</v>
      </c>
      <c r="C26" s="52">
        <v>445558</v>
      </c>
      <c r="D26" s="38"/>
      <c r="E26" s="52">
        <v>2987022</v>
      </c>
      <c r="F26" s="30"/>
      <c r="G26" s="52">
        <v>-5366703</v>
      </c>
      <c r="H26" s="30"/>
      <c r="I26" s="52">
        <v>2302983</v>
      </c>
    </row>
    <row r="27" spans="1:9" s="27" customFormat="1" ht="20.350000000000001" customHeight="1" x14ac:dyDescent="0.3">
      <c r="A27" s="46" t="s">
        <v>103</v>
      </c>
      <c r="B27" s="38"/>
      <c r="C27" s="29">
        <f>C25-C26</f>
        <v>103270346</v>
      </c>
      <c r="D27" s="38"/>
      <c r="E27" s="29">
        <f>E25-E26</f>
        <v>58162658</v>
      </c>
      <c r="F27" s="30"/>
      <c r="G27" s="29">
        <f>G25-G26</f>
        <v>112085805</v>
      </c>
      <c r="H27" s="30"/>
      <c r="I27" s="29">
        <v>81848095</v>
      </c>
    </row>
    <row r="28" spans="1:9" s="27" customFormat="1" ht="2.25" customHeight="1" x14ac:dyDescent="0.3">
      <c r="A28" s="236"/>
      <c r="B28" s="38"/>
      <c r="C28" s="38"/>
      <c r="D28" s="38"/>
      <c r="E28" s="30"/>
      <c r="F28" s="30"/>
      <c r="G28" s="30"/>
      <c r="H28" s="30"/>
      <c r="I28" s="49"/>
    </row>
    <row r="29" spans="1:9" s="27" customFormat="1" ht="20.350000000000001" customHeight="1" x14ac:dyDescent="0.3">
      <c r="A29" s="24" t="s">
        <v>113</v>
      </c>
      <c r="B29" s="38"/>
      <c r="C29" s="38"/>
      <c r="D29" s="38"/>
      <c r="E29" s="88"/>
    </row>
    <row r="30" spans="1:9" s="27" customFormat="1" ht="20.350000000000001" customHeight="1" x14ac:dyDescent="0.3">
      <c r="A30" s="195" t="s">
        <v>162</v>
      </c>
      <c r="B30" s="38"/>
      <c r="C30" s="38"/>
      <c r="D30" s="38"/>
    </row>
    <row r="31" spans="1:9" s="27" customFormat="1" ht="20.350000000000001" customHeight="1" x14ac:dyDescent="0.3">
      <c r="A31" s="59" t="s">
        <v>145</v>
      </c>
      <c r="F31" s="62"/>
      <c r="G31" s="62"/>
      <c r="H31" s="62"/>
    </row>
    <row r="32" spans="1:9" s="27" customFormat="1" ht="20.350000000000001" customHeight="1" x14ac:dyDescent="0.3">
      <c r="A32" s="80" t="s">
        <v>109</v>
      </c>
      <c r="B32" s="38"/>
      <c r="C32" s="160">
        <v>0</v>
      </c>
      <c r="D32" s="38"/>
      <c r="E32" s="62">
        <v>-19123469</v>
      </c>
      <c r="F32" s="62"/>
      <c r="G32" s="160">
        <v>0</v>
      </c>
      <c r="H32" s="62"/>
      <c r="I32" s="62">
        <v>-19123469</v>
      </c>
    </row>
    <row r="33" spans="1:9" s="27" customFormat="1" ht="20.350000000000001" customHeight="1" x14ac:dyDescent="0.3">
      <c r="A33" s="80" t="s">
        <v>110</v>
      </c>
      <c r="B33" s="38"/>
      <c r="C33" s="160">
        <v>0</v>
      </c>
      <c r="D33" s="38"/>
      <c r="E33" s="62">
        <v>-1263335</v>
      </c>
      <c r="F33" s="62"/>
      <c r="G33" s="160">
        <v>0</v>
      </c>
      <c r="H33" s="62"/>
      <c r="I33" s="62">
        <v>-1263335</v>
      </c>
    </row>
    <row r="34" spans="1:9" s="27" customFormat="1" ht="20.350000000000001" customHeight="1" x14ac:dyDescent="0.3">
      <c r="A34" s="80" t="s">
        <v>111</v>
      </c>
      <c r="B34" s="38"/>
      <c r="C34" s="160">
        <v>0</v>
      </c>
      <c r="D34" s="38"/>
      <c r="E34" s="62">
        <v>4077361</v>
      </c>
      <c r="F34" s="74"/>
      <c r="G34" s="160">
        <v>0</v>
      </c>
      <c r="H34" s="74"/>
      <c r="I34" s="62">
        <v>4077361</v>
      </c>
    </row>
    <row r="35" spans="1:9" s="27" customFormat="1" ht="20.350000000000001" customHeight="1" x14ac:dyDescent="0.3">
      <c r="A35" s="195" t="s">
        <v>161</v>
      </c>
      <c r="B35" s="38"/>
      <c r="C35" s="173">
        <f>SUM(C32:C34)</f>
        <v>0</v>
      </c>
      <c r="D35" s="38"/>
      <c r="E35" s="155">
        <f>SUM(E32:E34)</f>
        <v>-16309443</v>
      </c>
      <c r="F35" s="75"/>
      <c r="G35" s="173">
        <f>SUM(G32:G34)</f>
        <v>0</v>
      </c>
      <c r="H35" s="75"/>
      <c r="I35" s="155">
        <v>-16309443</v>
      </c>
    </row>
    <row r="36" spans="1:9" s="27" customFormat="1" ht="20.350000000000001" customHeight="1" thickBot="1" x14ac:dyDescent="0.35">
      <c r="A36" s="24" t="s">
        <v>104</v>
      </c>
      <c r="B36" s="38"/>
      <c r="C36" s="73">
        <f>C27+C35</f>
        <v>103270346</v>
      </c>
      <c r="D36" s="38"/>
      <c r="E36" s="198">
        <f>SUM(E27,E35)</f>
        <v>41853215</v>
      </c>
      <c r="F36" s="30"/>
      <c r="G36" s="73">
        <f>G27+G35</f>
        <v>112085805</v>
      </c>
      <c r="H36" s="30"/>
      <c r="I36" s="198">
        <v>65538652</v>
      </c>
    </row>
    <row r="37" spans="1:9" s="27" customFormat="1" ht="2.25" customHeight="1" thickTop="1" x14ac:dyDescent="0.3">
      <c r="A37" s="236"/>
      <c r="B37" s="38"/>
      <c r="C37" s="38"/>
      <c r="D37" s="38"/>
      <c r="E37" s="30"/>
      <c r="F37" s="30"/>
      <c r="G37" s="30"/>
      <c r="H37" s="30"/>
      <c r="I37" s="49"/>
    </row>
    <row r="38" spans="1:9" s="27" customFormat="1" ht="20.350000000000001" customHeight="1" x14ac:dyDescent="0.3">
      <c r="A38" s="24" t="s">
        <v>105</v>
      </c>
      <c r="B38" s="38"/>
      <c r="C38" s="38"/>
      <c r="D38" s="38"/>
      <c r="E38" s="30"/>
      <c r="F38" s="30"/>
      <c r="G38" s="30"/>
      <c r="H38" s="30"/>
    </row>
    <row r="39" spans="1:9" s="27" customFormat="1" ht="18.3" customHeight="1" x14ac:dyDescent="0.3">
      <c r="A39" s="193" t="s">
        <v>75</v>
      </c>
      <c r="B39" s="38"/>
      <c r="C39" s="30">
        <v>103692504</v>
      </c>
      <c r="D39" s="38"/>
      <c r="E39" s="11">
        <v>59053008</v>
      </c>
      <c r="F39" s="30"/>
      <c r="G39" s="30">
        <v>112085805</v>
      </c>
      <c r="H39" s="30"/>
      <c r="I39" s="199">
        <v>81848095</v>
      </c>
    </row>
    <row r="40" spans="1:9" s="27" customFormat="1" ht="20.350000000000001" customHeight="1" x14ac:dyDescent="0.3">
      <c r="A40" s="193" t="s">
        <v>76</v>
      </c>
      <c r="B40" s="38"/>
      <c r="C40" s="52">
        <v>-422158</v>
      </c>
      <c r="D40" s="38"/>
      <c r="E40" s="200">
        <v>-890350</v>
      </c>
      <c r="F40" s="30"/>
      <c r="G40" s="102">
        <v>0</v>
      </c>
      <c r="H40" s="67"/>
      <c r="I40" s="197">
        <v>0</v>
      </c>
    </row>
    <row r="41" spans="1:9" s="27" customFormat="1" ht="20.350000000000001" customHeight="1" thickBot="1" x14ac:dyDescent="0.35">
      <c r="A41" s="193"/>
      <c r="B41" s="38"/>
      <c r="C41" s="50">
        <f>SUM(C39:C40)</f>
        <v>103270346</v>
      </c>
      <c r="D41" s="38"/>
      <c r="E41" s="201">
        <f>SUM(E39:E40)</f>
        <v>58162658</v>
      </c>
      <c r="F41" s="30"/>
      <c r="G41" s="50">
        <f>SUM(G39:G40)</f>
        <v>112085805</v>
      </c>
      <c r="H41" s="30"/>
      <c r="I41" s="201">
        <v>81848095</v>
      </c>
    </row>
    <row r="42" spans="1:9" s="27" customFormat="1" ht="4.75" customHeight="1" thickTop="1" x14ac:dyDescent="0.3">
      <c r="A42" s="193"/>
      <c r="B42" s="38"/>
      <c r="C42" s="38"/>
      <c r="D42" s="38"/>
      <c r="E42" s="30"/>
      <c r="F42" s="30"/>
      <c r="G42" s="30"/>
      <c r="H42" s="30"/>
      <c r="I42" s="30"/>
    </row>
    <row r="43" spans="1:9" s="27" customFormat="1" ht="20.350000000000001" customHeight="1" x14ac:dyDescent="0.3">
      <c r="A43" s="24" t="s">
        <v>67</v>
      </c>
      <c r="B43" s="38"/>
      <c r="C43" s="38"/>
      <c r="D43" s="38"/>
      <c r="E43" s="30"/>
      <c r="F43" s="30"/>
      <c r="G43" s="30"/>
      <c r="H43" s="30"/>
      <c r="I43" s="11"/>
    </row>
    <row r="44" spans="1:9" s="27" customFormat="1" ht="20.350000000000001" customHeight="1" x14ac:dyDescent="0.3">
      <c r="A44" s="193" t="s">
        <v>75</v>
      </c>
      <c r="B44" s="38"/>
      <c r="C44" s="30">
        <v>103692504</v>
      </c>
      <c r="D44" s="38"/>
      <c r="E44" s="11">
        <v>42743565</v>
      </c>
      <c r="F44" s="30"/>
      <c r="G44" s="30">
        <v>112085805</v>
      </c>
      <c r="H44" s="30"/>
      <c r="I44" s="199">
        <v>65538652</v>
      </c>
    </row>
    <row r="45" spans="1:9" s="27" customFormat="1" ht="20.350000000000001" customHeight="1" x14ac:dyDescent="0.3">
      <c r="A45" s="193" t="s">
        <v>76</v>
      </c>
      <c r="B45" s="38"/>
      <c r="C45" s="52">
        <v>-422158</v>
      </c>
      <c r="D45" s="38"/>
      <c r="E45" s="200">
        <v>-890350</v>
      </c>
      <c r="F45" s="30"/>
      <c r="G45" s="102">
        <v>0</v>
      </c>
      <c r="H45" s="67"/>
      <c r="I45" s="197">
        <v>0</v>
      </c>
    </row>
    <row r="46" spans="1:9" s="27" customFormat="1" ht="20.350000000000001" customHeight="1" thickBot="1" x14ac:dyDescent="0.35">
      <c r="A46" s="193"/>
      <c r="B46" s="38"/>
      <c r="C46" s="50">
        <f>SUM(C44:C45)</f>
        <v>103270346</v>
      </c>
      <c r="D46" s="38"/>
      <c r="E46" s="201">
        <f>SUM(E44:E45)</f>
        <v>41853215</v>
      </c>
      <c r="F46" s="30"/>
      <c r="G46" s="50">
        <f>SUM(G44:G45)</f>
        <v>112085805</v>
      </c>
      <c r="H46" s="30"/>
      <c r="I46" s="201">
        <v>65538652</v>
      </c>
    </row>
    <row r="47" spans="1:9" s="27" customFormat="1" ht="2.25" customHeight="1" thickTop="1" x14ac:dyDescent="0.3">
      <c r="A47" s="193"/>
      <c r="B47" s="38"/>
      <c r="C47" s="38"/>
      <c r="D47" s="38"/>
      <c r="E47" s="30"/>
      <c r="F47" s="30"/>
      <c r="G47" s="30"/>
      <c r="H47" s="30"/>
      <c r="I47" s="49"/>
    </row>
    <row r="48" spans="1:9" ht="20.350000000000001" customHeight="1" x14ac:dyDescent="0.3">
      <c r="A48" s="46" t="s">
        <v>123</v>
      </c>
      <c r="B48" s="38"/>
      <c r="C48" s="38"/>
      <c r="D48" s="38"/>
      <c r="E48" s="39"/>
      <c r="F48" s="39"/>
      <c r="G48" s="39"/>
      <c r="H48" s="39"/>
      <c r="I48" s="39"/>
    </row>
    <row r="49" spans="1:9" ht="20.350000000000001" customHeight="1" x14ac:dyDescent="0.3">
      <c r="A49" s="193" t="s">
        <v>124</v>
      </c>
      <c r="B49" s="38">
        <v>17</v>
      </c>
      <c r="C49" s="39">
        <v>0.25</v>
      </c>
      <c r="D49" s="38"/>
      <c r="E49" s="39">
        <v>0.14000000000000001</v>
      </c>
      <c r="F49" s="116"/>
      <c r="G49" s="39">
        <v>0.27</v>
      </c>
      <c r="H49" s="116"/>
      <c r="I49" s="39">
        <v>0.2</v>
      </c>
    </row>
    <row r="50" spans="1:9" ht="18.3" customHeight="1" x14ac:dyDescent="0.3">
      <c r="A50" s="193" t="s">
        <v>125</v>
      </c>
      <c r="B50" s="38">
        <v>17</v>
      </c>
      <c r="C50" s="39">
        <v>0.25</v>
      </c>
      <c r="D50" s="38"/>
      <c r="E50" s="67">
        <v>0</v>
      </c>
      <c r="F50" s="116"/>
      <c r="G50" s="39">
        <v>0.27</v>
      </c>
      <c r="H50" s="116"/>
      <c r="I50" s="67">
        <v>0</v>
      </c>
    </row>
    <row r="51" spans="1:9" ht="20.350000000000001" customHeight="1" x14ac:dyDescent="0.3">
      <c r="A51" s="166" t="s">
        <v>178</v>
      </c>
      <c r="B51" s="38">
        <v>17</v>
      </c>
      <c r="C51" s="31">
        <v>410000000</v>
      </c>
      <c r="D51" s="38"/>
      <c r="E51" s="31">
        <v>410000000</v>
      </c>
      <c r="F51" s="116"/>
      <c r="G51" s="31">
        <v>410000000</v>
      </c>
      <c r="H51" s="116"/>
      <c r="I51" s="31">
        <v>410000000</v>
      </c>
    </row>
    <row r="52" spans="1:9" ht="7.2" customHeight="1" x14ac:dyDescent="0.3">
      <c r="A52" s="46"/>
      <c r="B52" s="38"/>
      <c r="C52" s="38"/>
      <c r="D52" s="38"/>
      <c r="E52" s="31"/>
      <c r="F52" s="31"/>
      <c r="G52" s="31"/>
      <c r="H52" s="31"/>
    </row>
    <row r="53" spans="1:9" ht="23" customHeight="1" x14ac:dyDescent="0.3">
      <c r="A53" s="238" t="s">
        <v>108</v>
      </c>
      <c r="B53" s="238"/>
      <c r="C53" s="238"/>
      <c r="D53" s="238"/>
      <c r="E53" s="238"/>
      <c r="F53" s="238"/>
      <c r="G53" s="238"/>
    </row>
    <row r="54" spans="1:9" ht="23" customHeight="1" x14ac:dyDescent="0.3">
      <c r="G54" s="31"/>
      <c r="H54" s="31"/>
    </row>
    <row r="55" spans="1:9" ht="23" customHeight="1" x14ac:dyDescent="0.3">
      <c r="G55" s="31"/>
      <c r="H55" s="31"/>
    </row>
    <row r="56" spans="1:9" ht="23" customHeight="1" x14ac:dyDescent="0.3">
      <c r="G56" s="31"/>
      <c r="H56" s="31"/>
    </row>
    <row r="57" spans="1:9" ht="23.55" customHeight="1" x14ac:dyDescent="0.3">
      <c r="G57" s="31"/>
      <c r="H57" s="31"/>
    </row>
    <row r="58" spans="1:9" ht="23.55" customHeight="1" x14ac:dyDescent="0.3">
      <c r="G58" s="31"/>
      <c r="H58" s="31"/>
    </row>
    <row r="59" spans="1:9" ht="23.55" customHeight="1" x14ac:dyDescent="0.3">
      <c r="G59" s="31"/>
      <c r="H59" s="31"/>
    </row>
    <row r="60" spans="1:9" ht="23.55" customHeight="1" x14ac:dyDescent="0.3">
      <c r="G60" s="31"/>
      <c r="H60" s="31"/>
    </row>
    <row r="61" spans="1:9" ht="23.55" customHeight="1" x14ac:dyDescent="0.3">
      <c r="G61" s="31"/>
      <c r="H61" s="31"/>
    </row>
    <row r="62" spans="1:9" ht="23.55" customHeight="1" x14ac:dyDescent="0.3">
      <c r="G62" s="31"/>
      <c r="H62" s="31"/>
    </row>
    <row r="63" spans="1:9" ht="23.55" customHeight="1" x14ac:dyDescent="0.3">
      <c r="G63" s="31"/>
      <c r="H63" s="31"/>
    </row>
    <row r="64" spans="1:9" ht="23.55" customHeight="1" x14ac:dyDescent="0.3">
      <c r="G64" s="31"/>
      <c r="H64" s="31"/>
    </row>
    <row r="65" spans="7:8" ht="23.55" customHeight="1" x14ac:dyDescent="0.3">
      <c r="G65" s="31"/>
      <c r="H65" s="31"/>
    </row>
    <row r="66" spans="7:8" ht="23.55" customHeight="1" x14ac:dyDescent="0.3">
      <c r="G66" s="31"/>
      <c r="H66" s="31"/>
    </row>
    <row r="67" spans="7:8" ht="23.55" customHeight="1" x14ac:dyDescent="0.3">
      <c r="G67" s="31"/>
      <c r="H67" s="31"/>
    </row>
    <row r="68" spans="7:8" ht="23.55" customHeight="1" x14ac:dyDescent="0.3">
      <c r="G68" s="31"/>
      <c r="H68" s="31"/>
    </row>
    <row r="69" spans="7:8" ht="23.55" customHeight="1" x14ac:dyDescent="0.3">
      <c r="G69" s="31"/>
      <c r="H69" s="31"/>
    </row>
    <row r="70" spans="7:8" ht="23.55" customHeight="1" x14ac:dyDescent="0.3">
      <c r="G70" s="31"/>
      <c r="H70" s="31"/>
    </row>
    <row r="71" spans="7:8" ht="23.55" customHeight="1" x14ac:dyDescent="0.3">
      <c r="G71" s="31"/>
      <c r="H71" s="31"/>
    </row>
    <row r="72" spans="7:8" ht="23.55" customHeight="1" x14ac:dyDescent="0.3">
      <c r="G72" s="31"/>
      <c r="H72" s="31"/>
    </row>
    <row r="73" spans="7:8" ht="23.55" customHeight="1" x14ac:dyDescent="0.3">
      <c r="G73" s="31"/>
      <c r="H73" s="31"/>
    </row>
    <row r="74" spans="7:8" ht="23.55" customHeight="1" x14ac:dyDescent="0.3">
      <c r="G74" s="31"/>
      <c r="H74" s="31"/>
    </row>
    <row r="75" spans="7:8" ht="23.55" customHeight="1" x14ac:dyDescent="0.3">
      <c r="G75" s="31"/>
      <c r="H75" s="31"/>
    </row>
    <row r="76" spans="7:8" ht="23.55" customHeight="1" x14ac:dyDescent="0.3">
      <c r="G76" s="31"/>
      <c r="H76" s="31"/>
    </row>
    <row r="77" spans="7:8" ht="23.55" customHeight="1" x14ac:dyDescent="0.3">
      <c r="G77" s="31"/>
      <c r="H77" s="31"/>
    </row>
    <row r="78" spans="7:8" ht="23.55" customHeight="1" x14ac:dyDescent="0.3">
      <c r="G78" s="31"/>
      <c r="H78" s="31"/>
    </row>
    <row r="79" spans="7:8" ht="23.55" customHeight="1" x14ac:dyDescent="0.3">
      <c r="G79" s="31"/>
      <c r="H79" s="31"/>
    </row>
    <row r="80" spans="7:8" ht="23.55" customHeight="1" x14ac:dyDescent="0.3">
      <c r="G80" s="31"/>
      <c r="H80" s="31"/>
    </row>
    <row r="81" spans="7:8" ht="23.55" customHeight="1" x14ac:dyDescent="0.3">
      <c r="G81" s="31"/>
      <c r="H81" s="31"/>
    </row>
    <row r="82" spans="7:8" ht="23.55" customHeight="1" x14ac:dyDescent="0.3">
      <c r="G82" s="31"/>
      <c r="H82" s="31"/>
    </row>
    <row r="83" spans="7:8" ht="23.55" customHeight="1" x14ac:dyDescent="0.3">
      <c r="G83" s="31"/>
      <c r="H83" s="31"/>
    </row>
    <row r="84" spans="7:8" ht="23.55" customHeight="1" x14ac:dyDescent="0.3">
      <c r="G84" s="31"/>
      <c r="H84" s="31"/>
    </row>
    <row r="85" spans="7:8" ht="23.55" customHeight="1" x14ac:dyDescent="0.3">
      <c r="G85" s="31"/>
      <c r="H85" s="31"/>
    </row>
    <row r="86" spans="7:8" ht="23.55" customHeight="1" x14ac:dyDescent="0.3">
      <c r="G86" s="31"/>
      <c r="H86" s="31"/>
    </row>
    <row r="87" spans="7:8" ht="23.55" customHeight="1" x14ac:dyDescent="0.3">
      <c r="G87" s="31"/>
      <c r="H87" s="31"/>
    </row>
    <row r="88" spans="7:8" ht="23.55" customHeight="1" x14ac:dyDescent="0.3">
      <c r="G88" s="31"/>
      <c r="H88" s="31"/>
    </row>
    <row r="89" spans="7:8" ht="23.55" customHeight="1" x14ac:dyDescent="0.3">
      <c r="G89" s="31"/>
      <c r="H89" s="31"/>
    </row>
    <row r="90" spans="7:8" ht="23.55" customHeight="1" x14ac:dyDescent="0.3">
      <c r="G90" s="31"/>
      <c r="H90" s="31"/>
    </row>
    <row r="91" spans="7:8" ht="23.55" customHeight="1" x14ac:dyDescent="0.3">
      <c r="G91" s="31"/>
      <c r="H91" s="31"/>
    </row>
    <row r="92" spans="7:8" ht="23.55" customHeight="1" x14ac:dyDescent="0.3">
      <c r="G92" s="31"/>
      <c r="H92" s="31"/>
    </row>
    <row r="93" spans="7:8" ht="23.55" customHeight="1" x14ac:dyDescent="0.3">
      <c r="G93" s="31"/>
      <c r="H93" s="31"/>
    </row>
    <row r="94" spans="7:8" ht="23.55" customHeight="1" x14ac:dyDescent="0.3">
      <c r="G94" s="31"/>
      <c r="H94" s="31"/>
    </row>
    <row r="95" spans="7:8" ht="23.55" customHeight="1" x14ac:dyDescent="0.3">
      <c r="G95" s="31"/>
      <c r="H95" s="31"/>
    </row>
    <row r="96" spans="7:8" ht="23.55" customHeight="1" x14ac:dyDescent="0.3">
      <c r="G96" s="31"/>
      <c r="H96" s="31"/>
    </row>
    <row r="97" spans="7:8" ht="23.55" customHeight="1" x14ac:dyDescent="0.3">
      <c r="G97" s="31"/>
      <c r="H97" s="31"/>
    </row>
    <row r="98" spans="7:8" ht="23.55" customHeight="1" x14ac:dyDescent="0.3">
      <c r="G98" s="31"/>
      <c r="H98" s="31"/>
    </row>
    <row r="99" spans="7:8" ht="23.55" customHeight="1" x14ac:dyDescent="0.3">
      <c r="G99" s="31"/>
      <c r="H99" s="31"/>
    </row>
    <row r="100" spans="7:8" ht="23.55" customHeight="1" x14ac:dyDescent="0.3">
      <c r="G100" s="31"/>
      <c r="H100" s="31"/>
    </row>
    <row r="101" spans="7:8" ht="23.55" customHeight="1" x14ac:dyDescent="0.3">
      <c r="G101" s="31"/>
      <c r="H101" s="31"/>
    </row>
    <row r="102" spans="7:8" ht="23.55" customHeight="1" x14ac:dyDescent="0.3">
      <c r="G102" s="31"/>
      <c r="H102" s="31"/>
    </row>
    <row r="103" spans="7:8" ht="23.55" customHeight="1" x14ac:dyDescent="0.3">
      <c r="G103" s="31"/>
      <c r="H103" s="31"/>
    </row>
    <row r="104" spans="7:8" ht="23.55" customHeight="1" x14ac:dyDescent="0.3">
      <c r="G104" s="31"/>
      <c r="H104" s="31"/>
    </row>
    <row r="105" spans="7:8" ht="23.55" customHeight="1" x14ac:dyDescent="0.3">
      <c r="G105" s="31"/>
      <c r="H105" s="31"/>
    </row>
    <row r="106" spans="7:8" ht="23.55" customHeight="1" x14ac:dyDescent="0.3">
      <c r="G106" s="31"/>
      <c r="H106" s="31"/>
    </row>
    <row r="107" spans="7:8" ht="23.55" customHeight="1" x14ac:dyDescent="0.3">
      <c r="G107" s="31"/>
      <c r="H107" s="31"/>
    </row>
    <row r="108" spans="7:8" ht="23.55" customHeight="1" x14ac:dyDescent="0.3">
      <c r="G108" s="31"/>
      <c r="H108" s="31"/>
    </row>
    <row r="109" spans="7:8" ht="23.55" customHeight="1" x14ac:dyDescent="0.3">
      <c r="G109" s="31"/>
      <c r="H109" s="31"/>
    </row>
    <row r="110" spans="7:8" ht="23.55" customHeight="1" x14ac:dyDescent="0.3">
      <c r="G110" s="31"/>
      <c r="H110" s="31"/>
    </row>
    <row r="111" spans="7:8" ht="23.55" customHeight="1" x14ac:dyDescent="0.3">
      <c r="G111" s="31"/>
      <c r="H111" s="31"/>
    </row>
    <row r="112" spans="7:8" ht="23.55" customHeight="1" x14ac:dyDescent="0.3">
      <c r="G112" s="31"/>
      <c r="H112" s="31"/>
    </row>
    <row r="113" spans="7:8" ht="23.55" customHeight="1" x14ac:dyDescent="0.3">
      <c r="G113" s="31"/>
      <c r="H113" s="31"/>
    </row>
    <row r="114" spans="7:8" ht="23.55" customHeight="1" x14ac:dyDescent="0.3">
      <c r="G114" s="31"/>
      <c r="H114" s="31"/>
    </row>
    <row r="115" spans="7:8" ht="23.55" customHeight="1" x14ac:dyDescent="0.3">
      <c r="G115" s="31"/>
      <c r="H115" s="31"/>
    </row>
    <row r="116" spans="7:8" ht="23.55" customHeight="1" x14ac:dyDescent="0.3">
      <c r="G116" s="31"/>
      <c r="H116" s="31"/>
    </row>
    <row r="117" spans="7:8" ht="23.55" customHeight="1" x14ac:dyDescent="0.3">
      <c r="G117" s="31"/>
      <c r="H117" s="31"/>
    </row>
    <row r="118" spans="7:8" ht="23.55" customHeight="1" x14ac:dyDescent="0.3">
      <c r="G118" s="31"/>
      <c r="H118" s="31"/>
    </row>
    <row r="119" spans="7:8" ht="23.55" customHeight="1" x14ac:dyDescent="0.3">
      <c r="G119" s="31"/>
      <c r="H119" s="31"/>
    </row>
    <row r="120" spans="7:8" ht="23.55" customHeight="1" x14ac:dyDescent="0.3">
      <c r="G120" s="31"/>
      <c r="H120" s="31"/>
    </row>
    <row r="121" spans="7:8" ht="23.55" customHeight="1" x14ac:dyDescent="0.3">
      <c r="G121" s="31"/>
      <c r="H121" s="31"/>
    </row>
    <row r="122" spans="7:8" ht="23.55" customHeight="1" x14ac:dyDescent="0.3">
      <c r="G122" s="31"/>
      <c r="H122" s="31"/>
    </row>
    <row r="123" spans="7:8" ht="23.55" customHeight="1" x14ac:dyDescent="0.3">
      <c r="G123" s="31"/>
      <c r="H123" s="31"/>
    </row>
    <row r="124" spans="7:8" ht="23.55" customHeight="1" x14ac:dyDescent="0.3">
      <c r="G124" s="31"/>
      <c r="H124" s="31"/>
    </row>
    <row r="125" spans="7:8" ht="23.55" customHeight="1" x14ac:dyDescent="0.3">
      <c r="G125" s="31"/>
      <c r="H125" s="31"/>
    </row>
    <row r="126" spans="7:8" ht="23.55" customHeight="1" x14ac:dyDescent="0.3">
      <c r="G126" s="31"/>
      <c r="H126" s="31"/>
    </row>
    <row r="127" spans="7:8" ht="23.55" customHeight="1" x14ac:dyDescent="0.3">
      <c r="G127" s="31"/>
      <c r="H127" s="31"/>
    </row>
    <row r="128" spans="7:8" ht="23.55" customHeight="1" x14ac:dyDescent="0.3">
      <c r="G128" s="31"/>
      <c r="H128" s="31"/>
    </row>
    <row r="129" spans="7:8" ht="23.55" customHeight="1" x14ac:dyDescent="0.3">
      <c r="G129" s="31"/>
      <c r="H129" s="31"/>
    </row>
    <row r="130" spans="7:8" ht="23.55" customHeight="1" x14ac:dyDescent="0.3">
      <c r="G130" s="31"/>
      <c r="H130" s="31"/>
    </row>
    <row r="131" spans="7:8" ht="23.55" customHeight="1" x14ac:dyDescent="0.3">
      <c r="G131" s="31"/>
      <c r="H131" s="31"/>
    </row>
    <row r="132" spans="7:8" ht="23.55" customHeight="1" x14ac:dyDescent="0.3">
      <c r="G132" s="31"/>
      <c r="H132" s="31"/>
    </row>
    <row r="133" spans="7:8" ht="23.55" customHeight="1" x14ac:dyDescent="0.3">
      <c r="G133" s="31"/>
      <c r="H133" s="31"/>
    </row>
    <row r="134" spans="7:8" ht="23.55" customHeight="1" x14ac:dyDescent="0.3">
      <c r="G134" s="31"/>
      <c r="H134" s="31"/>
    </row>
    <row r="135" spans="7:8" ht="23.55" customHeight="1" x14ac:dyDescent="0.3">
      <c r="G135" s="31"/>
      <c r="H135" s="31"/>
    </row>
    <row r="136" spans="7:8" ht="23.55" customHeight="1" x14ac:dyDescent="0.3">
      <c r="G136" s="31"/>
      <c r="H136" s="31"/>
    </row>
    <row r="137" spans="7:8" ht="23.55" customHeight="1" x14ac:dyDescent="0.3">
      <c r="G137" s="31"/>
      <c r="H137" s="31"/>
    </row>
    <row r="138" spans="7:8" ht="23.55" customHeight="1" x14ac:dyDescent="0.3">
      <c r="G138" s="31"/>
      <c r="H138" s="31"/>
    </row>
    <row r="139" spans="7:8" ht="23.55" customHeight="1" x14ac:dyDescent="0.3">
      <c r="G139" s="31"/>
      <c r="H139" s="31"/>
    </row>
    <row r="140" spans="7:8" ht="23.55" customHeight="1" x14ac:dyDescent="0.3">
      <c r="G140" s="31"/>
      <c r="H140" s="31"/>
    </row>
    <row r="141" spans="7:8" ht="23.55" customHeight="1" x14ac:dyDescent="0.3">
      <c r="G141" s="31"/>
      <c r="H141" s="31"/>
    </row>
    <row r="142" spans="7:8" ht="23.55" customHeight="1" x14ac:dyDescent="0.3">
      <c r="G142" s="31"/>
      <c r="H142" s="31"/>
    </row>
    <row r="143" spans="7:8" ht="23.55" customHeight="1" x14ac:dyDescent="0.3">
      <c r="G143" s="31"/>
      <c r="H143" s="31"/>
    </row>
    <row r="144" spans="7:8" ht="23.55" customHeight="1" x14ac:dyDescent="0.3">
      <c r="G144" s="31"/>
      <c r="H144" s="31"/>
    </row>
    <row r="145" spans="7:8" ht="23.55" customHeight="1" x14ac:dyDescent="0.3">
      <c r="G145" s="31"/>
      <c r="H145" s="31"/>
    </row>
    <row r="146" spans="7:8" ht="23.55" customHeight="1" x14ac:dyDescent="0.3">
      <c r="G146" s="31"/>
      <c r="H146" s="31"/>
    </row>
    <row r="147" spans="7:8" ht="23.55" customHeight="1" x14ac:dyDescent="0.3">
      <c r="G147" s="31"/>
      <c r="H147" s="31"/>
    </row>
    <row r="148" spans="7:8" ht="23.55" customHeight="1" x14ac:dyDescent="0.3">
      <c r="G148" s="31"/>
      <c r="H148" s="31"/>
    </row>
    <row r="149" spans="7:8" ht="23.55" customHeight="1" x14ac:dyDescent="0.3">
      <c r="G149" s="31"/>
      <c r="H149" s="31"/>
    </row>
    <row r="150" spans="7:8" ht="23.55" customHeight="1" x14ac:dyDescent="0.3">
      <c r="G150" s="31"/>
      <c r="H150" s="31"/>
    </row>
    <row r="151" spans="7:8" ht="23.55" customHeight="1" x14ac:dyDescent="0.3">
      <c r="G151" s="31"/>
      <c r="H151" s="31"/>
    </row>
    <row r="152" spans="7:8" ht="23.55" customHeight="1" x14ac:dyDescent="0.3">
      <c r="G152" s="31"/>
      <c r="H152" s="31"/>
    </row>
    <row r="153" spans="7:8" ht="23.55" customHeight="1" x14ac:dyDescent="0.3">
      <c r="G153" s="31"/>
      <c r="H153" s="31"/>
    </row>
    <row r="154" spans="7:8" ht="23.55" customHeight="1" x14ac:dyDescent="0.3">
      <c r="G154" s="31"/>
      <c r="H154" s="31"/>
    </row>
    <row r="155" spans="7:8" ht="23.55" customHeight="1" x14ac:dyDescent="0.3">
      <c r="G155" s="31"/>
      <c r="H155" s="31"/>
    </row>
    <row r="156" spans="7:8" ht="23.55" customHeight="1" x14ac:dyDescent="0.3">
      <c r="G156" s="31"/>
      <c r="H156" s="31"/>
    </row>
    <row r="157" spans="7:8" ht="23.55" customHeight="1" x14ac:dyDescent="0.3">
      <c r="G157" s="31"/>
      <c r="H157" s="31"/>
    </row>
    <row r="158" spans="7:8" ht="23.55" customHeight="1" x14ac:dyDescent="0.3">
      <c r="G158" s="31"/>
      <c r="H158" s="31"/>
    </row>
    <row r="159" spans="7:8" ht="23.55" customHeight="1" x14ac:dyDescent="0.3">
      <c r="G159" s="31"/>
      <c r="H159" s="31"/>
    </row>
    <row r="160" spans="7:8" ht="23.55" customHeight="1" x14ac:dyDescent="0.3">
      <c r="G160" s="31"/>
      <c r="H160" s="31"/>
    </row>
    <row r="161" spans="7:8" ht="23.55" customHeight="1" x14ac:dyDescent="0.3">
      <c r="G161" s="31"/>
      <c r="H161" s="31"/>
    </row>
    <row r="162" spans="7:8" ht="23.55" customHeight="1" x14ac:dyDescent="0.3">
      <c r="G162" s="31"/>
      <c r="H162" s="31"/>
    </row>
    <row r="163" spans="7:8" ht="23.55" customHeight="1" x14ac:dyDescent="0.3">
      <c r="G163" s="31"/>
      <c r="H163" s="31"/>
    </row>
    <row r="164" spans="7:8" ht="23.55" customHeight="1" x14ac:dyDescent="0.3">
      <c r="G164" s="31"/>
      <c r="H164" s="31"/>
    </row>
    <row r="165" spans="7:8" ht="23.55" customHeight="1" x14ac:dyDescent="0.3">
      <c r="G165" s="31"/>
      <c r="H165" s="31"/>
    </row>
    <row r="166" spans="7:8" ht="23.55" customHeight="1" x14ac:dyDescent="0.3">
      <c r="G166" s="31"/>
      <c r="H166" s="31"/>
    </row>
    <row r="167" spans="7:8" ht="23.55" customHeight="1" x14ac:dyDescent="0.3">
      <c r="G167" s="31"/>
      <c r="H167" s="31"/>
    </row>
    <row r="168" spans="7:8" ht="23.55" customHeight="1" x14ac:dyDescent="0.3">
      <c r="G168" s="31"/>
      <c r="H168" s="31"/>
    </row>
    <row r="169" spans="7:8" ht="23.55" customHeight="1" x14ac:dyDescent="0.3">
      <c r="G169" s="31"/>
      <c r="H169" s="31"/>
    </row>
    <row r="170" spans="7:8" ht="23.55" customHeight="1" x14ac:dyDescent="0.3">
      <c r="G170" s="31"/>
      <c r="H170" s="31"/>
    </row>
    <row r="171" spans="7:8" ht="23.55" customHeight="1" x14ac:dyDescent="0.3">
      <c r="G171" s="31"/>
      <c r="H171" s="31"/>
    </row>
    <row r="172" spans="7:8" ht="23.55" customHeight="1" x14ac:dyDescent="0.3">
      <c r="G172" s="31"/>
      <c r="H172" s="31"/>
    </row>
    <row r="173" spans="7:8" ht="23.55" customHeight="1" x14ac:dyDescent="0.3">
      <c r="G173" s="31"/>
      <c r="H173" s="31"/>
    </row>
    <row r="174" spans="7:8" ht="23.55" customHeight="1" x14ac:dyDescent="0.3">
      <c r="G174" s="31"/>
      <c r="H174" s="31"/>
    </row>
    <row r="175" spans="7:8" ht="23.55" customHeight="1" x14ac:dyDescent="0.3">
      <c r="G175" s="31"/>
      <c r="H175" s="31"/>
    </row>
    <row r="176" spans="7:8" ht="23.55" customHeight="1" x14ac:dyDescent="0.3">
      <c r="G176" s="31"/>
      <c r="H176" s="31"/>
    </row>
    <row r="177" spans="7:8" ht="23.55" customHeight="1" x14ac:dyDescent="0.3">
      <c r="G177" s="31"/>
      <c r="H177" s="31"/>
    </row>
    <row r="178" spans="7:8" ht="23.55" customHeight="1" x14ac:dyDescent="0.3">
      <c r="G178" s="31"/>
      <c r="H178" s="31"/>
    </row>
    <row r="179" spans="7:8" ht="23.55" customHeight="1" x14ac:dyDescent="0.3">
      <c r="G179" s="31"/>
      <c r="H179" s="31"/>
    </row>
    <row r="180" spans="7:8" ht="23.55" customHeight="1" x14ac:dyDescent="0.3">
      <c r="G180" s="31"/>
      <c r="H180" s="31"/>
    </row>
    <row r="181" spans="7:8" ht="23.55" customHeight="1" x14ac:dyDescent="0.3">
      <c r="G181" s="31"/>
      <c r="H181" s="31"/>
    </row>
    <row r="182" spans="7:8" ht="23.55" customHeight="1" x14ac:dyDescent="0.3">
      <c r="G182" s="31"/>
      <c r="H182" s="31"/>
    </row>
    <row r="183" spans="7:8" ht="23.55" customHeight="1" x14ac:dyDescent="0.3">
      <c r="G183" s="31"/>
      <c r="H183" s="31"/>
    </row>
    <row r="184" spans="7:8" ht="23.55" customHeight="1" x14ac:dyDescent="0.3">
      <c r="G184" s="31"/>
      <c r="H184" s="31"/>
    </row>
    <row r="185" spans="7:8" ht="23.55" customHeight="1" x14ac:dyDescent="0.3">
      <c r="G185" s="31"/>
      <c r="H185" s="31"/>
    </row>
    <row r="186" spans="7:8" ht="23.55" customHeight="1" x14ac:dyDescent="0.3">
      <c r="G186" s="31"/>
      <c r="H186" s="31"/>
    </row>
    <row r="187" spans="7:8" ht="23.55" customHeight="1" x14ac:dyDescent="0.3">
      <c r="G187" s="31"/>
      <c r="H187" s="31"/>
    </row>
    <row r="188" spans="7:8" ht="23.55" customHeight="1" x14ac:dyDescent="0.3">
      <c r="G188" s="31"/>
      <c r="H188" s="31"/>
    </row>
    <row r="189" spans="7:8" ht="23.55" customHeight="1" x14ac:dyDescent="0.3">
      <c r="G189" s="31"/>
      <c r="H189" s="31"/>
    </row>
    <row r="190" spans="7:8" ht="23.55" customHeight="1" x14ac:dyDescent="0.3">
      <c r="G190" s="31"/>
      <c r="H190" s="31"/>
    </row>
    <row r="191" spans="7:8" ht="23.55" customHeight="1" x14ac:dyDescent="0.3">
      <c r="G191" s="31"/>
      <c r="H191" s="31"/>
    </row>
    <row r="192" spans="7:8" ht="23.55" customHeight="1" x14ac:dyDescent="0.3">
      <c r="G192" s="31"/>
      <c r="H192" s="31"/>
    </row>
    <row r="193" spans="7:8" ht="23.55" customHeight="1" x14ac:dyDescent="0.3">
      <c r="G193" s="31"/>
      <c r="H193" s="31"/>
    </row>
    <row r="194" spans="7:8" ht="23.55" customHeight="1" x14ac:dyDescent="0.3">
      <c r="G194" s="31"/>
      <c r="H194" s="31"/>
    </row>
    <row r="195" spans="7:8" ht="23.55" customHeight="1" x14ac:dyDescent="0.3">
      <c r="G195" s="31"/>
      <c r="H195" s="31"/>
    </row>
    <row r="196" spans="7:8" ht="23.55" customHeight="1" x14ac:dyDescent="0.3">
      <c r="G196" s="31"/>
      <c r="H196" s="31"/>
    </row>
    <row r="197" spans="7:8" ht="23.55" customHeight="1" x14ac:dyDescent="0.3">
      <c r="G197" s="31"/>
      <c r="H197" s="31"/>
    </row>
    <row r="198" spans="7:8" ht="23.55" customHeight="1" x14ac:dyDescent="0.3">
      <c r="G198" s="31"/>
      <c r="H198" s="31"/>
    </row>
    <row r="199" spans="7:8" ht="23.55" customHeight="1" x14ac:dyDescent="0.3">
      <c r="G199" s="31"/>
      <c r="H199" s="31"/>
    </row>
    <row r="200" spans="7:8" ht="23.55" customHeight="1" x14ac:dyDescent="0.3">
      <c r="G200" s="31"/>
      <c r="H200" s="31"/>
    </row>
    <row r="201" spans="7:8" ht="23.55" customHeight="1" x14ac:dyDescent="0.3">
      <c r="G201" s="31"/>
      <c r="H201" s="31"/>
    </row>
    <row r="202" spans="7:8" ht="23.55" customHeight="1" x14ac:dyDescent="0.3">
      <c r="G202" s="31"/>
      <c r="H202" s="31"/>
    </row>
    <row r="203" spans="7:8" ht="23.55" customHeight="1" x14ac:dyDescent="0.3">
      <c r="G203" s="31"/>
      <c r="H203" s="31"/>
    </row>
    <row r="204" spans="7:8" ht="23.55" customHeight="1" x14ac:dyDescent="0.3">
      <c r="G204" s="31"/>
      <c r="H204" s="31"/>
    </row>
    <row r="205" spans="7:8" ht="23.55" customHeight="1" x14ac:dyDescent="0.3">
      <c r="G205" s="31"/>
      <c r="H205" s="31"/>
    </row>
    <row r="206" spans="7:8" ht="23.55" customHeight="1" x14ac:dyDescent="0.3">
      <c r="G206" s="31"/>
      <c r="H206" s="31"/>
    </row>
    <row r="207" spans="7:8" ht="23.55" customHeight="1" x14ac:dyDescent="0.3">
      <c r="G207" s="31"/>
      <c r="H207" s="31"/>
    </row>
    <row r="208" spans="7:8" ht="23.55" customHeight="1" x14ac:dyDescent="0.3">
      <c r="G208" s="31"/>
      <c r="H208" s="31"/>
    </row>
    <row r="209" spans="7:8" ht="23.55" customHeight="1" x14ac:dyDescent="0.3">
      <c r="G209" s="31"/>
      <c r="H209" s="31"/>
    </row>
    <row r="210" spans="7:8" ht="23.55" customHeight="1" x14ac:dyDescent="0.3">
      <c r="G210" s="31"/>
      <c r="H210" s="31"/>
    </row>
    <row r="211" spans="7:8" ht="23.55" customHeight="1" x14ac:dyDescent="0.3">
      <c r="G211" s="31"/>
      <c r="H211" s="31"/>
    </row>
    <row r="212" spans="7:8" ht="23.55" customHeight="1" x14ac:dyDescent="0.3">
      <c r="G212" s="31"/>
      <c r="H212" s="31"/>
    </row>
    <row r="213" spans="7:8" ht="23.55" customHeight="1" x14ac:dyDescent="0.3">
      <c r="G213" s="31"/>
      <c r="H213" s="31"/>
    </row>
    <row r="214" spans="7:8" ht="23.55" customHeight="1" x14ac:dyDescent="0.3">
      <c r="G214" s="31"/>
      <c r="H214" s="31"/>
    </row>
    <row r="215" spans="7:8" ht="23.55" customHeight="1" x14ac:dyDescent="0.3">
      <c r="G215" s="31"/>
      <c r="H215" s="31"/>
    </row>
    <row r="216" spans="7:8" ht="23.55" customHeight="1" x14ac:dyDescent="0.3">
      <c r="G216" s="31"/>
      <c r="H216" s="31"/>
    </row>
    <row r="217" spans="7:8" ht="23.55" customHeight="1" x14ac:dyDescent="0.3">
      <c r="G217" s="31"/>
      <c r="H217" s="31"/>
    </row>
    <row r="218" spans="7:8" ht="23.55" customHeight="1" x14ac:dyDescent="0.3">
      <c r="G218" s="31"/>
      <c r="H218" s="31"/>
    </row>
    <row r="219" spans="7:8" ht="23.55" customHeight="1" x14ac:dyDescent="0.3">
      <c r="G219" s="31"/>
      <c r="H219" s="31"/>
    </row>
    <row r="220" spans="7:8" ht="23.55" customHeight="1" x14ac:dyDescent="0.3">
      <c r="G220" s="31"/>
      <c r="H220" s="31"/>
    </row>
    <row r="221" spans="7:8" ht="23.55" customHeight="1" x14ac:dyDescent="0.3">
      <c r="G221" s="31"/>
      <c r="H221" s="31"/>
    </row>
    <row r="222" spans="7:8" ht="23.55" customHeight="1" x14ac:dyDescent="0.3">
      <c r="G222" s="31"/>
      <c r="H222" s="31"/>
    </row>
    <row r="223" spans="7:8" ht="23.55" customHeight="1" x14ac:dyDescent="0.3">
      <c r="G223" s="31"/>
      <c r="H223" s="31"/>
    </row>
    <row r="224" spans="7:8" ht="23.55" customHeight="1" x14ac:dyDescent="0.3">
      <c r="G224" s="31"/>
      <c r="H224" s="31"/>
    </row>
    <row r="225" spans="7:8" ht="23.55" customHeight="1" x14ac:dyDescent="0.3">
      <c r="G225" s="31"/>
      <c r="H225" s="31"/>
    </row>
    <row r="226" spans="7:8" ht="23.55" customHeight="1" x14ac:dyDescent="0.3">
      <c r="G226" s="31"/>
      <c r="H226" s="31"/>
    </row>
    <row r="227" spans="7:8" ht="23.55" customHeight="1" x14ac:dyDescent="0.3">
      <c r="G227" s="31"/>
      <c r="H227" s="31"/>
    </row>
    <row r="228" spans="7:8" ht="23.55" customHeight="1" x14ac:dyDescent="0.3">
      <c r="G228" s="31"/>
      <c r="H228" s="31"/>
    </row>
    <row r="229" spans="7:8" ht="23.55" customHeight="1" x14ac:dyDescent="0.3">
      <c r="G229" s="31"/>
      <c r="H229" s="31"/>
    </row>
    <row r="230" spans="7:8" ht="23.55" customHeight="1" x14ac:dyDescent="0.3">
      <c r="G230" s="31"/>
      <c r="H230" s="31"/>
    </row>
    <row r="231" spans="7:8" ht="23.55" customHeight="1" x14ac:dyDescent="0.3">
      <c r="G231" s="31"/>
      <c r="H231" s="31"/>
    </row>
    <row r="232" spans="7:8" ht="23.55" customHeight="1" x14ac:dyDescent="0.3">
      <c r="G232" s="31"/>
      <c r="H232" s="31"/>
    </row>
    <row r="233" spans="7:8" ht="23.55" customHeight="1" x14ac:dyDescent="0.3">
      <c r="G233" s="31"/>
      <c r="H233" s="31"/>
    </row>
    <row r="234" spans="7:8" ht="23.55" customHeight="1" x14ac:dyDescent="0.3">
      <c r="G234" s="31"/>
      <c r="H234" s="31"/>
    </row>
    <row r="235" spans="7:8" ht="23.55" customHeight="1" x14ac:dyDescent="0.3">
      <c r="G235" s="31"/>
      <c r="H235" s="31"/>
    </row>
    <row r="236" spans="7:8" ht="23.55" customHeight="1" x14ac:dyDescent="0.3">
      <c r="G236" s="31"/>
      <c r="H236" s="31"/>
    </row>
    <row r="237" spans="7:8" ht="23.55" customHeight="1" x14ac:dyDescent="0.3">
      <c r="G237" s="31"/>
      <c r="H237" s="31"/>
    </row>
  </sheetData>
  <mergeCells count="9">
    <mergeCell ref="C8:E8"/>
    <mergeCell ref="G8:I8"/>
    <mergeCell ref="A53:G53"/>
    <mergeCell ref="A1:I1"/>
    <mergeCell ref="A2:I2"/>
    <mergeCell ref="A3:I3"/>
    <mergeCell ref="A4:I4"/>
    <mergeCell ref="A5:I5"/>
    <mergeCell ref="A6:I6"/>
  </mergeCells>
  <pageMargins left="0.8" right="0.4" top="0.9" bottom="0.8" header="0.3" footer="0.3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3"/>
  <sheetViews>
    <sheetView view="pageBreakPreview" topLeftCell="A10" zoomScale="70" zoomScaleNormal="70" zoomScaleSheetLayoutView="70" zoomScalePageLayoutView="46" workbookViewId="0">
      <selection activeCell="A32" sqref="A32:XFD32"/>
    </sheetView>
  </sheetViews>
  <sheetFormatPr defaultRowHeight="21.6" x14ac:dyDescent="0.3"/>
  <cols>
    <col min="1" max="1" width="43.69921875" style="123" customWidth="1"/>
    <col min="2" max="2" width="9" style="123" customWidth="1"/>
    <col min="3" max="3" width="11.5" style="126" bestFit="1" customWidth="1"/>
    <col min="4" max="4" width="1.5" style="136" customWidth="1"/>
    <col min="5" max="5" width="11.5" style="126" bestFit="1" customWidth="1"/>
    <col min="6" max="6" width="1.5" style="136" customWidth="1"/>
    <col min="7" max="7" width="10.5" style="126" bestFit="1" customWidth="1"/>
    <col min="8" max="8" width="1.5" style="123" customWidth="1"/>
    <col min="9" max="9" width="10.5" style="126" bestFit="1" customWidth="1"/>
    <col min="10" max="10" width="1.5" style="123" customWidth="1"/>
    <col min="11" max="11" width="12.5" style="123" customWidth="1"/>
    <col min="12" max="13" width="1" style="123" customWidth="1"/>
    <col min="14" max="14" width="14.5" style="123" bestFit="1" customWidth="1"/>
    <col min="15" max="15" width="1.5" style="123" customWidth="1"/>
    <col min="16" max="16" width="15.69921875" style="123" bestFit="1" customWidth="1"/>
    <col min="17" max="17" width="1.5" style="119" customWidth="1"/>
    <col min="18" max="18" width="12.796875" style="123" bestFit="1" customWidth="1"/>
    <col min="19" max="19" width="1.5" style="119" customWidth="1"/>
    <col min="20" max="20" width="11.59765625" style="123" customWidth="1"/>
    <col min="21" max="21" width="1.5" style="119" customWidth="1"/>
    <col min="22" max="22" width="14.5" style="123" bestFit="1" customWidth="1"/>
    <col min="23" max="23" width="1.5" style="119" customWidth="1"/>
    <col min="24" max="228" width="8.796875" style="123"/>
    <col min="229" max="229" width="42.5" style="123" customWidth="1"/>
    <col min="230" max="230" width="7" style="123" bestFit="1" customWidth="1"/>
    <col min="231" max="231" width="0.5" style="123" customWidth="1"/>
    <col min="232" max="232" width="10" style="123" customWidth="1"/>
    <col min="233" max="233" width="0.8984375" style="123" customWidth="1"/>
    <col min="234" max="234" width="13.8984375" style="123" customWidth="1"/>
    <col min="235" max="235" width="1" style="123" customWidth="1"/>
    <col min="236" max="236" width="14.8984375" style="123" customWidth="1"/>
    <col min="237" max="237" width="1.09765625" style="123" customWidth="1"/>
    <col min="238" max="238" width="10.3984375" style="123" bestFit="1" customWidth="1"/>
    <col min="239" max="239" width="0.8984375" style="123" customWidth="1"/>
    <col min="240" max="240" width="11.59765625" style="123" customWidth="1"/>
    <col min="241" max="241" width="1.3984375" style="123" customWidth="1"/>
    <col min="242" max="242" width="11" style="123" customWidth="1"/>
    <col min="243" max="243" width="1.5" style="123" customWidth="1"/>
    <col min="244" max="244" width="12.3984375" style="123" customWidth="1"/>
    <col min="245" max="245" width="1.3984375" style="123" customWidth="1"/>
    <col min="246" max="246" width="12.8984375" style="123" customWidth="1"/>
    <col min="247" max="247" width="0.59765625" style="123" customWidth="1"/>
    <col min="248" max="249" width="10.8984375" style="123" customWidth="1"/>
    <col min="250" max="484" width="8.796875" style="123"/>
    <col min="485" max="485" width="42.5" style="123" customWidth="1"/>
    <col min="486" max="486" width="7" style="123" bestFit="1" customWidth="1"/>
    <col min="487" max="487" width="0.5" style="123" customWidth="1"/>
    <col min="488" max="488" width="10" style="123" customWidth="1"/>
    <col min="489" max="489" width="0.8984375" style="123" customWidth="1"/>
    <col min="490" max="490" width="13.8984375" style="123" customWidth="1"/>
    <col min="491" max="491" width="1" style="123" customWidth="1"/>
    <col min="492" max="492" width="14.8984375" style="123" customWidth="1"/>
    <col min="493" max="493" width="1.09765625" style="123" customWidth="1"/>
    <col min="494" max="494" width="10.3984375" style="123" bestFit="1" customWidth="1"/>
    <col min="495" max="495" width="0.8984375" style="123" customWidth="1"/>
    <col min="496" max="496" width="11.59765625" style="123" customWidth="1"/>
    <col min="497" max="497" width="1.3984375" style="123" customWidth="1"/>
    <col min="498" max="498" width="11" style="123" customWidth="1"/>
    <col min="499" max="499" width="1.5" style="123" customWidth="1"/>
    <col min="500" max="500" width="12.3984375" style="123" customWidth="1"/>
    <col min="501" max="501" width="1.3984375" style="123" customWidth="1"/>
    <col min="502" max="502" width="12.8984375" style="123" customWidth="1"/>
    <col min="503" max="503" width="0.59765625" style="123" customWidth="1"/>
    <col min="504" max="505" width="10.8984375" style="123" customWidth="1"/>
    <col min="506" max="740" width="8.796875" style="123"/>
    <col min="741" max="741" width="42.5" style="123" customWidth="1"/>
    <col min="742" max="742" width="7" style="123" bestFit="1" customWidth="1"/>
    <col min="743" max="743" width="0.5" style="123" customWidth="1"/>
    <col min="744" max="744" width="10" style="123" customWidth="1"/>
    <col min="745" max="745" width="0.8984375" style="123" customWidth="1"/>
    <col min="746" max="746" width="13.8984375" style="123" customWidth="1"/>
    <col min="747" max="747" width="1" style="123" customWidth="1"/>
    <col min="748" max="748" width="14.8984375" style="123" customWidth="1"/>
    <col min="749" max="749" width="1.09765625" style="123" customWidth="1"/>
    <col min="750" max="750" width="10.3984375" style="123" bestFit="1" customWidth="1"/>
    <col min="751" max="751" width="0.8984375" style="123" customWidth="1"/>
    <col min="752" max="752" width="11.59765625" style="123" customWidth="1"/>
    <col min="753" max="753" width="1.3984375" style="123" customWidth="1"/>
    <col min="754" max="754" width="11" style="123" customWidth="1"/>
    <col min="755" max="755" width="1.5" style="123" customWidth="1"/>
    <col min="756" max="756" width="12.3984375" style="123" customWidth="1"/>
    <col min="757" max="757" width="1.3984375" style="123" customWidth="1"/>
    <col min="758" max="758" width="12.8984375" style="123" customWidth="1"/>
    <col min="759" max="759" width="0.59765625" style="123" customWidth="1"/>
    <col min="760" max="761" width="10.8984375" style="123" customWidth="1"/>
    <col min="762" max="996" width="8.796875" style="123"/>
    <col min="997" max="997" width="42.5" style="123" customWidth="1"/>
    <col min="998" max="998" width="7" style="123" bestFit="1" customWidth="1"/>
    <col min="999" max="999" width="0.5" style="123" customWidth="1"/>
    <col min="1000" max="1000" width="10" style="123" customWidth="1"/>
    <col min="1001" max="1001" width="0.8984375" style="123" customWidth="1"/>
    <col min="1002" max="1002" width="13.8984375" style="123" customWidth="1"/>
    <col min="1003" max="1003" width="1" style="123" customWidth="1"/>
    <col min="1004" max="1004" width="14.8984375" style="123" customWidth="1"/>
    <col min="1005" max="1005" width="1.09765625" style="123" customWidth="1"/>
    <col min="1006" max="1006" width="10.3984375" style="123" bestFit="1" customWidth="1"/>
    <col min="1007" max="1007" width="0.8984375" style="123" customWidth="1"/>
    <col min="1008" max="1008" width="11.59765625" style="123" customWidth="1"/>
    <col min="1009" max="1009" width="1.3984375" style="123" customWidth="1"/>
    <col min="1010" max="1010" width="11" style="123" customWidth="1"/>
    <col min="1011" max="1011" width="1.5" style="123" customWidth="1"/>
    <col min="1012" max="1012" width="12.3984375" style="123" customWidth="1"/>
    <col min="1013" max="1013" width="1.3984375" style="123" customWidth="1"/>
    <col min="1014" max="1014" width="12.8984375" style="123" customWidth="1"/>
    <col min="1015" max="1015" width="0.59765625" style="123" customWidth="1"/>
    <col min="1016" max="1017" width="10.8984375" style="123" customWidth="1"/>
    <col min="1018" max="1252" width="8.796875" style="123"/>
    <col min="1253" max="1253" width="42.5" style="123" customWidth="1"/>
    <col min="1254" max="1254" width="7" style="123" bestFit="1" customWidth="1"/>
    <col min="1255" max="1255" width="0.5" style="123" customWidth="1"/>
    <col min="1256" max="1256" width="10" style="123" customWidth="1"/>
    <col min="1257" max="1257" width="0.8984375" style="123" customWidth="1"/>
    <col min="1258" max="1258" width="13.8984375" style="123" customWidth="1"/>
    <col min="1259" max="1259" width="1" style="123" customWidth="1"/>
    <col min="1260" max="1260" width="14.8984375" style="123" customWidth="1"/>
    <col min="1261" max="1261" width="1.09765625" style="123" customWidth="1"/>
    <col min="1262" max="1262" width="10.3984375" style="123" bestFit="1" customWidth="1"/>
    <col min="1263" max="1263" width="0.8984375" style="123" customWidth="1"/>
    <col min="1264" max="1264" width="11.59765625" style="123" customWidth="1"/>
    <col min="1265" max="1265" width="1.3984375" style="123" customWidth="1"/>
    <col min="1266" max="1266" width="11" style="123" customWidth="1"/>
    <col min="1267" max="1267" width="1.5" style="123" customWidth="1"/>
    <col min="1268" max="1268" width="12.3984375" style="123" customWidth="1"/>
    <col min="1269" max="1269" width="1.3984375" style="123" customWidth="1"/>
    <col min="1270" max="1270" width="12.8984375" style="123" customWidth="1"/>
    <col min="1271" max="1271" width="0.59765625" style="123" customWidth="1"/>
    <col min="1272" max="1273" width="10.8984375" style="123" customWidth="1"/>
    <col min="1274" max="1508" width="8.796875" style="123"/>
    <col min="1509" max="1509" width="42.5" style="123" customWidth="1"/>
    <col min="1510" max="1510" width="7" style="123" bestFit="1" customWidth="1"/>
    <col min="1511" max="1511" width="0.5" style="123" customWidth="1"/>
    <col min="1512" max="1512" width="10" style="123" customWidth="1"/>
    <col min="1513" max="1513" width="0.8984375" style="123" customWidth="1"/>
    <col min="1514" max="1514" width="13.8984375" style="123" customWidth="1"/>
    <col min="1515" max="1515" width="1" style="123" customWidth="1"/>
    <col min="1516" max="1516" width="14.8984375" style="123" customWidth="1"/>
    <col min="1517" max="1517" width="1.09765625" style="123" customWidth="1"/>
    <col min="1518" max="1518" width="10.3984375" style="123" bestFit="1" customWidth="1"/>
    <col min="1519" max="1519" width="0.8984375" style="123" customWidth="1"/>
    <col min="1520" max="1520" width="11.59765625" style="123" customWidth="1"/>
    <col min="1521" max="1521" width="1.3984375" style="123" customWidth="1"/>
    <col min="1522" max="1522" width="11" style="123" customWidth="1"/>
    <col min="1523" max="1523" width="1.5" style="123" customWidth="1"/>
    <col min="1524" max="1524" width="12.3984375" style="123" customWidth="1"/>
    <col min="1525" max="1525" width="1.3984375" style="123" customWidth="1"/>
    <col min="1526" max="1526" width="12.8984375" style="123" customWidth="1"/>
    <col min="1527" max="1527" width="0.59765625" style="123" customWidth="1"/>
    <col min="1528" max="1529" width="10.8984375" style="123" customWidth="1"/>
    <col min="1530" max="1764" width="8.796875" style="123"/>
    <col min="1765" max="1765" width="42.5" style="123" customWidth="1"/>
    <col min="1766" max="1766" width="7" style="123" bestFit="1" customWidth="1"/>
    <col min="1767" max="1767" width="0.5" style="123" customWidth="1"/>
    <col min="1768" max="1768" width="10" style="123" customWidth="1"/>
    <col min="1769" max="1769" width="0.8984375" style="123" customWidth="1"/>
    <col min="1770" max="1770" width="13.8984375" style="123" customWidth="1"/>
    <col min="1771" max="1771" width="1" style="123" customWidth="1"/>
    <col min="1772" max="1772" width="14.8984375" style="123" customWidth="1"/>
    <col min="1773" max="1773" width="1.09765625" style="123" customWidth="1"/>
    <col min="1774" max="1774" width="10.3984375" style="123" bestFit="1" customWidth="1"/>
    <col min="1775" max="1775" width="0.8984375" style="123" customWidth="1"/>
    <col min="1776" max="1776" width="11.59765625" style="123" customWidth="1"/>
    <col min="1777" max="1777" width="1.3984375" style="123" customWidth="1"/>
    <col min="1778" max="1778" width="11" style="123" customWidth="1"/>
    <col min="1779" max="1779" width="1.5" style="123" customWidth="1"/>
    <col min="1780" max="1780" width="12.3984375" style="123" customWidth="1"/>
    <col min="1781" max="1781" width="1.3984375" style="123" customWidth="1"/>
    <col min="1782" max="1782" width="12.8984375" style="123" customWidth="1"/>
    <col min="1783" max="1783" width="0.59765625" style="123" customWidth="1"/>
    <col min="1784" max="1785" width="10.8984375" style="123" customWidth="1"/>
    <col min="1786" max="2020" width="8.796875" style="123"/>
    <col min="2021" max="2021" width="42.5" style="123" customWidth="1"/>
    <col min="2022" max="2022" width="7" style="123" bestFit="1" customWidth="1"/>
    <col min="2023" max="2023" width="0.5" style="123" customWidth="1"/>
    <col min="2024" max="2024" width="10" style="123" customWidth="1"/>
    <col min="2025" max="2025" width="0.8984375" style="123" customWidth="1"/>
    <col min="2026" max="2026" width="13.8984375" style="123" customWidth="1"/>
    <col min="2027" max="2027" width="1" style="123" customWidth="1"/>
    <col min="2028" max="2028" width="14.8984375" style="123" customWidth="1"/>
    <col min="2029" max="2029" width="1.09765625" style="123" customWidth="1"/>
    <col min="2030" max="2030" width="10.3984375" style="123" bestFit="1" customWidth="1"/>
    <col min="2031" max="2031" width="0.8984375" style="123" customWidth="1"/>
    <col min="2032" max="2032" width="11.59765625" style="123" customWidth="1"/>
    <col min="2033" max="2033" width="1.3984375" style="123" customWidth="1"/>
    <col min="2034" max="2034" width="11" style="123" customWidth="1"/>
    <col min="2035" max="2035" width="1.5" style="123" customWidth="1"/>
    <col min="2036" max="2036" width="12.3984375" style="123" customWidth="1"/>
    <col min="2037" max="2037" width="1.3984375" style="123" customWidth="1"/>
    <col min="2038" max="2038" width="12.8984375" style="123" customWidth="1"/>
    <col min="2039" max="2039" width="0.59765625" style="123" customWidth="1"/>
    <col min="2040" max="2041" width="10.8984375" style="123" customWidth="1"/>
    <col min="2042" max="2276" width="8.796875" style="123"/>
    <col min="2277" max="2277" width="42.5" style="123" customWidth="1"/>
    <col min="2278" max="2278" width="7" style="123" bestFit="1" customWidth="1"/>
    <col min="2279" max="2279" width="0.5" style="123" customWidth="1"/>
    <col min="2280" max="2280" width="10" style="123" customWidth="1"/>
    <col min="2281" max="2281" width="0.8984375" style="123" customWidth="1"/>
    <col min="2282" max="2282" width="13.8984375" style="123" customWidth="1"/>
    <col min="2283" max="2283" width="1" style="123" customWidth="1"/>
    <col min="2284" max="2284" width="14.8984375" style="123" customWidth="1"/>
    <col min="2285" max="2285" width="1.09765625" style="123" customWidth="1"/>
    <col min="2286" max="2286" width="10.3984375" style="123" bestFit="1" customWidth="1"/>
    <col min="2287" max="2287" width="0.8984375" style="123" customWidth="1"/>
    <col min="2288" max="2288" width="11.59765625" style="123" customWidth="1"/>
    <col min="2289" max="2289" width="1.3984375" style="123" customWidth="1"/>
    <col min="2290" max="2290" width="11" style="123" customWidth="1"/>
    <col min="2291" max="2291" width="1.5" style="123" customWidth="1"/>
    <col min="2292" max="2292" width="12.3984375" style="123" customWidth="1"/>
    <col min="2293" max="2293" width="1.3984375" style="123" customWidth="1"/>
    <col min="2294" max="2294" width="12.8984375" style="123" customWidth="1"/>
    <col min="2295" max="2295" width="0.59765625" style="123" customWidth="1"/>
    <col min="2296" max="2297" width="10.8984375" style="123" customWidth="1"/>
    <col min="2298" max="2532" width="8.796875" style="123"/>
    <col min="2533" max="2533" width="42.5" style="123" customWidth="1"/>
    <col min="2534" max="2534" width="7" style="123" bestFit="1" customWidth="1"/>
    <col min="2535" max="2535" width="0.5" style="123" customWidth="1"/>
    <col min="2536" max="2536" width="10" style="123" customWidth="1"/>
    <col min="2537" max="2537" width="0.8984375" style="123" customWidth="1"/>
    <col min="2538" max="2538" width="13.8984375" style="123" customWidth="1"/>
    <col min="2539" max="2539" width="1" style="123" customWidth="1"/>
    <col min="2540" max="2540" width="14.8984375" style="123" customWidth="1"/>
    <col min="2541" max="2541" width="1.09765625" style="123" customWidth="1"/>
    <col min="2542" max="2542" width="10.3984375" style="123" bestFit="1" customWidth="1"/>
    <col min="2543" max="2543" width="0.8984375" style="123" customWidth="1"/>
    <col min="2544" max="2544" width="11.59765625" style="123" customWidth="1"/>
    <col min="2545" max="2545" width="1.3984375" style="123" customWidth="1"/>
    <col min="2546" max="2546" width="11" style="123" customWidth="1"/>
    <col min="2547" max="2547" width="1.5" style="123" customWidth="1"/>
    <col min="2548" max="2548" width="12.3984375" style="123" customWidth="1"/>
    <col min="2549" max="2549" width="1.3984375" style="123" customWidth="1"/>
    <col min="2550" max="2550" width="12.8984375" style="123" customWidth="1"/>
    <col min="2551" max="2551" width="0.59765625" style="123" customWidth="1"/>
    <col min="2552" max="2553" width="10.8984375" style="123" customWidth="1"/>
    <col min="2554" max="2788" width="8.796875" style="123"/>
    <col min="2789" max="2789" width="42.5" style="123" customWidth="1"/>
    <col min="2790" max="2790" width="7" style="123" bestFit="1" customWidth="1"/>
    <col min="2791" max="2791" width="0.5" style="123" customWidth="1"/>
    <col min="2792" max="2792" width="10" style="123" customWidth="1"/>
    <col min="2793" max="2793" width="0.8984375" style="123" customWidth="1"/>
    <col min="2794" max="2794" width="13.8984375" style="123" customWidth="1"/>
    <col min="2795" max="2795" width="1" style="123" customWidth="1"/>
    <col min="2796" max="2796" width="14.8984375" style="123" customWidth="1"/>
    <col min="2797" max="2797" width="1.09765625" style="123" customWidth="1"/>
    <col min="2798" max="2798" width="10.3984375" style="123" bestFit="1" customWidth="1"/>
    <col min="2799" max="2799" width="0.8984375" style="123" customWidth="1"/>
    <col min="2800" max="2800" width="11.59765625" style="123" customWidth="1"/>
    <col min="2801" max="2801" width="1.3984375" style="123" customWidth="1"/>
    <col min="2802" max="2802" width="11" style="123" customWidth="1"/>
    <col min="2803" max="2803" width="1.5" style="123" customWidth="1"/>
    <col min="2804" max="2804" width="12.3984375" style="123" customWidth="1"/>
    <col min="2805" max="2805" width="1.3984375" style="123" customWidth="1"/>
    <col min="2806" max="2806" width="12.8984375" style="123" customWidth="1"/>
    <col min="2807" max="2807" width="0.59765625" style="123" customWidth="1"/>
    <col min="2808" max="2809" width="10.8984375" style="123" customWidth="1"/>
    <col min="2810" max="3044" width="8.796875" style="123"/>
    <col min="3045" max="3045" width="42.5" style="123" customWidth="1"/>
    <col min="3046" max="3046" width="7" style="123" bestFit="1" customWidth="1"/>
    <col min="3047" max="3047" width="0.5" style="123" customWidth="1"/>
    <col min="3048" max="3048" width="10" style="123" customWidth="1"/>
    <col min="3049" max="3049" width="0.8984375" style="123" customWidth="1"/>
    <col min="3050" max="3050" width="13.8984375" style="123" customWidth="1"/>
    <col min="3051" max="3051" width="1" style="123" customWidth="1"/>
    <col min="3052" max="3052" width="14.8984375" style="123" customWidth="1"/>
    <col min="3053" max="3053" width="1.09765625" style="123" customWidth="1"/>
    <col min="3054" max="3054" width="10.3984375" style="123" bestFit="1" customWidth="1"/>
    <col min="3055" max="3055" width="0.8984375" style="123" customWidth="1"/>
    <col min="3056" max="3056" width="11.59765625" style="123" customWidth="1"/>
    <col min="3057" max="3057" width="1.3984375" style="123" customWidth="1"/>
    <col min="3058" max="3058" width="11" style="123" customWidth="1"/>
    <col min="3059" max="3059" width="1.5" style="123" customWidth="1"/>
    <col min="3060" max="3060" width="12.3984375" style="123" customWidth="1"/>
    <col min="3061" max="3061" width="1.3984375" style="123" customWidth="1"/>
    <col min="3062" max="3062" width="12.8984375" style="123" customWidth="1"/>
    <col min="3063" max="3063" width="0.59765625" style="123" customWidth="1"/>
    <col min="3064" max="3065" width="10.8984375" style="123" customWidth="1"/>
    <col min="3066" max="3300" width="8.796875" style="123"/>
    <col min="3301" max="3301" width="42.5" style="123" customWidth="1"/>
    <col min="3302" max="3302" width="7" style="123" bestFit="1" customWidth="1"/>
    <col min="3303" max="3303" width="0.5" style="123" customWidth="1"/>
    <col min="3304" max="3304" width="10" style="123" customWidth="1"/>
    <col min="3305" max="3305" width="0.8984375" style="123" customWidth="1"/>
    <col min="3306" max="3306" width="13.8984375" style="123" customWidth="1"/>
    <col min="3307" max="3307" width="1" style="123" customWidth="1"/>
    <col min="3308" max="3308" width="14.8984375" style="123" customWidth="1"/>
    <col min="3309" max="3309" width="1.09765625" style="123" customWidth="1"/>
    <col min="3310" max="3310" width="10.3984375" style="123" bestFit="1" customWidth="1"/>
    <col min="3311" max="3311" width="0.8984375" style="123" customWidth="1"/>
    <col min="3312" max="3312" width="11.59765625" style="123" customWidth="1"/>
    <col min="3313" max="3313" width="1.3984375" style="123" customWidth="1"/>
    <col min="3314" max="3314" width="11" style="123" customWidth="1"/>
    <col min="3315" max="3315" width="1.5" style="123" customWidth="1"/>
    <col min="3316" max="3316" width="12.3984375" style="123" customWidth="1"/>
    <col min="3317" max="3317" width="1.3984375" style="123" customWidth="1"/>
    <col min="3318" max="3318" width="12.8984375" style="123" customWidth="1"/>
    <col min="3319" max="3319" width="0.59765625" style="123" customWidth="1"/>
    <col min="3320" max="3321" width="10.8984375" style="123" customWidth="1"/>
    <col min="3322" max="3556" width="8.796875" style="123"/>
    <col min="3557" max="3557" width="42.5" style="123" customWidth="1"/>
    <col min="3558" max="3558" width="7" style="123" bestFit="1" customWidth="1"/>
    <col min="3559" max="3559" width="0.5" style="123" customWidth="1"/>
    <col min="3560" max="3560" width="10" style="123" customWidth="1"/>
    <col min="3561" max="3561" width="0.8984375" style="123" customWidth="1"/>
    <col min="3562" max="3562" width="13.8984375" style="123" customWidth="1"/>
    <col min="3563" max="3563" width="1" style="123" customWidth="1"/>
    <col min="3564" max="3564" width="14.8984375" style="123" customWidth="1"/>
    <col min="3565" max="3565" width="1.09765625" style="123" customWidth="1"/>
    <col min="3566" max="3566" width="10.3984375" style="123" bestFit="1" customWidth="1"/>
    <col min="3567" max="3567" width="0.8984375" style="123" customWidth="1"/>
    <col min="3568" max="3568" width="11.59765625" style="123" customWidth="1"/>
    <col min="3569" max="3569" width="1.3984375" style="123" customWidth="1"/>
    <col min="3570" max="3570" width="11" style="123" customWidth="1"/>
    <col min="3571" max="3571" width="1.5" style="123" customWidth="1"/>
    <col min="3572" max="3572" width="12.3984375" style="123" customWidth="1"/>
    <col min="3573" max="3573" width="1.3984375" style="123" customWidth="1"/>
    <col min="3574" max="3574" width="12.8984375" style="123" customWidth="1"/>
    <col min="3575" max="3575" width="0.59765625" style="123" customWidth="1"/>
    <col min="3576" max="3577" width="10.8984375" style="123" customWidth="1"/>
    <col min="3578" max="3812" width="8.796875" style="123"/>
    <col min="3813" max="3813" width="42.5" style="123" customWidth="1"/>
    <col min="3814" max="3814" width="7" style="123" bestFit="1" customWidth="1"/>
    <col min="3815" max="3815" width="0.5" style="123" customWidth="1"/>
    <col min="3816" max="3816" width="10" style="123" customWidth="1"/>
    <col min="3817" max="3817" width="0.8984375" style="123" customWidth="1"/>
    <col min="3818" max="3818" width="13.8984375" style="123" customWidth="1"/>
    <col min="3819" max="3819" width="1" style="123" customWidth="1"/>
    <col min="3820" max="3820" width="14.8984375" style="123" customWidth="1"/>
    <col min="3821" max="3821" width="1.09765625" style="123" customWidth="1"/>
    <col min="3822" max="3822" width="10.3984375" style="123" bestFit="1" customWidth="1"/>
    <col min="3823" max="3823" width="0.8984375" style="123" customWidth="1"/>
    <col min="3824" max="3824" width="11.59765625" style="123" customWidth="1"/>
    <col min="3825" max="3825" width="1.3984375" style="123" customWidth="1"/>
    <col min="3826" max="3826" width="11" style="123" customWidth="1"/>
    <col min="3827" max="3827" width="1.5" style="123" customWidth="1"/>
    <col min="3828" max="3828" width="12.3984375" style="123" customWidth="1"/>
    <col min="3829" max="3829" width="1.3984375" style="123" customWidth="1"/>
    <col min="3830" max="3830" width="12.8984375" style="123" customWidth="1"/>
    <col min="3831" max="3831" width="0.59765625" style="123" customWidth="1"/>
    <col min="3832" max="3833" width="10.8984375" style="123" customWidth="1"/>
    <col min="3834" max="4068" width="8.796875" style="123"/>
    <col min="4069" max="4069" width="42.5" style="123" customWidth="1"/>
    <col min="4070" max="4070" width="7" style="123" bestFit="1" customWidth="1"/>
    <col min="4071" max="4071" width="0.5" style="123" customWidth="1"/>
    <col min="4072" max="4072" width="10" style="123" customWidth="1"/>
    <col min="4073" max="4073" width="0.8984375" style="123" customWidth="1"/>
    <col min="4074" max="4074" width="13.8984375" style="123" customWidth="1"/>
    <col min="4075" max="4075" width="1" style="123" customWidth="1"/>
    <col min="4076" max="4076" width="14.8984375" style="123" customWidth="1"/>
    <col min="4077" max="4077" width="1.09765625" style="123" customWidth="1"/>
    <col min="4078" max="4078" width="10.3984375" style="123" bestFit="1" customWidth="1"/>
    <col min="4079" max="4079" width="0.8984375" style="123" customWidth="1"/>
    <col min="4080" max="4080" width="11.59765625" style="123" customWidth="1"/>
    <col min="4081" max="4081" width="1.3984375" style="123" customWidth="1"/>
    <col min="4082" max="4082" width="11" style="123" customWidth="1"/>
    <col min="4083" max="4083" width="1.5" style="123" customWidth="1"/>
    <col min="4084" max="4084" width="12.3984375" style="123" customWidth="1"/>
    <col min="4085" max="4085" width="1.3984375" style="123" customWidth="1"/>
    <col min="4086" max="4086" width="12.8984375" style="123" customWidth="1"/>
    <col min="4087" max="4087" width="0.59765625" style="123" customWidth="1"/>
    <col min="4088" max="4089" width="10.8984375" style="123" customWidth="1"/>
    <col min="4090" max="4324" width="8.796875" style="123"/>
    <col min="4325" max="4325" width="42.5" style="123" customWidth="1"/>
    <col min="4326" max="4326" width="7" style="123" bestFit="1" customWidth="1"/>
    <col min="4327" max="4327" width="0.5" style="123" customWidth="1"/>
    <col min="4328" max="4328" width="10" style="123" customWidth="1"/>
    <col min="4329" max="4329" width="0.8984375" style="123" customWidth="1"/>
    <col min="4330" max="4330" width="13.8984375" style="123" customWidth="1"/>
    <col min="4331" max="4331" width="1" style="123" customWidth="1"/>
    <col min="4332" max="4332" width="14.8984375" style="123" customWidth="1"/>
    <col min="4333" max="4333" width="1.09765625" style="123" customWidth="1"/>
    <col min="4334" max="4334" width="10.3984375" style="123" bestFit="1" customWidth="1"/>
    <col min="4335" max="4335" width="0.8984375" style="123" customWidth="1"/>
    <col min="4336" max="4336" width="11.59765625" style="123" customWidth="1"/>
    <col min="4337" max="4337" width="1.3984375" style="123" customWidth="1"/>
    <col min="4338" max="4338" width="11" style="123" customWidth="1"/>
    <col min="4339" max="4339" width="1.5" style="123" customWidth="1"/>
    <col min="4340" max="4340" width="12.3984375" style="123" customWidth="1"/>
    <col min="4341" max="4341" width="1.3984375" style="123" customWidth="1"/>
    <col min="4342" max="4342" width="12.8984375" style="123" customWidth="1"/>
    <col min="4343" max="4343" width="0.59765625" style="123" customWidth="1"/>
    <col min="4344" max="4345" width="10.8984375" style="123" customWidth="1"/>
    <col min="4346" max="4580" width="8.796875" style="123"/>
    <col min="4581" max="4581" width="42.5" style="123" customWidth="1"/>
    <col min="4582" max="4582" width="7" style="123" bestFit="1" customWidth="1"/>
    <col min="4583" max="4583" width="0.5" style="123" customWidth="1"/>
    <col min="4584" max="4584" width="10" style="123" customWidth="1"/>
    <col min="4585" max="4585" width="0.8984375" style="123" customWidth="1"/>
    <col min="4586" max="4586" width="13.8984375" style="123" customWidth="1"/>
    <col min="4587" max="4587" width="1" style="123" customWidth="1"/>
    <col min="4588" max="4588" width="14.8984375" style="123" customWidth="1"/>
    <col min="4589" max="4589" width="1.09765625" style="123" customWidth="1"/>
    <col min="4590" max="4590" width="10.3984375" style="123" bestFit="1" customWidth="1"/>
    <col min="4591" max="4591" width="0.8984375" style="123" customWidth="1"/>
    <col min="4592" max="4592" width="11.59765625" style="123" customWidth="1"/>
    <col min="4593" max="4593" width="1.3984375" style="123" customWidth="1"/>
    <col min="4594" max="4594" width="11" style="123" customWidth="1"/>
    <col min="4595" max="4595" width="1.5" style="123" customWidth="1"/>
    <col min="4596" max="4596" width="12.3984375" style="123" customWidth="1"/>
    <col min="4597" max="4597" width="1.3984375" style="123" customWidth="1"/>
    <col min="4598" max="4598" width="12.8984375" style="123" customWidth="1"/>
    <col min="4599" max="4599" width="0.59765625" style="123" customWidth="1"/>
    <col min="4600" max="4601" width="10.8984375" style="123" customWidth="1"/>
    <col min="4602" max="4836" width="8.796875" style="123"/>
    <col min="4837" max="4837" width="42.5" style="123" customWidth="1"/>
    <col min="4838" max="4838" width="7" style="123" bestFit="1" customWidth="1"/>
    <col min="4839" max="4839" width="0.5" style="123" customWidth="1"/>
    <col min="4840" max="4840" width="10" style="123" customWidth="1"/>
    <col min="4841" max="4841" width="0.8984375" style="123" customWidth="1"/>
    <col min="4842" max="4842" width="13.8984375" style="123" customWidth="1"/>
    <col min="4843" max="4843" width="1" style="123" customWidth="1"/>
    <col min="4844" max="4844" width="14.8984375" style="123" customWidth="1"/>
    <col min="4845" max="4845" width="1.09765625" style="123" customWidth="1"/>
    <col min="4846" max="4846" width="10.3984375" style="123" bestFit="1" customWidth="1"/>
    <col min="4847" max="4847" width="0.8984375" style="123" customWidth="1"/>
    <col min="4848" max="4848" width="11.59765625" style="123" customWidth="1"/>
    <col min="4849" max="4849" width="1.3984375" style="123" customWidth="1"/>
    <col min="4850" max="4850" width="11" style="123" customWidth="1"/>
    <col min="4851" max="4851" width="1.5" style="123" customWidth="1"/>
    <col min="4852" max="4852" width="12.3984375" style="123" customWidth="1"/>
    <col min="4853" max="4853" width="1.3984375" style="123" customWidth="1"/>
    <col min="4854" max="4854" width="12.8984375" style="123" customWidth="1"/>
    <col min="4855" max="4855" width="0.59765625" style="123" customWidth="1"/>
    <col min="4856" max="4857" width="10.8984375" style="123" customWidth="1"/>
    <col min="4858" max="5092" width="8.796875" style="123"/>
    <col min="5093" max="5093" width="42.5" style="123" customWidth="1"/>
    <col min="5094" max="5094" width="7" style="123" bestFit="1" customWidth="1"/>
    <col min="5095" max="5095" width="0.5" style="123" customWidth="1"/>
    <col min="5096" max="5096" width="10" style="123" customWidth="1"/>
    <col min="5097" max="5097" width="0.8984375" style="123" customWidth="1"/>
    <col min="5098" max="5098" width="13.8984375" style="123" customWidth="1"/>
    <col min="5099" max="5099" width="1" style="123" customWidth="1"/>
    <col min="5100" max="5100" width="14.8984375" style="123" customWidth="1"/>
    <col min="5101" max="5101" width="1.09765625" style="123" customWidth="1"/>
    <col min="5102" max="5102" width="10.3984375" style="123" bestFit="1" customWidth="1"/>
    <col min="5103" max="5103" width="0.8984375" style="123" customWidth="1"/>
    <col min="5104" max="5104" width="11.59765625" style="123" customWidth="1"/>
    <col min="5105" max="5105" width="1.3984375" style="123" customWidth="1"/>
    <col min="5106" max="5106" width="11" style="123" customWidth="1"/>
    <col min="5107" max="5107" width="1.5" style="123" customWidth="1"/>
    <col min="5108" max="5108" width="12.3984375" style="123" customWidth="1"/>
    <col min="5109" max="5109" width="1.3984375" style="123" customWidth="1"/>
    <col min="5110" max="5110" width="12.8984375" style="123" customWidth="1"/>
    <col min="5111" max="5111" width="0.59765625" style="123" customWidth="1"/>
    <col min="5112" max="5113" width="10.8984375" style="123" customWidth="1"/>
    <col min="5114" max="5348" width="8.796875" style="123"/>
    <col min="5349" max="5349" width="42.5" style="123" customWidth="1"/>
    <col min="5350" max="5350" width="7" style="123" bestFit="1" customWidth="1"/>
    <col min="5351" max="5351" width="0.5" style="123" customWidth="1"/>
    <col min="5352" max="5352" width="10" style="123" customWidth="1"/>
    <col min="5353" max="5353" width="0.8984375" style="123" customWidth="1"/>
    <col min="5354" max="5354" width="13.8984375" style="123" customWidth="1"/>
    <col min="5355" max="5355" width="1" style="123" customWidth="1"/>
    <col min="5356" max="5356" width="14.8984375" style="123" customWidth="1"/>
    <col min="5357" max="5357" width="1.09765625" style="123" customWidth="1"/>
    <col min="5358" max="5358" width="10.3984375" style="123" bestFit="1" customWidth="1"/>
    <col min="5359" max="5359" width="0.8984375" style="123" customWidth="1"/>
    <col min="5360" max="5360" width="11.59765625" style="123" customWidth="1"/>
    <col min="5361" max="5361" width="1.3984375" style="123" customWidth="1"/>
    <col min="5362" max="5362" width="11" style="123" customWidth="1"/>
    <col min="5363" max="5363" width="1.5" style="123" customWidth="1"/>
    <col min="5364" max="5364" width="12.3984375" style="123" customWidth="1"/>
    <col min="5365" max="5365" width="1.3984375" style="123" customWidth="1"/>
    <col min="5366" max="5366" width="12.8984375" style="123" customWidth="1"/>
    <col min="5367" max="5367" width="0.59765625" style="123" customWidth="1"/>
    <col min="5368" max="5369" width="10.8984375" style="123" customWidth="1"/>
    <col min="5370" max="5604" width="8.796875" style="123"/>
    <col min="5605" max="5605" width="42.5" style="123" customWidth="1"/>
    <col min="5606" max="5606" width="7" style="123" bestFit="1" customWidth="1"/>
    <col min="5607" max="5607" width="0.5" style="123" customWidth="1"/>
    <col min="5608" max="5608" width="10" style="123" customWidth="1"/>
    <col min="5609" max="5609" width="0.8984375" style="123" customWidth="1"/>
    <col min="5610" max="5610" width="13.8984375" style="123" customWidth="1"/>
    <col min="5611" max="5611" width="1" style="123" customWidth="1"/>
    <col min="5612" max="5612" width="14.8984375" style="123" customWidth="1"/>
    <col min="5613" max="5613" width="1.09765625" style="123" customWidth="1"/>
    <col min="5614" max="5614" width="10.3984375" style="123" bestFit="1" customWidth="1"/>
    <col min="5615" max="5615" width="0.8984375" style="123" customWidth="1"/>
    <col min="5616" max="5616" width="11.59765625" style="123" customWidth="1"/>
    <col min="5617" max="5617" width="1.3984375" style="123" customWidth="1"/>
    <col min="5618" max="5618" width="11" style="123" customWidth="1"/>
    <col min="5619" max="5619" width="1.5" style="123" customWidth="1"/>
    <col min="5620" max="5620" width="12.3984375" style="123" customWidth="1"/>
    <col min="5621" max="5621" width="1.3984375" style="123" customWidth="1"/>
    <col min="5622" max="5622" width="12.8984375" style="123" customWidth="1"/>
    <col min="5623" max="5623" width="0.59765625" style="123" customWidth="1"/>
    <col min="5624" max="5625" width="10.8984375" style="123" customWidth="1"/>
    <col min="5626" max="5860" width="8.796875" style="123"/>
    <col min="5861" max="5861" width="42.5" style="123" customWidth="1"/>
    <col min="5862" max="5862" width="7" style="123" bestFit="1" customWidth="1"/>
    <col min="5863" max="5863" width="0.5" style="123" customWidth="1"/>
    <col min="5864" max="5864" width="10" style="123" customWidth="1"/>
    <col min="5865" max="5865" width="0.8984375" style="123" customWidth="1"/>
    <col min="5866" max="5866" width="13.8984375" style="123" customWidth="1"/>
    <col min="5867" max="5867" width="1" style="123" customWidth="1"/>
    <col min="5868" max="5868" width="14.8984375" style="123" customWidth="1"/>
    <col min="5869" max="5869" width="1.09765625" style="123" customWidth="1"/>
    <col min="5870" max="5870" width="10.3984375" style="123" bestFit="1" customWidth="1"/>
    <col min="5871" max="5871" width="0.8984375" style="123" customWidth="1"/>
    <col min="5872" max="5872" width="11.59765625" style="123" customWidth="1"/>
    <col min="5873" max="5873" width="1.3984375" style="123" customWidth="1"/>
    <col min="5874" max="5874" width="11" style="123" customWidth="1"/>
    <col min="5875" max="5875" width="1.5" style="123" customWidth="1"/>
    <col min="5876" max="5876" width="12.3984375" style="123" customWidth="1"/>
    <col min="5877" max="5877" width="1.3984375" style="123" customWidth="1"/>
    <col min="5878" max="5878" width="12.8984375" style="123" customWidth="1"/>
    <col min="5879" max="5879" width="0.59765625" style="123" customWidth="1"/>
    <col min="5880" max="5881" width="10.8984375" style="123" customWidth="1"/>
    <col min="5882" max="6116" width="8.796875" style="123"/>
    <col min="6117" max="6117" width="42.5" style="123" customWidth="1"/>
    <col min="6118" max="6118" width="7" style="123" bestFit="1" customWidth="1"/>
    <col min="6119" max="6119" width="0.5" style="123" customWidth="1"/>
    <col min="6120" max="6120" width="10" style="123" customWidth="1"/>
    <col min="6121" max="6121" width="0.8984375" style="123" customWidth="1"/>
    <col min="6122" max="6122" width="13.8984375" style="123" customWidth="1"/>
    <col min="6123" max="6123" width="1" style="123" customWidth="1"/>
    <col min="6124" max="6124" width="14.8984375" style="123" customWidth="1"/>
    <col min="6125" max="6125" width="1.09765625" style="123" customWidth="1"/>
    <col min="6126" max="6126" width="10.3984375" style="123" bestFit="1" customWidth="1"/>
    <col min="6127" max="6127" width="0.8984375" style="123" customWidth="1"/>
    <col min="6128" max="6128" width="11.59765625" style="123" customWidth="1"/>
    <col min="6129" max="6129" width="1.3984375" style="123" customWidth="1"/>
    <col min="6130" max="6130" width="11" style="123" customWidth="1"/>
    <col min="6131" max="6131" width="1.5" style="123" customWidth="1"/>
    <col min="6132" max="6132" width="12.3984375" style="123" customWidth="1"/>
    <col min="6133" max="6133" width="1.3984375" style="123" customWidth="1"/>
    <col min="6134" max="6134" width="12.8984375" style="123" customWidth="1"/>
    <col min="6135" max="6135" width="0.59765625" style="123" customWidth="1"/>
    <col min="6136" max="6137" width="10.8984375" style="123" customWidth="1"/>
    <col min="6138" max="6372" width="8.796875" style="123"/>
    <col min="6373" max="6373" width="42.5" style="123" customWidth="1"/>
    <col min="6374" max="6374" width="7" style="123" bestFit="1" customWidth="1"/>
    <col min="6375" max="6375" width="0.5" style="123" customWidth="1"/>
    <col min="6376" max="6376" width="10" style="123" customWidth="1"/>
    <col min="6377" max="6377" width="0.8984375" style="123" customWidth="1"/>
    <col min="6378" max="6378" width="13.8984375" style="123" customWidth="1"/>
    <col min="6379" max="6379" width="1" style="123" customWidth="1"/>
    <col min="6380" max="6380" width="14.8984375" style="123" customWidth="1"/>
    <col min="6381" max="6381" width="1.09765625" style="123" customWidth="1"/>
    <col min="6382" max="6382" width="10.3984375" style="123" bestFit="1" customWidth="1"/>
    <col min="6383" max="6383" width="0.8984375" style="123" customWidth="1"/>
    <col min="6384" max="6384" width="11.59765625" style="123" customWidth="1"/>
    <col min="6385" max="6385" width="1.3984375" style="123" customWidth="1"/>
    <col min="6386" max="6386" width="11" style="123" customWidth="1"/>
    <col min="6387" max="6387" width="1.5" style="123" customWidth="1"/>
    <col min="6388" max="6388" width="12.3984375" style="123" customWidth="1"/>
    <col min="6389" max="6389" width="1.3984375" style="123" customWidth="1"/>
    <col min="6390" max="6390" width="12.8984375" style="123" customWidth="1"/>
    <col min="6391" max="6391" width="0.59765625" style="123" customWidth="1"/>
    <col min="6392" max="6393" width="10.8984375" style="123" customWidth="1"/>
    <col min="6394" max="6628" width="8.796875" style="123"/>
    <col min="6629" max="6629" width="42.5" style="123" customWidth="1"/>
    <col min="6630" max="6630" width="7" style="123" bestFit="1" customWidth="1"/>
    <col min="6631" max="6631" width="0.5" style="123" customWidth="1"/>
    <col min="6632" max="6632" width="10" style="123" customWidth="1"/>
    <col min="6633" max="6633" width="0.8984375" style="123" customWidth="1"/>
    <col min="6634" max="6634" width="13.8984375" style="123" customWidth="1"/>
    <col min="6635" max="6635" width="1" style="123" customWidth="1"/>
    <col min="6636" max="6636" width="14.8984375" style="123" customWidth="1"/>
    <col min="6637" max="6637" width="1.09765625" style="123" customWidth="1"/>
    <col min="6638" max="6638" width="10.3984375" style="123" bestFit="1" customWidth="1"/>
    <col min="6639" max="6639" width="0.8984375" style="123" customWidth="1"/>
    <col min="6640" max="6640" width="11.59765625" style="123" customWidth="1"/>
    <col min="6641" max="6641" width="1.3984375" style="123" customWidth="1"/>
    <col min="6642" max="6642" width="11" style="123" customWidth="1"/>
    <col min="6643" max="6643" width="1.5" style="123" customWidth="1"/>
    <col min="6644" max="6644" width="12.3984375" style="123" customWidth="1"/>
    <col min="6645" max="6645" width="1.3984375" style="123" customWidth="1"/>
    <col min="6646" max="6646" width="12.8984375" style="123" customWidth="1"/>
    <col min="6647" max="6647" width="0.59765625" style="123" customWidth="1"/>
    <col min="6648" max="6649" width="10.8984375" style="123" customWidth="1"/>
    <col min="6650" max="6884" width="8.796875" style="123"/>
    <col min="6885" max="6885" width="42.5" style="123" customWidth="1"/>
    <col min="6886" max="6886" width="7" style="123" bestFit="1" customWidth="1"/>
    <col min="6887" max="6887" width="0.5" style="123" customWidth="1"/>
    <col min="6888" max="6888" width="10" style="123" customWidth="1"/>
    <col min="6889" max="6889" width="0.8984375" style="123" customWidth="1"/>
    <col min="6890" max="6890" width="13.8984375" style="123" customWidth="1"/>
    <col min="6891" max="6891" width="1" style="123" customWidth="1"/>
    <col min="6892" max="6892" width="14.8984375" style="123" customWidth="1"/>
    <col min="6893" max="6893" width="1.09765625" style="123" customWidth="1"/>
    <col min="6894" max="6894" width="10.3984375" style="123" bestFit="1" customWidth="1"/>
    <col min="6895" max="6895" width="0.8984375" style="123" customWidth="1"/>
    <col min="6896" max="6896" width="11.59765625" style="123" customWidth="1"/>
    <col min="6897" max="6897" width="1.3984375" style="123" customWidth="1"/>
    <col min="6898" max="6898" width="11" style="123" customWidth="1"/>
    <col min="6899" max="6899" width="1.5" style="123" customWidth="1"/>
    <col min="6900" max="6900" width="12.3984375" style="123" customWidth="1"/>
    <col min="6901" max="6901" width="1.3984375" style="123" customWidth="1"/>
    <col min="6902" max="6902" width="12.8984375" style="123" customWidth="1"/>
    <col min="6903" max="6903" width="0.59765625" style="123" customWidth="1"/>
    <col min="6904" max="6905" width="10.8984375" style="123" customWidth="1"/>
    <col min="6906" max="7140" width="8.796875" style="123"/>
    <col min="7141" max="7141" width="42.5" style="123" customWidth="1"/>
    <col min="7142" max="7142" width="7" style="123" bestFit="1" customWidth="1"/>
    <col min="7143" max="7143" width="0.5" style="123" customWidth="1"/>
    <col min="7144" max="7144" width="10" style="123" customWidth="1"/>
    <col min="7145" max="7145" width="0.8984375" style="123" customWidth="1"/>
    <col min="7146" max="7146" width="13.8984375" style="123" customWidth="1"/>
    <col min="7147" max="7147" width="1" style="123" customWidth="1"/>
    <col min="7148" max="7148" width="14.8984375" style="123" customWidth="1"/>
    <col min="7149" max="7149" width="1.09765625" style="123" customWidth="1"/>
    <col min="7150" max="7150" width="10.3984375" style="123" bestFit="1" customWidth="1"/>
    <col min="7151" max="7151" width="0.8984375" style="123" customWidth="1"/>
    <col min="7152" max="7152" width="11.59765625" style="123" customWidth="1"/>
    <col min="7153" max="7153" width="1.3984375" style="123" customWidth="1"/>
    <col min="7154" max="7154" width="11" style="123" customWidth="1"/>
    <col min="7155" max="7155" width="1.5" style="123" customWidth="1"/>
    <col min="7156" max="7156" width="12.3984375" style="123" customWidth="1"/>
    <col min="7157" max="7157" width="1.3984375" style="123" customWidth="1"/>
    <col min="7158" max="7158" width="12.8984375" style="123" customWidth="1"/>
    <col min="7159" max="7159" width="0.59765625" style="123" customWidth="1"/>
    <col min="7160" max="7161" width="10.8984375" style="123" customWidth="1"/>
    <col min="7162" max="7396" width="8.796875" style="123"/>
    <col min="7397" max="7397" width="42.5" style="123" customWidth="1"/>
    <col min="7398" max="7398" width="7" style="123" bestFit="1" customWidth="1"/>
    <col min="7399" max="7399" width="0.5" style="123" customWidth="1"/>
    <col min="7400" max="7400" width="10" style="123" customWidth="1"/>
    <col min="7401" max="7401" width="0.8984375" style="123" customWidth="1"/>
    <col min="7402" max="7402" width="13.8984375" style="123" customWidth="1"/>
    <col min="7403" max="7403" width="1" style="123" customWidth="1"/>
    <col min="7404" max="7404" width="14.8984375" style="123" customWidth="1"/>
    <col min="7405" max="7405" width="1.09765625" style="123" customWidth="1"/>
    <col min="7406" max="7406" width="10.3984375" style="123" bestFit="1" customWidth="1"/>
    <col min="7407" max="7407" width="0.8984375" style="123" customWidth="1"/>
    <col min="7408" max="7408" width="11.59765625" style="123" customWidth="1"/>
    <col min="7409" max="7409" width="1.3984375" style="123" customWidth="1"/>
    <col min="7410" max="7410" width="11" style="123" customWidth="1"/>
    <col min="7411" max="7411" width="1.5" style="123" customWidth="1"/>
    <col min="7412" max="7412" width="12.3984375" style="123" customWidth="1"/>
    <col min="7413" max="7413" width="1.3984375" style="123" customWidth="1"/>
    <col min="7414" max="7414" width="12.8984375" style="123" customWidth="1"/>
    <col min="7415" max="7415" width="0.59765625" style="123" customWidth="1"/>
    <col min="7416" max="7417" width="10.8984375" style="123" customWidth="1"/>
    <col min="7418" max="7652" width="8.796875" style="123"/>
    <col min="7653" max="7653" width="42.5" style="123" customWidth="1"/>
    <col min="7654" max="7654" width="7" style="123" bestFit="1" customWidth="1"/>
    <col min="7655" max="7655" width="0.5" style="123" customWidth="1"/>
    <col min="7656" max="7656" width="10" style="123" customWidth="1"/>
    <col min="7657" max="7657" width="0.8984375" style="123" customWidth="1"/>
    <col min="7658" max="7658" width="13.8984375" style="123" customWidth="1"/>
    <col min="7659" max="7659" width="1" style="123" customWidth="1"/>
    <col min="7660" max="7660" width="14.8984375" style="123" customWidth="1"/>
    <col min="7661" max="7661" width="1.09765625" style="123" customWidth="1"/>
    <col min="7662" max="7662" width="10.3984375" style="123" bestFit="1" customWidth="1"/>
    <col min="7663" max="7663" width="0.8984375" style="123" customWidth="1"/>
    <col min="7664" max="7664" width="11.59765625" style="123" customWidth="1"/>
    <col min="7665" max="7665" width="1.3984375" style="123" customWidth="1"/>
    <col min="7666" max="7666" width="11" style="123" customWidth="1"/>
    <col min="7667" max="7667" width="1.5" style="123" customWidth="1"/>
    <col min="7668" max="7668" width="12.3984375" style="123" customWidth="1"/>
    <col min="7669" max="7669" width="1.3984375" style="123" customWidth="1"/>
    <col min="7670" max="7670" width="12.8984375" style="123" customWidth="1"/>
    <col min="7671" max="7671" width="0.59765625" style="123" customWidth="1"/>
    <col min="7672" max="7673" width="10.8984375" style="123" customWidth="1"/>
    <col min="7674" max="7908" width="8.796875" style="123"/>
    <col min="7909" max="7909" width="42.5" style="123" customWidth="1"/>
    <col min="7910" max="7910" width="7" style="123" bestFit="1" customWidth="1"/>
    <col min="7911" max="7911" width="0.5" style="123" customWidth="1"/>
    <col min="7912" max="7912" width="10" style="123" customWidth="1"/>
    <col min="7913" max="7913" width="0.8984375" style="123" customWidth="1"/>
    <col min="7914" max="7914" width="13.8984375" style="123" customWidth="1"/>
    <col min="7915" max="7915" width="1" style="123" customWidth="1"/>
    <col min="7916" max="7916" width="14.8984375" style="123" customWidth="1"/>
    <col min="7917" max="7917" width="1.09765625" style="123" customWidth="1"/>
    <col min="7918" max="7918" width="10.3984375" style="123" bestFit="1" customWidth="1"/>
    <col min="7919" max="7919" width="0.8984375" style="123" customWidth="1"/>
    <col min="7920" max="7920" width="11.59765625" style="123" customWidth="1"/>
    <col min="7921" max="7921" width="1.3984375" style="123" customWidth="1"/>
    <col min="7922" max="7922" width="11" style="123" customWidth="1"/>
    <col min="7923" max="7923" width="1.5" style="123" customWidth="1"/>
    <col min="7924" max="7924" width="12.3984375" style="123" customWidth="1"/>
    <col min="7925" max="7925" width="1.3984375" style="123" customWidth="1"/>
    <col min="7926" max="7926" width="12.8984375" style="123" customWidth="1"/>
    <col min="7927" max="7927" width="0.59765625" style="123" customWidth="1"/>
    <col min="7928" max="7929" width="10.8984375" style="123" customWidth="1"/>
    <col min="7930" max="8164" width="8.796875" style="123"/>
    <col min="8165" max="8165" width="42.5" style="123" customWidth="1"/>
    <col min="8166" max="8166" width="7" style="123" bestFit="1" customWidth="1"/>
    <col min="8167" max="8167" width="0.5" style="123" customWidth="1"/>
    <col min="8168" max="8168" width="10" style="123" customWidth="1"/>
    <col min="8169" max="8169" width="0.8984375" style="123" customWidth="1"/>
    <col min="8170" max="8170" width="13.8984375" style="123" customWidth="1"/>
    <col min="8171" max="8171" width="1" style="123" customWidth="1"/>
    <col min="8172" max="8172" width="14.8984375" style="123" customWidth="1"/>
    <col min="8173" max="8173" width="1.09765625" style="123" customWidth="1"/>
    <col min="8174" max="8174" width="10.3984375" style="123" bestFit="1" customWidth="1"/>
    <col min="8175" max="8175" width="0.8984375" style="123" customWidth="1"/>
    <col min="8176" max="8176" width="11.59765625" style="123" customWidth="1"/>
    <col min="8177" max="8177" width="1.3984375" style="123" customWidth="1"/>
    <col min="8178" max="8178" width="11" style="123" customWidth="1"/>
    <col min="8179" max="8179" width="1.5" style="123" customWidth="1"/>
    <col min="8180" max="8180" width="12.3984375" style="123" customWidth="1"/>
    <col min="8181" max="8181" width="1.3984375" style="123" customWidth="1"/>
    <col min="8182" max="8182" width="12.8984375" style="123" customWidth="1"/>
    <col min="8183" max="8183" width="0.59765625" style="123" customWidth="1"/>
    <col min="8184" max="8185" width="10.8984375" style="123" customWidth="1"/>
    <col min="8186" max="8420" width="8.796875" style="123"/>
    <col min="8421" max="8421" width="42.5" style="123" customWidth="1"/>
    <col min="8422" max="8422" width="7" style="123" bestFit="1" customWidth="1"/>
    <col min="8423" max="8423" width="0.5" style="123" customWidth="1"/>
    <col min="8424" max="8424" width="10" style="123" customWidth="1"/>
    <col min="8425" max="8425" width="0.8984375" style="123" customWidth="1"/>
    <col min="8426" max="8426" width="13.8984375" style="123" customWidth="1"/>
    <col min="8427" max="8427" width="1" style="123" customWidth="1"/>
    <col min="8428" max="8428" width="14.8984375" style="123" customWidth="1"/>
    <col min="8429" max="8429" width="1.09765625" style="123" customWidth="1"/>
    <col min="8430" max="8430" width="10.3984375" style="123" bestFit="1" customWidth="1"/>
    <col min="8431" max="8431" width="0.8984375" style="123" customWidth="1"/>
    <col min="8432" max="8432" width="11.59765625" style="123" customWidth="1"/>
    <col min="8433" max="8433" width="1.3984375" style="123" customWidth="1"/>
    <col min="8434" max="8434" width="11" style="123" customWidth="1"/>
    <col min="8435" max="8435" width="1.5" style="123" customWidth="1"/>
    <col min="8436" max="8436" width="12.3984375" style="123" customWidth="1"/>
    <col min="8437" max="8437" width="1.3984375" style="123" customWidth="1"/>
    <col min="8438" max="8438" width="12.8984375" style="123" customWidth="1"/>
    <col min="8439" max="8439" width="0.59765625" style="123" customWidth="1"/>
    <col min="8440" max="8441" width="10.8984375" style="123" customWidth="1"/>
    <col min="8442" max="8676" width="8.796875" style="123"/>
    <col min="8677" max="8677" width="42.5" style="123" customWidth="1"/>
    <col min="8678" max="8678" width="7" style="123" bestFit="1" customWidth="1"/>
    <col min="8679" max="8679" width="0.5" style="123" customWidth="1"/>
    <col min="8680" max="8680" width="10" style="123" customWidth="1"/>
    <col min="8681" max="8681" width="0.8984375" style="123" customWidth="1"/>
    <col min="8682" max="8682" width="13.8984375" style="123" customWidth="1"/>
    <col min="8683" max="8683" width="1" style="123" customWidth="1"/>
    <col min="8684" max="8684" width="14.8984375" style="123" customWidth="1"/>
    <col min="8685" max="8685" width="1.09765625" style="123" customWidth="1"/>
    <col min="8686" max="8686" width="10.3984375" style="123" bestFit="1" customWidth="1"/>
    <col min="8687" max="8687" width="0.8984375" style="123" customWidth="1"/>
    <col min="8688" max="8688" width="11.59765625" style="123" customWidth="1"/>
    <col min="8689" max="8689" width="1.3984375" style="123" customWidth="1"/>
    <col min="8690" max="8690" width="11" style="123" customWidth="1"/>
    <col min="8691" max="8691" width="1.5" style="123" customWidth="1"/>
    <col min="8692" max="8692" width="12.3984375" style="123" customWidth="1"/>
    <col min="8693" max="8693" width="1.3984375" style="123" customWidth="1"/>
    <col min="8694" max="8694" width="12.8984375" style="123" customWidth="1"/>
    <col min="8695" max="8695" width="0.59765625" style="123" customWidth="1"/>
    <col min="8696" max="8697" width="10.8984375" style="123" customWidth="1"/>
    <col min="8698" max="8932" width="8.796875" style="123"/>
    <col min="8933" max="8933" width="42.5" style="123" customWidth="1"/>
    <col min="8934" max="8934" width="7" style="123" bestFit="1" customWidth="1"/>
    <col min="8935" max="8935" width="0.5" style="123" customWidth="1"/>
    <col min="8936" max="8936" width="10" style="123" customWidth="1"/>
    <col min="8937" max="8937" width="0.8984375" style="123" customWidth="1"/>
    <col min="8938" max="8938" width="13.8984375" style="123" customWidth="1"/>
    <col min="8939" max="8939" width="1" style="123" customWidth="1"/>
    <col min="8940" max="8940" width="14.8984375" style="123" customWidth="1"/>
    <col min="8941" max="8941" width="1.09765625" style="123" customWidth="1"/>
    <col min="8942" max="8942" width="10.3984375" style="123" bestFit="1" customWidth="1"/>
    <col min="8943" max="8943" width="0.8984375" style="123" customWidth="1"/>
    <col min="8944" max="8944" width="11.59765625" style="123" customWidth="1"/>
    <col min="8945" max="8945" width="1.3984375" style="123" customWidth="1"/>
    <col min="8946" max="8946" width="11" style="123" customWidth="1"/>
    <col min="8947" max="8947" width="1.5" style="123" customWidth="1"/>
    <col min="8948" max="8948" width="12.3984375" style="123" customWidth="1"/>
    <col min="8949" max="8949" width="1.3984375" style="123" customWidth="1"/>
    <col min="8950" max="8950" width="12.8984375" style="123" customWidth="1"/>
    <col min="8951" max="8951" width="0.59765625" style="123" customWidth="1"/>
    <col min="8952" max="8953" width="10.8984375" style="123" customWidth="1"/>
    <col min="8954" max="9188" width="8.796875" style="123"/>
    <col min="9189" max="9189" width="42.5" style="123" customWidth="1"/>
    <col min="9190" max="9190" width="7" style="123" bestFit="1" customWidth="1"/>
    <col min="9191" max="9191" width="0.5" style="123" customWidth="1"/>
    <col min="9192" max="9192" width="10" style="123" customWidth="1"/>
    <col min="9193" max="9193" width="0.8984375" style="123" customWidth="1"/>
    <col min="9194" max="9194" width="13.8984375" style="123" customWidth="1"/>
    <col min="9195" max="9195" width="1" style="123" customWidth="1"/>
    <col min="9196" max="9196" width="14.8984375" style="123" customWidth="1"/>
    <col min="9197" max="9197" width="1.09765625" style="123" customWidth="1"/>
    <col min="9198" max="9198" width="10.3984375" style="123" bestFit="1" customWidth="1"/>
    <col min="9199" max="9199" width="0.8984375" style="123" customWidth="1"/>
    <col min="9200" max="9200" width="11.59765625" style="123" customWidth="1"/>
    <col min="9201" max="9201" width="1.3984375" style="123" customWidth="1"/>
    <col min="9202" max="9202" width="11" style="123" customWidth="1"/>
    <col min="9203" max="9203" width="1.5" style="123" customWidth="1"/>
    <col min="9204" max="9204" width="12.3984375" style="123" customWidth="1"/>
    <col min="9205" max="9205" width="1.3984375" style="123" customWidth="1"/>
    <col min="9206" max="9206" width="12.8984375" style="123" customWidth="1"/>
    <col min="9207" max="9207" width="0.59765625" style="123" customWidth="1"/>
    <col min="9208" max="9209" width="10.8984375" style="123" customWidth="1"/>
    <col min="9210" max="9444" width="8.796875" style="123"/>
    <col min="9445" max="9445" width="42.5" style="123" customWidth="1"/>
    <col min="9446" max="9446" width="7" style="123" bestFit="1" customWidth="1"/>
    <col min="9447" max="9447" width="0.5" style="123" customWidth="1"/>
    <col min="9448" max="9448" width="10" style="123" customWidth="1"/>
    <col min="9449" max="9449" width="0.8984375" style="123" customWidth="1"/>
    <col min="9450" max="9450" width="13.8984375" style="123" customWidth="1"/>
    <col min="9451" max="9451" width="1" style="123" customWidth="1"/>
    <col min="9452" max="9452" width="14.8984375" style="123" customWidth="1"/>
    <col min="9453" max="9453" width="1.09765625" style="123" customWidth="1"/>
    <col min="9454" max="9454" width="10.3984375" style="123" bestFit="1" customWidth="1"/>
    <col min="9455" max="9455" width="0.8984375" style="123" customWidth="1"/>
    <col min="9456" max="9456" width="11.59765625" style="123" customWidth="1"/>
    <col min="9457" max="9457" width="1.3984375" style="123" customWidth="1"/>
    <col min="9458" max="9458" width="11" style="123" customWidth="1"/>
    <col min="9459" max="9459" width="1.5" style="123" customWidth="1"/>
    <col min="9460" max="9460" width="12.3984375" style="123" customWidth="1"/>
    <col min="9461" max="9461" width="1.3984375" style="123" customWidth="1"/>
    <col min="9462" max="9462" width="12.8984375" style="123" customWidth="1"/>
    <col min="9463" max="9463" width="0.59765625" style="123" customWidth="1"/>
    <col min="9464" max="9465" width="10.8984375" style="123" customWidth="1"/>
    <col min="9466" max="9700" width="8.796875" style="123"/>
    <col min="9701" max="9701" width="42.5" style="123" customWidth="1"/>
    <col min="9702" max="9702" width="7" style="123" bestFit="1" customWidth="1"/>
    <col min="9703" max="9703" width="0.5" style="123" customWidth="1"/>
    <col min="9704" max="9704" width="10" style="123" customWidth="1"/>
    <col min="9705" max="9705" width="0.8984375" style="123" customWidth="1"/>
    <col min="9706" max="9706" width="13.8984375" style="123" customWidth="1"/>
    <col min="9707" max="9707" width="1" style="123" customWidth="1"/>
    <col min="9708" max="9708" width="14.8984375" style="123" customWidth="1"/>
    <col min="9709" max="9709" width="1.09765625" style="123" customWidth="1"/>
    <col min="9710" max="9710" width="10.3984375" style="123" bestFit="1" customWidth="1"/>
    <col min="9711" max="9711" width="0.8984375" style="123" customWidth="1"/>
    <col min="9712" max="9712" width="11.59765625" style="123" customWidth="1"/>
    <col min="9713" max="9713" width="1.3984375" style="123" customWidth="1"/>
    <col min="9714" max="9714" width="11" style="123" customWidth="1"/>
    <col min="9715" max="9715" width="1.5" style="123" customWidth="1"/>
    <col min="9716" max="9716" width="12.3984375" style="123" customWidth="1"/>
    <col min="9717" max="9717" width="1.3984375" style="123" customWidth="1"/>
    <col min="9718" max="9718" width="12.8984375" style="123" customWidth="1"/>
    <col min="9719" max="9719" width="0.59765625" style="123" customWidth="1"/>
    <col min="9720" max="9721" width="10.8984375" style="123" customWidth="1"/>
    <col min="9722" max="9956" width="8.796875" style="123"/>
    <col min="9957" max="9957" width="42.5" style="123" customWidth="1"/>
    <col min="9958" max="9958" width="7" style="123" bestFit="1" customWidth="1"/>
    <col min="9959" max="9959" width="0.5" style="123" customWidth="1"/>
    <col min="9960" max="9960" width="10" style="123" customWidth="1"/>
    <col min="9961" max="9961" width="0.8984375" style="123" customWidth="1"/>
    <col min="9962" max="9962" width="13.8984375" style="123" customWidth="1"/>
    <col min="9963" max="9963" width="1" style="123" customWidth="1"/>
    <col min="9964" max="9964" width="14.8984375" style="123" customWidth="1"/>
    <col min="9965" max="9965" width="1.09765625" style="123" customWidth="1"/>
    <col min="9966" max="9966" width="10.3984375" style="123" bestFit="1" customWidth="1"/>
    <col min="9967" max="9967" width="0.8984375" style="123" customWidth="1"/>
    <col min="9968" max="9968" width="11.59765625" style="123" customWidth="1"/>
    <col min="9969" max="9969" width="1.3984375" style="123" customWidth="1"/>
    <col min="9970" max="9970" width="11" style="123" customWidth="1"/>
    <col min="9971" max="9971" width="1.5" style="123" customWidth="1"/>
    <col min="9972" max="9972" width="12.3984375" style="123" customWidth="1"/>
    <col min="9973" max="9973" width="1.3984375" style="123" customWidth="1"/>
    <col min="9974" max="9974" width="12.8984375" style="123" customWidth="1"/>
    <col min="9975" max="9975" width="0.59765625" style="123" customWidth="1"/>
    <col min="9976" max="9977" width="10.8984375" style="123" customWidth="1"/>
    <col min="9978" max="10212" width="8.796875" style="123"/>
    <col min="10213" max="10213" width="42.5" style="123" customWidth="1"/>
    <col min="10214" max="10214" width="7" style="123" bestFit="1" customWidth="1"/>
    <col min="10215" max="10215" width="0.5" style="123" customWidth="1"/>
    <col min="10216" max="10216" width="10" style="123" customWidth="1"/>
    <col min="10217" max="10217" width="0.8984375" style="123" customWidth="1"/>
    <col min="10218" max="10218" width="13.8984375" style="123" customWidth="1"/>
    <col min="10219" max="10219" width="1" style="123" customWidth="1"/>
    <col min="10220" max="10220" width="14.8984375" style="123" customWidth="1"/>
    <col min="10221" max="10221" width="1.09765625" style="123" customWidth="1"/>
    <col min="10222" max="10222" width="10.3984375" style="123" bestFit="1" customWidth="1"/>
    <col min="10223" max="10223" width="0.8984375" style="123" customWidth="1"/>
    <col min="10224" max="10224" width="11.59765625" style="123" customWidth="1"/>
    <col min="10225" max="10225" width="1.3984375" style="123" customWidth="1"/>
    <col min="10226" max="10226" width="11" style="123" customWidth="1"/>
    <col min="10227" max="10227" width="1.5" style="123" customWidth="1"/>
    <col min="10228" max="10228" width="12.3984375" style="123" customWidth="1"/>
    <col min="10229" max="10229" width="1.3984375" style="123" customWidth="1"/>
    <col min="10230" max="10230" width="12.8984375" style="123" customWidth="1"/>
    <col min="10231" max="10231" width="0.59765625" style="123" customWidth="1"/>
    <col min="10232" max="10233" width="10.8984375" style="123" customWidth="1"/>
    <col min="10234" max="10468" width="8.796875" style="123"/>
    <col min="10469" max="10469" width="42.5" style="123" customWidth="1"/>
    <col min="10470" max="10470" width="7" style="123" bestFit="1" customWidth="1"/>
    <col min="10471" max="10471" width="0.5" style="123" customWidth="1"/>
    <col min="10472" max="10472" width="10" style="123" customWidth="1"/>
    <col min="10473" max="10473" width="0.8984375" style="123" customWidth="1"/>
    <col min="10474" max="10474" width="13.8984375" style="123" customWidth="1"/>
    <col min="10475" max="10475" width="1" style="123" customWidth="1"/>
    <col min="10476" max="10476" width="14.8984375" style="123" customWidth="1"/>
    <col min="10477" max="10477" width="1.09765625" style="123" customWidth="1"/>
    <col min="10478" max="10478" width="10.3984375" style="123" bestFit="1" customWidth="1"/>
    <col min="10479" max="10479" width="0.8984375" style="123" customWidth="1"/>
    <col min="10480" max="10480" width="11.59765625" style="123" customWidth="1"/>
    <col min="10481" max="10481" width="1.3984375" style="123" customWidth="1"/>
    <col min="10482" max="10482" width="11" style="123" customWidth="1"/>
    <col min="10483" max="10483" width="1.5" style="123" customWidth="1"/>
    <col min="10484" max="10484" width="12.3984375" style="123" customWidth="1"/>
    <col min="10485" max="10485" width="1.3984375" style="123" customWidth="1"/>
    <col min="10486" max="10486" width="12.8984375" style="123" customWidth="1"/>
    <col min="10487" max="10487" width="0.59765625" style="123" customWidth="1"/>
    <col min="10488" max="10489" width="10.8984375" style="123" customWidth="1"/>
    <col min="10490" max="10724" width="8.796875" style="123"/>
    <col min="10725" max="10725" width="42.5" style="123" customWidth="1"/>
    <col min="10726" max="10726" width="7" style="123" bestFit="1" customWidth="1"/>
    <col min="10727" max="10727" width="0.5" style="123" customWidth="1"/>
    <col min="10728" max="10728" width="10" style="123" customWidth="1"/>
    <col min="10729" max="10729" width="0.8984375" style="123" customWidth="1"/>
    <col min="10730" max="10730" width="13.8984375" style="123" customWidth="1"/>
    <col min="10731" max="10731" width="1" style="123" customWidth="1"/>
    <col min="10732" max="10732" width="14.8984375" style="123" customWidth="1"/>
    <col min="10733" max="10733" width="1.09765625" style="123" customWidth="1"/>
    <col min="10734" max="10734" width="10.3984375" style="123" bestFit="1" customWidth="1"/>
    <col min="10735" max="10735" width="0.8984375" style="123" customWidth="1"/>
    <col min="10736" max="10736" width="11.59765625" style="123" customWidth="1"/>
    <col min="10737" max="10737" width="1.3984375" style="123" customWidth="1"/>
    <col min="10738" max="10738" width="11" style="123" customWidth="1"/>
    <col min="10739" max="10739" width="1.5" style="123" customWidth="1"/>
    <col min="10740" max="10740" width="12.3984375" style="123" customWidth="1"/>
    <col min="10741" max="10741" width="1.3984375" style="123" customWidth="1"/>
    <col min="10742" max="10742" width="12.8984375" style="123" customWidth="1"/>
    <col min="10743" max="10743" width="0.59765625" style="123" customWidth="1"/>
    <col min="10744" max="10745" width="10.8984375" style="123" customWidth="1"/>
    <col min="10746" max="10980" width="8.796875" style="123"/>
    <col min="10981" max="10981" width="42.5" style="123" customWidth="1"/>
    <col min="10982" max="10982" width="7" style="123" bestFit="1" customWidth="1"/>
    <col min="10983" max="10983" width="0.5" style="123" customWidth="1"/>
    <col min="10984" max="10984" width="10" style="123" customWidth="1"/>
    <col min="10985" max="10985" width="0.8984375" style="123" customWidth="1"/>
    <col min="10986" max="10986" width="13.8984375" style="123" customWidth="1"/>
    <col min="10987" max="10987" width="1" style="123" customWidth="1"/>
    <col min="10988" max="10988" width="14.8984375" style="123" customWidth="1"/>
    <col min="10989" max="10989" width="1.09765625" style="123" customWidth="1"/>
    <col min="10990" max="10990" width="10.3984375" style="123" bestFit="1" customWidth="1"/>
    <col min="10991" max="10991" width="0.8984375" style="123" customWidth="1"/>
    <col min="10992" max="10992" width="11.59765625" style="123" customWidth="1"/>
    <col min="10993" max="10993" width="1.3984375" style="123" customWidth="1"/>
    <col min="10994" max="10994" width="11" style="123" customWidth="1"/>
    <col min="10995" max="10995" width="1.5" style="123" customWidth="1"/>
    <col min="10996" max="10996" width="12.3984375" style="123" customWidth="1"/>
    <col min="10997" max="10997" width="1.3984375" style="123" customWidth="1"/>
    <col min="10998" max="10998" width="12.8984375" style="123" customWidth="1"/>
    <col min="10999" max="10999" width="0.59765625" style="123" customWidth="1"/>
    <col min="11000" max="11001" width="10.8984375" style="123" customWidth="1"/>
    <col min="11002" max="11236" width="8.796875" style="123"/>
    <col min="11237" max="11237" width="42.5" style="123" customWidth="1"/>
    <col min="11238" max="11238" width="7" style="123" bestFit="1" customWidth="1"/>
    <col min="11239" max="11239" width="0.5" style="123" customWidth="1"/>
    <col min="11240" max="11240" width="10" style="123" customWidth="1"/>
    <col min="11241" max="11241" width="0.8984375" style="123" customWidth="1"/>
    <col min="11242" max="11242" width="13.8984375" style="123" customWidth="1"/>
    <col min="11243" max="11243" width="1" style="123" customWidth="1"/>
    <col min="11244" max="11244" width="14.8984375" style="123" customWidth="1"/>
    <col min="11245" max="11245" width="1.09765625" style="123" customWidth="1"/>
    <col min="11246" max="11246" width="10.3984375" style="123" bestFit="1" customWidth="1"/>
    <col min="11247" max="11247" width="0.8984375" style="123" customWidth="1"/>
    <col min="11248" max="11248" width="11.59765625" style="123" customWidth="1"/>
    <col min="11249" max="11249" width="1.3984375" style="123" customWidth="1"/>
    <col min="11250" max="11250" width="11" style="123" customWidth="1"/>
    <col min="11251" max="11251" width="1.5" style="123" customWidth="1"/>
    <col min="11252" max="11252" width="12.3984375" style="123" customWidth="1"/>
    <col min="11253" max="11253" width="1.3984375" style="123" customWidth="1"/>
    <col min="11254" max="11254" width="12.8984375" style="123" customWidth="1"/>
    <col min="11255" max="11255" width="0.59765625" style="123" customWidth="1"/>
    <col min="11256" max="11257" width="10.8984375" style="123" customWidth="1"/>
    <col min="11258" max="11492" width="8.796875" style="123"/>
    <col min="11493" max="11493" width="42.5" style="123" customWidth="1"/>
    <col min="11494" max="11494" width="7" style="123" bestFit="1" customWidth="1"/>
    <col min="11495" max="11495" width="0.5" style="123" customWidth="1"/>
    <col min="11496" max="11496" width="10" style="123" customWidth="1"/>
    <col min="11497" max="11497" width="0.8984375" style="123" customWidth="1"/>
    <col min="11498" max="11498" width="13.8984375" style="123" customWidth="1"/>
    <col min="11499" max="11499" width="1" style="123" customWidth="1"/>
    <col min="11500" max="11500" width="14.8984375" style="123" customWidth="1"/>
    <col min="11501" max="11501" width="1.09765625" style="123" customWidth="1"/>
    <col min="11502" max="11502" width="10.3984375" style="123" bestFit="1" customWidth="1"/>
    <col min="11503" max="11503" width="0.8984375" style="123" customWidth="1"/>
    <col min="11504" max="11504" width="11.59765625" style="123" customWidth="1"/>
    <col min="11505" max="11505" width="1.3984375" style="123" customWidth="1"/>
    <col min="11506" max="11506" width="11" style="123" customWidth="1"/>
    <col min="11507" max="11507" width="1.5" style="123" customWidth="1"/>
    <col min="11508" max="11508" width="12.3984375" style="123" customWidth="1"/>
    <col min="11509" max="11509" width="1.3984375" style="123" customWidth="1"/>
    <col min="11510" max="11510" width="12.8984375" style="123" customWidth="1"/>
    <col min="11511" max="11511" width="0.59765625" style="123" customWidth="1"/>
    <col min="11512" max="11513" width="10.8984375" style="123" customWidth="1"/>
    <col min="11514" max="11748" width="8.796875" style="123"/>
    <col min="11749" max="11749" width="42.5" style="123" customWidth="1"/>
    <col min="11750" max="11750" width="7" style="123" bestFit="1" customWidth="1"/>
    <col min="11751" max="11751" width="0.5" style="123" customWidth="1"/>
    <col min="11752" max="11752" width="10" style="123" customWidth="1"/>
    <col min="11753" max="11753" width="0.8984375" style="123" customWidth="1"/>
    <col min="11754" max="11754" width="13.8984375" style="123" customWidth="1"/>
    <col min="11755" max="11755" width="1" style="123" customWidth="1"/>
    <col min="11756" max="11756" width="14.8984375" style="123" customWidth="1"/>
    <col min="11757" max="11757" width="1.09765625" style="123" customWidth="1"/>
    <col min="11758" max="11758" width="10.3984375" style="123" bestFit="1" customWidth="1"/>
    <col min="11759" max="11759" width="0.8984375" style="123" customWidth="1"/>
    <col min="11760" max="11760" width="11.59765625" style="123" customWidth="1"/>
    <col min="11761" max="11761" width="1.3984375" style="123" customWidth="1"/>
    <col min="11762" max="11762" width="11" style="123" customWidth="1"/>
    <col min="11763" max="11763" width="1.5" style="123" customWidth="1"/>
    <col min="11764" max="11764" width="12.3984375" style="123" customWidth="1"/>
    <col min="11765" max="11765" width="1.3984375" style="123" customWidth="1"/>
    <col min="11766" max="11766" width="12.8984375" style="123" customWidth="1"/>
    <col min="11767" max="11767" width="0.59765625" style="123" customWidth="1"/>
    <col min="11768" max="11769" width="10.8984375" style="123" customWidth="1"/>
    <col min="11770" max="12004" width="8.796875" style="123"/>
    <col min="12005" max="12005" width="42.5" style="123" customWidth="1"/>
    <col min="12006" max="12006" width="7" style="123" bestFit="1" customWidth="1"/>
    <col min="12007" max="12007" width="0.5" style="123" customWidth="1"/>
    <col min="12008" max="12008" width="10" style="123" customWidth="1"/>
    <col min="12009" max="12009" width="0.8984375" style="123" customWidth="1"/>
    <col min="12010" max="12010" width="13.8984375" style="123" customWidth="1"/>
    <col min="12011" max="12011" width="1" style="123" customWidth="1"/>
    <col min="12012" max="12012" width="14.8984375" style="123" customWidth="1"/>
    <col min="12013" max="12013" width="1.09765625" style="123" customWidth="1"/>
    <col min="12014" max="12014" width="10.3984375" style="123" bestFit="1" customWidth="1"/>
    <col min="12015" max="12015" width="0.8984375" style="123" customWidth="1"/>
    <col min="12016" max="12016" width="11.59765625" style="123" customWidth="1"/>
    <col min="12017" max="12017" width="1.3984375" style="123" customWidth="1"/>
    <col min="12018" max="12018" width="11" style="123" customWidth="1"/>
    <col min="12019" max="12019" width="1.5" style="123" customWidth="1"/>
    <col min="12020" max="12020" width="12.3984375" style="123" customWidth="1"/>
    <col min="12021" max="12021" width="1.3984375" style="123" customWidth="1"/>
    <col min="12022" max="12022" width="12.8984375" style="123" customWidth="1"/>
    <col min="12023" max="12023" width="0.59765625" style="123" customWidth="1"/>
    <col min="12024" max="12025" width="10.8984375" style="123" customWidth="1"/>
    <col min="12026" max="12260" width="8.796875" style="123"/>
    <col min="12261" max="12261" width="42.5" style="123" customWidth="1"/>
    <col min="12262" max="12262" width="7" style="123" bestFit="1" customWidth="1"/>
    <col min="12263" max="12263" width="0.5" style="123" customWidth="1"/>
    <col min="12264" max="12264" width="10" style="123" customWidth="1"/>
    <col min="12265" max="12265" width="0.8984375" style="123" customWidth="1"/>
    <col min="12266" max="12266" width="13.8984375" style="123" customWidth="1"/>
    <col min="12267" max="12267" width="1" style="123" customWidth="1"/>
    <col min="12268" max="12268" width="14.8984375" style="123" customWidth="1"/>
    <col min="12269" max="12269" width="1.09765625" style="123" customWidth="1"/>
    <col min="12270" max="12270" width="10.3984375" style="123" bestFit="1" customWidth="1"/>
    <col min="12271" max="12271" width="0.8984375" style="123" customWidth="1"/>
    <col min="12272" max="12272" width="11.59765625" style="123" customWidth="1"/>
    <col min="12273" max="12273" width="1.3984375" style="123" customWidth="1"/>
    <col min="12274" max="12274" width="11" style="123" customWidth="1"/>
    <col min="12275" max="12275" width="1.5" style="123" customWidth="1"/>
    <col min="12276" max="12276" width="12.3984375" style="123" customWidth="1"/>
    <col min="12277" max="12277" width="1.3984375" style="123" customWidth="1"/>
    <col min="12278" max="12278" width="12.8984375" style="123" customWidth="1"/>
    <col min="12279" max="12279" width="0.59765625" style="123" customWidth="1"/>
    <col min="12280" max="12281" width="10.8984375" style="123" customWidth="1"/>
    <col min="12282" max="12516" width="8.796875" style="123"/>
    <col min="12517" max="12517" width="42.5" style="123" customWidth="1"/>
    <col min="12518" max="12518" width="7" style="123" bestFit="1" customWidth="1"/>
    <col min="12519" max="12519" width="0.5" style="123" customWidth="1"/>
    <col min="12520" max="12520" width="10" style="123" customWidth="1"/>
    <col min="12521" max="12521" width="0.8984375" style="123" customWidth="1"/>
    <col min="12522" max="12522" width="13.8984375" style="123" customWidth="1"/>
    <col min="12523" max="12523" width="1" style="123" customWidth="1"/>
    <col min="12524" max="12524" width="14.8984375" style="123" customWidth="1"/>
    <col min="12525" max="12525" width="1.09765625" style="123" customWidth="1"/>
    <col min="12526" max="12526" width="10.3984375" style="123" bestFit="1" customWidth="1"/>
    <col min="12527" max="12527" width="0.8984375" style="123" customWidth="1"/>
    <col min="12528" max="12528" width="11.59765625" style="123" customWidth="1"/>
    <col min="12529" max="12529" width="1.3984375" style="123" customWidth="1"/>
    <col min="12530" max="12530" width="11" style="123" customWidth="1"/>
    <col min="12531" max="12531" width="1.5" style="123" customWidth="1"/>
    <col min="12532" max="12532" width="12.3984375" style="123" customWidth="1"/>
    <col min="12533" max="12533" width="1.3984375" style="123" customWidth="1"/>
    <col min="12534" max="12534" width="12.8984375" style="123" customWidth="1"/>
    <col min="12535" max="12535" width="0.59765625" style="123" customWidth="1"/>
    <col min="12536" max="12537" width="10.8984375" style="123" customWidth="1"/>
    <col min="12538" max="12772" width="8.796875" style="123"/>
    <col min="12773" max="12773" width="42.5" style="123" customWidth="1"/>
    <col min="12774" max="12774" width="7" style="123" bestFit="1" customWidth="1"/>
    <col min="12775" max="12775" width="0.5" style="123" customWidth="1"/>
    <col min="12776" max="12776" width="10" style="123" customWidth="1"/>
    <col min="12777" max="12777" width="0.8984375" style="123" customWidth="1"/>
    <col min="12778" max="12778" width="13.8984375" style="123" customWidth="1"/>
    <col min="12779" max="12779" width="1" style="123" customWidth="1"/>
    <col min="12780" max="12780" width="14.8984375" style="123" customWidth="1"/>
    <col min="12781" max="12781" width="1.09765625" style="123" customWidth="1"/>
    <col min="12782" max="12782" width="10.3984375" style="123" bestFit="1" customWidth="1"/>
    <col min="12783" max="12783" width="0.8984375" style="123" customWidth="1"/>
    <col min="12784" max="12784" width="11.59765625" style="123" customWidth="1"/>
    <col min="12785" max="12785" width="1.3984375" style="123" customWidth="1"/>
    <col min="12786" max="12786" width="11" style="123" customWidth="1"/>
    <col min="12787" max="12787" width="1.5" style="123" customWidth="1"/>
    <col min="12788" max="12788" width="12.3984375" style="123" customWidth="1"/>
    <col min="12789" max="12789" width="1.3984375" style="123" customWidth="1"/>
    <col min="12790" max="12790" width="12.8984375" style="123" customWidth="1"/>
    <col min="12791" max="12791" width="0.59765625" style="123" customWidth="1"/>
    <col min="12792" max="12793" width="10.8984375" style="123" customWidth="1"/>
    <col min="12794" max="13028" width="8.796875" style="123"/>
    <col min="13029" max="13029" width="42.5" style="123" customWidth="1"/>
    <col min="13030" max="13030" width="7" style="123" bestFit="1" customWidth="1"/>
    <col min="13031" max="13031" width="0.5" style="123" customWidth="1"/>
    <col min="13032" max="13032" width="10" style="123" customWidth="1"/>
    <col min="13033" max="13033" width="0.8984375" style="123" customWidth="1"/>
    <col min="13034" max="13034" width="13.8984375" style="123" customWidth="1"/>
    <col min="13035" max="13035" width="1" style="123" customWidth="1"/>
    <col min="13036" max="13036" width="14.8984375" style="123" customWidth="1"/>
    <col min="13037" max="13037" width="1.09765625" style="123" customWidth="1"/>
    <col min="13038" max="13038" width="10.3984375" style="123" bestFit="1" customWidth="1"/>
    <col min="13039" max="13039" width="0.8984375" style="123" customWidth="1"/>
    <col min="13040" max="13040" width="11.59765625" style="123" customWidth="1"/>
    <col min="13041" max="13041" width="1.3984375" style="123" customWidth="1"/>
    <col min="13042" max="13042" width="11" style="123" customWidth="1"/>
    <col min="13043" max="13043" width="1.5" style="123" customWidth="1"/>
    <col min="13044" max="13044" width="12.3984375" style="123" customWidth="1"/>
    <col min="13045" max="13045" width="1.3984375" style="123" customWidth="1"/>
    <col min="13046" max="13046" width="12.8984375" style="123" customWidth="1"/>
    <col min="13047" max="13047" width="0.59765625" style="123" customWidth="1"/>
    <col min="13048" max="13049" width="10.8984375" style="123" customWidth="1"/>
    <col min="13050" max="13284" width="8.796875" style="123"/>
    <col min="13285" max="13285" width="42.5" style="123" customWidth="1"/>
    <col min="13286" max="13286" width="7" style="123" bestFit="1" customWidth="1"/>
    <col min="13287" max="13287" width="0.5" style="123" customWidth="1"/>
    <col min="13288" max="13288" width="10" style="123" customWidth="1"/>
    <col min="13289" max="13289" width="0.8984375" style="123" customWidth="1"/>
    <col min="13290" max="13290" width="13.8984375" style="123" customWidth="1"/>
    <col min="13291" max="13291" width="1" style="123" customWidth="1"/>
    <col min="13292" max="13292" width="14.8984375" style="123" customWidth="1"/>
    <col min="13293" max="13293" width="1.09765625" style="123" customWidth="1"/>
    <col min="13294" max="13294" width="10.3984375" style="123" bestFit="1" customWidth="1"/>
    <col min="13295" max="13295" width="0.8984375" style="123" customWidth="1"/>
    <col min="13296" max="13296" width="11.59765625" style="123" customWidth="1"/>
    <col min="13297" max="13297" width="1.3984375" style="123" customWidth="1"/>
    <col min="13298" max="13298" width="11" style="123" customWidth="1"/>
    <col min="13299" max="13299" width="1.5" style="123" customWidth="1"/>
    <col min="13300" max="13300" width="12.3984375" style="123" customWidth="1"/>
    <col min="13301" max="13301" width="1.3984375" style="123" customWidth="1"/>
    <col min="13302" max="13302" width="12.8984375" style="123" customWidth="1"/>
    <col min="13303" max="13303" width="0.59765625" style="123" customWidth="1"/>
    <col min="13304" max="13305" width="10.8984375" style="123" customWidth="1"/>
    <col min="13306" max="13540" width="8.796875" style="123"/>
    <col min="13541" max="13541" width="42.5" style="123" customWidth="1"/>
    <col min="13542" max="13542" width="7" style="123" bestFit="1" customWidth="1"/>
    <col min="13543" max="13543" width="0.5" style="123" customWidth="1"/>
    <col min="13544" max="13544" width="10" style="123" customWidth="1"/>
    <col min="13545" max="13545" width="0.8984375" style="123" customWidth="1"/>
    <col min="13546" max="13546" width="13.8984375" style="123" customWidth="1"/>
    <col min="13547" max="13547" width="1" style="123" customWidth="1"/>
    <col min="13548" max="13548" width="14.8984375" style="123" customWidth="1"/>
    <col min="13549" max="13549" width="1.09765625" style="123" customWidth="1"/>
    <col min="13550" max="13550" width="10.3984375" style="123" bestFit="1" customWidth="1"/>
    <col min="13551" max="13551" width="0.8984375" style="123" customWidth="1"/>
    <col min="13552" max="13552" width="11.59765625" style="123" customWidth="1"/>
    <col min="13553" max="13553" width="1.3984375" style="123" customWidth="1"/>
    <col min="13554" max="13554" width="11" style="123" customWidth="1"/>
    <col min="13555" max="13555" width="1.5" style="123" customWidth="1"/>
    <col min="13556" max="13556" width="12.3984375" style="123" customWidth="1"/>
    <col min="13557" max="13557" width="1.3984375" style="123" customWidth="1"/>
    <col min="13558" max="13558" width="12.8984375" style="123" customWidth="1"/>
    <col min="13559" max="13559" width="0.59765625" style="123" customWidth="1"/>
    <col min="13560" max="13561" width="10.8984375" style="123" customWidth="1"/>
    <col min="13562" max="13796" width="8.796875" style="123"/>
    <col min="13797" max="13797" width="42.5" style="123" customWidth="1"/>
    <col min="13798" max="13798" width="7" style="123" bestFit="1" customWidth="1"/>
    <col min="13799" max="13799" width="0.5" style="123" customWidth="1"/>
    <col min="13800" max="13800" width="10" style="123" customWidth="1"/>
    <col min="13801" max="13801" width="0.8984375" style="123" customWidth="1"/>
    <col min="13802" max="13802" width="13.8984375" style="123" customWidth="1"/>
    <col min="13803" max="13803" width="1" style="123" customWidth="1"/>
    <col min="13804" max="13804" width="14.8984375" style="123" customWidth="1"/>
    <col min="13805" max="13805" width="1.09765625" style="123" customWidth="1"/>
    <col min="13806" max="13806" width="10.3984375" style="123" bestFit="1" customWidth="1"/>
    <col min="13807" max="13807" width="0.8984375" style="123" customWidth="1"/>
    <col min="13808" max="13808" width="11.59765625" style="123" customWidth="1"/>
    <col min="13809" max="13809" width="1.3984375" style="123" customWidth="1"/>
    <col min="13810" max="13810" width="11" style="123" customWidth="1"/>
    <col min="13811" max="13811" width="1.5" style="123" customWidth="1"/>
    <col min="13812" max="13812" width="12.3984375" style="123" customWidth="1"/>
    <col min="13813" max="13813" width="1.3984375" style="123" customWidth="1"/>
    <col min="13814" max="13814" width="12.8984375" style="123" customWidth="1"/>
    <col min="13815" max="13815" width="0.59765625" style="123" customWidth="1"/>
    <col min="13816" max="13817" width="10.8984375" style="123" customWidth="1"/>
    <col min="13818" max="14052" width="8.796875" style="123"/>
    <col min="14053" max="14053" width="42.5" style="123" customWidth="1"/>
    <col min="14054" max="14054" width="7" style="123" bestFit="1" customWidth="1"/>
    <col min="14055" max="14055" width="0.5" style="123" customWidth="1"/>
    <col min="14056" max="14056" width="10" style="123" customWidth="1"/>
    <col min="14057" max="14057" width="0.8984375" style="123" customWidth="1"/>
    <col min="14058" max="14058" width="13.8984375" style="123" customWidth="1"/>
    <col min="14059" max="14059" width="1" style="123" customWidth="1"/>
    <col min="14060" max="14060" width="14.8984375" style="123" customWidth="1"/>
    <col min="14061" max="14061" width="1.09765625" style="123" customWidth="1"/>
    <col min="14062" max="14062" width="10.3984375" style="123" bestFit="1" customWidth="1"/>
    <col min="14063" max="14063" width="0.8984375" style="123" customWidth="1"/>
    <col min="14064" max="14064" width="11.59765625" style="123" customWidth="1"/>
    <col min="14065" max="14065" width="1.3984375" style="123" customWidth="1"/>
    <col min="14066" max="14066" width="11" style="123" customWidth="1"/>
    <col min="14067" max="14067" width="1.5" style="123" customWidth="1"/>
    <col min="14068" max="14068" width="12.3984375" style="123" customWidth="1"/>
    <col min="14069" max="14069" width="1.3984375" style="123" customWidth="1"/>
    <col min="14070" max="14070" width="12.8984375" style="123" customWidth="1"/>
    <col min="14071" max="14071" width="0.59765625" style="123" customWidth="1"/>
    <col min="14072" max="14073" width="10.8984375" style="123" customWidth="1"/>
    <col min="14074" max="14308" width="8.796875" style="123"/>
    <col min="14309" max="14309" width="42.5" style="123" customWidth="1"/>
    <col min="14310" max="14310" width="7" style="123" bestFit="1" customWidth="1"/>
    <col min="14311" max="14311" width="0.5" style="123" customWidth="1"/>
    <col min="14312" max="14312" width="10" style="123" customWidth="1"/>
    <col min="14313" max="14313" width="0.8984375" style="123" customWidth="1"/>
    <col min="14314" max="14314" width="13.8984375" style="123" customWidth="1"/>
    <col min="14315" max="14315" width="1" style="123" customWidth="1"/>
    <col min="14316" max="14316" width="14.8984375" style="123" customWidth="1"/>
    <col min="14317" max="14317" width="1.09765625" style="123" customWidth="1"/>
    <col min="14318" max="14318" width="10.3984375" style="123" bestFit="1" customWidth="1"/>
    <col min="14319" max="14319" width="0.8984375" style="123" customWidth="1"/>
    <col min="14320" max="14320" width="11.59765625" style="123" customWidth="1"/>
    <col min="14321" max="14321" width="1.3984375" style="123" customWidth="1"/>
    <col min="14322" max="14322" width="11" style="123" customWidth="1"/>
    <col min="14323" max="14323" width="1.5" style="123" customWidth="1"/>
    <col min="14324" max="14324" width="12.3984375" style="123" customWidth="1"/>
    <col min="14325" max="14325" width="1.3984375" style="123" customWidth="1"/>
    <col min="14326" max="14326" width="12.8984375" style="123" customWidth="1"/>
    <col min="14327" max="14327" width="0.59765625" style="123" customWidth="1"/>
    <col min="14328" max="14329" width="10.8984375" style="123" customWidth="1"/>
    <col min="14330" max="14564" width="8.796875" style="123"/>
    <col min="14565" max="14565" width="42.5" style="123" customWidth="1"/>
    <col min="14566" max="14566" width="7" style="123" bestFit="1" customWidth="1"/>
    <col min="14567" max="14567" width="0.5" style="123" customWidth="1"/>
    <col min="14568" max="14568" width="10" style="123" customWidth="1"/>
    <col min="14569" max="14569" width="0.8984375" style="123" customWidth="1"/>
    <col min="14570" max="14570" width="13.8984375" style="123" customWidth="1"/>
    <col min="14571" max="14571" width="1" style="123" customWidth="1"/>
    <col min="14572" max="14572" width="14.8984375" style="123" customWidth="1"/>
    <col min="14573" max="14573" width="1.09765625" style="123" customWidth="1"/>
    <col min="14574" max="14574" width="10.3984375" style="123" bestFit="1" customWidth="1"/>
    <col min="14575" max="14575" width="0.8984375" style="123" customWidth="1"/>
    <col min="14576" max="14576" width="11.59765625" style="123" customWidth="1"/>
    <col min="14577" max="14577" width="1.3984375" style="123" customWidth="1"/>
    <col min="14578" max="14578" width="11" style="123" customWidth="1"/>
    <col min="14579" max="14579" width="1.5" style="123" customWidth="1"/>
    <col min="14580" max="14580" width="12.3984375" style="123" customWidth="1"/>
    <col min="14581" max="14581" width="1.3984375" style="123" customWidth="1"/>
    <col min="14582" max="14582" width="12.8984375" style="123" customWidth="1"/>
    <col min="14583" max="14583" width="0.59765625" style="123" customWidth="1"/>
    <col min="14584" max="14585" width="10.8984375" style="123" customWidth="1"/>
    <col min="14586" max="14820" width="8.796875" style="123"/>
    <col min="14821" max="14821" width="42.5" style="123" customWidth="1"/>
    <col min="14822" max="14822" width="7" style="123" bestFit="1" customWidth="1"/>
    <col min="14823" max="14823" width="0.5" style="123" customWidth="1"/>
    <col min="14824" max="14824" width="10" style="123" customWidth="1"/>
    <col min="14825" max="14825" width="0.8984375" style="123" customWidth="1"/>
    <col min="14826" max="14826" width="13.8984375" style="123" customWidth="1"/>
    <col min="14827" max="14827" width="1" style="123" customWidth="1"/>
    <col min="14828" max="14828" width="14.8984375" style="123" customWidth="1"/>
    <col min="14829" max="14829" width="1.09765625" style="123" customWidth="1"/>
    <col min="14830" max="14830" width="10.3984375" style="123" bestFit="1" customWidth="1"/>
    <col min="14831" max="14831" width="0.8984375" style="123" customWidth="1"/>
    <col min="14832" max="14832" width="11.59765625" style="123" customWidth="1"/>
    <col min="14833" max="14833" width="1.3984375" style="123" customWidth="1"/>
    <col min="14834" max="14834" width="11" style="123" customWidth="1"/>
    <col min="14835" max="14835" width="1.5" style="123" customWidth="1"/>
    <col min="14836" max="14836" width="12.3984375" style="123" customWidth="1"/>
    <col min="14837" max="14837" width="1.3984375" style="123" customWidth="1"/>
    <col min="14838" max="14838" width="12.8984375" style="123" customWidth="1"/>
    <col min="14839" max="14839" width="0.59765625" style="123" customWidth="1"/>
    <col min="14840" max="14841" width="10.8984375" style="123" customWidth="1"/>
    <col min="14842" max="15076" width="8.796875" style="123"/>
    <col min="15077" max="15077" width="42.5" style="123" customWidth="1"/>
    <col min="15078" max="15078" width="7" style="123" bestFit="1" customWidth="1"/>
    <col min="15079" max="15079" width="0.5" style="123" customWidth="1"/>
    <col min="15080" max="15080" width="10" style="123" customWidth="1"/>
    <col min="15081" max="15081" width="0.8984375" style="123" customWidth="1"/>
    <col min="15082" max="15082" width="13.8984375" style="123" customWidth="1"/>
    <col min="15083" max="15083" width="1" style="123" customWidth="1"/>
    <col min="15084" max="15084" width="14.8984375" style="123" customWidth="1"/>
    <col min="15085" max="15085" width="1.09765625" style="123" customWidth="1"/>
    <col min="15086" max="15086" width="10.3984375" style="123" bestFit="1" customWidth="1"/>
    <col min="15087" max="15087" width="0.8984375" style="123" customWidth="1"/>
    <col min="15088" max="15088" width="11.59765625" style="123" customWidth="1"/>
    <col min="15089" max="15089" width="1.3984375" style="123" customWidth="1"/>
    <col min="15090" max="15090" width="11" style="123" customWidth="1"/>
    <col min="15091" max="15091" width="1.5" style="123" customWidth="1"/>
    <col min="15092" max="15092" width="12.3984375" style="123" customWidth="1"/>
    <col min="15093" max="15093" width="1.3984375" style="123" customWidth="1"/>
    <col min="15094" max="15094" width="12.8984375" style="123" customWidth="1"/>
    <col min="15095" max="15095" width="0.59765625" style="123" customWidth="1"/>
    <col min="15096" max="15097" width="10.8984375" style="123" customWidth="1"/>
    <col min="15098" max="15332" width="8.796875" style="123"/>
    <col min="15333" max="15333" width="42.5" style="123" customWidth="1"/>
    <col min="15334" max="15334" width="7" style="123" bestFit="1" customWidth="1"/>
    <col min="15335" max="15335" width="0.5" style="123" customWidth="1"/>
    <col min="15336" max="15336" width="10" style="123" customWidth="1"/>
    <col min="15337" max="15337" width="0.8984375" style="123" customWidth="1"/>
    <col min="15338" max="15338" width="13.8984375" style="123" customWidth="1"/>
    <col min="15339" max="15339" width="1" style="123" customWidth="1"/>
    <col min="15340" max="15340" width="14.8984375" style="123" customWidth="1"/>
    <col min="15341" max="15341" width="1.09765625" style="123" customWidth="1"/>
    <col min="15342" max="15342" width="10.3984375" style="123" bestFit="1" customWidth="1"/>
    <col min="15343" max="15343" width="0.8984375" style="123" customWidth="1"/>
    <col min="15344" max="15344" width="11.59765625" style="123" customWidth="1"/>
    <col min="15345" max="15345" width="1.3984375" style="123" customWidth="1"/>
    <col min="15346" max="15346" width="11" style="123" customWidth="1"/>
    <col min="15347" max="15347" width="1.5" style="123" customWidth="1"/>
    <col min="15348" max="15348" width="12.3984375" style="123" customWidth="1"/>
    <col min="15349" max="15349" width="1.3984375" style="123" customWidth="1"/>
    <col min="15350" max="15350" width="12.8984375" style="123" customWidth="1"/>
    <col min="15351" max="15351" width="0.59765625" style="123" customWidth="1"/>
    <col min="15352" max="15353" width="10.8984375" style="123" customWidth="1"/>
    <col min="15354" max="15588" width="8.796875" style="123"/>
    <col min="15589" max="15589" width="42.5" style="123" customWidth="1"/>
    <col min="15590" max="15590" width="7" style="123" bestFit="1" customWidth="1"/>
    <col min="15591" max="15591" width="0.5" style="123" customWidth="1"/>
    <col min="15592" max="15592" width="10" style="123" customWidth="1"/>
    <col min="15593" max="15593" width="0.8984375" style="123" customWidth="1"/>
    <col min="15594" max="15594" width="13.8984375" style="123" customWidth="1"/>
    <col min="15595" max="15595" width="1" style="123" customWidth="1"/>
    <col min="15596" max="15596" width="14.8984375" style="123" customWidth="1"/>
    <col min="15597" max="15597" width="1.09765625" style="123" customWidth="1"/>
    <col min="15598" max="15598" width="10.3984375" style="123" bestFit="1" customWidth="1"/>
    <col min="15599" max="15599" width="0.8984375" style="123" customWidth="1"/>
    <col min="15600" max="15600" width="11.59765625" style="123" customWidth="1"/>
    <col min="15601" max="15601" width="1.3984375" style="123" customWidth="1"/>
    <col min="15602" max="15602" width="11" style="123" customWidth="1"/>
    <col min="15603" max="15603" width="1.5" style="123" customWidth="1"/>
    <col min="15604" max="15604" width="12.3984375" style="123" customWidth="1"/>
    <col min="15605" max="15605" width="1.3984375" style="123" customWidth="1"/>
    <col min="15606" max="15606" width="12.8984375" style="123" customWidth="1"/>
    <col min="15607" max="15607" width="0.59765625" style="123" customWidth="1"/>
    <col min="15608" max="15609" width="10.8984375" style="123" customWidth="1"/>
    <col min="15610" max="15844" width="8.796875" style="123"/>
    <col min="15845" max="15845" width="42.5" style="123" customWidth="1"/>
    <col min="15846" max="15846" width="7" style="123" bestFit="1" customWidth="1"/>
    <col min="15847" max="15847" width="0.5" style="123" customWidth="1"/>
    <col min="15848" max="15848" width="10" style="123" customWidth="1"/>
    <col min="15849" max="15849" width="0.8984375" style="123" customWidth="1"/>
    <col min="15850" max="15850" width="13.8984375" style="123" customWidth="1"/>
    <col min="15851" max="15851" width="1" style="123" customWidth="1"/>
    <col min="15852" max="15852" width="14.8984375" style="123" customWidth="1"/>
    <col min="15853" max="15853" width="1.09765625" style="123" customWidth="1"/>
    <col min="15854" max="15854" width="10.3984375" style="123" bestFit="1" customWidth="1"/>
    <col min="15855" max="15855" width="0.8984375" style="123" customWidth="1"/>
    <col min="15856" max="15856" width="11.59765625" style="123" customWidth="1"/>
    <col min="15857" max="15857" width="1.3984375" style="123" customWidth="1"/>
    <col min="15858" max="15858" width="11" style="123" customWidth="1"/>
    <col min="15859" max="15859" width="1.5" style="123" customWidth="1"/>
    <col min="15860" max="15860" width="12.3984375" style="123" customWidth="1"/>
    <col min="15861" max="15861" width="1.3984375" style="123" customWidth="1"/>
    <col min="15862" max="15862" width="12.8984375" style="123" customWidth="1"/>
    <col min="15863" max="15863" width="0.59765625" style="123" customWidth="1"/>
    <col min="15864" max="15865" width="10.8984375" style="123" customWidth="1"/>
    <col min="15866" max="16100" width="8.796875" style="123"/>
    <col min="16101" max="16101" width="42.5" style="123" customWidth="1"/>
    <col min="16102" max="16102" width="7" style="123" bestFit="1" customWidth="1"/>
    <col min="16103" max="16103" width="0.5" style="123" customWidth="1"/>
    <col min="16104" max="16104" width="10" style="123" customWidth="1"/>
    <col min="16105" max="16105" width="0.8984375" style="123" customWidth="1"/>
    <col min="16106" max="16106" width="13.8984375" style="123" customWidth="1"/>
    <col min="16107" max="16107" width="1" style="123" customWidth="1"/>
    <col min="16108" max="16108" width="14.8984375" style="123" customWidth="1"/>
    <col min="16109" max="16109" width="1.09765625" style="123" customWidth="1"/>
    <col min="16110" max="16110" width="10.3984375" style="123" bestFit="1" customWidth="1"/>
    <col min="16111" max="16111" width="0.8984375" style="123" customWidth="1"/>
    <col min="16112" max="16112" width="11.59765625" style="123" customWidth="1"/>
    <col min="16113" max="16113" width="1.3984375" style="123" customWidth="1"/>
    <col min="16114" max="16114" width="11" style="123" customWidth="1"/>
    <col min="16115" max="16115" width="1.5" style="123" customWidth="1"/>
    <col min="16116" max="16116" width="12.3984375" style="123" customWidth="1"/>
    <col min="16117" max="16117" width="1.3984375" style="123" customWidth="1"/>
    <col min="16118" max="16118" width="12.8984375" style="123" customWidth="1"/>
    <col min="16119" max="16119" width="0.59765625" style="123" customWidth="1"/>
    <col min="16120" max="16121" width="10.8984375" style="123" customWidth="1"/>
    <col min="16122" max="16363" width="8.796875" style="123"/>
    <col min="16364" max="16384" width="9.09765625" style="123" customWidth="1"/>
  </cols>
  <sheetData>
    <row r="1" spans="1:24" s="118" customFormat="1" ht="26.45" customHeight="1" x14ac:dyDescent="0.3">
      <c r="A1" s="248" t="s">
        <v>83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117"/>
    </row>
    <row r="2" spans="1:24" s="118" customFormat="1" ht="26.45" customHeight="1" x14ac:dyDescent="0.3">
      <c r="A2" s="249" t="s">
        <v>34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</row>
    <row r="3" spans="1:24" s="119" customFormat="1" ht="26.45" customHeight="1" x14ac:dyDescent="0.3">
      <c r="A3" s="248" t="s">
        <v>184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</row>
    <row r="4" spans="1:24" s="119" customFormat="1" ht="26.45" customHeight="1" x14ac:dyDescent="0.3">
      <c r="A4" s="248" t="s">
        <v>102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</row>
    <row r="5" spans="1:24" s="119" customFormat="1" ht="23.3" customHeight="1" x14ac:dyDescent="0.3">
      <c r="A5" s="250" t="s">
        <v>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</row>
    <row r="6" spans="1:24" s="119" customFormat="1" ht="5.95" customHeight="1" x14ac:dyDescent="0.3">
      <c r="A6" s="120"/>
      <c r="B6" s="120"/>
      <c r="C6" s="120"/>
      <c r="D6" s="121"/>
      <c r="E6" s="120"/>
      <c r="F6" s="121"/>
      <c r="G6" s="120"/>
      <c r="H6" s="120"/>
      <c r="I6" s="120"/>
      <c r="J6" s="120"/>
    </row>
    <row r="7" spans="1:24" ht="22.75" customHeight="1" x14ac:dyDescent="0.3">
      <c r="A7" s="122"/>
      <c r="B7" s="122" t="s">
        <v>2</v>
      </c>
      <c r="C7" s="246" t="s">
        <v>63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123"/>
    </row>
    <row r="8" spans="1:24" ht="22.75" customHeight="1" x14ac:dyDescent="0.3">
      <c r="A8" s="122"/>
      <c r="B8" s="122"/>
      <c r="C8" s="247" t="s">
        <v>91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122"/>
      <c r="T8" s="124" t="s">
        <v>71</v>
      </c>
      <c r="U8" s="122"/>
      <c r="V8" s="124" t="s">
        <v>60</v>
      </c>
      <c r="W8" s="123"/>
    </row>
    <row r="9" spans="1:24" ht="22.75" customHeight="1" x14ac:dyDescent="0.3">
      <c r="A9" s="122"/>
      <c r="B9" s="122"/>
      <c r="C9" s="125" t="s">
        <v>61</v>
      </c>
      <c r="D9" s="125"/>
      <c r="E9" s="125" t="s">
        <v>69</v>
      </c>
      <c r="F9" s="125"/>
      <c r="G9" s="125" t="s">
        <v>129</v>
      </c>
      <c r="H9" s="126"/>
      <c r="I9" s="245" t="s">
        <v>57</v>
      </c>
      <c r="J9" s="245"/>
      <c r="K9" s="245"/>
      <c r="L9" s="127"/>
      <c r="M9" s="128"/>
      <c r="N9" s="246" t="s">
        <v>86</v>
      </c>
      <c r="O9" s="246"/>
      <c r="P9" s="246"/>
      <c r="Q9" s="129"/>
      <c r="R9" s="130" t="s">
        <v>89</v>
      </c>
      <c r="S9" s="122"/>
      <c r="T9" s="124" t="s">
        <v>72</v>
      </c>
      <c r="U9" s="122"/>
      <c r="V9" s="127" t="s">
        <v>21</v>
      </c>
      <c r="W9" s="123"/>
    </row>
    <row r="10" spans="1:24" ht="22.75" customHeight="1" x14ac:dyDescent="0.3">
      <c r="A10" s="122"/>
      <c r="B10" s="122"/>
      <c r="C10" s="131" t="s">
        <v>35</v>
      </c>
      <c r="D10" s="131"/>
      <c r="E10" s="131" t="s">
        <v>70</v>
      </c>
      <c r="F10" s="131"/>
      <c r="G10" s="131" t="s">
        <v>130</v>
      </c>
      <c r="I10" s="132" t="s">
        <v>24</v>
      </c>
      <c r="J10" s="133"/>
      <c r="K10" s="130" t="s">
        <v>36</v>
      </c>
      <c r="L10" s="130"/>
      <c r="M10" s="130"/>
      <c r="N10" s="128" t="s">
        <v>146</v>
      </c>
      <c r="O10" s="128"/>
      <c r="P10" s="130" t="s">
        <v>87</v>
      </c>
      <c r="Q10" s="128"/>
      <c r="R10" s="128" t="s">
        <v>155</v>
      </c>
      <c r="S10" s="128"/>
      <c r="T10" s="132" t="s">
        <v>73</v>
      </c>
      <c r="U10" s="128"/>
      <c r="W10" s="123"/>
    </row>
    <row r="11" spans="1:24" ht="22.75" customHeight="1" x14ac:dyDescent="0.3">
      <c r="A11" s="134"/>
      <c r="B11" s="134"/>
      <c r="C11" s="123"/>
      <c r="D11" s="131"/>
      <c r="E11" s="131" t="s">
        <v>68</v>
      </c>
      <c r="F11" s="131"/>
      <c r="G11" s="131" t="s">
        <v>131</v>
      </c>
      <c r="I11" s="132" t="s">
        <v>37</v>
      </c>
      <c r="J11" s="133"/>
      <c r="K11" s="126"/>
      <c r="L11" s="126"/>
      <c r="M11" s="126"/>
      <c r="N11" s="124" t="s">
        <v>147</v>
      </c>
      <c r="O11" s="130"/>
      <c r="P11" s="128" t="s">
        <v>88</v>
      </c>
      <c r="Q11" s="130"/>
      <c r="R11" s="128" t="s">
        <v>90</v>
      </c>
      <c r="S11" s="130"/>
      <c r="U11" s="130"/>
      <c r="W11" s="123"/>
    </row>
    <row r="12" spans="1:24" ht="22.75" customHeight="1" x14ac:dyDescent="0.3">
      <c r="A12" s="134"/>
      <c r="B12" s="134"/>
      <c r="C12" s="123"/>
      <c r="D12" s="131"/>
      <c r="E12" s="131"/>
      <c r="F12" s="131"/>
      <c r="G12" s="131"/>
      <c r="I12" s="132" t="s">
        <v>38</v>
      </c>
      <c r="J12" s="133"/>
      <c r="K12" s="135"/>
      <c r="L12" s="135"/>
      <c r="M12" s="135"/>
      <c r="N12" s="186" t="s">
        <v>148</v>
      </c>
      <c r="O12" s="136"/>
      <c r="P12" s="126"/>
      <c r="R12" s="128"/>
      <c r="W12" s="123"/>
    </row>
    <row r="13" spans="1:24" ht="22.75" customHeight="1" x14ac:dyDescent="0.3">
      <c r="A13" s="134"/>
      <c r="B13" s="134"/>
      <c r="C13" s="123"/>
      <c r="D13" s="131"/>
      <c r="E13" s="131"/>
      <c r="F13" s="131"/>
      <c r="G13" s="131"/>
      <c r="I13" s="132"/>
      <c r="J13" s="133"/>
      <c r="K13" s="135"/>
      <c r="L13" s="135"/>
      <c r="M13" s="135"/>
      <c r="N13" s="186" t="s">
        <v>149</v>
      </c>
      <c r="O13" s="136"/>
      <c r="P13" s="126"/>
      <c r="W13" s="123"/>
    </row>
    <row r="14" spans="1:24" ht="13.3" customHeight="1" x14ac:dyDescent="0.3">
      <c r="A14" s="134"/>
      <c r="B14" s="134"/>
      <c r="C14" s="123"/>
      <c r="D14" s="131"/>
      <c r="E14" s="131"/>
      <c r="F14" s="131"/>
      <c r="G14" s="142"/>
      <c r="H14" s="132"/>
      <c r="I14" s="132"/>
      <c r="J14" s="132"/>
      <c r="K14" s="135"/>
      <c r="L14" s="135"/>
      <c r="M14" s="135"/>
      <c r="N14" s="186"/>
      <c r="O14" s="136"/>
      <c r="P14" s="126"/>
    </row>
    <row r="15" spans="1:24" x14ac:dyDescent="0.6">
      <c r="A15" s="170" t="s">
        <v>136</v>
      </c>
      <c r="B15" s="170"/>
      <c r="C15" s="140">
        <v>205000000</v>
      </c>
      <c r="D15" s="137"/>
      <c r="E15" s="140">
        <v>939867500</v>
      </c>
      <c r="F15" s="137"/>
      <c r="G15" s="114">
        <v>0</v>
      </c>
      <c r="H15" s="139"/>
      <c r="I15" s="140">
        <v>20500000</v>
      </c>
      <c r="J15" s="139"/>
      <c r="K15" s="140">
        <v>17879845</v>
      </c>
      <c r="L15" s="137"/>
      <c r="M15" s="137"/>
      <c r="N15" s="140">
        <v>1010668</v>
      </c>
      <c r="O15" s="137"/>
      <c r="P15" s="140">
        <v>1010668</v>
      </c>
      <c r="Q15" s="137"/>
      <c r="R15" s="140">
        <v>1184258013</v>
      </c>
      <c r="S15" s="137"/>
      <c r="T15" s="140">
        <v>19</v>
      </c>
      <c r="U15" s="137"/>
      <c r="V15" s="140">
        <v>1184258032</v>
      </c>
      <c r="W15" s="123"/>
    </row>
    <row r="16" spans="1:24" ht="23" customHeight="1" x14ac:dyDescent="0.6">
      <c r="A16" s="141" t="s">
        <v>103</v>
      </c>
      <c r="B16" s="141"/>
      <c r="C16" s="202">
        <v>0</v>
      </c>
      <c r="D16" s="114"/>
      <c r="E16" s="202">
        <v>0</v>
      </c>
      <c r="F16" s="114"/>
      <c r="G16" s="114">
        <v>0</v>
      </c>
      <c r="H16" s="113"/>
      <c r="I16" s="202">
        <v>0</v>
      </c>
      <c r="J16" s="113"/>
      <c r="K16" s="203">
        <v>59053008</v>
      </c>
      <c r="L16" s="140"/>
      <c r="M16" s="140"/>
      <c r="N16" s="202">
        <v>0</v>
      </c>
      <c r="O16" s="143"/>
      <c r="P16" s="202">
        <v>0</v>
      </c>
      <c r="Q16" s="143"/>
      <c r="R16" s="140">
        <v>59053008</v>
      </c>
      <c r="S16" s="143"/>
      <c r="T16" s="140">
        <v>-890350</v>
      </c>
      <c r="U16" s="137"/>
      <c r="V16" s="140">
        <v>58162658</v>
      </c>
      <c r="W16" s="143"/>
      <c r="X16" s="137"/>
    </row>
    <row r="17" spans="1:27" ht="23.3" customHeight="1" x14ac:dyDescent="0.6">
      <c r="A17" s="141" t="s">
        <v>141</v>
      </c>
      <c r="B17" s="141"/>
      <c r="C17" s="202">
        <v>0</v>
      </c>
      <c r="D17" s="114"/>
      <c r="E17" s="202">
        <v>0</v>
      </c>
      <c r="F17" s="114"/>
      <c r="G17" s="114">
        <v>0</v>
      </c>
      <c r="H17" s="113"/>
      <c r="I17" s="202">
        <v>0</v>
      </c>
      <c r="J17" s="113"/>
      <c r="K17" s="202">
        <v>0</v>
      </c>
      <c r="L17" s="140"/>
      <c r="M17" s="140"/>
      <c r="N17" s="203">
        <v>-16309443</v>
      </c>
      <c r="O17" s="139"/>
      <c r="P17" s="140">
        <v>-16309443</v>
      </c>
      <c r="Q17" s="139"/>
      <c r="R17" s="140">
        <v>-16309443</v>
      </c>
      <c r="S17" s="139"/>
      <c r="T17" s="202">
        <v>0</v>
      </c>
      <c r="U17" s="139"/>
      <c r="V17" s="140">
        <f>R17</f>
        <v>-16309443</v>
      </c>
      <c r="W17" s="139"/>
      <c r="X17" s="137"/>
      <c r="Y17" s="119"/>
      <c r="Z17" s="119"/>
      <c r="AA17" s="119"/>
    </row>
    <row r="18" spans="1:27" ht="22.75" customHeight="1" x14ac:dyDescent="0.6">
      <c r="A18" s="141" t="s">
        <v>74</v>
      </c>
      <c r="B18" s="141"/>
      <c r="C18" s="202">
        <v>0</v>
      </c>
      <c r="D18" s="137"/>
      <c r="E18" s="202">
        <v>0</v>
      </c>
      <c r="F18" s="137"/>
      <c r="G18" s="158">
        <v>0</v>
      </c>
      <c r="H18" s="139"/>
      <c r="I18" s="202">
        <v>0</v>
      </c>
      <c r="J18" s="139"/>
      <c r="K18" s="202">
        <v>0</v>
      </c>
      <c r="L18" s="137"/>
      <c r="M18" s="137"/>
      <c r="N18" s="202">
        <v>0</v>
      </c>
      <c r="O18" s="137"/>
      <c r="P18" s="202">
        <v>0</v>
      </c>
      <c r="Q18" s="137"/>
      <c r="R18" s="202">
        <v>0</v>
      </c>
      <c r="S18" s="139"/>
      <c r="T18" s="204">
        <v>26183596</v>
      </c>
      <c r="U18" s="139"/>
      <c r="V18" s="140">
        <f>T18</f>
        <v>26183596</v>
      </c>
      <c r="W18" s="123"/>
    </row>
    <row r="19" spans="1:27" ht="22.75" customHeight="1" thickBot="1" x14ac:dyDescent="0.35">
      <c r="A19" s="170" t="s">
        <v>185</v>
      </c>
      <c r="B19" s="170"/>
      <c r="C19" s="168">
        <f>SUM(C15:C18)</f>
        <v>205000000</v>
      </c>
      <c r="D19" s="146"/>
      <c r="E19" s="168">
        <f>SUM(E15:E18)</f>
        <v>939867500</v>
      </c>
      <c r="F19" s="146"/>
      <c r="G19" s="165">
        <v>0</v>
      </c>
      <c r="H19" s="113"/>
      <c r="I19" s="168">
        <f>SUM(I15:I18)</f>
        <v>20500000</v>
      </c>
      <c r="J19" s="113"/>
      <c r="K19" s="168">
        <f>SUM(K15:K18)</f>
        <v>76932853</v>
      </c>
      <c r="L19" s="146"/>
      <c r="M19" s="147"/>
      <c r="N19" s="168">
        <f>SUM(N15:N18)</f>
        <v>-15298775</v>
      </c>
      <c r="O19" s="147"/>
      <c r="P19" s="168">
        <f>SUM(P15:P18)</f>
        <v>-15298775</v>
      </c>
      <c r="Q19" s="147"/>
      <c r="R19" s="168">
        <f>SUM(R15:R18)</f>
        <v>1227001578</v>
      </c>
      <c r="S19" s="147"/>
      <c r="T19" s="168">
        <f>SUM(T15:T18)</f>
        <v>25293265</v>
      </c>
      <c r="U19" s="147"/>
      <c r="V19" s="168">
        <f>SUM(V15:V18)</f>
        <v>1252294843</v>
      </c>
      <c r="W19" s="123"/>
    </row>
    <row r="20" spans="1:27" ht="3.75" hidden="1" customHeight="1" x14ac:dyDescent="0.3">
      <c r="Q20" s="123"/>
      <c r="S20" s="123"/>
      <c r="U20" s="123"/>
      <c r="W20" s="123"/>
    </row>
    <row r="21" spans="1:27" ht="12.2" customHeight="1" thickTop="1" x14ac:dyDescent="0.3">
      <c r="Q21" s="123"/>
      <c r="S21" s="123"/>
      <c r="U21" s="123"/>
      <c r="W21" s="123"/>
    </row>
    <row r="22" spans="1:27" x14ac:dyDescent="0.6">
      <c r="A22" s="170" t="s">
        <v>134</v>
      </c>
      <c r="B22" s="170"/>
      <c r="C22" s="137">
        <f>C19</f>
        <v>205000000</v>
      </c>
      <c r="D22" s="137"/>
      <c r="E22" s="137">
        <f>E19</f>
        <v>939867500</v>
      </c>
      <c r="F22" s="137"/>
      <c r="G22" s="137">
        <v>18221926</v>
      </c>
      <c r="H22" s="137"/>
      <c r="I22" s="137">
        <v>29611111</v>
      </c>
      <c r="J22" s="137"/>
      <c r="K22" s="137">
        <v>95475687</v>
      </c>
      <c r="L22" s="137"/>
      <c r="M22" s="137"/>
      <c r="N22" s="137">
        <v>-68821170</v>
      </c>
      <c r="O22" s="137"/>
      <c r="P22" s="137">
        <f>N22</f>
        <v>-68821170</v>
      </c>
      <c r="Q22" s="137"/>
      <c r="R22" s="137">
        <f>SUM(C22:K22,P22)</f>
        <v>1219355054</v>
      </c>
      <c r="S22" s="137"/>
      <c r="T22" s="137">
        <v>18907866.705592386</v>
      </c>
      <c r="U22" s="137"/>
      <c r="V22" s="137">
        <f>R22+T22</f>
        <v>1238262920.7055924</v>
      </c>
    </row>
    <row r="23" spans="1:27" x14ac:dyDescent="0.6">
      <c r="A23" s="167" t="s">
        <v>137</v>
      </c>
      <c r="B23" s="187">
        <v>3.3</v>
      </c>
      <c r="C23" s="157">
        <v>0</v>
      </c>
      <c r="D23" s="137"/>
      <c r="E23" s="157">
        <v>0</v>
      </c>
      <c r="F23" s="137"/>
      <c r="G23" s="157">
        <v>0</v>
      </c>
      <c r="H23" s="137"/>
      <c r="I23" s="157">
        <v>0</v>
      </c>
      <c r="J23" s="137"/>
      <c r="K23" s="137">
        <v>-71862542</v>
      </c>
      <c r="L23" s="137"/>
      <c r="M23" s="137"/>
      <c r="N23" s="137">
        <v>68821170</v>
      </c>
      <c r="O23" s="137"/>
      <c r="P23" s="137">
        <f>N23</f>
        <v>68821170</v>
      </c>
      <c r="Q23" s="137"/>
      <c r="R23" s="137">
        <f>SUM(C23:K23,P23)</f>
        <v>-3041372</v>
      </c>
      <c r="S23" s="137"/>
      <c r="T23" s="157">
        <v>0</v>
      </c>
      <c r="U23" s="137"/>
      <c r="V23" s="137">
        <f>R23+T23</f>
        <v>-3041372</v>
      </c>
    </row>
    <row r="24" spans="1:27" x14ac:dyDescent="0.6">
      <c r="A24" s="170" t="s">
        <v>135</v>
      </c>
      <c r="B24" s="170"/>
      <c r="C24" s="161">
        <f>SUM(C22:C23)</f>
        <v>205000000</v>
      </c>
      <c r="D24" s="137"/>
      <c r="E24" s="161">
        <f>SUM(E22:E23)</f>
        <v>939867500</v>
      </c>
      <c r="F24" s="137"/>
      <c r="G24" s="161">
        <f>SUM(G22:G23)</f>
        <v>18221926</v>
      </c>
      <c r="H24" s="139"/>
      <c r="I24" s="161">
        <f>SUM(I22:I23)</f>
        <v>29611111</v>
      </c>
      <c r="J24" s="139"/>
      <c r="K24" s="161">
        <f>SUM(K22:K23)</f>
        <v>23613145</v>
      </c>
      <c r="L24" s="137"/>
      <c r="M24" s="137"/>
      <c r="N24" s="183">
        <f>SUM(N22:N23)</f>
        <v>0</v>
      </c>
      <c r="O24" s="137"/>
      <c r="P24" s="183">
        <f>SUM(P22:P23)</f>
        <v>0</v>
      </c>
      <c r="Q24" s="137"/>
      <c r="R24" s="161">
        <f>SUM(R22:R23)</f>
        <v>1216313682</v>
      </c>
      <c r="S24" s="137"/>
      <c r="T24" s="161">
        <f>SUM(T22:T23)</f>
        <v>18907866.705592386</v>
      </c>
      <c r="U24" s="137"/>
      <c r="V24" s="161">
        <f>SUM(V22:V23)</f>
        <v>1235221548.7055924</v>
      </c>
    </row>
    <row r="25" spans="1:27" ht="5.55" customHeight="1" x14ac:dyDescent="0.6">
      <c r="A25" s="141"/>
      <c r="B25" s="141"/>
      <c r="C25" s="138"/>
      <c r="D25" s="114"/>
      <c r="E25" s="138"/>
      <c r="F25" s="114"/>
      <c r="G25" s="138"/>
      <c r="H25" s="113"/>
      <c r="I25" s="138"/>
      <c r="J25" s="140"/>
      <c r="K25" s="143"/>
      <c r="L25" s="143"/>
      <c r="M25" s="143"/>
      <c r="N25" s="138"/>
      <c r="O25" s="143"/>
      <c r="P25" s="138"/>
      <c r="Q25" s="143"/>
      <c r="R25" s="140"/>
      <c r="S25" s="143"/>
      <c r="T25" s="138"/>
      <c r="U25" s="143"/>
      <c r="V25" s="137"/>
    </row>
    <row r="26" spans="1:27" x14ac:dyDescent="0.6">
      <c r="A26" s="141" t="s">
        <v>192</v>
      </c>
      <c r="B26" s="187">
        <v>19</v>
      </c>
      <c r="C26" s="114">
        <v>0</v>
      </c>
      <c r="D26" s="114"/>
      <c r="E26" s="114">
        <v>0</v>
      </c>
      <c r="F26" s="114"/>
      <c r="G26" s="114">
        <v>0</v>
      </c>
      <c r="H26" s="113"/>
      <c r="I26" s="114">
        <v>0</v>
      </c>
      <c r="J26" s="140"/>
      <c r="K26" s="143">
        <v>-143499843</v>
      </c>
      <c r="L26" s="143"/>
      <c r="M26" s="143"/>
      <c r="N26" s="114">
        <v>0</v>
      </c>
      <c r="O26" s="143"/>
      <c r="P26" s="114">
        <f>N26</f>
        <v>0</v>
      </c>
      <c r="Q26" s="143"/>
      <c r="R26" s="137">
        <f>SUM(C26:K26,P26)</f>
        <v>-143499843</v>
      </c>
      <c r="S26" s="143"/>
      <c r="T26" s="114">
        <v>0</v>
      </c>
      <c r="U26" s="143"/>
      <c r="V26" s="137">
        <f>R26+T26</f>
        <v>-143499843</v>
      </c>
    </row>
    <row r="27" spans="1:27" x14ac:dyDescent="0.6">
      <c r="A27" s="141" t="s">
        <v>103</v>
      </c>
      <c r="B27" s="141"/>
      <c r="C27" s="202">
        <v>0</v>
      </c>
      <c r="D27" s="114"/>
      <c r="E27" s="202">
        <v>0</v>
      </c>
      <c r="F27" s="114"/>
      <c r="G27" s="202">
        <v>0</v>
      </c>
      <c r="H27" s="113"/>
      <c r="I27" s="202">
        <v>0</v>
      </c>
      <c r="J27" s="140"/>
      <c r="K27" s="143">
        <v>103692504</v>
      </c>
      <c r="L27" s="143"/>
      <c r="M27" s="143"/>
      <c r="N27" s="202">
        <v>0</v>
      </c>
      <c r="O27" s="143"/>
      <c r="P27" s="114">
        <f>N27</f>
        <v>0</v>
      </c>
      <c r="Q27" s="143"/>
      <c r="R27" s="137">
        <f>SUM(C27:K27,P27)</f>
        <v>103692504</v>
      </c>
      <c r="S27" s="143"/>
      <c r="T27" s="144">
        <v>-422158</v>
      </c>
      <c r="U27" s="143"/>
      <c r="V27" s="137">
        <f>R27+T27</f>
        <v>103270346</v>
      </c>
    </row>
    <row r="28" spans="1:27" ht="22.15" thickBot="1" x14ac:dyDescent="0.35">
      <c r="A28" s="170" t="s">
        <v>186</v>
      </c>
      <c r="B28" s="170"/>
      <c r="C28" s="145">
        <f>SUM(C24:C27)</f>
        <v>205000000</v>
      </c>
      <c r="D28" s="146"/>
      <c r="E28" s="145">
        <f>SUM(E24:E27)</f>
        <v>939867500</v>
      </c>
      <c r="F28" s="146"/>
      <c r="G28" s="145">
        <f>SUM(G24:G27)</f>
        <v>18221926</v>
      </c>
      <c r="H28" s="113"/>
      <c r="I28" s="145">
        <f>SUM(I24:I27)</f>
        <v>29611111</v>
      </c>
      <c r="J28" s="113"/>
      <c r="K28" s="145">
        <f>SUM(K24:K27)</f>
        <v>-16194194</v>
      </c>
      <c r="L28" s="146"/>
      <c r="M28" s="147"/>
      <c r="N28" s="165">
        <f>SUM(N24:N27)</f>
        <v>0</v>
      </c>
      <c r="O28" s="147"/>
      <c r="P28" s="165">
        <f>SUM(P24:P27)</f>
        <v>0</v>
      </c>
      <c r="Q28" s="147"/>
      <c r="R28" s="145">
        <f>SUM(R24:R27)</f>
        <v>1176506343</v>
      </c>
      <c r="S28" s="147"/>
      <c r="T28" s="145">
        <f>SUM(T24:T27)</f>
        <v>18485708.705592386</v>
      </c>
      <c r="U28" s="147"/>
      <c r="V28" s="145">
        <f>SUM(V24:V27)</f>
        <v>1194992051.7055924</v>
      </c>
    </row>
    <row r="29" spans="1:27" ht="16.649999999999999" customHeight="1" thickTop="1" x14ac:dyDescent="0.3">
      <c r="N29" s="119"/>
      <c r="O29" s="119"/>
      <c r="P29" s="119"/>
      <c r="Q29" s="123"/>
      <c r="S29" s="123"/>
      <c r="U29" s="123"/>
    </row>
    <row r="30" spans="1:27" ht="17.350000000000001" customHeight="1" x14ac:dyDescent="0.3">
      <c r="N30" s="148"/>
      <c r="O30" s="148"/>
      <c r="P30" s="148"/>
      <c r="Q30" s="148"/>
      <c r="R30" s="148"/>
      <c r="S30" s="148"/>
      <c r="T30" s="148"/>
      <c r="U30" s="148"/>
      <c r="V30" s="148"/>
    </row>
    <row r="31" spans="1:27" ht="17.350000000000001" customHeight="1" x14ac:dyDescent="0.3">
      <c r="E31" s="115"/>
      <c r="G31" s="115"/>
    </row>
    <row r="32" spans="1:27" ht="14.4" customHeight="1" x14ac:dyDescent="0.3"/>
    <row r="33" spans="1:1" x14ac:dyDescent="0.3">
      <c r="A33" s="123" t="s">
        <v>108</v>
      </c>
    </row>
  </sheetData>
  <mergeCells count="9">
    <mergeCell ref="I9:K9"/>
    <mergeCell ref="N9:P9"/>
    <mergeCell ref="C8:R8"/>
    <mergeCell ref="A1:V1"/>
    <mergeCell ref="C7:V7"/>
    <mergeCell ref="A2:V2"/>
    <mergeCell ref="A3:V3"/>
    <mergeCell ref="A4:V4"/>
    <mergeCell ref="A5:V5"/>
  </mergeCells>
  <pageMargins left="0.5" right="0.4" top="0.91" bottom="0.8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3"/>
  <sheetViews>
    <sheetView view="pageBreakPreview" topLeftCell="A7" zoomScale="66" zoomScaleNormal="81" zoomScaleSheetLayoutView="80" workbookViewId="0">
      <selection activeCell="A32" sqref="A32:XFD32"/>
    </sheetView>
  </sheetViews>
  <sheetFormatPr defaultRowHeight="21.6" x14ac:dyDescent="0.3"/>
  <cols>
    <col min="1" max="1" width="47.69921875" style="123" customWidth="1"/>
    <col min="2" max="2" width="10.59765625" style="123" customWidth="1"/>
    <col min="3" max="3" width="13.69921875" style="126" customWidth="1"/>
    <col min="4" max="4" width="1.796875" style="126" customWidth="1"/>
    <col min="5" max="5" width="14.19921875" style="126" customWidth="1"/>
    <col min="6" max="6" width="1.5" style="123" customWidth="1"/>
    <col min="7" max="7" width="13.8984375" style="126" customWidth="1"/>
    <col min="8" max="8" width="2.5" style="123" customWidth="1"/>
    <col min="9" max="9" width="12.296875" style="123" customWidth="1"/>
    <col min="10" max="10" width="2.5" style="123" customWidth="1"/>
    <col min="11" max="11" width="13.19921875" style="123" customWidth="1"/>
    <col min="12" max="12" width="2.5" style="123" customWidth="1"/>
    <col min="13" max="13" width="14.19921875" style="123" bestFit="1" customWidth="1"/>
    <col min="14" max="14" width="2.5" style="123" customWidth="1"/>
    <col min="15" max="15" width="15.5" style="123" customWidth="1"/>
    <col min="16" max="16" width="2.5" style="123" customWidth="1"/>
    <col min="17" max="17" width="13.69921875" style="123" customWidth="1"/>
    <col min="18" max="246" width="8.796875" style="123"/>
    <col min="247" max="247" width="42.5" style="123" customWidth="1"/>
    <col min="248" max="248" width="7" style="123" bestFit="1" customWidth="1"/>
    <col min="249" max="249" width="0.5" style="123" customWidth="1"/>
    <col min="250" max="250" width="10" style="123" customWidth="1"/>
    <col min="251" max="251" width="0.8984375" style="123" customWidth="1"/>
    <col min="252" max="252" width="13.8984375" style="123" customWidth="1"/>
    <col min="253" max="253" width="1" style="123" customWidth="1"/>
    <col min="254" max="254" width="14.8984375" style="123" customWidth="1"/>
    <col min="255" max="255" width="1.09765625" style="123" customWidth="1"/>
    <col min="256" max="256" width="10.3984375" style="123" bestFit="1" customWidth="1"/>
    <col min="257" max="257" width="0.8984375" style="123" customWidth="1"/>
    <col min="258" max="258" width="11.59765625" style="123" customWidth="1"/>
    <col min="259" max="259" width="1.3984375" style="123" customWidth="1"/>
    <col min="260" max="260" width="11" style="123" customWidth="1"/>
    <col min="261" max="261" width="1.5" style="123" customWidth="1"/>
    <col min="262" max="262" width="12.3984375" style="123" customWidth="1"/>
    <col min="263" max="263" width="1.3984375" style="123" customWidth="1"/>
    <col min="264" max="264" width="12.8984375" style="123" customWidth="1"/>
    <col min="265" max="265" width="0.59765625" style="123" customWidth="1"/>
    <col min="266" max="267" width="10.8984375" style="123" customWidth="1"/>
    <col min="268" max="502" width="8.796875" style="123"/>
    <col min="503" max="503" width="42.5" style="123" customWidth="1"/>
    <col min="504" max="504" width="7" style="123" bestFit="1" customWidth="1"/>
    <col min="505" max="505" width="0.5" style="123" customWidth="1"/>
    <col min="506" max="506" width="10" style="123" customWidth="1"/>
    <col min="507" max="507" width="0.8984375" style="123" customWidth="1"/>
    <col min="508" max="508" width="13.8984375" style="123" customWidth="1"/>
    <col min="509" max="509" width="1" style="123" customWidth="1"/>
    <col min="510" max="510" width="14.8984375" style="123" customWidth="1"/>
    <col min="511" max="511" width="1.09765625" style="123" customWidth="1"/>
    <col min="512" max="512" width="10.3984375" style="123" bestFit="1" customWidth="1"/>
    <col min="513" max="513" width="0.8984375" style="123" customWidth="1"/>
    <col min="514" max="514" width="11.59765625" style="123" customWidth="1"/>
    <col min="515" max="515" width="1.3984375" style="123" customWidth="1"/>
    <col min="516" max="516" width="11" style="123" customWidth="1"/>
    <col min="517" max="517" width="1.5" style="123" customWidth="1"/>
    <col min="518" max="518" width="12.3984375" style="123" customWidth="1"/>
    <col min="519" max="519" width="1.3984375" style="123" customWidth="1"/>
    <col min="520" max="520" width="12.8984375" style="123" customWidth="1"/>
    <col min="521" max="521" width="0.59765625" style="123" customWidth="1"/>
    <col min="522" max="523" width="10.8984375" style="123" customWidth="1"/>
    <col min="524" max="758" width="8.796875" style="123"/>
    <col min="759" max="759" width="42.5" style="123" customWidth="1"/>
    <col min="760" max="760" width="7" style="123" bestFit="1" customWidth="1"/>
    <col min="761" max="761" width="0.5" style="123" customWidth="1"/>
    <col min="762" max="762" width="10" style="123" customWidth="1"/>
    <col min="763" max="763" width="0.8984375" style="123" customWidth="1"/>
    <col min="764" max="764" width="13.8984375" style="123" customWidth="1"/>
    <col min="765" max="765" width="1" style="123" customWidth="1"/>
    <col min="766" max="766" width="14.8984375" style="123" customWidth="1"/>
    <col min="767" max="767" width="1.09765625" style="123" customWidth="1"/>
    <col min="768" max="768" width="10.3984375" style="123" bestFit="1" customWidth="1"/>
    <col min="769" max="769" width="0.8984375" style="123" customWidth="1"/>
    <col min="770" max="770" width="11.59765625" style="123" customWidth="1"/>
    <col min="771" max="771" width="1.3984375" style="123" customWidth="1"/>
    <col min="772" max="772" width="11" style="123" customWidth="1"/>
    <col min="773" max="773" width="1.5" style="123" customWidth="1"/>
    <col min="774" max="774" width="12.3984375" style="123" customWidth="1"/>
    <col min="775" max="775" width="1.3984375" style="123" customWidth="1"/>
    <col min="776" max="776" width="12.8984375" style="123" customWidth="1"/>
    <col min="777" max="777" width="0.59765625" style="123" customWidth="1"/>
    <col min="778" max="779" width="10.8984375" style="123" customWidth="1"/>
    <col min="780" max="1014" width="8.796875" style="123"/>
    <col min="1015" max="1015" width="42.5" style="123" customWidth="1"/>
    <col min="1016" max="1016" width="7" style="123" bestFit="1" customWidth="1"/>
    <col min="1017" max="1017" width="0.5" style="123" customWidth="1"/>
    <col min="1018" max="1018" width="10" style="123" customWidth="1"/>
    <col min="1019" max="1019" width="0.8984375" style="123" customWidth="1"/>
    <col min="1020" max="1020" width="13.8984375" style="123" customWidth="1"/>
    <col min="1021" max="1021" width="1" style="123" customWidth="1"/>
    <col min="1022" max="1022" width="14.8984375" style="123" customWidth="1"/>
    <col min="1023" max="1023" width="1.09765625" style="123" customWidth="1"/>
    <col min="1024" max="1024" width="10.3984375" style="123" bestFit="1" customWidth="1"/>
    <col min="1025" max="1025" width="0.8984375" style="123" customWidth="1"/>
    <col min="1026" max="1026" width="11.59765625" style="123" customWidth="1"/>
    <col min="1027" max="1027" width="1.3984375" style="123" customWidth="1"/>
    <col min="1028" max="1028" width="11" style="123" customWidth="1"/>
    <col min="1029" max="1029" width="1.5" style="123" customWidth="1"/>
    <col min="1030" max="1030" width="12.3984375" style="123" customWidth="1"/>
    <col min="1031" max="1031" width="1.3984375" style="123" customWidth="1"/>
    <col min="1032" max="1032" width="12.8984375" style="123" customWidth="1"/>
    <col min="1033" max="1033" width="0.59765625" style="123" customWidth="1"/>
    <col min="1034" max="1035" width="10.8984375" style="123" customWidth="1"/>
    <col min="1036" max="1270" width="8.796875" style="123"/>
    <col min="1271" max="1271" width="42.5" style="123" customWidth="1"/>
    <col min="1272" max="1272" width="7" style="123" bestFit="1" customWidth="1"/>
    <col min="1273" max="1273" width="0.5" style="123" customWidth="1"/>
    <col min="1274" max="1274" width="10" style="123" customWidth="1"/>
    <col min="1275" max="1275" width="0.8984375" style="123" customWidth="1"/>
    <col min="1276" max="1276" width="13.8984375" style="123" customWidth="1"/>
    <col min="1277" max="1277" width="1" style="123" customWidth="1"/>
    <col min="1278" max="1278" width="14.8984375" style="123" customWidth="1"/>
    <col min="1279" max="1279" width="1.09765625" style="123" customWidth="1"/>
    <col min="1280" max="1280" width="10.3984375" style="123" bestFit="1" customWidth="1"/>
    <col min="1281" max="1281" width="0.8984375" style="123" customWidth="1"/>
    <col min="1282" max="1282" width="11.59765625" style="123" customWidth="1"/>
    <col min="1283" max="1283" width="1.3984375" style="123" customWidth="1"/>
    <col min="1284" max="1284" width="11" style="123" customWidth="1"/>
    <col min="1285" max="1285" width="1.5" style="123" customWidth="1"/>
    <col min="1286" max="1286" width="12.3984375" style="123" customWidth="1"/>
    <col min="1287" max="1287" width="1.3984375" style="123" customWidth="1"/>
    <col min="1288" max="1288" width="12.8984375" style="123" customWidth="1"/>
    <col min="1289" max="1289" width="0.59765625" style="123" customWidth="1"/>
    <col min="1290" max="1291" width="10.8984375" style="123" customWidth="1"/>
    <col min="1292" max="1526" width="8.796875" style="123"/>
    <col min="1527" max="1527" width="42.5" style="123" customWidth="1"/>
    <col min="1528" max="1528" width="7" style="123" bestFit="1" customWidth="1"/>
    <col min="1529" max="1529" width="0.5" style="123" customWidth="1"/>
    <col min="1530" max="1530" width="10" style="123" customWidth="1"/>
    <col min="1531" max="1531" width="0.8984375" style="123" customWidth="1"/>
    <col min="1532" max="1532" width="13.8984375" style="123" customWidth="1"/>
    <col min="1533" max="1533" width="1" style="123" customWidth="1"/>
    <col min="1534" max="1534" width="14.8984375" style="123" customWidth="1"/>
    <col min="1535" max="1535" width="1.09765625" style="123" customWidth="1"/>
    <col min="1536" max="1536" width="10.3984375" style="123" bestFit="1" customWidth="1"/>
    <col min="1537" max="1537" width="0.8984375" style="123" customWidth="1"/>
    <col min="1538" max="1538" width="11.59765625" style="123" customWidth="1"/>
    <col min="1539" max="1539" width="1.3984375" style="123" customWidth="1"/>
    <col min="1540" max="1540" width="11" style="123" customWidth="1"/>
    <col min="1541" max="1541" width="1.5" style="123" customWidth="1"/>
    <col min="1542" max="1542" width="12.3984375" style="123" customWidth="1"/>
    <col min="1543" max="1543" width="1.3984375" style="123" customWidth="1"/>
    <col min="1544" max="1544" width="12.8984375" style="123" customWidth="1"/>
    <col min="1545" max="1545" width="0.59765625" style="123" customWidth="1"/>
    <col min="1546" max="1547" width="10.8984375" style="123" customWidth="1"/>
    <col min="1548" max="1782" width="8.796875" style="123"/>
    <col min="1783" max="1783" width="42.5" style="123" customWidth="1"/>
    <col min="1784" max="1784" width="7" style="123" bestFit="1" customWidth="1"/>
    <col min="1785" max="1785" width="0.5" style="123" customWidth="1"/>
    <col min="1786" max="1786" width="10" style="123" customWidth="1"/>
    <col min="1787" max="1787" width="0.8984375" style="123" customWidth="1"/>
    <col min="1788" max="1788" width="13.8984375" style="123" customWidth="1"/>
    <col min="1789" max="1789" width="1" style="123" customWidth="1"/>
    <col min="1790" max="1790" width="14.8984375" style="123" customWidth="1"/>
    <col min="1791" max="1791" width="1.09765625" style="123" customWidth="1"/>
    <col min="1792" max="1792" width="10.3984375" style="123" bestFit="1" customWidth="1"/>
    <col min="1793" max="1793" width="0.8984375" style="123" customWidth="1"/>
    <col min="1794" max="1794" width="11.59765625" style="123" customWidth="1"/>
    <col min="1795" max="1795" width="1.3984375" style="123" customWidth="1"/>
    <col min="1796" max="1796" width="11" style="123" customWidth="1"/>
    <col min="1797" max="1797" width="1.5" style="123" customWidth="1"/>
    <col min="1798" max="1798" width="12.3984375" style="123" customWidth="1"/>
    <col min="1799" max="1799" width="1.3984375" style="123" customWidth="1"/>
    <col min="1800" max="1800" width="12.8984375" style="123" customWidth="1"/>
    <col min="1801" max="1801" width="0.59765625" style="123" customWidth="1"/>
    <col min="1802" max="1803" width="10.8984375" style="123" customWidth="1"/>
    <col min="1804" max="2038" width="8.796875" style="123"/>
    <col min="2039" max="2039" width="42.5" style="123" customWidth="1"/>
    <col min="2040" max="2040" width="7" style="123" bestFit="1" customWidth="1"/>
    <col min="2041" max="2041" width="0.5" style="123" customWidth="1"/>
    <col min="2042" max="2042" width="10" style="123" customWidth="1"/>
    <col min="2043" max="2043" width="0.8984375" style="123" customWidth="1"/>
    <col min="2044" max="2044" width="13.8984375" style="123" customWidth="1"/>
    <col min="2045" max="2045" width="1" style="123" customWidth="1"/>
    <col min="2046" max="2046" width="14.8984375" style="123" customWidth="1"/>
    <col min="2047" max="2047" width="1.09765625" style="123" customWidth="1"/>
    <col min="2048" max="2048" width="10.3984375" style="123" bestFit="1" customWidth="1"/>
    <col min="2049" max="2049" width="0.8984375" style="123" customWidth="1"/>
    <col min="2050" max="2050" width="11.59765625" style="123" customWidth="1"/>
    <col min="2051" max="2051" width="1.3984375" style="123" customWidth="1"/>
    <col min="2052" max="2052" width="11" style="123" customWidth="1"/>
    <col min="2053" max="2053" width="1.5" style="123" customWidth="1"/>
    <col min="2054" max="2054" width="12.3984375" style="123" customWidth="1"/>
    <col min="2055" max="2055" width="1.3984375" style="123" customWidth="1"/>
    <col min="2056" max="2056" width="12.8984375" style="123" customWidth="1"/>
    <col min="2057" max="2057" width="0.59765625" style="123" customWidth="1"/>
    <col min="2058" max="2059" width="10.8984375" style="123" customWidth="1"/>
    <col min="2060" max="2294" width="8.796875" style="123"/>
    <col min="2295" max="2295" width="42.5" style="123" customWidth="1"/>
    <col min="2296" max="2296" width="7" style="123" bestFit="1" customWidth="1"/>
    <col min="2297" max="2297" width="0.5" style="123" customWidth="1"/>
    <col min="2298" max="2298" width="10" style="123" customWidth="1"/>
    <col min="2299" max="2299" width="0.8984375" style="123" customWidth="1"/>
    <col min="2300" max="2300" width="13.8984375" style="123" customWidth="1"/>
    <col min="2301" max="2301" width="1" style="123" customWidth="1"/>
    <col min="2302" max="2302" width="14.8984375" style="123" customWidth="1"/>
    <col min="2303" max="2303" width="1.09765625" style="123" customWidth="1"/>
    <col min="2304" max="2304" width="10.3984375" style="123" bestFit="1" customWidth="1"/>
    <col min="2305" max="2305" width="0.8984375" style="123" customWidth="1"/>
    <col min="2306" max="2306" width="11.59765625" style="123" customWidth="1"/>
    <col min="2307" max="2307" width="1.3984375" style="123" customWidth="1"/>
    <col min="2308" max="2308" width="11" style="123" customWidth="1"/>
    <col min="2309" max="2309" width="1.5" style="123" customWidth="1"/>
    <col min="2310" max="2310" width="12.3984375" style="123" customWidth="1"/>
    <col min="2311" max="2311" width="1.3984375" style="123" customWidth="1"/>
    <col min="2312" max="2312" width="12.8984375" style="123" customWidth="1"/>
    <col min="2313" max="2313" width="0.59765625" style="123" customWidth="1"/>
    <col min="2314" max="2315" width="10.8984375" style="123" customWidth="1"/>
    <col min="2316" max="2550" width="8.796875" style="123"/>
    <col min="2551" max="2551" width="42.5" style="123" customWidth="1"/>
    <col min="2552" max="2552" width="7" style="123" bestFit="1" customWidth="1"/>
    <col min="2553" max="2553" width="0.5" style="123" customWidth="1"/>
    <col min="2554" max="2554" width="10" style="123" customWidth="1"/>
    <col min="2555" max="2555" width="0.8984375" style="123" customWidth="1"/>
    <col min="2556" max="2556" width="13.8984375" style="123" customWidth="1"/>
    <col min="2557" max="2557" width="1" style="123" customWidth="1"/>
    <col min="2558" max="2558" width="14.8984375" style="123" customWidth="1"/>
    <col min="2559" max="2559" width="1.09765625" style="123" customWidth="1"/>
    <col min="2560" max="2560" width="10.3984375" style="123" bestFit="1" customWidth="1"/>
    <col min="2561" max="2561" width="0.8984375" style="123" customWidth="1"/>
    <col min="2562" max="2562" width="11.59765625" style="123" customWidth="1"/>
    <col min="2563" max="2563" width="1.3984375" style="123" customWidth="1"/>
    <col min="2564" max="2564" width="11" style="123" customWidth="1"/>
    <col min="2565" max="2565" width="1.5" style="123" customWidth="1"/>
    <col min="2566" max="2566" width="12.3984375" style="123" customWidth="1"/>
    <col min="2567" max="2567" width="1.3984375" style="123" customWidth="1"/>
    <col min="2568" max="2568" width="12.8984375" style="123" customWidth="1"/>
    <col min="2569" max="2569" width="0.59765625" style="123" customWidth="1"/>
    <col min="2570" max="2571" width="10.8984375" style="123" customWidth="1"/>
    <col min="2572" max="2806" width="8.796875" style="123"/>
    <col min="2807" max="2807" width="42.5" style="123" customWidth="1"/>
    <col min="2808" max="2808" width="7" style="123" bestFit="1" customWidth="1"/>
    <col min="2809" max="2809" width="0.5" style="123" customWidth="1"/>
    <col min="2810" max="2810" width="10" style="123" customWidth="1"/>
    <col min="2811" max="2811" width="0.8984375" style="123" customWidth="1"/>
    <col min="2812" max="2812" width="13.8984375" style="123" customWidth="1"/>
    <col min="2813" max="2813" width="1" style="123" customWidth="1"/>
    <col min="2814" max="2814" width="14.8984375" style="123" customWidth="1"/>
    <col min="2815" max="2815" width="1.09765625" style="123" customWidth="1"/>
    <col min="2816" max="2816" width="10.3984375" style="123" bestFit="1" customWidth="1"/>
    <col min="2817" max="2817" width="0.8984375" style="123" customWidth="1"/>
    <col min="2818" max="2818" width="11.59765625" style="123" customWidth="1"/>
    <col min="2819" max="2819" width="1.3984375" style="123" customWidth="1"/>
    <col min="2820" max="2820" width="11" style="123" customWidth="1"/>
    <col min="2821" max="2821" width="1.5" style="123" customWidth="1"/>
    <col min="2822" max="2822" width="12.3984375" style="123" customWidth="1"/>
    <col min="2823" max="2823" width="1.3984375" style="123" customWidth="1"/>
    <col min="2824" max="2824" width="12.8984375" style="123" customWidth="1"/>
    <col min="2825" max="2825" width="0.59765625" style="123" customWidth="1"/>
    <col min="2826" max="2827" width="10.8984375" style="123" customWidth="1"/>
    <col min="2828" max="3062" width="8.796875" style="123"/>
    <col min="3063" max="3063" width="42.5" style="123" customWidth="1"/>
    <col min="3064" max="3064" width="7" style="123" bestFit="1" customWidth="1"/>
    <col min="3065" max="3065" width="0.5" style="123" customWidth="1"/>
    <col min="3066" max="3066" width="10" style="123" customWidth="1"/>
    <col min="3067" max="3067" width="0.8984375" style="123" customWidth="1"/>
    <col min="3068" max="3068" width="13.8984375" style="123" customWidth="1"/>
    <col min="3069" max="3069" width="1" style="123" customWidth="1"/>
    <col min="3070" max="3070" width="14.8984375" style="123" customWidth="1"/>
    <col min="3071" max="3071" width="1.09765625" style="123" customWidth="1"/>
    <col min="3072" max="3072" width="10.3984375" style="123" bestFit="1" customWidth="1"/>
    <col min="3073" max="3073" width="0.8984375" style="123" customWidth="1"/>
    <col min="3074" max="3074" width="11.59765625" style="123" customWidth="1"/>
    <col min="3075" max="3075" width="1.3984375" style="123" customWidth="1"/>
    <col min="3076" max="3076" width="11" style="123" customWidth="1"/>
    <col min="3077" max="3077" width="1.5" style="123" customWidth="1"/>
    <col min="3078" max="3078" width="12.3984375" style="123" customWidth="1"/>
    <col min="3079" max="3079" width="1.3984375" style="123" customWidth="1"/>
    <col min="3080" max="3080" width="12.8984375" style="123" customWidth="1"/>
    <col min="3081" max="3081" width="0.59765625" style="123" customWidth="1"/>
    <col min="3082" max="3083" width="10.8984375" style="123" customWidth="1"/>
    <col min="3084" max="3318" width="8.796875" style="123"/>
    <col min="3319" max="3319" width="42.5" style="123" customWidth="1"/>
    <col min="3320" max="3320" width="7" style="123" bestFit="1" customWidth="1"/>
    <col min="3321" max="3321" width="0.5" style="123" customWidth="1"/>
    <col min="3322" max="3322" width="10" style="123" customWidth="1"/>
    <col min="3323" max="3323" width="0.8984375" style="123" customWidth="1"/>
    <col min="3324" max="3324" width="13.8984375" style="123" customWidth="1"/>
    <col min="3325" max="3325" width="1" style="123" customWidth="1"/>
    <col min="3326" max="3326" width="14.8984375" style="123" customWidth="1"/>
    <col min="3327" max="3327" width="1.09765625" style="123" customWidth="1"/>
    <col min="3328" max="3328" width="10.3984375" style="123" bestFit="1" customWidth="1"/>
    <col min="3329" max="3329" width="0.8984375" style="123" customWidth="1"/>
    <col min="3330" max="3330" width="11.59765625" style="123" customWidth="1"/>
    <col min="3331" max="3331" width="1.3984375" style="123" customWidth="1"/>
    <col min="3332" max="3332" width="11" style="123" customWidth="1"/>
    <col min="3333" max="3333" width="1.5" style="123" customWidth="1"/>
    <col min="3334" max="3334" width="12.3984375" style="123" customWidth="1"/>
    <col min="3335" max="3335" width="1.3984375" style="123" customWidth="1"/>
    <col min="3336" max="3336" width="12.8984375" style="123" customWidth="1"/>
    <col min="3337" max="3337" width="0.59765625" style="123" customWidth="1"/>
    <col min="3338" max="3339" width="10.8984375" style="123" customWidth="1"/>
    <col min="3340" max="3574" width="8.796875" style="123"/>
    <col min="3575" max="3575" width="42.5" style="123" customWidth="1"/>
    <col min="3576" max="3576" width="7" style="123" bestFit="1" customWidth="1"/>
    <col min="3577" max="3577" width="0.5" style="123" customWidth="1"/>
    <col min="3578" max="3578" width="10" style="123" customWidth="1"/>
    <col min="3579" max="3579" width="0.8984375" style="123" customWidth="1"/>
    <col min="3580" max="3580" width="13.8984375" style="123" customWidth="1"/>
    <col min="3581" max="3581" width="1" style="123" customWidth="1"/>
    <col min="3582" max="3582" width="14.8984375" style="123" customWidth="1"/>
    <col min="3583" max="3583" width="1.09765625" style="123" customWidth="1"/>
    <col min="3584" max="3584" width="10.3984375" style="123" bestFit="1" customWidth="1"/>
    <col min="3585" max="3585" width="0.8984375" style="123" customWidth="1"/>
    <col min="3586" max="3586" width="11.59765625" style="123" customWidth="1"/>
    <col min="3587" max="3587" width="1.3984375" style="123" customWidth="1"/>
    <col min="3588" max="3588" width="11" style="123" customWidth="1"/>
    <col min="3589" max="3589" width="1.5" style="123" customWidth="1"/>
    <col min="3590" max="3590" width="12.3984375" style="123" customWidth="1"/>
    <col min="3591" max="3591" width="1.3984375" style="123" customWidth="1"/>
    <col min="3592" max="3592" width="12.8984375" style="123" customWidth="1"/>
    <col min="3593" max="3593" width="0.59765625" style="123" customWidth="1"/>
    <col min="3594" max="3595" width="10.8984375" style="123" customWidth="1"/>
    <col min="3596" max="3830" width="8.796875" style="123"/>
    <col min="3831" max="3831" width="42.5" style="123" customWidth="1"/>
    <col min="3832" max="3832" width="7" style="123" bestFit="1" customWidth="1"/>
    <col min="3833" max="3833" width="0.5" style="123" customWidth="1"/>
    <col min="3834" max="3834" width="10" style="123" customWidth="1"/>
    <col min="3835" max="3835" width="0.8984375" style="123" customWidth="1"/>
    <col min="3836" max="3836" width="13.8984375" style="123" customWidth="1"/>
    <col min="3837" max="3837" width="1" style="123" customWidth="1"/>
    <col min="3838" max="3838" width="14.8984375" style="123" customWidth="1"/>
    <col min="3839" max="3839" width="1.09765625" style="123" customWidth="1"/>
    <col min="3840" max="3840" width="10.3984375" style="123" bestFit="1" customWidth="1"/>
    <col min="3841" max="3841" width="0.8984375" style="123" customWidth="1"/>
    <col min="3842" max="3842" width="11.59765625" style="123" customWidth="1"/>
    <col min="3843" max="3843" width="1.3984375" style="123" customWidth="1"/>
    <col min="3844" max="3844" width="11" style="123" customWidth="1"/>
    <col min="3845" max="3845" width="1.5" style="123" customWidth="1"/>
    <col min="3846" max="3846" width="12.3984375" style="123" customWidth="1"/>
    <col min="3847" max="3847" width="1.3984375" style="123" customWidth="1"/>
    <col min="3848" max="3848" width="12.8984375" style="123" customWidth="1"/>
    <col min="3849" max="3849" width="0.59765625" style="123" customWidth="1"/>
    <col min="3850" max="3851" width="10.8984375" style="123" customWidth="1"/>
    <col min="3852" max="4086" width="8.796875" style="123"/>
    <col min="4087" max="4087" width="42.5" style="123" customWidth="1"/>
    <col min="4088" max="4088" width="7" style="123" bestFit="1" customWidth="1"/>
    <col min="4089" max="4089" width="0.5" style="123" customWidth="1"/>
    <col min="4090" max="4090" width="10" style="123" customWidth="1"/>
    <col min="4091" max="4091" width="0.8984375" style="123" customWidth="1"/>
    <col min="4092" max="4092" width="13.8984375" style="123" customWidth="1"/>
    <col min="4093" max="4093" width="1" style="123" customWidth="1"/>
    <col min="4094" max="4094" width="14.8984375" style="123" customWidth="1"/>
    <col min="4095" max="4095" width="1.09765625" style="123" customWidth="1"/>
    <col min="4096" max="4096" width="10.3984375" style="123" bestFit="1" customWidth="1"/>
    <col min="4097" max="4097" width="0.8984375" style="123" customWidth="1"/>
    <col min="4098" max="4098" width="11.59765625" style="123" customWidth="1"/>
    <col min="4099" max="4099" width="1.3984375" style="123" customWidth="1"/>
    <col min="4100" max="4100" width="11" style="123" customWidth="1"/>
    <col min="4101" max="4101" width="1.5" style="123" customWidth="1"/>
    <col min="4102" max="4102" width="12.3984375" style="123" customWidth="1"/>
    <col min="4103" max="4103" width="1.3984375" style="123" customWidth="1"/>
    <col min="4104" max="4104" width="12.8984375" style="123" customWidth="1"/>
    <col min="4105" max="4105" width="0.59765625" style="123" customWidth="1"/>
    <col min="4106" max="4107" width="10.8984375" style="123" customWidth="1"/>
    <col min="4108" max="4342" width="8.796875" style="123"/>
    <col min="4343" max="4343" width="42.5" style="123" customWidth="1"/>
    <col min="4344" max="4344" width="7" style="123" bestFit="1" customWidth="1"/>
    <col min="4345" max="4345" width="0.5" style="123" customWidth="1"/>
    <col min="4346" max="4346" width="10" style="123" customWidth="1"/>
    <col min="4347" max="4347" width="0.8984375" style="123" customWidth="1"/>
    <col min="4348" max="4348" width="13.8984375" style="123" customWidth="1"/>
    <col min="4349" max="4349" width="1" style="123" customWidth="1"/>
    <col min="4350" max="4350" width="14.8984375" style="123" customWidth="1"/>
    <col min="4351" max="4351" width="1.09765625" style="123" customWidth="1"/>
    <col min="4352" max="4352" width="10.3984375" style="123" bestFit="1" customWidth="1"/>
    <col min="4353" max="4353" width="0.8984375" style="123" customWidth="1"/>
    <col min="4354" max="4354" width="11.59765625" style="123" customWidth="1"/>
    <col min="4355" max="4355" width="1.3984375" style="123" customWidth="1"/>
    <col min="4356" max="4356" width="11" style="123" customWidth="1"/>
    <col min="4357" max="4357" width="1.5" style="123" customWidth="1"/>
    <col min="4358" max="4358" width="12.3984375" style="123" customWidth="1"/>
    <col min="4359" max="4359" width="1.3984375" style="123" customWidth="1"/>
    <col min="4360" max="4360" width="12.8984375" style="123" customWidth="1"/>
    <col min="4361" max="4361" width="0.59765625" style="123" customWidth="1"/>
    <col min="4362" max="4363" width="10.8984375" style="123" customWidth="1"/>
    <col min="4364" max="4598" width="8.796875" style="123"/>
    <col min="4599" max="4599" width="42.5" style="123" customWidth="1"/>
    <col min="4600" max="4600" width="7" style="123" bestFit="1" customWidth="1"/>
    <col min="4601" max="4601" width="0.5" style="123" customWidth="1"/>
    <col min="4602" max="4602" width="10" style="123" customWidth="1"/>
    <col min="4603" max="4603" width="0.8984375" style="123" customWidth="1"/>
    <col min="4604" max="4604" width="13.8984375" style="123" customWidth="1"/>
    <col min="4605" max="4605" width="1" style="123" customWidth="1"/>
    <col min="4606" max="4606" width="14.8984375" style="123" customWidth="1"/>
    <col min="4607" max="4607" width="1.09765625" style="123" customWidth="1"/>
    <col min="4608" max="4608" width="10.3984375" style="123" bestFit="1" customWidth="1"/>
    <col min="4609" max="4609" width="0.8984375" style="123" customWidth="1"/>
    <col min="4610" max="4610" width="11.59765625" style="123" customWidth="1"/>
    <col min="4611" max="4611" width="1.3984375" style="123" customWidth="1"/>
    <col min="4612" max="4612" width="11" style="123" customWidth="1"/>
    <col min="4613" max="4613" width="1.5" style="123" customWidth="1"/>
    <col min="4614" max="4614" width="12.3984375" style="123" customWidth="1"/>
    <col min="4615" max="4615" width="1.3984375" style="123" customWidth="1"/>
    <col min="4616" max="4616" width="12.8984375" style="123" customWidth="1"/>
    <col min="4617" max="4617" width="0.59765625" style="123" customWidth="1"/>
    <col min="4618" max="4619" width="10.8984375" style="123" customWidth="1"/>
    <col min="4620" max="4854" width="8.796875" style="123"/>
    <col min="4855" max="4855" width="42.5" style="123" customWidth="1"/>
    <col min="4856" max="4856" width="7" style="123" bestFit="1" customWidth="1"/>
    <col min="4857" max="4857" width="0.5" style="123" customWidth="1"/>
    <col min="4858" max="4858" width="10" style="123" customWidth="1"/>
    <col min="4859" max="4859" width="0.8984375" style="123" customWidth="1"/>
    <col min="4860" max="4860" width="13.8984375" style="123" customWidth="1"/>
    <col min="4861" max="4861" width="1" style="123" customWidth="1"/>
    <col min="4862" max="4862" width="14.8984375" style="123" customWidth="1"/>
    <col min="4863" max="4863" width="1.09765625" style="123" customWidth="1"/>
    <col min="4864" max="4864" width="10.3984375" style="123" bestFit="1" customWidth="1"/>
    <col min="4865" max="4865" width="0.8984375" style="123" customWidth="1"/>
    <col min="4866" max="4866" width="11.59765625" style="123" customWidth="1"/>
    <col min="4867" max="4867" width="1.3984375" style="123" customWidth="1"/>
    <col min="4868" max="4868" width="11" style="123" customWidth="1"/>
    <col min="4869" max="4869" width="1.5" style="123" customWidth="1"/>
    <col min="4870" max="4870" width="12.3984375" style="123" customWidth="1"/>
    <col min="4871" max="4871" width="1.3984375" style="123" customWidth="1"/>
    <col min="4872" max="4872" width="12.8984375" style="123" customWidth="1"/>
    <col min="4873" max="4873" width="0.59765625" style="123" customWidth="1"/>
    <col min="4874" max="4875" width="10.8984375" style="123" customWidth="1"/>
    <col min="4876" max="5110" width="8.796875" style="123"/>
    <col min="5111" max="5111" width="42.5" style="123" customWidth="1"/>
    <col min="5112" max="5112" width="7" style="123" bestFit="1" customWidth="1"/>
    <col min="5113" max="5113" width="0.5" style="123" customWidth="1"/>
    <col min="5114" max="5114" width="10" style="123" customWidth="1"/>
    <col min="5115" max="5115" width="0.8984375" style="123" customWidth="1"/>
    <col min="5116" max="5116" width="13.8984375" style="123" customWidth="1"/>
    <col min="5117" max="5117" width="1" style="123" customWidth="1"/>
    <col min="5118" max="5118" width="14.8984375" style="123" customWidth="1"/>
    <col min="5119" max="5119" width="1.09765625" style="123" customWidth="1"/>
    <col min="5120" max="5120" width="10.3984375" style="123" bestFit="1" customWidth="1"/>
    <col min="5121" max="5121" width="0.8984375" style="123" customWidth="1"/>
    <col min="5122" max="5122" width="11.59765625" style="123" customWidth="1"/>
    <col min="5123" max="5123" width="1.3984375" style="123" customWidth="1"/>
    <col min="5124" max="5124" width="11" style="123" customWidth="1"/>
    <col min="5125" max="5125" width="1.5" style="123" customWidth="1"/>
    <col min="5126" max="5126" width="12.3984375" style="123" customWidth="1"/>
    <col min="5127" max="5127" width="1.3984375" style="123" customWidth="1"/>
    <col min="5128" max="5128" width="12.8984375" style="123" customWidth="1"/>
    <col min="5129" max="5129" width="0.59765625" style="123" customWidth="1"/>
    <col min="5130" max="5131" width="10.8984375" style="123" customWidth="1"/>
    <col min="5132" max="5366" width="8.796875" style="123"/>
    <col min="5367" max="5367" width="42.5" style="123" customWidth="1"/>
    <col min="5368" max="5368" width="7" style="123" bestFit="1" customWidth="1"/>
    <col min="5369" max="5369" width="0.5" style="123" customWidth="1"/>
    <col min="5370" max="5370" width="10" style="123" customWidth="1"/>
    <col min="5371" max="5371" width="0.8984375" style="123" customWidth="1"/>
    <col min="5372" max="5372" width="13.8984375" style="123" customWidth="1"/>
    <col min="5373" max="5373" width="1" style="123" customWidth="1"/>
    <col min="5374" max="5374" width="14.8984375" style="123" customWidth="1"/>
    <col min="5375" max="5375" width="1.09765625" style="123" customWidth="1"/>
    <col min="5376" max="5376" width="10.3984375" style="123" bestFit="1" customWidth="1"/>
    <col min="5377" max="5377" width="0.8984375" style="123" customWidth="1"/>
    <col min="5378" max="5378" width="11.59765625" style="123" customWidth="1"/>
    <col min="5379" max="5379" width="1.3984375" style="123" customWidth="1"/>
    <col min="5380" max="5380" width="11" style="123" customWidth="1"/>
    <col min="5381" max="5381" width="1.5" style="123" customWidth="1"/>
    <col min="5382" max="5382" width="12.3984375" style="123" customWidth="1"/>
    <col min="5383" max="5383" width="1.3984375" style="123" customWidth="1"/>
    <col min="5384" max="5384" width="12.8984375" style="123" customWidth="1"/>
    <col min="5385" max="5385" width="0.59765625" style="123" customWidth="1"/>
    <col min="5386" max="5387" width="10.8984375" style="123" customWidth="1"/>
    <col min="5388" max="5622" width="8.796875" style="123"/>
    <col min="5623" max="5623" width="42.5" style="123" customWidth="1"/>
    <col min="5624" max="5624" width="7" style="123" bestFit="1" customWidth="1"/>
    <col min="5625" max="5625" width="0.5" style="123" customWidth="1"/>
    <col min="5626" max="5626" width="10" style="123" customWidth="1"/>
    <col min="5627" max="5627" width="0.8984375" style="123" customWidth="1"/>
    <col min="5628" max="5628" width="13.8984375" style="123" customWidth="1"/>
    <col min="5629" max="5629" width="1" style="123" customWidth="1"/>
    <col min="5630" max="5630" width="14.8984375" style="123" customWidth="1"/>
    <col min="5631" max="5631" width="1.09765625" style="123" customWidth="1"/>
    <col min="5632" max="5632" width="10.3984375" style="123" bestFit="1" customWidth="1"/>
    <col min="5633" max="5633" width="0.8984375" style="123" customWidth="1"/>
    <col min="5634" max="5634" width="11.59765625" style="123" customWidth="1"/>
    <col min="5635" max="5635" width="1.3984375" style="123" customWidth="1"/>
    <col min="5636" max="5636" width="11" style="123" customWidth="1"/>
    <col min="5637" max="5637" width="1.5" style="123" customWidth="1"/>
    <col min="5638" max="5638" width="12.3984375" style="123" customWidth="1"/>
    <col min="5639" max="5639" width="1.3984375" style="123" customWidth="1"/>
    <col min="5640" max="5640" width="12.8984375" style="123" customWidth="1"/>
    <col min="5641" max="5641" width="0.59765625" style="123" customWidth="1"/>
    <col min="5642" max="5643" width="10.8984375" style="123" customWidth="1"/>
    <col min="5644" max="5878" width="8.796875" style="123"/>
    <col min="5879" max="5879" width="42.5" style="123" customWidth="1"/>
    <col min="5880" max="5880" width="7" style="123" bestFit="1" customWidth="1"/>
    <col min="5881" max="5881" width="0.5" style="123" customWidth="1"/>
    <col min="5882" max="5882" width="10" style="123" customWidth="1"/>
    <col min="5883" max="5883" width="0.8984375" style="123" customWidth="1"/>
    <col min="5884" max="5884" width="13.8984375" style="123" customWidth="1"/>
    <col min="5885" max="5885" width="1" style="123" customWidth="1"/>
    <col min="5886" max="5886" width="14.8984375" style="123" customWidth="1"/>
    <col min="5887" max="5887" width="1.09765625" style="123" customWidth="1"/>
    <col min="5888" max="5888" width="10.3984375" style="123" bestFit="1" customWidth="1"/>
    <col min="5889" max="5889" width="0.8984375" style="123" customWidth="1"/>
    <col min="5890" max="5890" width="11.59765625" style="123" customWidth="1"/>
    <col min="5891" max="5891" width="1.3984375" style="123" customWidth="1"/>
    <col min="5892" max="5892" width="11" style="123" customWidth="1"/>
    <col min="5893" max="5893" width="1.5" style="123" customWidth="1"/>
    <col min="5894" max="5894" width="12.3984375" style="123" customWidth="1"/>
    <col min="5895" max="5895" width="1.3984375" style="123" customWidth="1"/>
    <col min="5896" max="5896" width="12.8984375" style="123" customWidth="1"/>
    <col min="5897" max="5897" width="0.59765625" style="123" customWidth="1"/>
    <col min="5898" max="5899" width="10.8984375" style="123" customWidth="1"/>
    <col min="5900" max="6134" width="8.796875" style="123"/>
    <col min="6135" max="6135" width="42.5" style="123" customWidth="1"/>
    <col min="6136" max="6136" width="7" style="123" bestFit="1" customWidth="1"/>
    <col min="6137" max="6137" width="0.5" style="123" customWidth="1"/>
    <col min="6138" max="6138" width="10" style="123" customWidth="1"/>
    <col min="6139" max="6139" width="0.8984375" style="123" customWidth="1"/>
    <col min="6140" max="6140" width="13.8984375" style="123" customWidth="1"/>
    <col min="6141" max="6141" width="1" style="123" customWidth="1"/>
    <col min="6142" max="6142" width="14.8984375" style="123" customWidth="1"/>
    <col min="6143" max="6143" width="1.09765625" style="123" customWidth="1"/>
    <col min="6144" max="6144" width="10.3984375" style="123" bestFit="1" customWidth="1"/>
    <col min="6145" max="6145" width="0.8984375" style="123" customWidth="1"/>
    <col min="6146" max="6146" width="11.59765625" style="123" customWidth="1"/>
    <col min="6147" max="6147" width="1.3984375" style="123" customWidth="1"/>
    <col min="6148" max="6148" width="11" style="123" customWidth="1"/>
    <col min="6149" max="6149" width="1.5" style="123" customWidth="1"/>
    <col min="6150" max="6150" width="12.3984375" style="123" customWidth="1"/>
    <col min="6151" max="6151" width="1.3984375" style="123" customWidth="1"/>
    <col min="6152" max="6152" width="12.8984375" style="123" customWidth="1"/>
    <col min="6153" max="6153" width="0.59765625" style="123" customWidth="1"/>
    <col min="6154" max="6155" width="10.8984375" style="123" customWidth="1"/>
    <col min="6156" max="6390" width="8.796875" style="123"/>
    <col min="6391" max="6391" width="42.5" style="123" customWidth="1"/>
    <col min="6392" max="6392" width="7" style="123" bestFit="1" customWidth="1"/>
    <col min="6393" max="6393" width="0.5" style="123" customWidth="1"/>
    <col min="6394" max="6394" width="10" style="123" customWidth="1"/>
    <col min="6395" max="6395" width="0.8984375" style="123" customWidth="1"/>
    <col min="6396" max="6396" width="13.8984375" style="123" customWidth="1"/>
    <col min="6397" max="6397" width="1" style="123" customWidth="1"/>
    <col min="6398" max="6398" width="14.8984375" style="123" customWidth="1"/>
    <col min="6399" max="6399" width="1.09765625" style="123" customWidth="1"/>
    <col min="6400" max="6400" width="10.3984375" style="123" bestFit="1" customWidth="1"/>
    <col min="6401" max="6401" width="0.8984375" style="123" customWidth="1"/>
    <col min="6402" max="6402" width="11.59765625" style="123" customWidth="1"/>
    <col min="6403" max="6403" width="1.3984375" style="123" customWidth="1"/>
    <col min="6404" max="6404" width="11" style="123" customWidth="1"/>
    <col min="6405" max="6405" width="1.5" style="123" customWidth="1"/>
    <col min="6406" max="6406" width="12.3984375" style="123" customWidth="1"/>
    <col min="6407" max="6407" width="1.3984375" style="123" customWidth="1"/>
    <col min="6408" max="6408" width="12.8984375" style="123" customWidth="1"/>
    <col min="6409" max="6409" width="0.59765625" style="123" customWidth="1"/>
    <col min="6410" max="6411" width="10.8984375" style="123" customWidth="1"/>
    <col min="6412" max="6646" width="8.796875" style="123"/>
    <col min="6647" max="6647" width="42.5" style="123" customWidth="1"/>
    <col min="6648" max="6648" width="7" style="123" bestFit="1" customWidth="1"/>
    <col min="6649" max="6649" width="0.5" style="123" customWidth="1"/>
    <col min="6650" max="6650" width="10" style="123" customWidth="1"/>
    <col min="6651" max="6651" width="0.8984375" style="123" customWidth="1"/>
    <col min="6652" max="6652" width="13.8984375" style="123" customWidth="1"/>
    <col min="6653" max="6653" width="1" style="123" customWidth="1"/>
    <col min="6654" max="6654" width="14.8984375" style="123" customWidth="1"/>
    <col min="6655" max="6655" width="1.09765625" style="123" customWidth="1"/>
    <col min="6656" max="6656" width="10.3984375" style="123" bestFit="1" customWidth="1"/>
    <col min="6657" max="6657" width="0.8984375" style="123" customWidth="1"/>
    <col min="6658" max="6658" width="11.59765625" style="123" customWidth="1"/>
    <col min="6659" max="6659" width="1.3984375" style="123" customWidth="1"/>
    <col min="6660" max="6660" width="11" style="123" customWidth="1"/>
    <col min="6661" max="6661" width="1.5" style="123" customWidth="1"/>
    <col min="6662" max="6662" width="12.3984375" style="123" customWidth="1"/>
    <col min="6663" max="6663" width="1.3984375" style="123" customWidth="1"/>
    <col min="6664" max="6664" width="12.8984375" style="123" customWidth="1"/>
    <col min="6665" max="6665" width="0.59765625" style="123" customWidth="1"/>
    <col min="6666" max="6667" width="10.8984375" style="123" customWidth="1"/>
    <col min="6668" max="6902" width="8.796875" style="123"/>
    <col min="6903" max="6903" width="42.5" style="123" customWidth="1"/>
    <col min="6904" max="6904" width="7" style="123" bestFit="1" customWidth="1"/>
    <col min="6905" max="6905" width="0.5" style="123" customWidth="1"/>
    <col min="6906" max="6906" width="10" style="123" customWidth="1"/>
    <col min="6907" max="6907" width="0.8984375" style="123" customWidth="1"/>
    <col min="6908" max="6908" width="13.8984375" style="123" customWidth="1"/>
    <col min="6909" max="6909" width="1" style="123" customWidth="1"/>
    <col min="6910" max="6910" width="14.8984375" style="123" customWidth="1"/>
    <col min="6911" max="6911" width="1.09765625" style="123" customWidth="1"/>
    <col min="6912" max="6912" width="10.3984375" style="123" bestFit="1" customWidth="1"/>
    <col min="6913" max="6913" width="0.8984375" style="123" customWidth="1"/>
    <col min="6914" max="6914" width="11.59765625" style="123" customWidth="1"/>
    <col min="6915" max="6915" width="1.3984375" style="123" customWidth="1"/>
    <col min="6916" max="6916" width="11" style="123" customWidth="1"/>
    <col min="6917" max="6917" width="1.5" style="123" customWidth="1"/>
    <col min="6918" max="6918" width="12.3984375" style="123" customWidth="1"/>
    <col min="6919" max="6919" width="1.3984375" style="123" customWidth="1"/>
    <col min="6920" max="6920" width="12.8984375" style="123" customWidth="1"/>
    <col min="6921" max="6921" width="0.59765625" style="123" customWidth="1"/>
    <col min="6922" max="6923" width="10.8984375" style="123" customWidth="1"/>
    <col min="6924" max="7158" width="8.796875" style="123"/>
    <col min="7159" max="7159" width="42.5" style="123" customWidth="1"/>
    <col min="7160" max="7160" width="7" style="123" bestFit="1" customWidth="1"/>
    <col min="7161" max="7161" width="0.5" style="123" customWidth="1"/>
    <col min="7162" max="7162" width="10" style="123" customWidth="1"/>
    <col min="7163" max="7163" width="0.8984375" style="123" customWidth="1"/>
    <col min="7164" max="7164" width="13.8984375" style="123" customWidth="1"/>
    <col min="7165" max="7165" width="1" style="123" customWidth="1"/>
    <col min="7166" max="7166" width="14.8984375" style="123" customWidth="1"/>
    <col min="7167" max="7167" width="1.09765625" style="123" customWidth="1"/>
    <col min="7168" max="7168" width="10.3984375" style="123" bestFit="1" customWidth="1"/>
    <col min="7169" max="7169" width="0.8984375" style="123" customWidth="1"/>
    <col min="7170" max="7170" width="11.59765625" style="123" customWidth="1"/>
    <col min="7171" max="7171" width="1.3984375" style="123" customWidth="1"/>
    <col min="7172" max="7172" width="11" style="123" customWidth="1"/>
    <col min="7173" max="7173" width="1.5" style="123" customWidth="1"/>
    <col min="7174" max="7174" width="12.3984375" style="123" customWidth="1"/>
    <col min="7175" max="7175" width="1.3984375" style="123" customWidth="1"/>
    <col min="7176" max="7176" width="12.8984375" style="123" customWidth="1"/>
    <col min="7177" max="7177" width="0.59765625" style="123" customWidth="1"/>
    <col min="7178" max="7179" width="10.8984375" style="123" customWidth="1"/>
    <col min="7180" max="7414" width="8.796875" style="123"/>
    <col min="7415" max="7415" width="42.5" style="123" customWidth="1"/>
    <col min="7416" max="7416" width="7" style="123" bestFit="1" customWidth="1"/>
    <col min="7417" max="7417" width="0.5" style="123" customWidth="1"/>
    <col min="7418" max="7418" width="10" style="123" customWidth="1"/>
    <col min="7419" max="7419" width="0.8984375" style="123" customWidth="1"/>
    <col min="7420" max="7420" width="13.8984375" style="123" customWidth="1"/>
    <col min="7421" max="7421" width="1" style="123" customWidth="1"/>
    <col min="7422" max="7422" width="14.8984375" style="123" customWidth="1"/>
    <col min="7423" max="7423" width="1.09765625" style="123" customWidth="1"/>
    <col min="7424" max="7424" width="10.3984375" style="123" bestFit="1" customWidth="1"/>
    <col min="7425" max="7425" width="0.8984375" style="123" customWidth="1"/>
    <col min="7426" max="7426" width="11.59765625" style="123" customWidth="1"/>
    <col min="7427" max="7427" width="1.3984375" style="123" customWidth="1"/>
    <col min="7428" max="7428" width="11" style="123" customWidth="1"/>
    <col min="7429" max="7429" width="1.5" style="123" customWidth="1"/>
    <col min="7430" max="7430" width="12.3984375" style="123" customWidth="1"/>
    <col min="7431" max="7431" width="1.3984375" style="123" customWidth="1"/>
    <col min="7432" max="7432" width="12.8984375" style="123" customWidth="1"/>
    <col min="7433" max="7433" width="0.59765625" style="123" customWidth="1"/>
    <col min="7434" max="7435" width="10.8984375" style="123" customWidth="1"/>
    <col min="7436" max="7670" width="8.796875" style="123"/>
    <col min="7671" max="7671" width="42.5" style="123" customWidth="1"/>
    <col min="7672" max="7672" width="7" style="123" bestFit="1" customWidth="1"/>
    <col min="7673" max="7673" width="0.5" style="123" customWidth="1"/>
    <col min="7674" max="7674" width="10" style="123" customWidth="1"/>
    <col min="7675" max="7675" width="0.8984375" style="123" customWidth="1"/>
    <col min="7676" max="7676" width="13.8984375" style="123" customWidth="1"/>
    <col min="7677" max="7677" width="1" style="123" customWidth="1"/>
    <col min="7678" max="7678" width="14.8984375" style="123" customWidth="1"/>
    <col min="7679" max="7679" width="1.09765625" style="123" customWidth="1"/>
    <col min="7680" max="7680" width="10.3984375" style="123" bestFit="1" customWidth="1"/>
    <col min="7681" max="7681" width="0.8984375" style="123" customWidth="1"/>
    <col min="7682" max="7682" width="11.59765625" style="123" customWidth="1"/>
    <col min="7683" max="7683" width="1.3984375" style="123" customWidth="1"/>
    <col min="7684" max="7684" width="11" style="123" customWidth="1"/>
    <col min="7685" max="7685" width="1.5" style="123" customWidth="1"/>
    <col min="7686" max="7686" width="12.3984375" style="123" customWidth="1"/>
    <col min="7687" max="7687" width="1.3984375" style="123" customWidth="1"/>
    <col min="7688" max="7688" width="12.8984375" style="123" customWidth="1"/>
    <col min="7689" max="7689" width="0.59765625" style="123" customWidth="1"/>
    <col min="7690" max="7691" width="10.8984375" style="123" customWidth="1"/>
    <col min="7692" max="7926" width="8.796875" style="123"/>
    <col min="7927" max="7927" width="42.5" style="123" customWidth="1"/>
    <col min="7928" max="7928" width="7" style="123" bestFit="1" customWidth="1"/>
    <col min="7929" max="7929" width="0.5" style="123" customWidth="1"/>
    <col min="7930" max="7930" width="10" style="123" customWidth="1"/>
    <col min="7931" max="7931" width="0.8984375" style="123" customWidth="1"/>
    <col min="7932" max="7932" width="13.8984375" style="123" customWidth="1"/>
    <col min="7933" max="7933" width="1" style="123" customWidth="1"/>
    <col min="7934" max="7934" width="14.8984375" style="123" customWidth="1"/>
    <col min="7935" max="7935" width="1.09765625" style="123" customWidth="1"/>
    <col min="7936" max="7936" width="10.3984375" style="123" bestFit="1" customWidth="1"/>
    <col min="7937" max="7937" width="0.8984375" style="123" customWidth="1"/>
    <col min="7938" max="7938" width="11.59765625" style="123" customWidth="1"/>
    <col min="7939" max="7939" width="1.3984375" style="123" customWidth="1"/>
    <col min="7940" max="7940" width="11" style="123" customWidth="1"/>
    <col min="7941" max="7941" width="1.5" style="123" customWidth="1"/>
    <col min="7942" max="7942" width="12.3984375" style="123" customWidth="1"/>
    <col min="7943" max="7943" width="1.3984375" style="123" customWidth="1"/>
    <col min="7944" max="7944" width="12.8984375" style="123" customWidth="1"/>
    <col min="7945" max="7945" width="0.59765625" style="123" customWidth="1"/>
    <col min="7946" max="7947" width="10.8984375" style="123" customWidth="1"/>
    <col min="7948" max="8182" width="8.796875" style="123"/>
    <col min="8183" max="8183" width="42.5" style="123" customWidth="1"/>
    <col min="8184" max="8184" width="7" style="123" bestFit="1" customWidth="1"/>
    <col min="8185" max="8185" width="0.5" style="123" customWidth="1"/>
    <col min="8186" max="8186" width="10" style="123" customWidth="1"/>
    <col min="8187" max="8187" width="0.8984375" style="123" customWidth="1"/>
    <col min="8188" max="8188" width="13.8984375" style="123" customWidth="1"/>
    <col min="8189" max="8189" width="1" style="123" customWidth="1"/>
    <col min="8190" max="8190" width="14.8984375" style="123" customWidth="1"/>
    <col min="8191" max="8191" width="1.09765625" style="123" customWidth="1"/>
    <col min="8192" max="8192" width="10.3984375" style="123" bestFit="1" customWidth="1"/>
    <col min="8193" max="8193" width="0.8984375" style="123" customWidth="1"/>
    <col min="8194" max="8194" width="11.59765625" style="123" customWidth="1"/>
    <col min="8195" max="8195" width="1.3984375" style="123" customWidth="1"/>
    <col min="8196" max="8196" width="11" style="123" customWidth="1"/>
    <col min="8197" max="8197" width="1.5" style="123" customWidth="1"/>
    <col min="8198" max="8198" width="12.3984375" style="123" customWidth="1"/>
    <col min="8199" max="8199" width="1.3984375" style="123" customWidth="1"/>
    <col min="8200" max="8200" width="12.8984375" style="123" customWidth="1"/>
    <col min="8201" max="8201" width="0.59765625" style="123" customWidth="1"/>
    <col min="8202" max="8203" width="10.8984375" style="123" customWidth="1"/>
    <col min="8204" max="8438" width="8.796875" style="123"/>
    <col min="8439" max="8439" width="42.5" style="123" customWidth="1"/>
    <col min="8440" max="8440" width="7" style="123" bestFit="1" customWidth="1"/>
    <col min="8441" max="8441" width="0.5" style="123" customWidth="1"/>
    <col min="8442" max="8442" width="10" style="123" customWidth="1"/>
    <col min="8443" max="8443" width="0.8984375" style="123" customWidth="1"/>
    <col min="8444" max="8444" width="13.8984375" style="123" customWidth="1"/>
    <col min="8445" max="8445" width="1" style="123" customWidth="1"/>
    <col min="8446" max="8446" width="14.8984375" style="123" customWidth="1"/>
    <col min="8447" max="8447" width="1.09765625" style="123" customWidth="1"/>
    <col min="8448" max="8448" width="10.3984375" style="123" bestFit="1" customWidth="1"/>
    <col min="8449" max="8449" width="0.8984375" style="123" customWidth="1"/>
    <col min="8450" max="8450" width="11.59765625" style="123" customWidth="1"/>
    <col min="8451" max="8451" width="1.3984375" style="123" customWidth="1"/>
    <col min="8452" max="8452" width="11" style="123" customWidth="1"/>
    <col min="8453" max="8453" width="1.5" style="123" customWidth="1"/>
    <col min="8454" max="8454" width="12.3984375" style="123" customWidth="1"/>
    <col min="8455" max="8455" width="1.3984375" style="123" customWidth="1"/>
    <col min="8456" max="8456" width="12.8984375" style="123" customWidth="1"/>
    <col min="8457" max="8457" width="0.59765625" style="123" customWidth="1"/>
    <col min="8458" max="8459" width="10.8984375" style="123" customWidth="1"/>
    <col min="8460" max="8694" width="8.796875" style="123"/>
    <col min="8695" max="8695" width="42.5" style="123" customWidth="1"/>
    <col min="8696" max="8696" width="7" style="123" bestFit="1" customWidth="1"/>
    <col min="8697" max="8697" width="0.5" style="123" customWidth="1"/>
    <col min="8698" max="8698" width="10" style="123" customWidth="1"/>
    <col min="8699" max="8699" width="0.8984375" style="123" customWidth="1"/>
    <col min="8700" max="8700" width="13.8984375" style="123" customWidth="1"/>
    <col min="8701" max="8701" width="1" style="123" customWidth="1"/>
    <col min="8702" max="8702" width="14.8984375" style="123" customWidth="1"/>
    <col min="8703" max="8703" width="1.09765625" style="123" customWidth="1"/>
    <col min="8704" max="8704" width="10.3984375" style="123" bestFit="1" customWidth="1"/>
    <col min="8705" max="8705" width="0.8984375" style="123" customWidth="1"/>
    <col min="8706" max="8706" width="11.59765625" style="123" customWidth="1"/>
    <col min="8707" max="8707" width="1.3984375" style="123" customWidth="1"/>
    <col min="8708" max="8708" width="11" style="123" customWidth="1"/>
    <col min="8709" max="8709" width="1.5" style="123" customWidth="1"/>
    <col min="8710" max="8710" width="12.3984375" style="123" customWidth="1"/>
    <col min="8711" max="8711" width="1.3984375" style="123" customWidth="1"/>
    <col min="8712" max="8712" width="12.8984375" style="123" customWidth="1"/>
    <col min="8713" max="8713" width="0.59765625" style="123" customWidth="1"/>
    <col min="8714" max="8715" width="10.8984375" style="123" customWidth="1"/>
    <col min="8716" max="8950" width="8.796875" style="123"/>
    <col min="8951" max="8951" width="42.5" style="123" customWidth="1"/>
    <col min="8952" max="8952" width="7" style="123" bestFit="1" customWidth="1"/>
    <col min="8953" max="8953" width="0.5" style="123" customWidth="1"/>
    <col min="8954" max="8954" width="10" style="123" customWidth="1"/>
    <col min="8955" max="8955" width="0.8984375" style="123" customWidth="1"/>
    <col min="8956" max="8956" width="13.8984375" style="123" customWidth="1"/>
    <col min="8957" max="8957" width="1" style="123" customWidth="1"/>
    <col min="8958" max="8958" width="14.8984375" style="123" customWidth="1"/>
    <col min="8959" max="8959" width="1.09765625" style="123" customWidth="1"/>
    <col min="8960" max="8960" width="10.3984375" style="123" bestFit="1" customWidth="1"/>
    <col min="8961" max="8961" width="0.8984375" style="123" customWidth="1"/>
    <col min="8962" max="8962" width="11.59765625" style="123" customWidth="1"/>
    <col min="8963" max="8963" width="1.3984375" style="123" customWidth="1"/>
    <col min="8964" max="8964" width="11" style="123" customWidth="1"/>
    <col min="8965" max="8965" width="1.5" style="123" customWidth="1"/>
    <col min="8966" max="8966" width="12.3984375" style="123" customWidth="1"/>
    <col min="8967" max="8967" width="1.3984375" style="123" customWidth="1"/>
    <col min="8968" max="8968" width="12.8984375" style="123" customWidth="1"/>
    <col min="8969" max="8969" width="0.59765625" style="123" customWidth="1"/>
    <col min="8970" max="8971" width="10.8984375" style="123" customWidth="1"/>
    <col min="8972" max="9206" width="8.796875" style="123"/>
    <col min="9207" max="9207" width="42.5" style="123" customWidth="1"/>
    <col min="9208" max="9208" width="7" style="123" bestFit="1" customWidth="1"/>
    <col min="9209" max="9209" width="0.5" style="123" customWidth="1"/>
    <col min="9210" max="9210" width="10" style="123" customWidth="1"/>
    <col min="9211" max="9211" width="0.8984375" style="123" customWidth="1"/>
    <col min="9212" max="9212" width="13.8984375" style="123" customWidth="1"/>
    <col min="9213" max="9213" width="1" style="123" customWidth="1"/>
    <col min="9214" max="9214" width="14.8984375" style="123" customWidth="1"/>
    <col min="9215" max="9215" width="1.09765625" style="123" customWidth="1"/>
    <col min="9216" max="9216" width="10.3984375" style="123" bestFit="1" customWidth="1"/>
    <col min="9217" max="9217" width="0.8984375" style="123" customWidth="1"/>
    <col min="9218" max="9218" width="11.59765625" style="123" customWidth="1"/>
    <col min="9219" max="9219" width="1.3984375" style="123" customWidth="1"/>
    <col min="9220" max="9220" width="11" style="123" customWidth="1"/>
    <col min="9221" max="9221" width="1.5" style="123" customWidth="1"/>
    <col min="9222" max="9222" width="12.3984375" style="123" customWidth="1"/>
    <col min="9223" max="9223" width="1.3984375" style="123" customWidth="1"/>
    <col min="9224" max="9224" width="12.8984375" style="123" customWidth="1"/>
    <col min="9225" max="9225" width="0.59765625" style="123" customWidth="1"/>
    <col min="9226" max="9227" width="10.8984375" style="123" customWidth="1"/>
    <col min="9228" max="9462" width="8.796875" style="123"/>
    <col min="9463" max="9463" width="42.5" style="123" customWidth="1"/>
    <col min="9464" max="9464" width="7" style="123" bestFit="1" customWidth="1"/>
    <col min="9465" max="9465" width="0.5" style="123" customWidth="1"/>
    <col min="9466" max="9466" width="10" style="123" customWidth="1"/>
    <col min="9467" max="9467" width="0.8984375" style="123" customWidth="1"/>
    <col min="9468" max="9468" width="13.8984375" style="123" customWidth="1"/>
    <col min="9469" max="9469" width="1" style="123" customWidth="1"/>
    <col min="9470" max="9470" width="14.8984375" style="123" customWidth="1"/>
    <col min="9471" max="9471" width="1.09765625" style="123" customWidth="1"/>
    <col min="9472" max="9472" width="10.3984375" style="123" bestFit="1" customWidth="1"/>
    <col min="9473" max="9473" width="0.8984375" style="123" customWidth="1"/>
    <col min="9474" max="9474" width="11.59765625" style="123" customWidth="1"/>
    <col min="9475" max="9475" width="1.3984375" style="123" customWidth="1"/>
    <col min="9476" max="9476" width="11" style="123" customWidth="1"/>
    <col min="9477" max="9477" width="1.5" style="123" customWidth="1"/>
    <col min="9478" max="9478" width="12.3984375" style="123" customWidth="1"/>
    <col min="9479" max="9479" width="1.3984375" style="123" customWidth="1"/>
    <col min="9480" max="9480" width="12.8984375" style="123" customWidth="1"/>
    <col min="9481" max="9481" width="0.59765625" style="123" customWidth="1"/>
    <col min="9482" max="9483" width="10.8984375" style="123" customWidth="1"/>
    <col min="9484" max="9718" width="8.796875" style="123"/>
    <col min="9719" max="9719" width="42.5" style="123" customWidth="1"/>
    <col min="9720" max="9720" width="7" style="123" bestFit="1" customWidth="1"/>
    <col min="9721" max="9721" width="0.5" style="123" customWidth="1"/>
    <col min="9722" max="9722" width="10" style="123" customWidth="1"/>
    <col min="9723" max="9723" width="0.8984375" style="123" customWidth="1"/>
    <col min="9724" max="9724" width="13.8984375" style="123" customWidth="1"/>
    <col min="9725" max="9725" width="1" style="123" customWidth="1"/>
    <col min="9726" max="9726" width="14.8984375" style="123" customWidth="1"/>
    <col min="9727" max="9727" width="1.09765625" style="123" customWidth="1"/>
    <col min="9728" max="9728" width="10.3984375" style="123" bestFit="1" customWidth="1"/>
    <col min="9729" max="9729" width="0.8984375" style="123" customWidth="1"/>
    <col min="9730" max="9730" width="11.59765625" style="123" customWidth="1"/>
    <col min="9731" max="9731" width="1.3984375" style="123" customWidth="1"/>
    <col min="9732" max="9732" width="11" style="123" customWidth="1"/>
    <col min="9733" max="9733" width="1.5" style="123" customWidth="1"/>
    <col min="9734" max="9734" width="12.3984375" style="123" customWidth="1"/>
    <col min="9735" max="9735" width="1.3984375" style="123" customWidth="1"/>
    <col min="9736" max="9736" width="12.8984375" style="123" customWidth="1"/>
    <col min="9737" max="9737" width="0.59765625" style="123" customWidth="1"/>
    <col min="9738" max="9739" width="10.8984375" style="123" customWidth="1"/>
    <col min="9740" max="9974" width="8.796875" style="123"/>
    <col min="9975" max="9975" width="42.5" style="123" customWidth="1"/>
    <col min="9976" max="9976" width="7" style="123" bestFit="1" customWidth="1"/>
    <col min="9977" max="9977" width="0.5" style="123" customWidth="1"/>
    <col min="9978" max="9978" width="10" style="123" customWidth="1"/>
    <col min="9979" max="9979" width="0.8984375" style="123" customWidth="1"/>
    <col min="9980" max="9980" width="13.8984375" style="123" customWidth="1"/>
    <col min="9981" max="9981" width="1" style="123" customWidth="1"/>
    <col min="9982" max="9982" width="14.8984375" style="123" customWidth="1"/>
    <col min="9983" max="9983" width="1.09765625" style="123" customWidth="1"/>
    <col min="9984" max="9984" width="10.3984375" style="123" bestFit="1" customWidth="1"/>
    <col min="9985" max="9985" width="0.8984375" style="123" customWidth="1"/>
    <col min="9986" max="9986" width="11.59765625" style="123" customWidth="1"/>
    <col min="9987" max="9987" width="1.3984375" style="123" customWidth="1"/>
    <col min="9988" max="9988" width="11" style="123" customWidth="1"/>
    <col min="9989" max="9989" width="1.5" style="123" customWidth="1"/>
    <col min="9990" max="9990" width="12.3984375" style="123" customWidth="1"/>
    <col min="9991" max="9991" width="1.3984375" style="123" customWidth="1"/>
    <col min="9992" max="9992" width="12.8984375" style="123" customWidth="1"/>
    <col min="9993" max="9993" width="0.59765625" style="123" customWidth="1"/>
    <col min="9994" max="9995" width="10.8984375" style="123" customWidth="1"/>
    <col min="9996" max="10230" width="8.796875" style="123"/>
    <col min="10231" max="10231" width="42.5" style="123" customWidth="1"/>
    <col min="10232" max="10232" width="7" style="123" bestFit="1" customWidth="1"/>
    <col min="10233" max="10233" width="0.5" style="123" customWidth="1"/>
    <col min="10234" max="10234" width="10" style="123" customWidth="1"/>
    <col min="10235" max="10235" width="0.8984375" style="123" customWidth="1"/>
    <col min="10236" max="10236" width="13.8984375" style="123" customWidth="1"/>
    <col min="10237" max="10237" width="1" style="123" customWidth="1"/>
    <col min="10238" max="10238" width="14.8984375" style="123" customWidth="1"/>
    <col min="10239" max="10239" width="1.09765625" style="123" customWidth="1"/>
    <col min="10240" max="10240" width="10.3984375" style="123" bestFit="1" customWidth="1"/>
    <col min="10241" max="10241" width="0.8984375" style="123" customWidth="1"/>
    <col min="10242" max="10242" width="11.59765625" style="123" customWidth="1"/>
    <col min="10243" max="10243" width="1.3984375" style="123" customWidth="1"/>
    <col min="10244" max="10244" width="11" style="123" customWidth="1"/>
    <col min="10245" max="10245" width="1.5" style="123" customWidth="1"/>
    <col min="10246" max="10246" width="12.3984375" style="123" customWidth="1"/>
    <col min="10247" max="10247" width="1.3984375" style="123" customWidth="1"/>
    <col min="10248" max="10248" width="12.8984375" style="123" customWidth="1"/>
    <col min="10249" max="10249" width="0.59765625" style="123" customWidth="1"/>
    <col min="10250" max="10251" width="10.8984375" style="123" customWidth="1"/>
    <col min="10252" max="10486" width="8.796875" style="123"/>
    <col min="10487" max="10487" width="42.5" style="123" customWidth="1"/>
    <col min="10488" max="10488" width="7" style="123" bestFit="1" customWidth="1"/>
    <col min="10489" max="10489" width="0.5" style="123" customWidth="1"/>
    <col min="10490" max="10490" width="10" style="123" customWidth="1"/>
    <col min="10491" max="10491" width="0.8984375" style="123" customWidth="1"/>
    <col min="10492" max="10492" width="13.8984375" style="123" customWidth="1"/>
    <col min="10493" max="10493" width="1" style="123" customWidth="1"/>
    <col min="10494" max="10494" width="14.8984375" style="123" customWidth="1"/>
    <col min="10495" max="10495" width="1.09765625" style="123" customWidth="1"/>
    <col min="10496" max="10496" width="10.3984375" style="123" bestFit="1" customWidth="1"/>
    <col min="10497" max="10497" width="0.8984375" style="123" customWidth="1"/>
    <col min="10498" max="10498" width="11.59765625" style="123" customWidth="1"/>
    <col min="10499" max="10499" width="1.3984375" style="123" customWidth="1"/>
    <col min="10500" max="10500" width="11" style="123" customWidth="1"/>
    <col min="10501" max="10501" width="1.5" style="123" customWidth="1"/>
    <col min="10502" max="10502" width="12.3984375" style="123" customWidth="1"/>
    <col min="10503" max="10503" width="1.3984375" style="123" customWidth="1"/>
    <col min="10504" max="10504" width="12.8984375" style="123" customWidth="1"/>
    <col min="10505" max="10505" width="0.59765625" style="123" customWidth="1"/>
    <col min="10506" max="10507" width="10.8984375" style="123" customWidth="1"/>
    <col min="10508" max="10742" width="8.796875" style="123"/>
    <col min="10743" max="10743" width="42.5" style="123" customWidth="1"/>
    <col min="10744" max="10744" width="7" style="123" bestFit="1" customWidth="1"/>
    <col min="10745" max="10745" width="0.5" style="123" customWidth="1"/>
    <col min="10746" max="10746" width="10" style="123" customWidth="1"/>
    <col min="10747" max="10747" width="0.8984375" style="123" customWidth="1"/>
    <col min="10748" max="10748" width="13.8984375" style="123" customWidth="1"/>
    <col min="10749" max="10749" width="1" style="123" customWidth="1"/>
    <col min="10750" max="10750" width="14.8984375" style="123" customWidth="1"/>
    <col min="10751" max="10751" width="1.09765625" style="123" customWidth="1"/>
    <col min="10752" max="10752" width="10.3984375" style="123" bestFit="1" customWidth="1"/>
    <col min="10753" max="10753" width="0.8984375" style="123" customWidth="1"/>
    <col min="10754" max="10754" width="11.59765625" style="123" customWidth="1"/>
    <col min="10755" max="10755" width="1.3984375" style="123" customWidth="1"/>
    <col min="10756" max="10756" width="11" style="123" customWidth="1"/>
    <col min="10757" max="10757" width="1.5" style="123" customWidth="1"/>
    <col min="10758" max="10758" width="12.3984375" style="123" customWidth="1"/>
    <col min="10759" max="10759" width="1.3984375" style="123" customWidth="1"/>
    <col min="10760" max="10760" width="12.8984375" style="123" customWidth="1"/>
    <col min="10761" max="10761" width="0.59765625" style="123" customWidth="1"/>
    <col min="10762" max="10763" width="10.8984375" style="123" customWidth="1"/>
    <col min="10764" max="10998" width="8.796875" style="123"/>
    <col min="10999" max="10999" width="42.5" style="123" customWidth="1"/>
    <col min="11000" max="11000" width="7" style="123" bestFit="1" customWidth="1"/>
    <col min="11001" max="11001" width="0.5" style="123" customWidth="1"/>
    <col min="11002" max="11002" width="10" style="123" customWidth="1"/>
    <col min="11003" max="11003" width="0.8984375" style="123" customWidth="1"/>
    <col min="11004" max="11004" width="13.8984375" style="123" customWidth="1"/>
    <col min="11005" max="11005" width="1" style="123" customWidth="1"/>
    <col min="11006" max="11006" width="14.8984375" style="123" customWidth="1"/>
    <col min="11007" max="11007" width="1.09765625" style="123" customWidth="1"/>
    <col min="11008" max="11008" width="10.3984375" style="123" bestFit="1" customWidth="1"/>
    <col min="11009" max="11009" width="0.8984375" style="123" customWidth="1"/>
    <col min="11010" max="11010" width="11.59765625" style="123" customWidth="1"/>
    <col min="11011" max="11011" width="1.3984375" style="123" customWidth="1"/>
    <col min="11012" max="11012" width="11" style="123" customWidth="1"/>
    <col min="11013" max="11013" width="1.5" style="123" customWidth="1"/>
    <col min="11014" max="11014" width="12.3984375" style="123" customWidth="1"/>
    <col min="11015" max="11015" width="1.3984375" style="123" customWidth="1"/>
    <col min="11016" max="11016" width="12.8984375" style="123" customWidth="1"/>
    <col min="11017" max="11017" width="0.59765625" style="123" customWidth="1"/>
    <col min="11018" max="11019" width="10.8984375" style="123" customWidth="1"/>
    <col min="11020" max="11254" width="8.796875" style="123"/>
    <col min="11255" max="11255" width="42.5" style="123" customWidth="1"/>
    <col min="11256" max="11256" width="7" style="123" bestFit="1" customWidth="1"/>
    <col min="11257" max="11257" width="0.5" style="123" customWidth="1"/>
    <col min="11258" max="11258" width="10" style="123" customWidth="1"/>
    <col min="11259" max="11259" width="0.8984375" style="123" customWidth="1"/>
    <col min="11260" max="11260" width="13.8984375" style="123" customWidth="1"/>
    <col min="11261" max="11261" width="1" style="123" customWidth="1"/>
    <col min="11262" max="11262" width="14.8984375" style="123" customWidth="1"/>
    <col min="11263" max="11263" width="1.09765625" style="123" customWidth="1"/>
    <col min="11264" max="11264" width="10.3984375" style="123" bestFit="1" customWidth="1"/>
    <col min="11265" max="11265" width="0.8984375" style="123" customWidth="1"/>
    <col min="11266" max="11266" width="11.59765625" style="123" customWidth="1"/>
    <col min="11267" max="11267" width="1.3984375" style="123" customWidth="1"/>
    <col min="11268" max="11268" width="11" style="123" customWidth="1"/>
    <col min="11269" max="11269" width="1.5" style="123" customWidth="1"/>
    <col min="11270" max="11270" width="12.3984375" style="123" customWidth="1"/>
    <col min="11271" max="11271" width="1.3984375" style="123" customWidth="1"/>
    <col min="11272" max="11272" width="12.8984375" style="123" customWidth="1"/>
    <col min="11273" max="11273" width="0.59765625" style="123" customWidth="1"/>
    <col min="11274" max="11275" width="10.8984375" style="123" customWidth="1"/>
    <col min="11276" max="11510" width="8.796875" style="123"/>
    <col min="11511" max="11511" width="42.5" style="123" customWidth="1"/>
    <col min="11512" max="11512" width="7" style="123" bestFit="1" customWidth="1"/>
    <col min="11513" max="11513" width="0.5" style="123" customWidth="1"/>
    <col min="11514" max="11514" width="10" style="123" customWidth="1"/>
    <col min="11515" max="11515" width="0.8984375" style="123" customWidth="1"/>
    <col min="11516" max="11516" width="13.8984375" style="123" customWidth="1"/>
    <col min="11517" max="11517" width="1" style="123" customWidth="1"/>
    <col min="11518" max="11518" width="14.8984375" style="123" customWidth="1"/>
    <col min="11519" max="11519" width="1.09765625" style="123" customWidth="1"/>
    <col min="11520" max="11520" width="10.3984375" style="123" bestFit="1" customWidth="1"/>
    <col min="11521" max="11521" width="0.8984375" style="123" customWidth="1"/>
    <col min="11522" max="11522" width="11.59765625" style="123" customWidth="1"/>
    <col min="11523" max="11523" width="1.3984375" style="123" customWidth="1"/>
    <col min="11524" max="11524" width="11" style="123" customWidth="1"/>
    <col min="11525" max="11525" width="1.5" style="123" customWidth="1"/>
    <col min="11526" max="11526" width="12.3984375" style="123" customWidth="1"/>
    <col min="11527" max="11527" width="1.3984375" style="123" customWidth="1"/>
    <col min="11528" max="11528" width="12.8984375" style="123" customWidth="1"/>
    <col min="11529" max="11529" width="0.59765625" style="123" customWidth="1"/>
    <col min="11530" max="11531" width="10.8984375" style="123" customWidth="1"/>
    <col min="11532" max="11766" width="8.796875" style="123"/>
    <col min="11767" max="11767" width="42.5" style="123" customWidth="1"/>
    <col min="11768" max="11768" width="7" style="123" bestFit="1" customWidth="1"/>
    <col min="11769" max="11769" width="0.5" style="123" customWidth="1"/>
    <col min="11770" max="11770" width="10" style="123" customWidth="1"/>
    <col min="11771" max="11771" width="0.8984375" style="123" customWidth="1"/>
    <col min="11772" max="11772" width="13.8984375" style="123" customWidth="1"/>
    <col min="11773" max="11773" width="1" style="123" customWidth="1"/>
    <col min="11774" max="11774" width="14.8984375" style="123" customWidth="1"/>
    <col min="11775" max="11775" width="1.09765625" style="123" customWidth="1"/>
    <col min="11776" max="11776" width="10.3984375" style="123" bestFit="1" customWidth="1"/>
    <col min="11777" max="11777" width="0.8984375" style="123" customWidth="1"/>
    <col min="11778" max="11778" width="11.59765625" style="123" customWidth="1"/>
    <col min="11779" max="11779" width="1.3984375" style="123" customWidth="1"/>
    <col min="11780" max="11780" width="11" style="123" customWidth="1"/>
    <col min="11781" max="11781" width="1.5" style="123" customWidth="1"/>
    <col min="11782" max="11782" width="12.3984375" style="123" customWidth="1"/>
    <col min="11783" max="11783" width="1.3984375" style="123" customWidth="1"/>
    <col min="11784" max="11784" width="12.8984375" style="123" customWidth="1"/>
    <col min="11785" max="11785" width="0.59765625" style="123" customWidth="1"/>
    <col min="11786" max="11787" width="10.8984375" style="123" customWidth="1"/>
    <col min="11788" max="12022" width="8.796875" style="123"/>
    <col min="12023" max="12023" width="42.5" style="123" customWidth="1"/>
    <col min="12024" max="12024" width="7" style="123" bestFit="1" customWidth="1"/>
    <col min="12025" max="12025" width="0.5" style="123" customWidth="1"/>
    <col min="12026" max="12026" width="10" style="123" customWidth="1"/>
    <col min="12027" max="12027" width="0.8984375" style="123" customWidth="1"/>
    <col min="12028" max="12028" width="13.8984375" style="123" customWidth="1"/>
    <col min="12029" max="12029" width="1" style="123" customWidth="1"/>
    <col min="12030" max="12030" width="14.8984375" style="123" customWidth="1"/>
    <col min="12031" max="12031" width="1.09765625" style="123" customWidth="1"/>
    <col min="12032" max="12032" width="10.3984375" style="123" bestFit="1" customWidth="1"/>
    <col min="12033" max="12033" width="0.8984375" style="123" customWidth="1"/>
    <col min="12034" max="12034" width="11.59765625" style="123" customWidth="1"/>
    <col min="12035" max="12035" width="1.3984375" style="123" customWidth="1"/>
    <col min="12036" max="12036" width="11" style="123" customWidth="1"/>
    <col min="12037" max="12037" width="1.5" style="123" customWidth="1"/>
    <col min="12038" max="12038" width="12.3984375" style="123" customWidth="1"/>
    <col min="12039" max="12039" width="1.3984375" style="123" customWidth="1"/>
    <col min="12040" max="12040" width="12.8984375" style="123" customWidth="1"/>
    <col min="12041" max="12041" width="0.59765625" style="123" customWidth="1"/>
    <col min="12042" max="12043" width="10.8984375" style="123" customWidth="1"/>
    <col min="12044" max="12278" width="8.796875" style="123"/>
    <col min="12279" max="12279" width="42.5" style="123" customWidth="1"/>
    <col min="12280" max="12280" width="7" style="123" bestFit="1" customWidth="1"/>
    <col min="12281" max="12281" width="0.5" style="123" customWidth="1"/>
    <col min="12282" max="12282" width="10" style="123" customWidth="1"/>
    <col min="12283" max="12283" width="0.8984375" style="123" customWidth="1"/>
    <col min="12284" max="12284" width="13.8984375" style="123" customWidth="1"/>
    <col min="12285" max="12285" width="1" style="123" customWidth="1"/>
    <col min="12286" max="12286" width="14.8984375" style="123" customWidth="1"/>
    <col min="12287" max="12287" width="1.09765625" style="123" customWidth="1"/>
    <col min="12288" max="12288" width="10.3984375" style="123" bestFit="1" customWidth="1"/>
    <col min="12289" max="12289" width="0.8984375" style="123" customWidth="1"/>
    <col min="12290" max="12290" width="11.59765625" style="123" customWidth="1"/>
    <col min="12291" max="12291" width="1.3984375" style="123" customWidth="1"/>
    <col min="12292" max="12292" width="11" style="123" customWidth="1"/>
    <col min="12293" max="12293" width="1.5" style="123" customWidth="1"/>
    <col min="12294" max="12294" width="12.3984375" style="123" customWidth="1"/>
    <col min="12295" max="12295" width="1.3984375" style="123" customWidth="1"/>
    <col min="12296" max="12296" width="12.8984375" style="123" customWidth="1"/>
    <col min="12297" max="12297" width="0.59765625" style="123" customWidth="1"/>
    <col min="12298" max="12299" width="10.8984375" style="123" customWidth="1"/>
    <col min="12300" max="12534" width="8.796875" style="123"/>
    <col min="12535" max="12535" width="42.5" style="123" customWidth="1"/>
    <col min="12536" max="12536" width="7" style="123" bestFit="1" customWidth="1"/>
    <col min="12537" max="12537" width="0.5" style="123" customWidth="1"/>
    <col min="12538" max="12538" width="10" style="123" customWidth="1"/>
    <col min="12539" max="12539" width="0.8984375" style="123" customWidth="1"/>
    <col min="12540" max="12540" width="13.8984375" style="123" customWidth="1"/>
    <col min="12541" max="12541" width="1" style="123" customWidth="1"/>
    <col min="12542" max="12542" width="14.8984375" style="123" customWidth="1"/>
    <col min="12543" max="12543" width="1.09765625" style="123" customWidth="1"/>
    <col min="12544" max="12544" width="10.3984375" style="123" bestFit="1" customWidth="1"/>
    <col min="12545" max="12545" width="0.8984375" style="123" customWidth="1"/>
    <col min="12546" max="12546" width="11.59765625" style="123" customWidth="1"/>
    <col min="12547" max="12547" width="1.3984375" style="123" customWidth="1"/>
    <col min="12548" max="12548" width="11" style="123" customWidth="1"/>
    <col min="12549" max="12549" width="1.5" style="123" customWidth="1"/>
    <col min="12550" max="12550" width="12.3984375" style="123" customWidth="1"/>
    <col min="12551" max="12551" width="1.3984375" style="123" customWidth="1"/>
    <col min="12552" max="12552" width="12.8984375" style="123" customWidth="1"/>
    <col min="12553" max="12553" width="0.59765625" style="123" customWidth="1"/>
    <col min="12554" max="12555" width="10.8984375" style="123" customWidth="1"/>
    <col min="12556" max="12790" width="8.796875" style="123"/>
    <col min="12791" max="12791" width="42.5" style="123" customWidth="1"/>
    <col min="12792" max="12792" width="7" style="123" bestFit="1" customWidth="1"/>
    <col min="12793" max="12793" width="0.5" style="123" customWidth="1"/>
    <col min="12794" max="12794" width="10" style="123" customWidth="1"/>
    <col min="12795" max="12795" width="0.8984375" style="123" customWidth="1"/>
    <col min="12796" max="12796" width="13.8984375" style="123" customWidth="1"/>
    <col min="12797" max="12797" width="1" style="123" customWidth="1"/>
    <col min="12798" max="12798" width="14.8984375" style="123" customWidth="1"/>
    <col min="12799" max="12799" width="1.09765625" style="123" customWidth="1"/>
    <col min="12800" max="12800" width="10.3984375" style="123" bestFit="1" customWidth="1"/>
    <col min="12801" max="12801" width="0.8984375" style="123" customWidth="1"/>
    <col min="12802" max="12802" width="11.59765625" style="123" customWidth="1"/>
    <col min="12803" max="12803" width="1.3984375" style="123" customWidth="1"/>
    <col min="12804" max="12804" width="11" style="123" customWidth="1"/>
    <col min="12805" max="12805" width="1.5" style="123" customWidth="1"/>
    <col min="12806" max="12806" width="12.3984375" style="123" customWidth="1"/>
    <col min="12807" max="12807" width="1.3984375" style="123" customWidth="1"/>
    <col min="12808" max="12808" width="12.8984375" style="123" customWidth="1"/>
    <col min="12809" max="12809" width="0.59765625" style="123" customWidth="1"/>
    <col min="12810" max="12811" width="10.8984375" style="123" customWidth="1"/>
    <col min="12812" max="13046" width="8.796875" style="123"/>
    <col min="13047" max="13047" width="42.5" style="123" customWidth="1"/>
    <col min="13048" max="13048" width="7" style="123" bestFit="1" customWidth="1"/>
    <col min="13049" max="13049" width="0.5" style="123" customWidth="1"/>
    <col min="13050" max="13050" width="10" style="123" customWidth="1"/>
    <col min="13051" max="13051" width="0.8984375" style="123" customWidth="1"/>
    <col min="13052" max="13052" width="13.8984375" style="123" customWidth="1"/>
    <col min="13053" max="13053" width="1" style="123" customWidth="1"/>
    <col min="13054" max="13054" width="14.8984375" style="123" customWidth="1"/>
    <col min="13055" max="13055" width="1.09765625" style="123" customWidth="1"/>
    <col min="13056" max="13056" width="10.3984375" style="123" bestFit="1" customWidth="1"/>
    <col min="13057" max="13057" width="0.8984375" style="123" customWidth="1"/>
    <col min="13058" max="13058" width="11.59765625" style="123" customWidth="1"/>
    <col min="13059" max="13059" width="1.3984375" style="123" customWidth="1"/>
    <col min="13060" max="13060" width="11" style="123" customWidth="1"/>
    <col min="13061" max="13061" width="1.5" style="123" customWidth="1"/>
    <col min="13062" max="13062" width="12.3984375" style="123" customWidth="1"/>
    <col min="13063" max="13063" width="1.3984375" style="123" customWidth="1"/>
    <col min="13064" max="13064" width="12.8984375" style="123" customWidth="1"/>
    <col min="13065" max="13065" width="0.59765625" style="123" customWidth="1"/>
    <col min="13066" max="13067" width="10.8984375" style="123" customWidth="1"/>
    <col min="13068" max="13302" width="8.796875" style="123"/>
    <col min="13303" max="13303" width="42.5" style="123" customWidth="1"/>
    <col min="13304" max="13304" width="7" style="123" bestFit="1" customWidth="1"/>
    <col min="13305" max="13305" width="0.5" style="123" customWidth="1"/>
    <col min="13306" max="13306" width="10" style="123" customWidth="1"/>
    <col min="13307" max="13307" width="0.8984375" style="123" customWidth="1"/>
    <col min="13308" max="13308" width="13.8984375" style="123" customWidth="1"/>
    <col min="13309" max="13309" width="1" style="123" customWidth="1"/>
    <col min="13310" max="13310" width="14.8984375" style="123" customWidth="1"/>
    <col min="13311" max="13311" width="1.09765625" style="123" customWidth="1"/>
    <col min="13312" max="13312" width="10.3984375" style="123" bestFit="1" customWidth="1"/>
    <col min="13313" max="13313" width="0.8984375" style="123" customWidth="1"/>
    <col min="13314" max="13314" width="11.59765625" style="123" customWidth="1"/>
    <col min="13315" max="13315" width="1.3984375" style="123" customWidth="1"/>
    <col min="13316" max="13316" width="11" style="123" customWidth="1"/>
    <col min="13317" max="13317" width="1.5" style="123" customWidth="1"/>
    <col min="13318" max="13318" width="12.3984375" style="123" customWidth="1"/>
    <col min="13319" max="13319" width="1.3984375" style="123" customWidth="1"/>
    <col min="13320" max="13320" width="12.8984375" style="123" customWidth="1"/>
    <col min="13321" max="13321" width="0.59765625" style="123" customWidth="1"/>
    <col min="13322" max="13323" width="10.8984375" style="123" customWidth="1"/>
    <col min="13324" max="13558" width="8.796875" style="123"/>
    <col min="13559" max="13559" width="42.5" style="123" customWidth="1"/>
    <col min="13560" max="13560" width="7" style="123" bestFit="1" customWidth="1"/>
    <col min="13561" max="13561" width="0.5" style="123" customWidth="1"/>
    <col min="13562" max="13562" width="10" style="123" customWidth="1"/>
    <col min="13563" max="13563" width="0.8984375" style="123" customWidth="1"/>
    <col min="13564" max="13564" width="13.8984375" style="123" customWidth="1"/>
    <col min="13565" max="13565" width="1" style="123" customWidth="1"/>
    <col min="13566" max="13566" width="14.8984375" style="123" customWidth="1"/>
    <col min="13567" max="13567" width="1.09765625" style="123" customWidth="1"/>
    <col min="13568" max="13568" width="10.3984375" style="123" bestFit="1" customWidth="1"/>
    <col min="13569" max="13569" width="0.8984375" style="123" customWidth="1"/>
    <col min="13570" max="13570" width="11.59765625" style="123" customWidth="1"/>
    <col min="13571" max="13571" width="1.3984375" style="123" customWidth="1"/>
    <col min="13572" max="13572" width="11" style="123" customWidth="1"/>
    <col min="13573" max="13573" width="1.5" style="123" customWidth="1"/>
    <col min="13574" max="13574" width="12.3984375" style="123" customWidth="1"/>
    <col min="13575" max="13575" width="1.3984375" style="123" customWidth="1"/>
    <col min="13576" max="13576" width="12.8984375" style="123" customWidth="1"/>
    <col min="13577" max="13577" width="0.59765625" style="123" customWidth="1"/>
    <col min="13578" max="13579" width="10.8984375" style="123" customWidth="1"/>
    <col min="13580" max="13814" width="8.796875" style="123"/>
    <col min="13815" max="13815" width="42.5" style="123" customWidth="1"/>
    <col min="13816" max="13816" width="7" style="123" bestFit="1" customWidth="1"/>
    <col min="13817" max="13817" width="0.5" style="123" customWidth="1"/>
    <col min="13818" max="13818" width="10" style="123" customWidth="1"/>
    <col min="13819" max="13819" width="0.8984375" style="123" customWidth="1"/>
    <col min="13820" max="13820" width="13.8984375" style="123" customWidth="1"/>
    <col min="13821" max="13821" width="1" style="123" customWidth="1"/>
    <col min="13822" max="13822" width="14.8984375" style="123" customWidth="1"/>
    <col min="13823" max="13823" width="1.09765625" style="123" customWidth="1"/>
    <col min="13824" max="13824" width="10.3984375" style="123" bestFit="1" customWidth="1"/>
    <col min="13825" max="13825" width="0.8984375" style="123" customWidth="1"/>
    <col min="13826" max="13826" width="11.59765625" style="123" customWidth="1"/>
    <col min="13827" max="13827" width="1.3984375" style="123" customWidth="1"/>
    <col min="13828" max="13828" width="11" style="123" customWidth="1"/>
    <col min="13829" max="13829" width="1.5" style="123" customWidth="1"/>
    <col min="13830" max="13830" width="12.3984375" style="123" customWidth="1"/>
    <col min="13831" max="13831" width="1.3984375" style="123" customWidth="1"/>
    <col min="13832" max="13832" width="12.8984375" style="123" customWidth="1"/>
    <col min="13833" max="13833" width="0.59765625" style="123" customWidth="1"/>
    <col min="13834" max="13835" width="10.8984375" style="123" customWidth="1"/>
    <col min="13836" max="14070" width="8.796875" style="123"/>
    <col min="14071" max="14071" width="42.5" style="123" customWidth="1"/>
    <col min="14072" max="14072" width="7" style="123" bestFit="1" customWidth="1"/>
    <col min="14073" max="14073" width="0.5" style="123" customWidth="1"/>
    <col min="14074" max="14074" width="10" style="123" customWidth="1"/>
    <col min="14075" max="14075" width="0.8984375" style="123" customWidth="1"/>
    <col min="14076" max="14076" width="13.8984375" style="123" customWidth="1"/>
    <col min="14077" max="14077" width="1" style="123" customWidth="1"/>
    <col min="14078" max="14078" width="14.8984375" style="123" customWidth="1"/>
    <col min="14079" max="14079" width="1.09765625" style="123" customWidth="1"/>
    <col min="14080" max="14080" width="10.3984375" style="123" bestFit="1" customWidth="1"/>
    <col min="14081" max="14081" width="0.8984375" style="123" customWidth="1"/>
    <col min="14082" max="14082" width="11.59765625" style="123" customWidth="1"/>
    <col min="14083" max="14083" width="1.3984375" style="123" customWidth="1"/>
    <col min="14084" max="14084" width="11" style="123" customWidth="1"/>
    <col min="14085" max="14085" width="1.5" style="123" customWidth="1"/>
    <col min="14086" max="14086" width="12.3984375" style="123" customWidth="1"/>
    <col min="14087" max="14087" width="1.3984375" style="123" customWidth="1"/>
    <col min="14088" max="14088" width="12.8984375" style="123" customWidth="1"/>
    <col min="14089" max="14089" width="0.59765625" style="123" customWidth="1"/>
    <col min="14090" max="14091" width="10.8984375" style="123" customWidth="1"/>
    <col min="14092" max="14326" width="8.796875" style="123"/>
    <col min="14327" max="14327" width="42.5" style="123" customWidth="1"/>
    <col min="14328" max="14328" width="7" style="123" bestFit="1" customWidth="1"/>
    <col min="14329" max="14329" width="0.5" style="123" customWidth="1"/>
    <col min="14330" max="14330" width="10" style="123" customWidth="1"/>
    <col min="14331" max="14331" width="0.8984375" style="123" customWidth="1"/>
    <col min="14332" max="14332" width="13.8984375" style="123" customWidth="1"/>
    <col min="14333" max="14333" width="1" style="123" customWidth="1"/>
    <col min="14334" max="14334" width="14.8984375" style="123" customWidth="1"/>
    <col min="14335" max="14335" width="1.09765625" style="123" customWidth="1"/>
    <col min="14336" max="14336" width="10.3984375" style="123" bestFit="1" customWidth="1"/>
    <col min="14337" max="14337" width="0.8984375" style="123" customWidth="1"/>
    <col min="14338" max="14338" width="11.59765625" style="123" customWidth="1"/>
    <col min="14339" max="14339" width="1.3984375" style="123" customWidth="1"/>
    <col min="14340" max="14340" width="11" style="123" customWidth="1"/>
    <col min="14341" max="14341" width="1.5" style="123" customWidth="1"/>
    <col min="14342" max="14342" width="12.3984375" style="123" customWidth="1"/>
    <col min="14343" max="14343" width="1.3984375" style="123" customWidth="1"/>
    <col min="14344" max="14344" width="12.8984375" style="123" customWidth="1"/>
    <col min="14345" max="14345" width="0.59765625" style="123" customWidth="1"/>
    <col min="14346" max="14347" width="10.8984375" style="123" customWidth="1"/>
    <col min="14348" max="14582" width="8.796875" style="123"/>
    <col min="14583" max="14583" width="42.5" style="123" customWidth="1"/>
    <col min="14584" max="14584" width="7" style="123" bestFit="1" customWidth="1"/>
    <col min="14585" max="14585" width="0.5" style="123" customWidth="1"/>
    <col min="14586" max="14586" width="10" style="123" customWidth="1"/>
    <col min="14587" max="14587" width="0.8984375" style="123" customWidth="1"/>
    <col min="14588" max="14588" width="13.8984375" style="123" customWidth="1"/>
    <col min="14589" max="14589" width="1" style="123" customWidth="1"/>
    <col min="14590" max="14590" width="14.8984375" style="123" customWidth="1"/>
    <col min="14591" max="14591" width="1.09765625" style="123" customWidth="1"/>
    <col min="14592" max="14592" width="10.3984375" style="123" bestFit="1" customWidth="1"/>
    <col min="14593" max="14593" width="0.8984375" style="123" customWidth="1"/>
    <col min="14594" max="14594" width="11.59765625" style="123" customWidth="1"/>
    <col min="14595" max="14595" width="1.3984375" style="123" customWidth="1"/>
    <col min="14596" max="14596" width="11" style="123" customWidth="1"/>
    <col min="14597" max="14597" width="1.5" style="123" customWidth="1"/>
    <col min="14598" max="14598" width="12.3984375" style="123" customWidth="1"/>
    <col min="14599" max="14599" width="1.3984375" style="123" customWidth="1"/>
    <col min="14600" max="14600" width="12.8984375" style="123" customWidth="1"/>
    <col min="14601" max="14601" width="0.59765625" style="123" customWidth="1"/>
    <col min="14602" max="14603" width="10.8984375" style="123" customWidth="1"/>
    <col min="14604" max="14838" width="8.796875" style="123"/>
    <col min="14839" max="14839" width="42.5" style="123" customWidth="1"/>
    <col min="14840" max="14840" width="7" style="123" bestFit="1" customWidth="1"/>
    <col min="14841" max="14841" width="0.5" style="123" customWidth="1"/>
    <col min="14842" max="14842" width="10" style="123" customWidth="1"/>
    <col min="14843" max="14843" width="0.8984375" style="123" customWidth="1"/>
    <col min="14844" max="14844" width="13.8984375" style="123" customWidth="1"/>
    <col min="14845" max="14845" width="1" style="123" customWidth="1"/>
    <col min="14846" max="14846" width="14.8984375" style="123" customWidth="1"/>
    <col min="14847" max="14847" width="1.09765625" style="123" customWidth="1"/>
    <col min="14848" max="14848" width="10.3984375" style="123" bestFit="1" customWidth="1"/>
    <col min="14849" max="14849" width="0.8984375" style="123" customWidth="1"/>
    <col min="14850" max="14850" width="11.59765625" style="123" customWidth="1"/>
    <col min="14851" max="14851" width="1.3984375" style="123" customWidth="1"/>
    <col min="14852" max="14852" width="11" style="123" customWidth="1"/>
    <col min="14853" max="14853" width="1.5" style="123" customWidth="1"/>
    <col min="14854" max="14854" width="12.3984375" style="123" customWidth="1"/>
    <col min="14855" max="14855" width="1.3984375" style="123" customWidth="1"/>
    <col min="14856" max="14856" width="12.8984375" style="123" customWidth="1"/>
    <col min="14857" max="14857" width="0.59765625" style="123" customWidth="1"/>
    <col min="14858" max="14859" width="10.8984375" style="123" customWidth="1"/>
    <col min="14860" max="15094" width="8.796875" style="123"/>
    <col min="15095" max="15095" width="42.5" style="123" customWidth="1"/>
    <col min="15096" max="15096" width="7" style="123" bestFit="1" customWidth="1"/>
    <col min="15097" max="15097" width="0.5" style="123" customWidth="1"/>
    <col min="15098" max="15098" width="10" style="123" customWidth="1"/>
    <col min="15099" max="15099" width="0.8984375" style="123" customWidth="1"/>
    <col min="15100" max="15100" width="13.8984375" style="123" customWidth="1"/>
    <col min="15101" max="15101" width="1" style="123" customWidth="1"/>
    <col min="15102" max="15102" width="14.8984375" style="123" customWidth="1"/>
    <col min="15103" max="15103" width="1.09765625" style="123" customWidth="1"/>
    <col min="15104" max="15104" width="10.3984375" style="123" bestFit="1" customWidth="1"/>
    <col min="15105" max="15105" width="0.8984375" style="123" customWidth="1"/>
    <col min="15106" max="15106" width="11.59765625" style="123" customWidth="1"/>
    <col min="15107" max="15107" width="1.3984375" style="123" customWidth="1"/>
    <col min="15108" max="15108" width="11" style="123" customWidth="1"/>
    <col min="15109" max="15109" width="1.5" style="123" customWidth="1"/>
    <col min="15110" max="15110" width="12.3984375" style="123" customWidth="1"/>
    <col min="15111" max="15111" width="1.3984375" style="123" customWidth="1"/>
    <col min="15112" max="15112" width="12.8984375" style="123" customWidth="1"/>
    <col min="15113" max="15113" width="0.59765625" style="123" customWidth="1"/>
    <col min="15114" max="15115" width="10.8984375" style="123" customWidth="1"/>
    <col min="15116" max="15350" width="8.796875" style="123"/>
    <col min="15351" max="15351" width="42.5" style="123" customWidth="1"/>
    <col min="15352" max="15352" width="7" style="123" bestFit="1" customWidth="1"/>
    <col min="15353" max="15353" width="0.5" style="123" customWidth="1"/>
    <col min="15354" max="15354" width="10" style="123" customWidth="1"/>
    <col min="15355" max="15355" width="0.8984375" style="123" customWidth="1"/>
    <col min="15356" max="15356" width="13.8984375" style="123" customWidth="1"/>
    <col min="15357" max="15357" width="1" style="123" customWidth="1"/>
    <col min="15358" max="15358" width="14.8984375" style="123" customWidth="1"/>
    <col min="15359" max="15359" width="1.09765625" style="123" customWidth="1"/>
    <col min="15360" max="15360" width="10.3984375" style="123" bestFit="1" customWidth="1"/>
    <col min="15361" max="15361" width="0.8984375" style="123" customWidth="1"/>
    <col min="15362" max="15362" width="11.59765625" style="123" customWidth="1"/>
    <col min="15363" max="15363" width="1.3984375" style="123" customWidth="1"/>
    <col min="15364" max="15364" width="11" style="123" customWidth="1"/>
    <col min="15365" max="15365" width="1.5" style="123" customWidth="1"/>
    <col min="15366" max="15366" width="12.3984375" style="123" customWidth="1"/>
    <col min="15367" max="15367" width="1.3984375" style="123" customWidth="1"/>
    <col min="15368" max="15368" width="12.8984375" style="123" customWidth="1"/>
    <col min="15369" max="15369" width="0.59765625" style="123" customWidth="1"/>
    <col min="15370" max="15371" width="10.8984375" style="123" customWidth="1"/>
    <col min="15372" max="15606" width="8.796875" style="123"/>
    <col min="15607" max="15607" width="42.5" style="123" customWidth="1"/>
    <col min="15608" max="15608" width="7" style="123" bestFit="1" customWidth="1"/>
    <col min="15609" max="15609" width="0.5" style="123" customWidth="1"/>
    <col min="15610" max="15610" width="10" style="123" customWidth="1"/>
    <col min="15611" max="15611" width="0.8984375" style="123" customWidth="1"/>
    <col min="15612" max="15612" width="13.8984375" style="123" customWidth="1"/>
    <col min="15613" max="15613" width="1" style="123" customWidth="1"/>
    <col min="15614" max="15614" width="14.8984375" style="123" customWidth="1"/>
    <col min="15615" max="15615" width="1.09765625" style="123" customWidth="1"/>
    <col min="15616" max="15616" width="10.3984375" style="123" bestFit="1" customWidth="1"/>
    <col min="15617" max="15617" width="0.8984375" style="123" customWidth="1"/>
    <col min="15618" max="15618" width="11.59765625" style="123" customWidth="1"/>
    <col min="15619" max="15619" width="1.3984375" style="123" customWidth="1"/>
    <col min="15620" max="15620" width="11" style="123" customWidth="1"/>
    <col min="15621" max="15621" width="1.5" style="123" customWidth="1"/>
    <col min="15622" max="15622" width="12.3984375" style="123" customWidth="1"/>
    <col min="15623" max="15623" width="1.3984375" style="123" customWidth="1"/>
    <col min="15624" max="15624" width="12.8984375" style="123" customWidth="1"/>
    <col min="15625" max="15625" width="0.59765625" style="123" customWidth="1"/>
    <col min="15626" max="15627" width="10.8984375" style="123" customWidth="1"/>
    <col min="15628" max="15862" width="8.796875" style="123"/>
    <col min="15863" max="15863" width="42.5" style="123" customWidth="1"/>
    <col min="15864" max="15864" width="7" style="123" bestFit="1" customWidth="1"/>
    <col min="15865" max="15865" width="0.5" style="123" customWidth="1"/>
    <col min="15866" max="15866" width="10" style="123" customWidth="1"/>
    <col min="15867" max="15867" width="0.8984375" style="123" customWidth="1"/>
    <col min="15868" max="15868" width="13.8984375" style="123" customWidth="1"/>
    <col min="15869" max="15869" width="1" style="123" customWidth="1"/>
    <col min="15870" max="15870" width="14.8984375" style="123" customWidth="1"/>
    <col min="15871" max="15871" width="1.09765625" style="123" customWidth="1"/>
    <col min="15872" max="15872" width="10.3984375" style="123" bestFit="1" customWidth="1"/>
    <col min="15873" max="15873" width="0.8984375" style="123" customWidth="1"/>
    <col min="15874" max="15874" width="11.59765625" style="123" customWidth="1"/>
    <col min="15875" max="15875" width="1.3984375" style="123" customWidth="1"/>
    <col min="15876" max="15876" width="11" style="123" customWidth="1"/>
    <col min="15877" max="15877" width="1.5" style="123" customWidth="1"/>
    <col min="15878" max="15878" width="12.3984375" style="123" customWidth="1"/>
    <col min="15879" max="15879" width="1.3984375" style="123" customWidth="1"/>
    <col min="15880" max="15880" width="12.8984375" style="123" customWidth="1"/>
    <col min="15881" max="15881" width="0.59765625" style="123" customWidth="1"/>
    <col min="15882" max="15883" width="10.8984375" style="123" customWidth="1"/>
    <col min="15884" max="16118" width="8.796875" style="123"/>
    <col min="16119" max="16119" width="42.5" style="123" customWidth="1"/>
    <col min="16120" max="16120" width="7" style="123" bestFit="1" customWidth="1"/>
    <col min="16121" max="16121" width="0.5" style="123" customWidth="1"/>
    <col min="16122" max="16122" width="10" style="123" customWidth="1"/>
    <col min="16123" max="16123" width="0.8984375" style="123" customWidth="1"/>
    <col min="16124" max="16124" width="13.8984375" style="123" customWidth="1"/>
    <col min="16125" max="16125" width="1" style="123" customWidth="1"/>
    <col min="16126" max="16126" width="14.8984375" style="123" customWidth="1"/>
    <col min="16127" max="16127" width="1.09765625" style="123" customWidth="1"/>
    <col min="16128" max="16128" width="10.3984375" style="123" bestFit="1" customWidth="1"/>
    <col min="16129" max="16129" width="0.8984375" style="123" customWidth="1"/>
    <col min="16130" max="16130" width="11.59765625" style="123" customWidth="1"/>
    <col min="16131" max="16131" width="1.3984375" style="123" customWidth="1"/>
    <col min="16132" max="16132" width="11" style="123" customWidth="1"/>
    <col min="16133" max="16133" width="1.5" style="123" customWidth="1"/>
    <col min="16134" max="16134" width="12.3984375" style="123" customWidth="1"/>
    <col min="16135" max="16135" width="1.3984375" style="123" customWidth="1"/>
    <col min="16136" max="16136" width="12.8984375" style="123" customWidth="1"/>
    <col min="16137" max="16137" width="0.59765625" style="123" customWidth="1"/>
    <col min="16138" max="16139" width="10.8984375" style="123" customWidth="1"/>
    <col min="16140" max="16384" width="8.796875" style="123"/>
  </cols>
  <sheetData>
    <row r="1" spans="1:18" s="118" customFormat="1" ht="26.45" customHeight="1" x14ac:dyDescent="0.3">
      <c r="A1" s="248" t="s">
        <v>83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</row>
    <row r="2" spans="1:18" s="118" customFormat="1" ht="26.45" customHeight="1" x14ac:dyDescent="0.3">
      <c r="A2" s="249" t="s">
        <v>180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</row>
    <row r="3" spans="1:18" s="119" customFormat="1" ht="26.45" customHeight="1" x14ac:dyDescent="0.3">
      <c r="A3" s="248" t="s">
        <v>184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18" s="119" customFormat="1" ht="26.45" customHeight="1" x14ac:dyDescent="0.3">
      <c r="A4" s="248" t="s">
        <v>102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8" s="119" customFormat="1" ht="23.3" customHeight="1" x14ac:dyDescent="0.3">
      <c r="A5" s="251" t="s">
        <v>1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18" s="119" customFormat="1" ht="5.95" customHeight="1" x14ac:dyDescent="0.3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8" ht="22.75" customHeight="1" x14ac:dyDescent="0.3">
      <c r="A7" s="122"/>
      <c r="B7" s="122" t="s">
        <v>2</v>
      </c>
      <c r="C7" s="246" t="s">
        <v>64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</row>
    <row r="8" spans="1:18" ht="22.75" customHeight="1" x14ac:dyDescent="0.3">
      <c r="A8" s="122"/>
      <c r="B8" s="122"/>
      <c r="C8" s="125" t="s">
        <v>61</v>
      </c>
      <c r="D8" s="125"/>
      <c r="E8" s="125" t="s">
        <v>69</v>
      </c>
      <c r="F8" s="125"/>
      <c r="G8" s="125" t="s">
        <v>129</v>
      </c>
      <c r="I8" s="253" t="s">
        <v>57</v>
      </c>
      <c r="J8" s="253"/>
      <c r="K8" s="253"/>
      <c r="M8" s="246" t="s">
        <v>86</v>
      </c>
      <c r="N8" s="246"/>
      <c r="O8" s="246"/>
      <c r="P8" s="122"/>
      <c r="Q8" s="124" t="s">
        <v>60</v>
      </c>
    </row>
    <row r="9" spans="1:18" ht="22.75" customHeight="1" x14ac:dyDescent="0.3">
      <c r="A9" s="122"/>
      <c r="B9" s="122"/>
      <c r="C9" s="131" t="s">
        <v>35</v>
      </c>
      <c r="D9" s="131"/>
      <c r="E9" s="131" t="s">
        <v>70</v>
      </c>
      <c r="F9" s="126"/>
      <c r="G9" s="131" t="s">
        <v>130</v>
      </c>
      <c r="I9" s="132" t="s">
        <v>24</v>
      </c>
      <c r="J9" s="252" t="s">
        <v>36</v>
      </c>
      <c r="K9" s="252"/>
      <c r="M9" s="128" t="s">
        <v>146</v>
      </c>
      <c r="O9" s="124" t="s">
        <v>87</v>
      </c>
      <c r="Q9" s="124" t="s">
        <v>21</v>
      </c>
      <c r="R9" s="150"/>
    </row>
    <row r="10" spans="1:18" ht="22.75" customHeight="1" x14ac:dyDescent="0.3">
      <c r="A10" s="134"/>
      <c r="B10" s="134"/>
      <c r="C10" s="131"/>
      <c r="D10" s="131"/>
      <c r="E10" s="131" t="s">
        <v>68</v>
      </c>
      <c r="G10" s="131" t="s">
        <v>131</v>
      </c>
      <c r="I10" s="132" t="s">
        <v>37</v>
      </c>
      <c r="J10" s="132"/>
      <c r="L10" s="130"/>
      <c r="M10" s="124" t="s">
        <v>147</v>
      </c>
      <c r="O10" s="124" t="s">
        <v>164</v>
      </c>
      <c r="R10" s="150"/>
    </row>
    <row r="11" spans="1:18" ht="22.05" customHeight="1" x14ac:dyDescent="0.3">
      <c r="A11" s="134"/>
      <c r="B11" s="134"/>
      <c r="C11" s="123"/>
      <c r="D11" s="123"/>
      <c r="E11" s="123"/>
      <c r="I11" s="132" t="s">
        <v>38</v>
      </c>
      <c r="J11" s="132"/>
      <c r="K11" s="151"/>
      <c r="L11" s="130"/>
      <c r="M11" s="182" t="s">
        <v>148</v>
      </c>
      <c r="N11" s="130"/>
      <c r="P11" s="130"/>
    </row>
    <row r="12" spans="1:18" ht="22.05" customHeight="1" x14ac:dyDescent="0.3">
      <c r="A12" s="134"/>
      <c r="B12" s="134"/>
      <c r="C12" s="123"/>
      <c r="D12" s="123"/>
      <c r="E12" s="123"/>
      <c r="I12" s="132"/>
      <c r="J12" s="132"/>
      <c r="K12" s="151"/>
      <c r="L12" s="178"/>
      <c r="M12" s="182" t="s">
        <v>149</v>
      </c>
      <c r="N12" s="178"/>
      <c r="P12" s="178"/>
    </row>
    <row r="13" spans="1:18" ht="5.95" customHeight="1" x14ac:dyDescent="0.3">
      <c r="A13" s="134"/>
      <c r="B13" s="134"/>
      <c r="C13" s="123"/>
      <c r="D13" s="123"/>
      <c r="E13" s="123"/>
      <c r="G13" s="133"/>
      <c r="I13" s="132"/>
      <c r="J13" s="132"/>
      <c r="K13" s="151"/>
      <c r="L13" s="178"/>
      <c r="M13" s="182"/>
      <c r="N13" s="178"/>
      <c r="P13" s="178"/>
    </row>
    <row r="14" spans="1:18" ht="22.75" customHeight="1" x14ac:dyDescent="0.6">
      <c r="A14" s="170" t="s">
        <v>94</v>
      </c>
      <c r="B14" s="170"/>
      <c r="C14" s="205">
        <v>205000000</v>
      </c>
      <c r="D14" s="137"/>
      <c r="E14" s="205">
        <v>939867500</v>
      </c>
      <c r="F14" s="152"/>
      <c r="G14" s="202">
        <v>0</v>
      </c>
      <c r="H14" s="139"/>
      <c r="I14" s="203">
        <v>20500000</v>
      </c>
      <c r="J14" s="140"/>
      <c r="K14" s="203">
        <v>17944460</v>
      </c>
      <c r="L14" s="139"/>
      <c r="M14" s="140">
        <v>1010668</v>
      </c>
      <c r="N14" s="140"/>
      <c r="O14" s="140">
        <v>1010668</v>
      </c>
      <c r="P14" s="139"/>
      <c r="Q14" s="206">
        <v>1184322628</v>
      </c>
    </row>
    <row r="15" spans="1:18" ht="22.75" customHeight="1" x14ac:dyDescent="0.3">
      <c r="A15" s="141" t="s">
        <v>103</v>
      </c>
      <c r="B15" s="141"/>
      <c r="C15" s="202">
        <v>0</v>
      </c>
      <c r="D15" s="114"/>
      <c r="E15" s="202">
        <v>0</v>
      </c>
      <c r="F15" s="113"/>
      <c r="G15" s="202">
        <v>0</v>
      </c>
      <c r="H15" s="113"/>
      <c r="I15" s="202">
        <v>0</v>
      </c>
      <c r="J15" s="207"/>
      <c r="K15" s="203">
        <v>81848095</v>
      </c>
      <c r="L15" s="113"/>
      <c r="M15" s="202">
        <v>0</v>
      </c>
      <c r="N15" s="208"/>
      <c r="O15" s="202">
        <v>0</v>
      </c>
      <c r="P15" s="113"/>
      <c r="Q15" s="206">
        <f>K15</f>
        <v>81848095</v>
      </c>
    </row>
    <row r="16" spans="1:18" ht="22.75" customHeight="1" x14ac:dyDescent="0.3">
      <c r="A16" s="141" t="s">
        <v>141</v>
      </c>
      <c r="B16" s="141"/>
      <c r="C16" s="202">
        <v>0</v>
      </c>
      <c r="D16" s="114"/>
      <c r="E16" s="202">
        <v>0</v>
      </c>
      <c r="F16" s="113"/>
      <c r="G16" s="202">
        <v>0</v>
      </c>
      <c r="H16" s="113"/>
      <c r="I16" s="202">
        <v>0</v>
      </c>
      <c r="J16" s="138"/>
      <c r="K16" s="202">
        <v>0</v>
      </c>
      <c r="L16" s="113"/>
      <c r="M16" s="209">
        <v>-16309443</v>
      </c>
      <c r="N16" s="210"/>
      <c r="O16" s="140">
        <f>M16</f>
        <v>-16309443</v>
      </c>
      <c r="P16" s="113"/>
      <c r="Q16" s="206">
        <f>O16</f>
        <v>-16309443</v>
      </c>
    </row>
    <row r="17" spans="1:17" ht="22.75" customHeight="1" thickBot="1" x14ac:dyDescent="0.35">
      <c r="A17" s="170" t="s">
        <v>185</v>
      </c>
      <c r="B17" s="170"/>
      <c r="C17" s="145">
        <f>SUM(C14:C16)</f>
        <v>205000000</v>
      </c>
      <c r="D17" s="146"/>
      <c r="E17" s="145">
        <f>SUM(E14:E16)</f>
        <v>939867500</v>
      </c>
      <c r="F17" s="146"/>
      <c r="G17" s="211">
        <v>0</v>
      </c>
      <c r="H17" s="146"/>
      <c r="I17" s="145">
        <f>SUM(I14:I16)</f>
        <v>20500000</v>
      </c>
      <c r="J17" s="146"/>
      <c r="K17" s="145">
        <f>SUM(K14:K16)</f>
        <v>99792555</v>
      </c>
      <c r="L17" s="146"/>
      <c r="M17" s="145">
        <f>SUM(M14:M16)</f>
        <v>-15298775</v>
      </c>
      <c r="N17" s="146"/>
      <c r="O17" s="145">
        <f>SUM(O14:O16)</f>
        <v>-15298775</v>
      </c>
      <c r="P17" s="146"/>
      <c r="Q17" s="145">
        <f>SUM(Q14:Q16)</f>
        <v>1249861280</v>
      </c>
    </row>
    <row r="18" spans="1:17" ht="8.4499999999999993" customHeight="1" thickTop="1" x14ac:dyDescent="0.6">
      <c r="A18" s="153"/>
      <c r="B18" s="153"/>
      <c r="C18" s="137"/>
      <c r="D18" s="137"/>
      <c r="E18" s="137"/>
      <c r="F18" s="113"/>
      <c r="G18" s="114"/>
      <c r="H18" s="139"/>
      <c r="I18" s="139"/>
      <c r="J18" s="139"/>
      <c r="K18" s="139"/>
      <c r="L18" s="139"/>
      <c r="M18" s="115"/>
      <c r="N18" s="139"/>
      <c r="P18" s="139"/>
    </row>
    <row r="19" spans="1:17" ht="22.75" customHeight="1" x14ac:dyDescent="0.6">
      <c r="A19" s="170" t="s">
        <v>134</v>
      </c>
      <c r="B19" s="170"/>
      <c r="C19" s="137">
        <f>C17</f>
        <v>205000000</v>
      </c>
      <c r="D19" s="137"/>
      <c r="E19" s="137">
        <f>E17</f>
        <v>939867500</v>
      </c>
      <c r="F19" s="113"/>
      <c r="G19" s="156">
        <v>18221926.300000001</v>
      </c>
      <c r="H19" s="139"/>
      <c r="I19" s="137">
        <v>29611111</v>
      </c>
      <c r="J19" s="139"/>
      <c r="K19" s="137">
        <v>194982557</v>
      </c>
      <c r="L19" s="139"/>
      <c r="M19" s="137">
        <v>-68821170</v>
      </c>
      <c r="N19" s="114"/>
      <c r="O19" s="137">
        <f>M19</f>
        <v>-68821170</v>
      </c>
      <c r="P19" s="139"/>
      <c r="Q19" s="137">
        <f>SUM(C19:K19,O19)</f>
        <v>1318861924.3</v>
      </c>
    </row>
    <row r="20" spans="1:17" ht="22.75" customHeight="1" x14ac:dyDescent="0.6">
      <c r="A20" s="141" t="s">
        <v>137</v>
      </c>
      <c r="B20" s="188">
        <v>3.3</v>
      </c>
      <c r="C20" s="114">
        <v>0</v>
      </c>
      <c r="D20" s="114"/>
      <c r="E20" s="114">
        <v>0</v>
      </c>
      <c r="F20" s="113"/>
      <c r="G20" s="114">
        <v>0</v>
      </c>
      <c r="H20" s="113"/>
      <c r="I20" s="114">
        <v>0</v>
      </c>
      <c r="J20" s="139"/>
      <c r="K20" s="174">
        <v>-71749759</v>
      </c>
      <c r="L20" s="139"/>
      <c r="M20" s="174">
        <v>68821170</v>
      </c>
      <c r="N20" s="114"/>
      <c r="O20" s="174">
        <f>M20</f>
        <v>68821170</v>
      </c>
      <c r="P20" s="139"/>
      <c r="Q20" s="137">
        <f>SUM(C20:K20,O20)</f>
        <v>-2928589</v>
      </c>
    </row>
    <row r="21" spans="1:17" ht="22.75" customHeight="1" x14ac:dyDescent="0.6">
      <c r="A21" s="170" t="s">
        <v>135</v>
      </c>
      <c r="B21" s="170"/>
      <c r="C21" s="161">
        <f>SUM(C19:C20)</f>
        <v>205000000</v>
      </c>
      <c r="D21" s="137"/>
      <c r="E21" s="161">
        <f>SUM(E19:E20)</f>
        <v>939867500</v>
      </c>
      <c r="F21" s="113"/>
      <c r="G21" s="175">
        <f>SUM(G19:G20)</f>
        <v>18221926.300000001</v>
      </c>
      <c r="H21" s="139"/>
      <c r="I21" s="161">
        <f>SUM(I19:I20)</f>
        <v>29611111</v>
      </c>
      <c r="J21" s="139"/>
      <c r="K21" s="161">
        <f>SUM(K19:K20)</f>
        <v>123232798</v>
      </c>
      <c r="L21" s="139"/>
      <c r="M21" s="183">
        <f>SUM(M19:M20)</f>
        <v>0</v>
      </c>
      <c r="N21" s="114"/>
      <c r="O21" s="183">
        <f>SUM(O19:O20)</f>
        <v>0</v>
      </c>
      <c r="P21" s="139"/>
      <c r="Q21" s="161">
        <f>SUM(Q19:Q20)</f>
        <v>1315933335.3</v>
      </c>
    </row>
    <row r="22" spans="1:17" ht="5.95" customHeight="1" x14ac:dyDescent="0.6">
      <c r="A22" s="170"/>
      <c r="B22" s="170"/>
      <c r="C22" s="137"/>
      <c r="D22" s="137"/>
      <c r="E22" s="137"/>
      <c r="F22" s="113"/>
      <c r="G22" s="156"/>
      <c r="H22" s="139"/>
      <c r="I22" s="137"/>
      <c r="J22" s="139"/>
      <c r="K22" s="137"/>
      <c r="L22" s="139"/>
      <c r="M22" s="114"/>
      <c r="N22" s="114"/>
      <c r="O22" s="114"/>
      <c r="P22" s="139"/>
      <c r="Q22" s="137"/>
    </row>
    <row r="23" spans="1:17" x14ac:dyDescent="0.6">
      <c r="A23" s="141" t="s">
        <v>192</v>
      </c>
      <c r="B23" s="188">
        <v>19</v>
      </c>
      <c r="C23" s="202">
        <v>0</v>
      </c>
      <c r="D23" s="137"/>
      <c r="E23" s="202">
        <v>0</v>
      </c>
      <c r="F23" s="113"/>
      <c r="G23" s="202">
        <v>0</v>
      </c>
      <c r="H23" s="139"/>
      <c r="I23" s="202">
        <v>0</v>
      </c>
      <c r="J23" s="139"/>
      <c r="K23" s="137">
        <v>-143499843</v>
      </c>
      <c r="L23" s="139"/>
      <c r="M23" s="202">
        <v>0</v>
      </c>
      <c r="N23" s="114"/>
      <c r="O23" s="202">
        <f>M23</f>
        <v>0</v>
      </c>
      <c r="P23" s="139"/>
      <c r="Q23" s="137">
        <f>SUM(C23:K23,O23)</f>
        <v>-143499843</v>
      </c>
    </row>
    <row r="24" spans="1:17" x14ac:dyDescent="0.6">
      <c r="A24" s="141" t="s">
        <v>103</v>
      </c>
      <c r="B24" s="141"/>
      <c r="C24" s="202">
        <v>0</v>
      </c>
      <c r="D24" s="114"/>
      <c r="E24" s="202">
        <v>0</v>
      </c>
      <c r="F24" s="119"/>
      <c r="G24" s="202">
        <v>0</v>
      </c>
      <c r="H24" s="113"/>
      <c r="I24" s="202">
        <v>0</v>
      </c>
      <c r="J24" s="140"/>
      <c r="K24" s="140">
        <v>112085805</v>
      </c>
      <c r="L24" s="113"/>
      <c r="M24" s="202">
        <v>0</v>
      </c>
      <c r="N24" s="113"/>
      <c r="O24" s="202">
        <f>M24</f>
        <v>0</v>
      </c>
      <c r="P24" s="113"/>
      <c r="Q24" s="137">
        <f>SUM(C24:K24,O24)</f>
        <v>112085805</v>
      </c>
    </row>
    <row r="25" spans="1:17" ht="22.75" customHeight="1" thickBot="1" x14ac:dyDescent="0.35">
      <c r="A25" s="170" t="s">
        <v>186</v>
      </c>
      <c r="B25" s="170"/>
      <c r="C25" s="145">
        <f>SUM(C21:C24)</f>
        <v>205000000</v>
      </c>
      <c r="D25" s="146"/>
      <c r="E25" s="145">
        <f>SUM(E21:E24)</f>
        <v>939867500</v>
      </c>
      <c r="F25" s="146"/>
      <c r="G25" s="145">
        <f>SUM(G21:G24)</f>
        <v>18221926.300000001</v>
      </c>
      <c r="H25" s="146"/>
      <c r="I25" s="145">
        <f>SUM(I21:I24)</f>
        <v>29611111</v>
      </c>
      <c r="J25" s="146"/>
      <c r="K25" s="145">
        <f>SUM(K21:K24)</f>
        <v>91818760</v>
      </c>
      <c r="L25" s="146"/>
      <c r="M25" s="165">
        <f>SUM(M21:M24)</f>
        <v>0</v>
      </c>
      <c r="N25" s="146"/>
      <c r="O25" s="165">
        <f>SUM(O21:O24)</f>
        <v>0</v>
      </c>
      <c r="P25" s="146"/>
      <c r="Q25" s="145">
        <f>SUM(Q21:Q24)</f>
        <v>1284519297.3</v>
      </c>
    </row>
    <row r="26" spans="1:17" ht="17.05" customHeight="1" thickTop="1" x14ac:dyDescent="0.3">
      <c r="D26" s="136"/>
      <c r="G26" s="123"/>
      <c r="K26" s="148"/>
      <c r="M26" s="149"/>
    </row>
    <row r="27" spans="1:17" ht="13.3" customHeight="1" x14ac:dyDescent="0.3">
      <c r="F27" s="126"/>
    </row>
    <row r="28" spans="1:17" ht="16.649999999999999" customHeight="1" x14ac:dyDescent="0.3">
      <c r="F28" s="126"/>
    </row>
    <row r="29" spans="1:17" ht="14.95" customHeight="1" x14ac:dyDescent="0.3">
      <c r="F29" s="126"/>
    </row>
    <row r="30" spans="1:17" ht="16.649999999999999" customHeight="1" x14ac:dyDescent="0.3"/>
    <row r="31" spans="1:17" ht="19" customHeight="1" x14ac:dyDescent="0.3"/>
    <row r="33" spans="1:1" x14ac:dyDescent="0.3">
      <c r="A33" s="123" t="s">
        <v>108</v>
      </c>
    </row>
  </sheetData>
  <mergeCells count="9">
    <mergeCell ref="A1:Q1"/>
    <mergeCell ref="A2:Q2"/>
    <mergeCell ref="A3:Q3"/>
    <mergeCell ref="A5:Q5"/>
    <mergeCell ref="J9:K9"/>
    <mergeCell ref="C7:Q7"/>
    <mergeCell ref="I8:K8"/>
    <mergeCell ref="M8:O8"/>
    <mergeCell ref="A4:Q4"/>
  </mergeCells>
  <pageMargins left="0.8" right="0.4" top="0.9" bottom="0.8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8"/>
  <sheetViews>
    <sheetView tabSelected="1" topLeftCell="A19" zoomScale="80" zoomScaleNormal="80" zoomScaleSheetLayoutView="80" zoomScalePageLayoutView="83" workbookViewId="0">
      <selection activeCell="E28" sqref="E28"/>
    </sheetView>
  </sheetViews>
  <sheetFormatPr defaultRowHeight="23.55" customHeight="1" x14ac:dyDescent="0.3"/>
  <cols>
    <col min="1" max="1" width="56.09765625" style="81" customWidth="1"/>
    <col min="2" max="2" width="10.69921875" style="81" customWidth="1"/>
    <col min="3" max="3" width="12.69921875" style="111" bestFit="1" customWidth="1"/>
    <col min="4" max="4" width="1.59765625" style="111" customWidth="1"/>
    <col min="5" max="5" width="12.69921875" style="193" bestFit="1" customWidth="1"/>
    <col min="6" max="6" width="1.59765625" style="193" customWidth="1"/>
    <col min="7" max="7" width="12.69921875" style="193" bestFit="1" customWidth="1"/>
    <col min="8" max="8" width="1.59765625" style="193" customWidth="1"/>
    <col min="9" max="9" width="13.296875" style="193" customWidth="1"/>
    <col min="10" max="210" width="9.19921875" style="81"/>
    <col min="211" max="211" width="72.59765625" style="81" customWidth="1"/>
    <col min="212" max="212" width="14.796875" style="81" customWidth="1"/>
    <col min="213" max="213" width="2" style="81" customWidth="1"/>
    <col min="214" max="214" width="14.796875" style="81" customWidth="1"/>
    <col min="215" max="215" width="0.796875" style="81" customWidth="1"/>
    <col min="216" max="217" width="13.59765625" style="81" customWidth="1"/>
    <col min="218" max="218" width="9.19921875" style="81"/>
    <col min="219" max="219" width="12.19921875" style="81" bestFit="1" customWidth="1"/>
    <col min="220" max="466" width="9.19921875" style="81"/>
    <col min="467" max="467" width="72.59765625" style="81" customWidth="1"/>
    <col min="468" max="468" width="14.796875" style="81" customWidth="1"/>
    <col min="469" max="469" width="2" style="81" customWidth="1"/>
    <col min="470" max="470" width="14.796875" style="81" customWidth="1"/>
    <col min="471" max="471" width="0.796875" style="81" customWidth="1"/>
    <col min="472" max="473" width="13.59765625" style="81" customWidth="1"/>
    <col min="474" max="474" width="9.19921875" style="81"/>
    <col min="475" max="475" width="12.19921875" style="81" bestFit="1" customWidth="1"/>
    <col min="476" max="722" width="9.19921875" style="81"/>
    <col min="723" max="723" width="72.59765625" style="81" customWidth="1"/>
    <col min="724" max="724" width="14.796875" style="81" customWidth="1"/>
    <col min="725" max="725" width="2" style="81" customWidth="1"/>
    <col min="726" max="726" width="14.796875" style="81" customWidth="1"/>
    <col min="727" max="727" width="0.796875" style="81" customWidth="1"/>
    <col min="728" max="729" width="13.59765625" style="81" customWidth="1"/>
    <col min="730" max="730" width="9.19921875" style="81"/>
    <col min="731" max="731" width="12.19921875" style="81" bestFit="1" customWidth="1"/>
    <col min="732" max="978" width="9.19921875" style="81"/>
    <col min="979" max="979" width="72.59765625" style="81" customWidth="1"/>
    <col min="980" max="980" width="14.796875" style="81" customWidth="1"/>
    <col min="981" max="981" width="2" style="81" customWidth="1"/>
    <col min="982" max="982" width="14.796875" style="81" customWidth="1"/>
    <col min="983" max="983" width="0.796875" style="81" customWidth="1"/>
    <col min="984" max="985" width="13.59765625" style="81" customWidth="1"/>
    <col min="986" max="986" width="9.19921875" style="81"/>
    <col min="987" max="987" width="12.19921875" style="81" bestFit="1" customWidth="1"/>
    <col min="988" max="1234" width="9.19921875" style="81"/>
    <col min="1235" max="1235" width="72.59765625" style="81" customWidth="1"/>
    <col min="1236" max="1236" width="14.796875" style="81" customWidth="1"/>
    <col min="1237" max="1237" width="2" style="81" customWidth="1"/>
    <col min="1238" max="1238" width="14.796875" style="81" customWidth="1"/>
    <col min="1239" max="1239" width="0.796875" style="81" customWidth="1"/>
    <col min="1240" max="1241" width="13.59765625" style="81" customWidth="1"/>
    <col min="1242" max="1242" width="9.19921875" style="81"/>
    <col min="1243" max="1243" width="12.19921875" style="81" bestFit="1" customWidth="1"/>
    <col min="1244" max="1490" width="9.19921875" style="81"/>
    <col min="1491" max="1491" width="72.59765625" style="81" customWidth="1"/>
    <col min="1492" max="1492" width="14.796875" style="81" customWidth="1"/>
    <col min="1493" max="1493" width="2" style="81" customWidth="1"/>
    <col min="1494" max="1494" width="14.796875" style="81" customWidth="1"/>
    <col min="1495" max="1495" width="0.796875" style="81" customWidth="1"/>
    <col min="1496" max="1497" width="13.59765625" style="81" customWidth="1"/>
    <col min="1498" max="1498" width="9.19921875" style="81"/>
    <col min="1499" max="1499" width="12.19921875" style="81" bestFit="1" customWidth="1"/>
    <col min="1500" max="1746" width="9.19921875" style="81"/>
    <col min="1747" max="1747" width="72.59765625" style="81" customWidth="1"/>
    <col min="1748" max="1748" width="14.796875" style="81" customWidth="1"/>
    <col min="1749" max="1749" width="2" style="81" customWidth="1"/>
    <col min="1750" max="1750" width="14.796875" style="81" customWidth="1"/>
    <col min="1751" max="1751" width="0.796875" style="81" customWidth="1"/>
    <col min="1752" max="1753" width="13.59765625" style="81" customWidth="1"/>
    <col min="1754" max="1754" width="9.19921875" style="81"/>
    <col min="1755" max="1755" width="12.19921875" style="81" bestFit="1" customWidth="1"/>
    <col min="1756" max="2002" width="9.19921875" style="81"/>
    <col min="2003" max="2003" width="72.59765625" style="81" customWidth="1"/>
    <col min="2004" max="2004" width="14.796875" style="81" customWidth="1"/>
    <col min="2005" max="2005" width="2" style="81" customWidth="1"/>
    <col min="2006" max="2006" width="14.796875" style="81" customWidth="1"/>
    <col min="2007" max="2007" width="0.796875" style="81" customWidth="1"/>
    <col min="2008" max="2009" width="13.59765625" style="81" customWidth="1"/>
    <col min="2010" max="2010" width="9.19921875" style="81"/>
    <col min="2011" max="2011" width="12.19921875" style="81" bestFit="1" customWidth="1"/>
    <col min="2012" max="2258" width="9.19921875" style="81"/>
    <col min="2259" max="2259" width="72.59765625" style="81" customWidth="1"/>
    <col min="2260" max="2260" width="14.796875" style="81" customWidth="1"/>
    <col min="2261" max="2261" width="2" style="81" customWidth="1"/>
    <col min="2262" max="2262" width="14.796875" style="81" customWidth="1"/>
    <col min="2263" max="2263" width="0.796875" style="81" customWidth="1"/>
    <col min="2264" max="2265" width="13.59765625" style="81" customWidth="1"/>
    <col min="2266" max="2266" width="9.19921875" style="81"/>
    <col min="2267" max="2267" width="12.19921875" style="81" bestFit="1" customWidth="1"/>
    <col min="2268" max="2514" width="9.19921875" style="81"/>
    <col min="2515" max="2515" width="72.59765625" style="81" customWidth="1"/>
    <col min="2516" max="2516" width="14.796875" style="81" customWidth="1"/>
    <col min="2517" max="2517" width="2" style="81" customWidth="1"/>
    <col min="2518" max="2518" width="14.796875" style="81" customWidth="1"/>
    <col min="2519" max="2519" width="0.796875" style="81" customWidth="1"/>
    <col min="2520" max="2521" width="13.59765625" style="81" customWidth="1"/>
    <col min="2522" max="2522" width="9.19921875" style="81"/>
    <col min="2523" max="2523" width="12.19921875" style="81" bestFit="1" customWidth="1"/>
    <col min="2524" max="2770" width="9.19921875" style="81"/>
    <col min="2771" max="2771" width="72.59765625" style="81" customWidth="1"/>
    <col min="2772" max="2772" width="14.796875" style="81" customWidth="1"/>
    <col min="2773" max="2773" width="2" style="81" customWidth="1"/>
    <col min="2774" max="2774" width="14.796875" style="81" customWidth="1"/>
    <col min="2775" max="2775" width="0.796875" style="81" customWidth="1"/>
    <col min="2776" max="2777" width="13.59765625" style="81" customWidth="1"/>
    <col min="2778" max="2778" width="9.19921875" style="81"/>
    <col min="2779" max="2779" width="12.19921875" style="81" bestFit="1" customWidth="1"/>
    <col min="2780" max="3026" width="9.19921875" style="81"/>
    <col min="3027" max="3027" width="72.59765625" style="81" customWidth="1"/>
    <col min="3028" max="3028" width="14.796875" style="81" customWidth="1"/>
    <col min="3029" max="3029" width="2" style="81" customWidth="1"/>
    <col min="3030" max="3030" width="14.796875" style="81" customWidth="1"/>
    <col min="3031" max="3031" width="0.796875" style="81" customWidth="1"/>
    <col min="3032" max="3033" width="13.59765625" style="81" customWidth="1"/>
    <col min="3034" max="3034" width="9.19921875" style="81"/>
    <col min="3035" max="3035" width="12.19921875" style="81" bestFit="1" customWidth="1"/>
    <col min="3036" max="3282" width="9.19921875" style="81"/>
    <col min="3283" max="3283" width="72.59765625" style="81" customWidth="1"/>
    <col min="3284" max="3284" width="14.796875" style="81" customWidth="1"/>
    <col min="3285" max="3285" width="2" style="81" customWidth="1"/>
    <col min="3286" max="3286" width="14.796875" style="81" customWidth="1"/>
    <col min="3287" max="3287" width="0.796875" style="81" customWidth="1"/>
    <col min="3288" max="3289" width="13.59765625" style="81" customWidth="1"/>
    <col min="3290" max="3290" width="9.19921875" style="81"/>
    <col min="3291" max="3291" width="12.19921875" style="81" bestFit="1" customWidth="1"/>
    <col min="3292" max="3538" width="9.19921875" style="81"/>
    <col min="3539" max="3539" width="72.59765625" style="81" customWidth="1"/>
    <col min="3540" max="3540" width="14.796875" style="81" customWidth="1"/>
    <col min="3541" max="3541" width="2" style="81" customWidth="1"/>
    <col min="3542" max="3542" width="14.796875" style="81" customWidth="1"/>
    <col min="3543" max="3543" width="0.796875" style="81" customWidth="1"/>
    <col min="3544" max="3545" width="13.59765625" style="81" customWidth="1"/>
    <col min="3546" max="3546" width="9.19921875" style="81"/>
    <col min="3547" max="3547" width="12.19921875" style="81" bestFit="1" customWidth="1"/>
    <col min="3548" max="3794" width="9.19921875" style="81"/>
    <col min="3795" max="3795" width="72.59765625" style="81" customWidth="1"/>
    <col min="3796" max="3796" width="14.796875" style="81" customWidth="1"/>
    <col min="3797" max="3797" width="2" style="81" customWidth="1"/>
    <col min="3798" max="3798" width="14.796875" style="81" customWidth="1"/>
    <col min="3799" max="3799" width="0.796875" style="81" customWidth="1"/>
    <col min="3800" max="3801" width="13.59765625" style="81" customWidth="1"/>
    <col min="3802" max="3802" width="9.19921875" style="81"/>
    <col min="3803" max="3803" width="12.19921875" style="81" bestFit="1" customWidth="1"/>
    <col min="3804" max="4050" width="9.19921875" style="81"/>
    <col min="4051" max="4051" width="72.59765625" style="81" customWidth="1"/>
    <col min="4052" max="4052" width="14.796875" style="81" customWidth="1"/>
    <col min="4053" max="4053" width="2" style="81" customWidth="1"/>
    <col min="4054" max="4054" width="14.796875" style="81" customWidth="1"/>
    <col min="4055" max="4055" width="0.796875" style="81" customWidth="1"/>
    <col min="4056" max="4057" width="13.59765625" style="81" customWidth="1"/>
    <col min="4058" max="4058" width="9.19921875" style="81"/>
    <col min="4059" max="4059" width="12.19921875" style="81" bestFit="1" customWidth="1"/>
    <col min="4060" max="4306" width="9.19921875" style="81"/>
    <col min="4307" max="4307" width="72.59765625" style="81" customWidth="1"/>
    <col min="4308" max="4308" width="14.796875" style="81" customWidth="1"/>
    <col min="4309" max="4309" width="2" style="81" customWidth="1"/>
    <col min="4310" max="4310" width="14.796875" style="81" customWidth="1"/>
    <col min="4311" max="4311" width="0.796875" style="81" customWidth="1"/>
    <col min="4312" max="4313" width="13.59765625" style="81" customWidth="1"/>
    <col min="4314" max="4314" width="9.19921875" style="81"/>
    <col min="4315" max="4315" width="12.19921875" style="81" bestFit="1" customWidth="1"/>
    <col min="4316" max="4562" width="9.19921875" style="81"/>
    <col min="4563" max="4563" width="72.59765625" style="81" customWidth="1"/>
    <col min="4564" max="4564" width="14.796875" style="81" customWidth="1"/>
    <col min="4565" max="4565" width="2" style="81" customWidth="1"/>
    <col min="4566" max="4566" width="14.796875" style="81" customWidth="1"/>
    <col min="4567" max="4567" width="0.796875" style="81" customWidth="1"/>
    <col min="4568" max="4569" width="13.59765625" style="81" customWidth="1"/>
    <col min="4570" max="4570" width="9.19921875" style="81"/>
    <col min="4571" max="4571" width="12.19921875" style="81" bestFit="1" customWidth="1"/>
    <col min="4572" max="4818" width="9.19921875" style="81"/>
    <col min="4819" max="4819" width="72.59765625" style="81" customWidth="1"/>
    <col min="4820" max="4820" width="14.796875" style="81" customWidth="1"/>
    <col min="4821" max="4821" width="2" style="81" customWidth="1"/>
    <col min="4822" max="4822" width="14.796875" style="81" customWidth="1"/>
    <col min="4823" max="4823" width="0.796875" style="81" customWidth="1"/>
    <col min="4824" max="4825" width="13.59765625" style="81" customWidth="1"/>
    <col min="4826" max="4826" width="9.19921875" style="81"/>
    <col min="4827" max="4827" width="12.19921875" style="81" bestFit="1" customWidth="1"/>
    <col min="4828" max="5074" width="9.19921875" style="81"/>
    <col min="5075" max="5075" width="72.59765625" style="81" customWidth="1"/>
    <col min="5076" max="5076" width="14.796875" style="81" customWidth="1"/>
    <col min="5077" max="5077" width="2" style="81" customWidth="1"/>
    <col min="5078" max="5078" width="14.796875" style="81" customWidth="1"/>
    <col min="5079" max="5079" width="0.796875" style="81" customWidth="1"/>
    <col min="5080" max="5081" width="13.59765625" style="81" customWidth="1"/>
    <col min="5082" max="5082" width="9.19921875" style="81"/>
    <col min="5083" max="5083" width="12.19921875" style="81" bestFit="1" customWidth="1"/>
    <col min="5084" max="5330" width="9.19921875" style="81"/>
    <col min="5331" max="5331" width="72.59765625" style="81" customWidth="1"/>
    <col min="5332" max="5332" width="14.796875" style="81" customWidth="1"/>
    <col min="5333" max="5333" width="2" style="81" customWidth="1"/>
    <col min="5334" max="5334" width="14.796875" style="81" customWidth="1"/>
    <col min="5335" max="5335" width="0.796875" style="81" customWidth="1"/>
    <col min="5336" max="5337" width="13.59765625" style="81" customWidth="1"/>
    <col min="5338" max="5338" width="9.19921875" style="81"/>
    <col min="5339" max="5339" width="12.19921875" style="81" bestFit="1" customWidth="1"/>
    <col min="5340" max="5586" width="9.19921875" style="81"/>
    <col min="5587" max="5587" width="72.59765625" style="81" customWidth="1"/>
    <col min="5588" max="5588" width="14.796875" style="81" customWidth="1"/>
    <col min="5589" max="5589" width="2" style="81" customWidth="1"/>
    <col min="5590" max="5590" width="14.796875" style="81" customWidth="1"/>
    <col min="5591" max="5591" width="0.796875" style="81" customWidth="1"/>
    <col min="5592" max="5593" width="13.59765625" style="81" customWidth="1"/>
    <col min="5594" max="5594" width="9.19921875" style="81"/>
    <col min="5595" max="5595" width="12.19921875" style="81" bestFit="1" customWidth="1"/>
    <col min="5596" max="5842" width="9.19921875" style="81"/>
    <col min="5843" max="5843" width="72.59765625" style="81" customWidth="1"/>
    <col min="5844" max="5844" width="14.796875" style="81" customWidth="1"/>
    <col min="5845" max="5845" width="2" style="81" customWidth="1"/>
    <col min="5846" max="5846" width="14.796875" style="81" customWidth="1"/>
    <col min="5847" max="5847" width="0.796875" style="81" customWidth="1"/>
    <col min="5848" max="5849" width="13.59765625" style="81" customWidth="1"/>
    <col min="5850" max="5850" width="9.19921875" style="81"/>
    <col min="5851" max="5851" width="12.19921875" style="81" bestFit="1" customWidth="1"/>
    <col min="5852" max="6098" width="9.19921875" style="81"/>
    <col min="6099" max="6099" width="72.59765625" style="81" customWidth="1"/>
    <col min="6100" max="6100" width="14.796875" style="81" customWidth="1"/>
    <col min="6101" max="6101" width="2" style="81" customWidth="1"/>
    <col min="6102" max="6102" width="14.796875" style="81" customWidth="1"/>
    <col min="6103" max="6103" width="0.796875" style="81" customWidth="1"/>
    <col min="6104" max="6105" width="13.59765625" style="81" customWidth="1"/>
    <col min="6106" max="6106" width="9.19921875" style="81"/>
    <col min="6107" max="6107" width="12.19921875" style="81" bestFit="1" customWidth="1"/>
    <col min="6108" max="6354" width="9.19921875" style="81"/>
    <col min="6355" max="6355" width="72.59765625" style="81" customWidth="1"/>
    <col min="6356" max="6356" width="14.796875" style="81" customWidth="1"/>
    <col min="6357" max="6357" width="2" style="81" customWidth="1"/>
    <col min="6358" max="6358" width="14.796875" style="81" customWidth="1"/>
    <col min="6359" max="6359" width="0.796875" style="81" customWidth="1"/>
    <col min="6360" max="6361" width="13.59765625" style="81" customWidth="1"/>
    <col min="6362" max="6362" width="9.19921875" style="81"/>
    <col min="6363" max="6363" width="12.19921875" style="81" bestFit="1" customWidth="1"/>
    <col min="6364" max="6610" width="9.19921875" style="81"/>
    <col min="6611" max="6611" width="72.59765625" style="81" customWidth="1"/>
    <col min="6612" max="6612" width="14.796875" style="81" customWidth="1"/>
    <col min="6613" max="6613" width="2" style="81" customWidth="1"/>
    <col min="6614" max="6614" width="14.796875" style="81" customWidth="1"/>
    <col min="6615" max="6615" width="0.796875" style="81" customWidth="1"/>
    <col min="6616" max="6617" width="13.59765625" style="81" customWidth="1"/>
    <col min="6618" max="6618" width="9.19921875" style="81"/>
    <col min="6619" max="6619" width="12.19921875" style="81" bestFit="1" customWidth="1"/>
    <col min="6620" max="6866" width="9.19921875" style="81"/>
    <col min="6867" max="6867" width="72.59765625" style="81" customWidth="1"/>
    <col min="6868" max="6868" width="14.796875" style="81" customWidth="1"/>
    <col min="6869" max="6869" width="2" style="81" customWidth="1"/>
    <col min="6870" max="6870" width="14.796875" style="81" customWidth="1"/>
    <col min="6871" max="6871" width="0.796875" style="81" customWidth="1"/>
    <col min="6872" max="6873" width="13.59765625" style="81" customWidth="1"/>
    <col min="6874" max="6874" width="9.19921875" style="81"/>
    <col min="6875" max="6875" width="12.19921875" style="81" bestFit="1" customWidth="1"/>
    <col min="6876" max="7122" width="9.19921875" style="81"/>
    <col min="7123" max="7123" width="72.59765625" style="81" customWidth="1"/>
    <col min="7124" max="7124" width="14.796875" style="81" customWidth="1"/>
    <col min="7125" max="7125" width="2" style="81" customWidth="1"/>
    <col min="7126" max="7126" width="14.796875" style="81" customWidth="1"/>
    <col min="7127" max="7127" width="0.796875" style="81" customWidth="1"/>
    <col min="7128" max="7129" width="13.59765625" style="81" customWidth="1"/>
    <col min="7130" max="7130" width="9.19921875" style="81"/>
    <col min="7131" max="7131" width="12.19921875" style="81" bestFit="1" customWidth="1"/>
    <col min="7132" max="7378" width="9.19921875" style="81"/>
    <col min="7379" max="7379" width="72.59765625" style="81" customWidth="1"/>
    <col min="7380" max="7380" width="14.796875" style="81" customWidth="1"/>
    <col min="7381" max="7381" width="2" style="81" customWidth="1"/>
    <col min="7382" max="7382" width="14.796875" style="81" customWidth="1"/>
    <col min="7383" max="7383" width="0.796875" style="81" customWidth="1"/>
    <col min="7384" max="7385" width="13.59765625" style="81" customWidth="1"/>
    <col min="7386" max="7386" width="9.19921875" style="81"/>
    <col min="7387" max="7387" width="12.19921875" style="81" bestFit="1" customWidth="1"/>
    <col min="7388" max="7634" width="9.19921875" style="81"/>
    <col min="7635" max="7635" width="72.59765625" style="81" customWidth="1"/>
    <col min="7636" max="7636" width="14.796875" style="81" customWidth="1"/>
    <col min="7637" max="7637" width="2" style="81" customWidth="1"/>
    <col min="7638" max="7638" width="14.796875" style="81" customWidth="1"/>
    <col min="7639" max="7639" width="0.796875" style="81" customWidth="1"/>
    <col min="7640" max="7641" width="13.59765625" style="81" customWidth="1"/>
    <col min="7642" max="7642" width="9.19921875" style="81"/>
    <col min="7643" max="7643" width="12.19921875" style="81" bestFit="1" customWidth="1"/>
    <col min="7644" max="7890" width="9.19921875" style="81"/>
    <col min="7891" max="7891" width="72.59765625" style="81" customWidth="1"/>
    <col min="7892" max="7892" width="14.796875" style="81" customWidth="1"/>
    <col min="7893" max="7893" width="2" style="81" customWidth="1"/>
    <col min="7894" max="7894" width="14.796875" style="81" customWidth="1"/>
    <col min="7895" max="7895" width="0.796875" style="81" customWidth="1"/>
    <col min="7896" max="7897" width="13.59765625" style="81" customWidth="1"/>
    <col min="7898" max="7898" width="9.19921875" style="81"/>
    <col min="7899" max="7899" width="12.19921875" style="81" bestFit="1" customWidth="1"/>
    <col min="7900" max="8146" width="9.19921875" style="81"/>
    <col min="8147" max="8147" width="72.59765625" style="81" customWidth="1"/>
    <col min="8148" max="8148" width="14.796875" style="81" customWidth="1"/>
    <col min="8149" max="8149" width="2" style="81" customWidth="1"/>
    <col min="8150" max="8150" width="14.796875" style="81" customWidth="1"/>
    <col min="8151" max="8151" width="0.796875" style="81" customWidth="1"/>
    <col min="8152" max="8153" width="13.59765625" style="81" customWidth="1"/>
    <col min="8154" max="8154" width="9.19921875" style="81"/>
    <col min="8155" max="8155" width="12.19921875" style="81" bestFit="1" customWidth="1"/>
    <col min="8156" max="8402" width="9.19921875" style="81"/>
    <col min="8403" max="8403" width="72.59765625" style="81" customWidth="1"/>
    <col min="8404" max="8404" width="14.796875" style="81" customWidth="1"/>
    <col min="8405" max="8405" width="2" style="81" customWidth="1"/>
    <col min="8406" max="8406" width="14.796875" style="81" customWidth="1"/>
    <col min="8407" max="8407" width="0.796875" style="81" customWidth="1"/>
    <col min="8408" max="8409" width="13.59765625" style="81" customWidth="1"/>
    <col min="8410" max="8410" width="9.19921875" style="81"/>
    <col min="8411" max="8411" width="12.19921875" style="81" bestFit="1" customWidth="1"/>
    <col min="8412" max="8658" width="9.19921875" style="81"/>
    <col min="8659" max="8659" width="72.59765625" style="81" customWidth="1"/>
    <col min="8660" max="8660" width="14.796875" style="81" customWidth="1"/>
    <col min="8661" max="8661" width="2" style="81" customWidth="1"/>
    <col min="8662" max="8662" width="14.796875" style="81" customWidth="1"/>
    <col min="8663" max="8663" width="0.796875" style="81" customWidth="1"/>
    <col min="8664" max="8665" width="13.59765625" style="81" customWidth="1"/>
    <col min="8666" max="8666" width="9.19921875" style="81"/>
    <col min="8667" max="8667" width="12.19921875" style="81" bestFit="1" customWidth="1"/>
    <col min="8668" max="8914" width="9.19921875" style="81"/>
    <col min="8915" max="8915" width="72.59765625" style="81" customWidth="1"/>
    <col min="8916" max="8916" width="14.796875" style="81" customWidth="1"/>
    <col min="8917" max="8917" width="2" style="81" customWidth="1"/>
    <col min="8918" max="8918" width="14.796875" style="81" customWidth="1"/>
    <col min="8919" max="8919" width="0.796875" style="81" customWidth="1"/>
    <col min="8920" max="8921" width="13.59765625" style="81" customWidth="1"/>
    <col min="8922" max="8922" width="9.19921875" style="81"/>
    <col min="8923" max="8923" width="12.19921875" style="81" bestFit="1" customWidth="1"/>
    <col min="8924" max="9170" width="9.19921875" style="81"/>
    <col min="9171" max="9171" width="72.59765625" style="81" customWidth="1"/>
    <col min="9172" max="9172" width="14.796875" style="81" customWidth="1"/>
    <col min="9173" max="9173" width="2" style="81" customWidth="1"/>
    <col min="9174" max="9174" width="14.796875" style="81" customWidth="1"/>
    <col min="9175" max="9175" width="0.796875" style="81" customWidth="1"/>
    <col min="9176" max="9177" width="13.59765625" style="81" customWidth="1"/>
    <col min="9178" max="9178" width="9.19921875" style="81"/>
    <col min="9179" max="9179" width="12.19921875" style="81" bestFit="1" customWidth="1"/>
    <col min="9180" max="9426" width="9.19921875" style="81"/>
    <col min="9427" max="9427" width="72.59765625" style="81" customWidth="1"/>
    <col min="9428" max="9428" width="14.796875" style="81" customWidth="1"/>
    <col min="9429" max="9429" width="2" style="81" customWidth="1"/>
    <col min="9430" max="9430" width="14.796875" style="81" customWidth="1"/>
    <col min="9431" max="9431" width="0.796875" style="81" customWidth="1"/>
    <col min="9432" max="9433" width="13.59765625" style="81" customWidth="1"/>
    <col min="9434" max="9434" width="9.19921875" style="81"/>
    <col min="9435" max="9435" width="12.19921875" style="81" bestFit="1" customWidth="1"/>
    <col min="9436" max="9682" width="9.19921875" style="81"/>
    <col min="9683" max="9683" width="72.59765625" style="81" customWidth="1"/>
    <col min="9684" max="9684" width="14.796875" style="81" customWidth="1"/>
    <col min="9685" max="9685" width="2" style="81" customWidth="1"/>
    <col min="9686" max="9686" width="14.796875" style="81" customWidth="1"/>
    <col min="9687" max="9687" width="0.796875" style="81" customWidth="1"/>
    <col min="9688" max="9689" width="13.59765625" style="81" customWidth="1"/>
    <col min="9690" max="9690" width="9.19921875" style="81"/>
    <col min="9691" max="9691" width="12.19921875" style="81" bestFit="1" customWidth="1"/>
    <col min="9692" max="9938" width="9.19921875" style="81"/>
    <col min="9939" max="9939" width="72.59765625" style="81" customWidth="1"/>
    <col min="9940" max="9940" width="14.796875" style="81" customWidth="1"/>
    <col min="9941" max="9941" width="2" style="81" customWidth="1"/>
    <col min="9942" max="9942" width="14.796875" style="81" customWidth="1"/>
    <col min="9943" max="9943" width="0.796875" style="81" customWidth="1"/>
    <col min="9944" max="9945" width="13.59765625" style="81" customWidth="1"/>
    <col min="9946" max="9946" width="9.19921875" style="81"/>
    <col min="9947" max="9947" width="12.19921875" style="81" bestFit="1" customWidth="1"/>
    <col min="9948" max="10194" width="9.19921875" style="81"/>
    <col min="10195" max="10195" width="72.59765625" style="81" customWidth="1"/>
    <col min="10196" max="10196" width="14.796875" style="81" customWidth="1"/>
    <col min="10197" max="10197" width="2" style="81" customWidth="1"/>
    <col min="10198" max="10198" width="14.796875" style="81" customWidth="1"/>
    <col min="10199" max="10199" width="0.796875" style="81" customWidth="1"/>
    <col min="10200" max="10201" width="13.59765625" style="81" customWidth="1"/>
    <col min="10202" max="10202" width="9.19921875" style="81"/>
    <col min="10203" max="10203" width="12.19921875" style="81" bestFit="1" customWidth="1"/>
    <col min="10204" max="10450" width="9.19921875" style="81"/>
    <col min="10451" max="10451" width="72.59765625" style="81" customWidth="1"/>
    <col min="10452" max="10452" width="14.796875" style="81" customWidth="1"/>
    <col min="10453" max="10453" width="2" style="81" customWidth="1"/>
    <col min="10454" max="10454" width="14.796875" style="81" customWidth="1"/>
    <col min="10455" max="10455" width="0.796875" style="81" customWidth="1"/>
    <col min="10456" max="10457" width="13.59765625" style="81" customWidth="1"/>
    <col min="10458" max="10458" width="9.19921875" style="81"/>
    <col min="10459" max="10459" width="12.19921875" style="81" bestFit="1" customWidth="1"/>
    <col min="10460" max="10706" width="9.19921875" style="81"/>
    <col min="10707" max="10707" width="72.59765625" style="81" customWidth="1"/>
    <col min="10708" max="10708" width="14.796875" style="81" customWidth="1"/>
    <col min="10709" max="10709" width="2" style="81" customWidth="1"/>
    <col min="10710" max="10710" width="14.796875" style="81" customWidth="1"/>
    <col min="10711" max="10711" width="0.796875" style="81" customWidth="1"/>
    <col min="10712" max="10713" width="13.59765625" style="81" customWidth="1"/>
    <col min="10714" max="10714" width="9.19921875" style="81"/>
    <col min="10715" max="10715" width="12.19921875" style="81" bestFit="1" customWidth="1"/>
    <col min="10716" max="10962" width="9.19921875" style="81"/>
    <col min="10963" max="10963" width="72.59765625" style="81" customWidth="1"/>
    <col min="10964" max="10964" width="14.796875" style="81" customWidth="1"/>
    <col min="10965" max="10965" width="2" style="81" customWidth="1"/>
    <col min="10966" max="10966" width="14.796875" style="81" customWidth="1"/>
    <col min="10967" max="10967" width="0.796875" style="81" customWidth="1"/>
    <col min="10968" max="10969" width="13.59765625" style="81" customWidth="1"/>
    <col min="10970" max="10970" width="9.19921875" style="81"/>
    <col min="10971" max="10971" width="12.19921875" style="81" bestFit="1" customWidth="1"/>
    <col min="10972" max="11218" width="9.19921875" style="81"/>
    <col min="11219" max="11219" width="72.59765625" style="81" customWidth="1"/>
    <col min="11220" max="11220" width="14.796875" style="81" customWidth="1"/>
    <col min="11221" max="11221" width="2" style="81" customWidth="1"/>
    <col min="11222" max="11222" width="14.796875" style="81" customWidth="1"/>
    <col min="11223" max="11223" width="0.796875" style="81" customWidth="1"/>
    <col min="11224" max="11225" width="13.59765625" style="81" customWidth="1"/>
    <col min="11226" max="11226" width="9.19921875" style="81"/>
    <col min="11227" max="11227" width="12.19921875" style="81" bestFit="1" customWidth="1"/>
    <col min="11228" max="11474" width="9.19921875" style="81"/>
    <col min="11475" max="11475" width="72.59765625" style="81" customWidth="1"/>
    <col min="11476" max="11476" width="14.796875" style="81" customWidth="1"/>
    <col min="11477" max="11477" width="2" style="81" customWidth="1"/>
    <col min="11478" max="11478" width="14.796875" style="81" customWidth="1"/>
    <col min="11479" max="11479" width="0.796875" style="81" customWidth="1"/>
    <col min="11480" max="11481" width="13.59765625" style="81" customWidth="1"/>
    <col min="11482" max="11482" width="9.19921875" style="81"/>
    <col min="11483" max="11483" width="12.19921875" style="81" bestFit="1" customWidth="1"/>
    <col min="11484" max="11730" width="9.19921875" style="81"/>
    <col min="11731" max="11731" width="72.59765625" style="81" customWidth="1"/>
    <col min="11732" max="11732" width="14.796875" style="81" customWidth="1"/>
    <col min="11733" max="11733" width="2" style="81" customWidth="1"/>
    <col min="11734" max="11734" width="14.796875" style="81" customWidth="1"/>
    <col min="11735" max="11735" width="0.796875" style="81" customWidth="1"/>
    <col min="11736" max="11737" width="13.59765625" style="81" customWidth="1"/>
    <col min="11738" max="11738" width="9.19921875" style="81"/>
    <col min="11739" max="11739" width="12.19921875" style="81" bestFit="1" customWidth="1"/>
    <col min="11740" max="11986" width="9.19921875" style="81"/>
    <col min="11987" max="11987" width="72.59765625" style="81" customWidth="1"/>
    <col min="11988" max="11988" width="14.796875" style="81" customWidth="1"/>
    <col min="11989" max="11989" width="2" style="81" customWidth="1"/>
    <col min="11990" max="11990" width="14.796875" style="81" customWidth="1"/>
    <col min="11991" max="11991" width="0.796875" style="81" customWidth="1"/>
    <col min="11992" max="11993" width="13.59765625" style="81" customWidth="1"/>
    <col min="11994" max="11994" width="9.19921875" style="81"/>
    <col min="11995" max="11995" width="12.19921875" style="81" bestFit="1" customWidth="1"/>
    <col min="11996" max="12242" width="9.19921875" style="81"/>
    <col min="12243" max="12243" width="72.59765625" style="81" customWidth="1"/>
    <col min="12244" max="12244" width="14.796875" style="81" customWidth="1"/>
    <col min="12245" max="12245" width="2" style="81" customWidth="1"/>
    <col min="12246" max="12246" width="14.796875" style="81" customWidth="1"/>
    <col min="12247" max="12247" width="0.796875" style="81" customWidth="1"/>
    <col min="12248" max="12249" width="13.59765625" style="81" customWidth="1"/>
    <col min="12250" max="12250" width="9.19921875" style="81"/>
    <col min="12251" max="12251" width="12.19921875" style="81" bestFit="1" customWidth="1"/>
    <col min="12252" max="12498" width="9.19921875" style="81"/>
    <col min="12499" max="12499" width="72.59765625" style="81" customWidth="1"/>
    <col min="12500" max="12500" width="14.796875" style="81" customWidth="1"/>
    <col min="12501" max="12501" width="2" style="81" customWidth="1"/>
    <col min="12502" max="12502" width="14.796875" style="81" customWidth="1"/>
    <col min="12503" max="12503" width="0.796875" style="81" customWidth="1"/>
    <col min="12504" max="12505" width="13.59765625" style="81" customWidth="1"/>
    <col min="12506" max="12506" width="9.19921875" style="81"/>
    <col min="12507" max="12507" width="12.19921875" style="81" bestFit="1" customWidth="1"/>
    <col min="12508" max="12754" width="9.19921875" style="81"/>
    <col min="12755" max="12755" width="72.59765625" style="81" customWidth="1"/>
    <col min="12756" max="12756" width="14.796875" style="81" customWidth="1"/>
    <col min="12757" max="12757" width="2" style="81" customWidth="1"/>
    <col min="12758" max="12758" width="14.796875" style="81" customWidth="1"/>
    <col min="12759" max="12759" width="0.796875" style="81" customWidth="1"/>
    <col min="12760" max="12761" width="13.59765625" style="81" customWidth="1"/>
    <col min="12762" max="12762" width="9.19921875" style="81"/>
    <col min="12763" max="12763" width="12.19921875" style="81" bestFit="1" customWidth="1"/>
    <col min="12764" max="13010" width="9.19921875" style="81"/>
    <col min="13011" max="13011" width="72.59765625" style="81" customWidth="1"/>
    <col min="13012" max="13012" width="14.796875" style="81" customWidth="1"/>
    <col min="13013" max="13013" width="2" style="81" customWidth="1"/>
    <col min="13014" max="13014" width="14.796875" style="81" customWidth="1"/>
    <col min="13015" max="13015" width="0.796875" style="81" customWidth="1"/>
    <col min="13016" max="13017" width="13.59765625" style="81" customWidth="1"/>
    <col min="13018" max="13018" width="9.19921875" style="81"/>
    <col min="13019" max="13019" width="12.19921875" style="81" bestFit="1" customWidth="1"/>
    <col min="13020" max="13266" width="9.19921875" style="81"/>
    <col min="13267" max="13267" width="72.59765625" style="81" customWidth="1"/>
    <col min="13268" max="13268" width="14.796875" style="81" customWidth="1"/>
    <col min="13269" max="13269" width="2" style="81" customWidth="1"/>
    <col min="13270" max="13270" width="14.796875" style="81" customWidth="1"/>
    <col min="13271" max="13271" width="0.796875" style="81" customWidth="1"/>
    <col min="13272" max="13273" width="13.59765625" style="81" customWidth="1"/>
    <col min="13274" max="13274" width="9.19921875" style="81"/>
    <col min="13275" max="13275" width="12.19921875" style="81" bestFit="1" customWidth="1"/>
    <col min="13276" max="13522" width="9.19921875" style="81"/>
    <col min="13523" max="13523" width="72.59765625" style="81" customWidth="1"/>
    <col min="13524" max="13524" width="14.796875" style="81" customWidth="1"/>
    <col min="13525" max="13525" width="2" style="81" customWidth="1"/>
    <col min="13526" max="13526" width="14.796875" style="81" customWidth="1"/>
    <col min="13527" max="13527" width="0.796875" style="81" customWidth="1"/>
    <col min="13528" max="13529" width="13.59765625" style="81" customWidth="1"/>
    <col min="13530" max="13530" width="9.19921875" style="81"/>
    <col min="13531" max="13531" width="12.19921875" style="81" bestFit="1" customWidth="1"/>
    <col min="13532" max="13778" width="9.19921875" style="81"/>
    <col min="13779" max="13779" width="72.59765625" style="81" customWidth="1"/>
    <col min="13780" max="13780" width="14.796875" style="81" customWidth="1"/>
    <col min="13781" max="13781" width="2" style="81" customWidth="1"/>
    <col min="13782" max="13782" width="14.796875" style="81" customWidth="1"/>
    <col min="13783" max="13783" width="0.796875" style="81" customWidth="1"/>
    <col min="13784" max="13785" width="13.59765625" style="81" customWidth="1"/>
    <col min="13786" max="13786" width="9.19921875" style="81"/>
    <col min="13787" max="13787" width="12.19921875" style="81" bestFit="1" customWidth="1"/>
    <col min="13788" max="14034" width="9.19921875" style="81"/>
    <col min="14035" max="14035" width="72.59765625" style="81" customWidth="1"/>
    <col min="14036" max="14036" width="14.796875" style="81" customWidth="1"/>
    <col min="14037" max="14037" width="2" style="81" customWidth="1"/>
    <col min="14038" max="14038" width="14.796875" style="81" customWidth="1"/>
    <col min="14039" max="14039" width="0.796875" style="81" customWidth="1"/>
    <col min="14040" max="14041" width="13.59765625" style="81" customWidth="1"/>
    <col min="14042" max="14042" width="9.19921875" style="81"/>
    <col min="14043" max="14043" width="12.19921875" style="81" bestFit="1" customWidth="1"/>
    <col min="14044" max="14290" width="9.19921875" style="81"/>
    <col min="14291" max="14291" width="72.59765625" style="81" customWidth="1"/>
    <col min="14292" max="14292" width="14.796875" style="81" customWidth="1"/>
    <col min="14293" max="14293" width="2" style="81" customWidth="1"/>
    <col min="14294" max="14294" width="14.796875" style="81" customWidth="1"/>
    <col min="14295" max="14295" width="0.796875" style="81" customWidth="1"/>
    <col min="14296" max="14297" width="13.59765625" style="81" customWidth="1"/>
    <col min="14298" max="14298" width="9.19921875" style="81"/>
    <col min="14299" max="14299" width="12.19921875" style="81" bestFit="1" customWidth="1"/>
    <col min="14300" max="14546" width="9.19921875" style="81"/>
    <col min="14547" max="14547" width="72.59765625" style="81" customWidth="1"/>
    <col min="14548" max="14548" width="14.796875" style="81" customWidth="1"/>
    <col min="14549" max="14549" width="2" style="81" customWidth="1"/>
    <col min="14550" max="14550" width="14.796875" style="81" customWidth="1"/>
    <col min="14551" max="14551" width="0.796875" style="81" customWidth="1"/>
    <col min="14552" max="14553" width="13.59765625" style="81" customWidth="1"/>
    <col min="14554" max="14554" width="9.19921875" style="81"/>
    <col min="14555" max="14555" width="12.19921875" style="81" bestFit="1" customWidth="1"/>
    <col min="14556" max="14802" width="9.19921875" style="81"/>
    <col min="14803" max="14803" width="72.59765625" style="81" customWidth="1"/>
    <col min="14804" max="14804" width="14.796875" style="81" customWidth="1"/>
    <col min="14805" max="14805" width="2" style="81" customWidth="1"/>
    <col min="14806" max="14806" width="14.796875" style="81" customWidth="1"/>
    <col min="14807" max="14807" width="0.796875" style="81" customWidth="1"/>
    <col min="14808" max="14809" width="13.59765625" style="81" customWidth="1"/>
    <col min="14810" max="14810" width="9.19921875" style="81"/>
    <col min="14811" max="14811" width="12.19921875" style="81" bestFit="1" customWidth="1"/>
    <col min="14812" max="15058" width="9.19921875" style="81"/>
    <col min="15059" max="15059" width="72.59765625" style="81" customWidth="1"/>
    <col min="15060" max="15060" width="14.796875" style="81" customWidth="1"/>
    <col min="15061" max="15061" width="2" style="81" customWidth="1"/>
    <col min="15062" max="15062" width="14.796875" style="81" customWidth="1"/>
    <col min="15063" max="15063" width="0.796875" style="81" customWidth="1"/>
    <col min="15064" max="15065" width="13.59765625" style="81" customWidth="1"/>
    <col min="15066" max="15066" width="9.19921875" style="81"/>
    <col min="15067" max="15067" width="12.19921875" style="81" bestFit="1" customWidth="1"/>
    <col min="15068" max="15314" width="9.19921875" style="81"/>
    <col min="15315" max="15315" width="72.59765625" style="81" customWidth="1"/>
    <col min="15316" max="15316" width="14.796875" style="81" customWidth="1"/>
    <col min="15317" max="15317" width="2" style="81" customWidth="1"/>
    <col min="15318" max="15318" width="14.796875" style="81" customWidth="1"/>
    <col min="15319" max="15319" width="0.796875" style="81" customWidth="1"/>
    <col min="15320" max="15321" width="13.59765625" style="81" customWidth="1"/>
    <col min="15322" max="15322" width="9.19921875" style="81"/>
    <col min="15323" max="15323" width="12.19921875" style="81" bestFit="1" customWidth="1"/>
    <col min="15324" max="15570" width="9.19921875" style="81"/>
    <col min="15571" max="15571" width="72.59765625" style="81" customWidth="1"/>
    <col min="15572" max="15572" width="14.796875" style="81" customWidth="1"/>
    <col min="15573" max="15573" width="2" style="81" customWidth="1"/>
    <col min="15574" max="15574" width="14.796875" style="81" customWidth="1"/>
    <col min="15575" max="15575" width="0.796875" style="81" customWidth="1"/>
    <col min="15576" max="15577" width="13.59765625" style="81" customWidth="1"/>
    <col min="15578" max="15578" width="9.19921875" style="81"/>
    <col min="15579" max="15579" width="12.19921875" style="81" bestFit="1" customWidth="1"/>
    <col min="15580" max="15826" width="9.19921875" style="81"/>
    <col min="15827" max="15827" width="72.59765625" style="81" customWidth="1"/>
    <col min="15828" max="15828" width="14.796875" style="81" customWidth="1"/>
    <col min="15829" max="15829" width="2" style="81" customWidth="1"/>
    <col min="15830" max="15830" width="14.796875" style="81" customWidth="1"/>
    <col min="15831" max="15831" width="0.796875" style="81" customWidth="1"/>
    <col min="15832" max="15833" width="13.59765625" style="81" customWidth="1"/>
    <col min="15834" max="15834" width="9.19921875" style="81"/>
    <col min="15835" max="15835" width="12.19921875" style="81" bestFit="1" customWidth="1"/>
    <col min="15836" max="16082" width="9.19921875" style="81"/>
    <col min="16083" max="16083" width="72.59765625" style="81" customWidth="1"/>
    <col min="16084" max="16084" width="14.796875" style="81" customWidth="1"/>
    <col min="16085" max="16085" width="2" style="81" customWidth="1"/>
    <col min="16086" max="16086" width="14.796875" style="81" customWidth="1"/>
    <col min="16087" max="16087" width="0.796875" style="81" customWidth="1"/>
    <col min="16088" max="16089" width="13.59765625" style="81" customWidth="1"/>
    <col min="16090" max="16090" width="9.19921875" style="81"/>
    <col min="16091" max="16091" width="12.19921875" style="81" bestFit="1" customWidth="1"/>
    <col min="16092" max="16350" width="9.19921875" style="81"/>
    <col min="16351" max="16384" width="9.19921875" style="81" customWidth="1"/>
  </cols>
  <sheetData>
    <row r="1" spans="1:9" ht="26.45" customHeight="1" x14ac:dyDescent="0.3">
      <c r="A1" s="244" t="s">
        <v>83</v>
      </c>
      <c r="B1" s="244"/>
      <c r="C1" s="244"/>
      <c r="D1" s="244"/>
      <c r="E1" s="244"/>
      <c r="F1" s="244"/>
      <c r="G1" s="244"/>
      <c r="H1" s="244"/>
      <c r="I1" s="244"/>
    </row>
    <row r="2" spans="1:9" ht="26.45" customHeight="1" x14ac:dyDescent="0.3">
      <c r="A2" s="244" t="s">
        <v>39</v>
      </c>
      <c r="B2" s="244"/>
      <c r="C2" s="244"/>
      <c r="D2" s="244"/>
      <c r="E2" s="244"/>
      <c r="F2" s="244"/>
      <c r="G2" s="244"/>
      <c r="H2" s="244"/>
      <c r="I2" s="244"/>
    </row>
    <row r="3" spans="1:9" ht="26.45" customHeight="1" x14ac:dyDescent="0.3">
      <c r="A3" s="244" t="s">
        <v>184</v>
      </c>
      <c r="B3" s="244"/>
      <c r="C3" s="244"/>
      <c r="D3" s="244"/>
      <c r="E3" s="244"/>
      <c r="F3" s="244"/>
      <c r="G3" s="244"/>
      <c r="H3" s="244"/>
      <c r="I3" s="244"/>
    </row>
    <row r="4" spans="1:9" ht="26.45" customHeight="1" x14ac:dyDescent="0.3">
      <c r="A4" s="239" t="s">
        <v>102</v>
      </c>
      <c r="B4" s="239"/>
      <c r="C4" s="239"/>
      <c r="D4" s="239"/>
      <c r="E4" s="239"/>
      <c r="F4" s="239"/>
      <c r="G4" s="239"/>
      <c r="H4" s="239"/>
      <c r="I4" s="239"/>
    </row>
    <row r="5" spans="1:9" ht="23.55" customHeight="1" x14ac:dyDescent="0.3">
      <c r="A5" s="240" t="s">
        <v>1</v>
      </c>
      <c r="B5" s="240"/>
      <c r="C5" s="240"/>
      <c r="D5" s="240"/>
      <c r="E5" s="240"/>
      <c r="F5" s="240"/>
      <c r="G5" s="240"/>
      <c r="H5" s="240"/>
      <c r="I5" s="240"/>
    </row>
    <row r="6" spans="1:9" ht="5.95" customHeight="1" x14ac:dyDescent="0.3">
      <c r="A6" s="32"/>
      <c r="B6" s="32"/>
      <c r="C6" s="32"/>
      <c r="D6" s="32"/>
      <c r="E6" s="32"/>
      <c r="F6" s="32"/>
      <c r="G6" s="32"/>
      <c r="H6" s="32"/>
      <c r="I6" s="32"/>
    </row>
    <row r="7" spans="1:9" ht="23.55" customHeight="1" x14ac:dyDescent="0.3">
      <c r="B7" s="82" t="s">
        <v>2</v>
      </c>
      <c r="C7" s="237" t="s">
        <v>63</v>
      </c>
      <c r="D7" s="237"/>
      <c r="E7" s="237"/>
      <c r="F7" s="192"/>
      <c r="G7" s="237" t="s">
        <v>64</v>
      </c>
      <c r="H7" s="237"/>
      <c r="I7" s="237"/>
    </row>
    <row r="8" spans="1:9" ht="23.55" customHeight="1" x14ac:dyDescent="0.3">
      <c r="B8" s="24"/>
      <c r="C8" s="54">
        <v>2563</v>
      </c>
      <c r="E8" s="54">
        <v>2562</v>
      </c>
      <c r="F8" s="24"/>
      <c r="G8" s="54">
        <v>2563</v>
      </c>
      <c r="I8" s="54">
        <v>2562</v>
      </c>
    </row>
    <row r="9" spans="1:9" ht="23.3" x14ac:dyDescent="0.3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spans="1:9" ht="23.3" x14ac:dyDescent="0.3">
      <c r="A10" s="81" t="s">
        <v>103</v>
      </c>
      <c r="C10" s="63">
        <v>103270346</v>
      </c>
      <c r="E10" s="63">
        <v>58162658</v>
      </c>
      <c r="F10" s="10"/>
      <c r="G10" s="10">
        <v>112085805</v>
      </c>
      <c r="H10" s="63"/>
      <c r="I10" s="10">
        <v>81848095</v>
      </c>
    </row>
    <row r="11" spans="1:9" ht="23.3" x14ac:dyDescent="0.3">
      <c r="A11" s="81" t="s">
        <v>41</v>
      </c>
      <c r="C11" s="103"/>
      <c r="E11" s="103"/>
      <c r="F11" s="10"/>
      <c r="G11" s="10"/>
      <c r="H11" s="63"/>
      <c r="I11" s="10"/>
    </row>
    <row r="12" spans="1:9" s="196" customFormat="1" ht="23.3" x14ac:dyDescent="0.3">
      <c r="A12" s="59" t="s">
        <v>140</v>
      </c>
      <c r="C12" s="63">
        <v>445558</v>
      </c>
      <c r="E12" s="63">
        <v>2987022</v>
      </c>
      <c r="F12" s="10"/>
      <c r="G12" s="10">
        <v>-5366703</v>
      </c>
      <c r="H12" s="63"/>
      <c r="I12" s="10">
        <v>2302983</v>
      </c>
    </row>
    <row r="13" spans="1:9" s="185" customFormat="1" ht="23.3" x14ac:dyDescent="0.3">
      <c r="A13" s="59" t="s">
        <v>42</v>
      </c>
      <c r="C13" s="63">
        <v>32439746</v>
      </c>
      <c r="E13" s="63">
        <v>22981186</v>
      </c>
      <c r="F13" s="35"/>
      <c r="G13" s="10">
        <v>14180111</v>
      </c>
      <c r="H13" s="63"/>
      <c r="I13" s="10">
        <v>12068591</v>
      </c>
    </row>
    <row r="14" spans="1:9" ht="23.3" x14ac:dyDescent="0.3">
      <c r="A14" s="59" t="s">
        <v>52</v>
      </c>
      <c r="B14" s="59"/>
      <c r="C14" s="63">
        <v>2300355</v>
      </c>
      <c r="D14" s="59"/>
      <c r="E14" s="63">
        <v>1638283</v>
      </c>
      <c r="F14" s="35"/>
      <c r="G14" s="10">
        <v>563841</v>
      </c>
      <c r="H14" s="63"/>
      <c r="I14" s="10">
        <v>199386</v>
      </c>
    </row>
    <row r="15" spans="1:9" ht="23.3" x14ac:dyDescent="0.3">
      <c r="A15" s="59" t="s">
        <v>193</v>
      </c>
      <c r="B15" s="59"/>
      <c r="C15" s="63">
        <v>-39680</v>
      </c>
      <c r="D15" s="59"/>
      <c r="E15" s="63">
        <v>-4601607</v>
      </c>
      <c r="F15" s="35"/>
      <c r="G15" s="10">
        <v>3829462</v>
      </c>
      <c r="H15" s="63"/>
      <c r="I15" s="10">
        <v>-4601607</v>
      </c>
    </row>
    <row r="16" spans="1:9" ht="23.3" x14ac:dyDescent="0.3">
      <c r="A16" s="59" t="s">
        <v>165</v>
      </c>
      <c r="B16" s="59"/>
      <c r="C16" s="104">
        <v>0</v>
      </c>
      <c r="D16" s="59"/>
      <c r="E16" s="86">
        <v>6568528</v>
      </c>
      <c r="F16" s="35"/>
      <c r="G16" s="104">
        <v>0</v>
      </c>
      <c r="H16" s="63"/>
      <c r="I16" s="62">
        <v>6568528</v>
      </c>
    </row>
    <row r="17" spans="1:9" ht="23.3" x14ac:dyDescent="0.3">
      <c r="A17" s="59" t="s">
        <v>201</v>
      </c>
      <c r="B17" s="59"/>
      <c r="C17" s="231">
        <v>646924</v>
      </c>
      <c r="D17" s="59"/>
      <c r="E17" s="63">
        <v>-1081618</v>
      </c>
      <c r="F17" s="35"/>
      <c r="G17" s="10">
        <v>382257</v>
      </c>
      <c r="H17" s="63"/>
      <c r="I17" s="10">
        <v>-244297</v>
      </c>
    </row>
    <row r="18" spans="1:9" s="196" customFormat="1" ht="23.3" x14ac:dyDescent="0.3">
      <c r="A18" s="59" t="s">
        <v>190</v>
      </c>
      <c r="B18" s="59"/>
      <c r="C18" s="104">
        <v>0</v>
      </c>
      <c r="D18" s="59"/>
      <c r="E18" s="63">
        <v>143559</v>
      </c>
      <c r="F18" s="35"/>
      <c r="G18" s="104">
        <v>0</v>
      </c>
      <c r="H18" s="63"/>
      <c r="I18" s="104">
        <v>0</v>
      </c>
    </row>
    <row r="19" spans="1:9" ht="23.3" x14ac:dyDescent="0.3">
      <c r="A19" s="59" t="s">
        <v>168</v>
      </c>
      <c r="B19" s="59"/>
      <c r="C19" s="63">
        <v>11223137</v>
      </c>
      <c r="D19" s="59"/>
      <c r="E19" s="86">
        <v>-40456</v>
      </c>
      <c r="F19" s="10"/>
      <c r="G19" s="10">
        <v>8227945</v>
      </c>
      <c r="H19" s="63"/>
      <c r="I19" s="104">
        <v>0</v>
      </c>
    </row>
    <row r="20" spans="1:9" s="162" customFormat="1" ht="23.3" x14ac:dyDescent="0.3">
      <c r="A20" s="59" t="s">
        <v>179</v>
      </c>
      <c r="B20" s="59"/>
      <c r="C20" s="63">
        <v>31590236</v>
      </c>
      <c r="D20" s="59"/>
      <c r="E20" s="104">
        <v>0</v>
      </c>
      <c r="F20" s="10"/>
      <c r="G20" s="86">
        <v>31590236</v>
      </c>
      <c r="H20" s="63"/>
      <c r="I20" s="104">
        <v>0</v>
      </c>
    </row>
    <row r="21" spans="1:9" s="172" customFormat="1" ht="23.3" x14ac:dyDescent="0.3">
      <c r="A21" s="59" t="s">
        <v>167</v>
      </c>
      <c r="B21" s="59"/>
      <c r="C21" s="63">
        <v>-179087</v>
      </c>
      <c r="D21" s="59"/>
      <c r="E21" s="63">
        <v>-1324319</v>
      </c>
      <c r="F21" s="212"/>
      <c r="G21" s="10">
        <v>-12869427</v>
      </c>
      <c r="H21" s="63"/>
      <c r="I21" s="10">
        <v>-10005027</v>
      </c>
    </row>
    <row r="22" spans="1:9" ht="23.3" x14ac:dyDescent="0.3">
      <c r="A22" s="59" t="s">
        <v>53</v>
      </c>
      <c r="B22" s="59"/>
      <c r="C22" s="63">
        <v>4503418</v>
      </c>
      <c r="D22" s="59"/>
      <c r="E22" s="63">
        <v>5426186</v>
      </c>
      <c r="F22" s="212"/>
      <c r="G22" s="10">
        <v>2272074</v>
      </c>
      <c r="H22" s="63"/>
      <c r="I22" s="10">
        <v>3153460</v>
      </c>
    </row>
    <row r="23" spans="1:9" ht="23.3" x14ac:dyDescent="0.3">
      <c r="A23" s="59" t="s">
        <v>202</v>
      </c>
      <c r="B23" s="59"/>
      <c r="C23" s="104">
        <v>0</v>
      </c>
      <c r="D23" s="59"/>
      <c r="E23" s="51">
        <v>-2181975</v>
      </c>
      <c r="F23" s="10"/>
      <c r="G23" s="98">
        <v>0</v>
      </c>
      <c r="H23" s="63"/>
      <c r="I23" s="6">
        <v>-2181975</v>
      </c>
    </row>
    <row r="24" spans="1:9" ht="23.3" x14ac:dyDescent="0.3">
      <c r="A24" s="59" t="s">
        <v>191</v>
      </c>
      <c r="B24" s="59"/>
      <c r="C24" s="232">
        <v>-153723</v>
      </c>
      <c r="D24" s="59"/>
      <c r="E24" s="21">
        <v>-164853</v>
      </c>
      <c r="F24" s="212"/>
      <c r="G24" s="213">
        <v>0</v>
      </c>
      <c r="H24" s="63"/>
      <c r="I24" s="213">
        <v>0</v>
      </c>
    </row>
    <row r="25" spans="1:9" ht="23.3" x14ac:dyDescent="0.3">
      <c r="A25" s="180"/>
      <c r="C25" s="31">
        <f>SUM(C10:C24)</f>
        <v>186047230</v>
      </c>
      <c r="E25" s="31">
        <f>SUM(E10:E24)</f>
        <v>88512594</v>
      </c>
      <c r="G25" s="31">
        <f>SUM(G10:G24)</f>
        <v>154895601</v>
      </c>
      <c r="H25" s="33"/>
      <c r="I25" s="31">
        <f>SUM(I10:I24)</f>
        <v>89108137</v>
      </c>
    </row>
    <row r="26" spans="1:9" ht="23.3" x14ac:dyDescent="0.3">
      <c r="A26" s="59" t="s">
        <v>46</v>
      </c>
      <c r="B26" s="59"/>
      <c r="C26" s="228"/>
      <c r="D26" s="59"/>
      <c r="E26" s="59"/>
      <c r="F26" s="59"/>
      <c r="G26" s="85"/>
      <c r="H26" s="34"/>
      <c r="I26" s="10"/>
    </row>
    <row r="27" spans="1:9" ht="23.3" x14ac:dyDescent="0.3">
      <c r="A27" s="12" t="s">
        <v>84</v>
      </c>
      <c r="B27" s="12"/>
      <c r="C27" s="63">
        <v>-6633889</v>
      </c>
      <c r="D27" s="12"/>
      <c r="E27" s="63">
        <v>-108013334</v>
      </c>
      <c r="G27" s="6">
        <v>-7377917</v>
      </c>
      <c r="H27" s="63"/>
      <c r="I27" s="6">
        <v>-121701915</v>
      </c>
    </row>
    <row r="28" spans="1:9" ht="23.3" x14ac:dyDescent="0.3">
      <c r="A28" s="12" t="s">
        <v>6</v>
      </c>
      <c r="B28" s="12"/>
      <c r="C28" s="63">
        <v>-136261975</v>
      </c>
      <c r="D28" s="12"/>
      <c r="E28" s="63">
        <v>-55675460</v>
      </c>
      <c r="G28" s="6">
        <v>-16163742</v>
      </c>
      <c r="H28" s="63"/>
      <c r="I28" s="6">
        <v>-25391064</v>
      </c>
    </row>
    <row r="29" spans="1:9" ht="23.3" x14ac:dyDescent="0.3">
      <c r="A29" s="12" t="s">
        <v>65</v>
      </c>
      <c r="B29" s="12"/>
      <c r="C29" s="63">
        <v>-63667</v>
      </c>
      <c r="D29" s="12"/>
      <c r="E29" s="63">
        <v>-62717</v>
      </c>
      <c r="G29" s="86">
        <v>-63667</v>
      </c>
      <c r="H29" s="63"/>
      <c r="I29" s="6">
        <v>-62718</v>
      </c>
    </row>
    <row r="30" spans="1:9" ht="23.3" x14ac:dyDescent="0.3">
      <c r="A30" s="12" t="s">
        <v>7</v>
      </c>
      <c r="B30" s="12"/>
      <c r="C30" s="63">
        <v>4906917</v>
      </c>
      <c r="D30" s="12"/>
      <c r="E30" s="63">
        <v>-4910631</v>
      </c>
      <c r="G30" s="6">
        <v>687103</v>
      </c>
      <c r="H30" s="63"/>
      <c r="I30" s="6">
        <v>-2421874</v>
      </c>
    </row>
    <row r="31" spans="1:9" ht="23.3" x14ac:dyDescent="0.3">
      <c r="A31" s="12" t="s">
        <v>10</v>
      </c>
      <c r="B31" s="12"/>
      <c r="C31" s="63">
        <v>10168043</v>
      </c>
      <c r="D31" s="12"/>
      <c r="E31" s="63">
        <v>-25860420</v>
      </c>
      <c r="G31" s="6">
        <v>14157701</v>
      </c>
      <c r="H31" s="63"/>
      <c r="I31" s="6">
        <v>-20722524</v>
      </c>
    </row>
    <row r="32" spans="1:9" ht="23.3" x14ac:dyDescent="0.3">
      <c r="A32" s="59" t="s">
        <v>121</v>
      </c>
      <c r="B32" s="59"/>
      <c r="C32" s="104"/>
      <c r="D32" s="59"/>
      <c r="E32" s="63"/>
      <c r="F32" s="34"/>
      <c r="G32" s="197"/>
      <c r="H32" s="63"/>
      <c r="I32" s="197"/>
    </row>
    <row r="33" spans="1:9" ht="23.3" x14ac:dyDescent="0.3">
      <c r="A33" s="12" t="s">
        <v>85</v>
      </c>
      <c r="B33" s="12"/>
      <c r="C33" s="63">
        <v>110817218</v>
      </c>
      <c r="D33" s="12"/>
      <c r="E33" s="63">
        <v>43574711</v>
      </c>
      <c r="G33" s="6">
        <v>50881261</v>
      </c>
      <c r="H33" s="63"/>
      <c r="I33" s="6">
        <v>42288417</v>
      </c>
    </row>
    <row r="34" spans="1:9" ht="23.3" x14ac:dyDescent="0.3">
      <c r="A34" s="12" t="s">
        <v>27</v>
      </c>
      <c r="B34" s="12"/>
      <c r="C34" s="63">
        <v>-3687668</v>
      </c>
      <c r="D34" s="12"/>
      <c r="E34" s="63">
        <v>-444198</v>
      </c>
      <c r="G34" s="6">
        <v>-1151934</v>
      </c>
      <c r="H34" s="63"/>
      <c r="I34" s="6">
        <v>-197317</v>
      </c>
    </row>
    <row r="35" spans="1:9" ht="23.3" x14ac:dyDescent="0.3">
      <c r="A35" s="12" t="s">
        <v>58</v>
      </c>
      <c r="B35" s="12"/>
      <c r="C35" s="56">
        <v>3058314</v>
      </c>
      <c r="D35" s="12"/>
      <c r="E35" s="56">
        <v>310000</v>
      </c>
      <c r="F35" s="212"/>
      <c r="G35" s="176">
        <v>3006738</v>
      </c>
      <c r="H35" s="63"/>
      <c r="I35" s="176">
        <v>310000</v>
      </c>
    </row>
    <row r="36" spans="1:9" ht="23.3" x14ac:dyDescent="0.3">
      <c r="A36" s="36" t="s">
        <v>114</v>
      </c>
      <c r="B36" s="36"/>
      <c r="C36" s="63">
        <f>SUM(C25:C35)</f>
        <v>168350523</v>
      </c>
      <c r="D36" s="36"/>
      <c r="E36" s="63">
        <f>SUM(E25:E35)</f>
        <v>-62569455</v>
      </c>
      <c r="F36" s="36"/>
      <c r="G36" s="63">
        <f>SUM(G25:G35)</f>
        <v>198871144</v>
      </c>
      <c r="H36" s="35"/>
      <c r="I36" s="63">
        <f>SUM(I25:I35)</f>
        <v>-38790858</v>
      </c>
    </row>
    <row r="37" spans="1:9" ht="23.3" x14ac:dyDescent="0.3">
      <c r="A37" s="59" t="s">
        <v>43</v>
      </c>
      <c r="B37" s="59"/>
      <c r="C37" s="63">
        <v>147969</v>
      </c>
      <c r="D37" s="59"/>
      <c r="E37" s="63">
        <v>1616635</v>
      </c>
      <c r="F37" s="59"/>
      <c r="G37" s="226">
        <v>118842</v>
      </c>
      <c r="H37" s="35"/>
      <c r="I37" s="6">
        <v>1576631</v>
      </c>
    </row>
    <row r="38" spans="1:9" s="193" customFormat="1" ht="23.3" x14ac:dyDescent="0.3">
      <c r="A38" s="59" t="s">
        <v>44</v>
      </c>
      <c r="B38" s="59"/>
      <c r="C38" s="63">
        <v>-4512809</v>
      </c>
      <c r="D38" s="59"/>
      <c r="E38" s="63">
        <v>-5392039</v>
      </c>
      <c r="F38" s="63"/>
      <c r="G38" s="63">
        <v>-2286926</v>
      </c>
      <c r="H38" s="63"/>
      <c r="I38" s="63">
        <v>-3119313</v>
      </c>
    </row>
    <row r="39" spans="1:9" ht="23.3" x14ac:dyDescent="0.3">
      <c r="A39" s="59" t="s">
        <v>189</v>
      </c>
      <c r="B39" s="59"/>
      <c r="C39" s="63">
        <v>-5018607</v>
      </c>
      <c r="D39" s="59"/>
      <c r="E39" s="63">
        <v>-836871</v>
      </c>
      <c r="F39" s="59"/>
      <c r="G39" s="6">
        <v>-5018607</v>
      </c>
      <c r="H39" s="35"/>
      <c r="I39" s="6">
        <v>-836871</v>
      </c>
    </row>
    <row r="40" spans="1:9" ht="23.3" x14ac:dyDescent="0.3">
      <c r="A40" s="36" t="s">
        <v>107</v>
      </c>
      <c r="B40" s="36"/>
      <c r="C40" s="57">
        <f>SUM(C36:C39)</f>
        <v>158967076</v>
      </c>
      <c r="D40" s="36"/>
      <c r="E40" s="57">
        <f>SUM(E36:E39)</f>
        <v>-67181730</v>
      </c>
      <c r="F40" s="36"/>
      <c r="G40" s="57">
        <f>SUM(G36:G39)</f>
        <v>191684453</v>
      </c>
      <c r="H40" s="37"/>
      <c r="I40" s="57">
        <f>SUM(I36:I39)</f>
        <v>-41170411</v>
      </c>
    </row>
    <row r="41" spans="1:9" s="235" customFormat="1" ht="23.3" x14ac:dyDescent="0.3">
      <c r="A41" s="36"/>
      <c r="B41" s="36"/>
      <c r="C41" s="51"/>
      <c r="D41" s="36"/>
      <c r="E41" s="51"/>
      <c r="F41" s="36"/>
      <c r="G41" s="51"/>
      <c r="H41" s="37"/>
      <c r="I41" s="51"/>
    </row>
    <row r="42" spans="1:9" s="235" customFormat="1" ht="23.3" x14ac:dyDescent="0.3">
      <c r="A42" s="36"/>
      <c r="B42" s="36"/>
      <c r="C42" s="51"/>
      <c r="D42" s="36"/>
      <c r="E42" s="51"/>
      <c r="F42" s="36"/>
      <c r="G42" s="51"/>
      <c r="H42" s="37"/>
      <c r="I42" s="51"/>
    </row>
    <row r="43" spans="1:9" ht="23.55" customHeight="1" x14ac:dyDescent="0.3">
      <c r="A43" s="244" t="s">
        <v>83</v>
      </c>
      <c r="B43" s="244"/>
      <c r="C43" s="244"/>
      <c r="D43" s="244"/>
      <c r="E43" s="244"/>
      <c r="F43" s="244"/>
      <c r="G43" s="244"/>
      <c r="H43" s="244"/>
      <c r="I43" s="244"/>
    </row>
    <row r="44" spans="1:9" ht="23.55" customHeight="1" x14ac:dyDescent="0.3">
      <c r="A44" s="244" t="s">
        <v>45</v>
      </c>
      <c r="B44" s="244"/>
      <c r="C44" s="244"/>
      <c r="D44" s="244"/>
      <c r="E44" s="244"/>
      <c r="F44" s="244"/>
      <c r="G44" s="244"/>
      <c r="H44" s="244"/>
      <c r="I44" s="244"/>
    </row>
    <row r="45" spans="1:9" ht="23.55" customHeight="1" x14ac:dyDescent="0.3">
      <c r="A45" s="244" t="s">
        <v>184</v>
      </c>
      <c r="B45" s="244"/>
      <c r="C45" s="244"/>
      <c r="D45" s="244"/>
      <c r="E45" s="244"/>
      <c r="F45" s="244"/>
      <c r="G45" s="244"/>
      <c r="H45" s="244"/>
      <c r="I45" s="244"/>
    </row>
    <row r="46" spans="1:9" ht="23.55" customHeight="1" x14ac:dyDescent="0.3">
      <c r="A46" s="239" t="s">
        <v>102</v>
      </c>
      <c r="B46" s="239"/>
      <c r="C46" s="239"/>
      <c r="D46" s="239"/>
      <c r="E46" s="239"/>
      <c r="F46" s="239"/>
      <c r="G46" s="239"/>
      <c r="H46" s="239"/>
      <c r="I46" s="239"/>
    </row>
    <row r="47" spans="1:9" ht="23.55" customHeight="1" x14ac:dyDescent="0.3">
      <c r="A47" s="240" t="s">
        <v>1</v>
      </c>
      <c r="B47" s="240"/>
      <c r="C47" s="240"/>
      <c r="D47" s="240"/>
      <c r="E47" s="240"/>
      <c r="F47" s="240"/>
      <c r="G47" s="240"/>
      <c r="H47" s="240"/>
      <c r="I47" s="240"/>
    </row>
    <row r="48" spans="1:9" ht="5.95" customHeight="1" x14ac:dyDescent="0.3">
      <c r="A48" s="32"/>
      <c r="B48" s="32"/>
      <c r="C48" s="32"/>
      <c r="D48" s="32"/>
      <c r="E48" s="32"/>
      <c r="F48" s="32"/>
      <c r="G48" s="32"/>
      <c r="H48" s="32"/>
      <c r="I48" s="32"/>
    </row>
    <row r="49" spans="1:9" ht="23.55" customHeight="1" x14ac:dyDescent="0.3">
      <c r="A49" s="193"/>
      <c r="B49" s="192" t="s">
        <v>2</v>
      </c>
      <c r="C49" s="237" t="s">
        <v>63</v>
      </c>
      <c r="D49" s="237"/>
      <c r="E49" s="237"/>
      <c r="F49" s="192"/>
      <c r="G49" s="237" t="s">
        <v>64</v>
      </c>
      <c r="H49" s="237"/>
      <c r="I49" s="237"/>
    </row>
    <row r="50" spans="1:9" ht="23.55" customHeight="1" x14ac:dyDescent="0.3">
      <c r="A50" s="193"/>
      <c r="B50" s="24"/>
      <c r="C50" s="54">
        <v>2563</v>
      </c>
      <c r="D50" s="193"/>
      <c r="E50" s="54">
        <v>2562</v>
      </c>
      <c r="F50" s="24"/>
      <c r="G50" s="54">
        <v>2563</v>
      </c>
      <c r="I50" s="54">
        <v>2562</v>
      </c>
    </row>
    <row r="51" spans="1:9" ht="23.55" customHeight="1" x14ac:dyDescent="0.3">
      <c r="A51" s="24" t="s">
        <v>47</v>
      </c>
      <c r="B51" s="24"/>
      <c r="C51" s="24"/>
      <c r="D51" s="24"/>
      <c r="E51" s="24"/>
      <c r="F51" s="24"/>
      <c r="G51" s="9"/>
      <c r="H51" s="9"/>
      <c r="I51" s="9"/>
    </row>
    <row r="52" spans="1:9" ht="23.55" customHeight="1" x14ac:dyDescent="0.3">
      <c r="A52" s="59" t="s">
        <v>150</v>
      </c>
      <c r="B52" s="8"/>
      <c r="C52" s="86">
        <v>0</v>
      </c>
      <c r="D52" s="8"/>
      <c r="E52" s="11">
        <v>547173381</v>
      </c>
      <c r="F52" s="214"/>
      <c r="G52" s="86">
        <v>0</v>
      </c>
      <c r="H52" s="51"/>
      <c r="I52" s="6">
        <v>547173381</v>
      </c>
    </row>
    <row r="53" spans="1:9" ht="23.55" customHeight="1" x14ac:dyDescent="0.3">
      <c r="A53" s="59" t="s">
        <v>151</v>
      </c>
      <c r="B53" s="59"/>
      <c r="C53" s="86">
        <v>0</v>
      </c>
      <c r="D53" s="59"/>
      <c r="E53" s="11">
        <v>-385000000</v>
      </c>
      <c r="F53" s="215"/>
      <c r="G53" s="86">
        <v>0</v>
      </c>
      <c r="H53" s="51"/>
      <c r="I53" s="6">
        <v>-385000000</v>
      </c>
    </row>
    <row r="54" spans="1:9" ht="23.55" customHeight="1" x14ac:dyDescent="0.3">
      <c r="A54" s="59" t="s">
        <v>97</v>
      </c>
      <c r="B54" s="8">
        <v>5.2</v>
      </c>
      <c r="C54" s="233">
        <v>-78968187</v>
      </c>
      <c r="D54" s="59"/>
      <c r="E54" s="11">
        <v>-201594439</v>
      </c>
      <c r="F54" s="215"/>
      <c r="G54" s="6">
        <v>-52544840</v>
      </c>
      <c r="H54" s="51"/>
      <c r="I54" s="6">
        <v>-164359325</v>
      </c>
    </row>
    <row r="55" spans="1:9" ht="23.55" customHeight="1" x14ac:dyDescent="0.3">
      <c r="A55" s="59" t="s">
        <v>139</v>
      </c>
      <c r="B55" s="8"/>
      <c r="C55" s="86">
        <v>0</v>
      </c>
      <c r="D55" s="8"/>
      <c r="E55" s="11">
        <v>300000000</v>
      </c>
      <c r="F55" s="214"/>
      <c r="G55" s="86">
        <v>0</v>
      </c>
      <c r="H55" s="51"/>
      <c r="I55" s="6">
        <v>300000000</v>
      </c>
    </row>
    <row r="56" spans="1:9" ht="23.55" customHeight="1" x14ac:dyDescent="0.3">
      <c r="A56" s="59" t="s">
        <v>82</v>
      </c>
      <c r="B56" s="8"/>
      <c r="C56" s="86">
        <v>0</v>
      </c>
      <c r="D56" s="8"/>
      <c r="E56" s="104">
        <v>0</v>
      </c>
      <c r="F56" s="214"/>
      <c r="G56" s="86">
        <v>0</v>
      </c>
      <c r="H56" s="51"/>
      <c r="I56" s="6">
        <v>-20254985</v>
      </c>
    </row>
    <row r="57" spans="1:9" ht="23.55" customHeight="1" x14ac:dyDescent="0.3">
      <c r="A57" s="59" t="s">
        <v>115</v>
      </c>
      <c r="B57" s="8"/>
      <c r="C57" s="86">
        <v>0</v>
      </c>
      <c r="D57" s="8"/>
      <c r="E57" s="104">
        <v>0</v>
      </c>
      <c r="F57" s="214"/>
      <c r="G57" s="86">
        <v>-66200000</v>
      </c>
      <c r="H57" s="51"/>
      <c r="I57" s="86">
        <v>-197500000</v>
      </c>
    </row>
    <row r="58" spans="1:9" ht="23.55" customHeight="1" x14ac:dyDescent="0.3">
      <c r="A58" s="59" t="s">
        <v>100</v>
      </c>
      <c r="B58" s="8">
        <v>4</v>
      </c>
      <c r="C58" s="86">
        <v>0</v>
      </c>
      <c r="D58" s="8"/>
      <c r="E58" s="11">
        <v>-132909255</v>
      </c>
      <c r="F58" s="214"/>
      <c r="G58" s="104">
        <v>0</v>
      </c>
      <c r="H58" s="51"/>
      <c r="I58" s="104">
        <v>0</v>
      </c>
    </row>
    <row r="59" spans="1:9" ht="23.55" customHeight="1" x14ac:dyDescent="0.3">
      <c r="A59" s="12" t="s">
        <v>119</v>
      </c>
      <c r="B59" s="12"/>
      <c r="C59" s="7">
        <f>SUM(C52:C58)</f>
        <v>-78968187</v>
      </c>
      <c r="D59" s="12"/>
      <c r="E59" s="7">
        <f>SUM(E52:E58)</f>
        <v>127669687</v>
      </c>
      <c r="F59" s="215"/>
      <c r="G59" s="7">
        <f>SUM(G52:G58)</f>
        <v>-118744840</v>
      </c>
      <c r="H59" s="51"/>
      <c r="I59" s="7">
        <f>SUM(I52:I58)</f>
        <v>80059071</v>
      </c>
    </row>
    <row r="60" spans="1:9" s="97" customFormat="1" ht="15.1" customHeight="1" x14ac:dyDescent="0.3">
      <c r="A60" s="59"/>
      <c r="B60" s="12"/>
      <c r="C60" s="104"/>
      <c r="D60" s="12"/>
      <c r="E60" s="193"/>
      <c r="F60" s="193"/>
      <c r="G60" s="193"/>
      <c r="H60" s="193"/>
      <c r="I60" s="193"/>
    </row>
    <row r="61" spans="1:9" ht="23.55" customHeight="1" x14ac:dyDescent="0.3">
      <c r="A61" s="24" t="s">
        <v>48</v>
      </c>
      <c r="B61" s="24"/>
      <c r="C61" s="230"/>
      <c r="D61" s="24"/>
      <c r="E61" s="18"/>
      <c r="F61" s="24"/>
      <c r="G61" s="11"/>
      <c r="H61" s="9"/>
      <c r="I61" s="11"/>
    </row>
    <row r="62" spans="1:9" ht="23.55" customHeight="1" x14ac:dyDescent="0.3">
      <c r="A62" s="59" t="s">
        <v>132</v>
      </c>
      <c r="C62" s="229"/>
      <c r="D62" s="81"/>
    </row>
    <row r="63" spans="1:9" s="154" customFormat="1" ht="23.55" customHeight="1" x14ac:dyDescent="0.3">
      <c r="A63" s="59" t="s">
        <v>133</v>
      </c>
      <c r="B63" s="8">
        <v>5.4</v>
      </c>
      <c r="C63" s="63">
        <v>40993177</v>
      </c>
      <c r="D63" s="8"/>
      <c r="E63" s="63">
        <v>254735048</v>
      </c>
      <c r="F63" s="59"/>
      <c r="G63" s="86">
        <v>39635630</v>
      </c>
      <c r="H63" s="9"/>
      <c r="I63" s="63">
        <v>230000000</v>
      </c>
    </row>
    <row r="64" spans="1:9" ht="23.55" customHeight="1" x14ac:dyDescent="0.3">
      <c r="A64" s="59" t="s">
        <v>116</v>
      </c>
      <c r="B64" s="59"/>
      <c r="C64" s="63"/>
      <c r="D64" s="59"/>
      <c r="E64" s="63"/>
      <c r="F64" s="59"/>
      <c r="H64" s="9"/>
    </row>
    <row r="65" spans="1:9" ht="23.55" customHeight="1" x14ac:dyDescent="0.3">
      <c r="A65" s="59" t="s">
        <v>117</v>
      </c>
      <c r="B65" s="8">
        <v>5.4</v>
      </c>
      <c r="C65" s="63">
        <v>-145459</v>
      </c>
      <c r="D65" s="8"/>
      <c r="E65" s="63">
        <v>-260000000</v>
      </c>
      <c r="F65" s="59"/>
      <c r="G65" s="63">
        <v>-145460</v>
      </c>
      <c r="H65" s="9"/>
      <c r="I65" s="63">
        <v>-240000000</v>
      </c>
    </row>
    <row r="66" spans="1:9" ht="23.55" customHeight="1" x14ac:dyDescent="0.3">
      <c r="A66" s="59" t="s">
        <v>54</v>
      </c>
      <c r="B66" s="8">
        <v>5.4</v>
      </c>
      <c r="C66" s="86">
        <v>0</v>
      </c>
      <c r="D66" s="8"/>
      <c r="E66" s="63">
        <v>50000000</v>
      </c>
      <c r="F66" s="59"/>
      <c r="G66" s="86">
        <v>0</v>
      </c>
      <c r="H66" s="9"/>
      <c r="I66" s="63">
        <v>50000000</v>
      </c>
    </row>
    <row r="67" spans="1:9" ht="23.55" customHeight="1" x14ac:dyDescent="0.3">
      <c r="A67" s="59" t="s">
        <v>55</v>
      </c>
      <c r="B67" s="8">
        <v>5.4</v>
      </c>
      <c r="C67" s="63">
        <v>-14712000</v>
      </c>
      <c r="D67" s="8"/>
      <c r="E67" s="63">
        <v>-11643000</v>
      </c>
      <c r="F67" s="76"/>
      <c r="G67" s="87">
        <v>-5040000</v>
      </c>
      <c r="H67" s="77"/>
      <c r="I67" s="51">
        <v>-2520000</v>
      </c>
    </row>
    <row r="68" spans="1:9" ht="23.55" customHeight="1" x14ac:dyDescent="0.3">
      <c r="A68" s="59" t="s">
        <v>172</v>
      </c>
      <c r="B68" s="8" t="s">
        <v>198</v>
      </c>
      <c r="C68" s="63">
        <v>-3689130</v>
      </c>
      <c r="D68" s="8"/>
      <c r="E68" s="86">
        <v>0</v>
      </c>
      <c r="F68" s="76"/>
      <c r="G68" s="78">
        <v>-558753</v>
      </c>
      <c r="H68" s="77"/>
      <c r="I68" s="86">
        <v>0</v>
      </c>
    </row>
    <row r="69" spans="1:9" s="190" customFormat="1" ht="23.55" customHeight="1" x14ac:dyDescent="0.3">
      <c r="A69" s="59" t="s">
        <v>187</v>
      </c>
      <c r="B69" s="8" t="s">
        <v>198</v>
      </c>
      <c r="C69" s="86">
        <v>0</v>
      </c>
      <c r="D69" s="8"/>
      <c r="E69" s="63">
        <v>-1080360</v>
      </c>
      <c r="F69" s="76"/>
      <c r="G69" s="104">
        <v>0</v>
      </c>
      <c r="H69" s="77"/>
      <c r="I69" s="51">
        <v>-521899</v>
      </c>
    </row>
    <row r="70" spans="1:9" ht="23.55" customHeight="1" x14ac:dyDescent="0.3">
      <c r="A70" s="59" t="s">
        <v>56</v>
      </c>
      <c r="B70" s="59"/>
      <c r="C70" s="63">
        <v>-143499843</v>
      </c>
      <c r="D70" s="59"/>
      <c r="E70" s="63">
        <v>-180399956</v>
      </c>
      <c r="F70" s="76"/>
      <c r="G70" s="86">
        <v>-143499843</v>
      </c>
      <c r="H70" s="79"/>
      <c r="I70" s="51">
        <v>-180399956</v>
      </c>
    </row>
    <row r="71" spans="1:9" s="89" customFormat="1" ht="23.55" customHeight="1" x14ac:dyDescent="0.3">
      <c r="A71" s="59" t="s">
        <v>118</v>
      </c>
      <c r="B71" s="59"/>
      <c r="C71" s="234">
        <v>0</v>
      </c>
      <c r="D71" s="59"/>
      <c r="E71" s="56">
        <v>5169764</v>
      </c>
      <c r="F71" s="76"/>
      <c r="G71" s="213">
        <v>0</v>
      </c>
      <c r="H71" s="79"/>
      <c r="I71" s="213">
        <v>0</v>
      </c>
    </row>
    <row r="72" spans="1:9" ht="23.55" customHeight="1" x14ac:dyDescent="0.3">
      <c r="A72" s="12" t="s">
        <v>197</v>
      </c>
      <c r="B72" s="12"/>
      <c r="C72" s="56">
        <f>SUM(C62:C71)</f>
        <v>-121053255</v>
      </c>
      <c r="D72" s="12"/>
      <c r="E72" s="56">
        <f>SUM(E62:E71)</f>
        <v>-143218504</v>
      </c>
      <c r="F72" s="35"/>
      <c r="G72" s="56">
        <f>SUM(G62:G71)</f>
        <v>-109608426</v>
      </c>
      <c r="H72" s="63"/>
      <c r="I72" s="56">
        <f>SUM(I62:I71)</f>
        <v>-143441855</v>
      </c>
    </row>
    <row r="73" spans="1:9" s="106" customFormat="1" ht="15.1" customHeight="1" x14ac:dyDescent="0.3">
      <c r="A73" s="12"/>
      <c r="B73" s="12"/>
      <c r="C73" s="227"/>
      <c r="D73" s="12"/>
      <c r="E73" s="63"/>
      <c r="F73" s="12"/>
      <c r="G73" s="13"/>
      <c r="H73" s="37"/>
      <c r="I73" s="104"/>
    </row>
    <row r="74" spans="1:9" ht="23.55" customHeight="1" x14ac:dyDescent="0.3">
      <c r="A74" s="81" t="s">
        <v>196</v>
      </c>
      <c r="C74" s="11">
        <f>C40+C59+C72</f>
        <v>-41054366</v>
      </c>
      <c r="E74" s="11">
        <f>E40+E59+E72</f>
        <v>-82730547</v>
      </c>
      <c r="F74" s="6"/>
      <c r="G74" s="11">
        <f>G40+G59+G72</f>
        <v>-36668813</v>
      </c>
      <c r="H74" s="63"/>
      <c r="I74" s="11">
        <f>I40+I59+I72</f>
        <v>-104553195</v>
      </c>
    </row>
    <row r="75" spans="1:9" ht="23.55" customHeight="1" x14ac:dyDescent="0.3">
      <c r="A75" s="81" t="s">
        <v>49</v>
      </c>
      <c r="C75" s="64">
        <v>82417543</v>
      </c>
      <c r="E75" s="64">
        <v>136797903</v>
      </c>
      <c r="F75" s="6"/>
      <c r="G75" s="176">
        <v>52480782</v>
      </c>
      <c r="H75" s="63"/>
      <c r="I75" s="176">
        <v>136797903</v>
      </c>
    </row>
    <row r="76" spans="1:9" ht="23.55" customHeight="1" thickBot="1" x14ac:dyDescent="0.35">
      <c r="A76" s="24" t="s">
        <v>188</v>
      </c>
      <c r="B76" s="8">
        <v>5.0999999999999996</v>
      </c>
      <c r="C76" s="61">
        <f>C74+C75</f>
        <v>41363177</v>
      </c>
      <c r="D76" s="8"/>
      <c r="E76" s="61">
        <f>E74+E75</f>
        <v>54067356</v>
      </c>
      <c r="F76" s="6"/>
      <c r="G76" s="84">
        <f>G74+G75</f>
        <v>15811969</v>
      </c>
      <c r="H76" s="63"/>
      <c r="I76" s="84">
        <f>I74+I75</f>
        <v>32244708</v>
      </c>
    </row>
    <row r="77" spans="1:9" ht="18.3" customHeight="1" thickTop="1" x14ac:dyDescent="0.3">
      <c r="C77" s="162"/>
      <c r="G77" s="39"/>
    </row>
    <row r="78" spans="1:9" ht="16.649999999999999" customHeight="1" x14ac:dyDescent="0.3"/>
    <row r="79" spans="1:9" ht="16.649999999999999" customHeight="1" x14ac:dyDescent="0.3"/>
    <row r="80" spans="1:9" ht="16.2" customHeight="1" x14ac:dyDescent="0.3"/>
    <row r="81" spans="1:9" ht="14.95" customHeight="1" x14ac:dyDescent="0.3"/>
    <row r="82" spans="1:9" ht="19.399999999999999" customHeight="1" x14ac:dyDescent="0.3"/>
    <row r="83" spans="1:9" s="193" customFormat="1" ht="17.350000000000001" customHeight="1" x14ac:dyDescent="0.3"/>
    <row r="84" spans="1:9" ht="16.2" customHeight="1" x14ac:dyDescent="0.3">
      <c r="A84" s="40"/>
      <c r="B84" s="40"/>
      <c r="C84" s="40"/>
      <c r="D84" s="40"/>
      <c r="E84" s="40"/>
      <c r="F84" s="40"/>
    </row>
    <row r="85" spans="1:9" ht="16.649999999999999" customHeight="1" x14ac:dyDescent="0.65">
      <c r="H85" s="216"/>
      <c r="I85" s="216"/>
    </row>
    <row r="86" spans="1:9" ht="17.45" customHeight="1" x14ac:dyDescent="0.3"/>
    <row r="87" spans="1:9" ht="17.75" customHeight="1" x14ac:dyDescent="0.3"/>
    <row r="88" spans="1:9" ht="23.55" customHeight="1" x14ac:dyDescent="0.3">
      <c r="A88" s="238" t="s">
        <v>108</v>
      </c>
      <c r="B88" s="238"/>
      <c r="C88" s="238"/>
      <c r="D88" s="238"/>
      <c r="E88" s="238"/>
      <c r="F88" s="238"/>
      <c r="G88" s="238"/>
    </row>
  </sheetData>
  <mergeCells count="15">
    <mergeCell ref="A88:G88"/>
    <mergeCell ref="A1:I1"/>
    <mergeCell ref="A44:I44"/>
    <mergeCell ref="A45:I45"/>
    <mergeCell ref="A47:I47"/>
    <mergeCell ref="A2:I2"/>
    <mergeCell ref="A3:I3"/>
    <mergeCell ref="A5:I5"/>
    <mergeCell ref="A43:I43"/>
    <mergeCell ref="G7:I7"/>
    <mergeCell ref="G49:I49"/>
    <mergeCell ref="A4:I4"/>
    <mergeCell ref="A46:I46"/>
    <mergeCell ref="C49:E49"/>
    <mergeCell ref="C7:E7"/>
  </mergeCells>
  <pageMargins left="0.8" right="0.4" top="0.9" bottom="0.8" header="0.3" footer="0.3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ส่วนผู้ถือหุ้นรวม</vt:lpstr>
      <vt:lpstr>ส่วนผู้ถือหุ้นเฉพาะกิจการ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Kewalin Tuyapala (Open)</dc:creator>
  <cp:lastModifiedBy>spakdeesaneha@deloitte.com</cp:lastModifiedBy>
  <cp:lastPrinted>2020-08-11T12:53:27Z</cp:lastPrinted>
  <dcterms:created xsi:type="dcterms:W3CDTF">2015-12-21T04:24:44Z</dcterms:created>
  <dcterms:modified xsi:type="dcterms:W3CDTF">2020-08-11T12:53:30Z</dcterms:modified>
</cp:coreProperties>
</file>